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3"/>
  </bookViews>
  <sheets>
    <sheet name="Grade 7" sheetId="1" r:id="rId1"/>
    <sheet name="StaticValues7" sheetId="2" r:id="rId2"/>
    <sheet name="agg7" sheetId="3" r:id="rId3"/>
    <sheet name="CSVdata7" sheetId="4" r:id="rId4"/>
  </sheets>
  <definedNames>
    <definedName name="_xlnm._FilterDatabase" localSheetId="2" hidden="1">'agg7'!$A$1:$U$2389</definedName>
    <definedName name="_xlnm.Print_Area" localSheetId="0">'Grade 7'!$A$1:$AK$600</definedName>
    <definedName name="_xlnm.Print_Titles" localSheetId="0">'Grade 7'!$A:$D,'Grade 7'!$1:$3</definedName>
  </definedNames>
  <calcPr calcId="125725"/>
</workbook>
</file>

<file path=xl/calcChain.xml><?xml version="1.0" encoding="utf-8"?>
<calcChain xmlns="http://schemas.openxmlformats.org/spreadsheetml/2006/main">
  <c r="A2389" i="3"/>
  <c r="B2389" s="1"/>
  <c r="U2389" s="1"/>
  <c r="A2388"/>
  <c r="B2388" s="1"/>
  <c r="B2387"/>
  <c r="U2387" s="1"/>
  <c r="A2387"/>
  <c r="A2386"/>
  <c r="B2386" s="1"/>
  <c r="A2385"/>
  <c r="B2385" s="1"/>
  <c r="U2385" s="1"/>
  <c r="A2384"/>
  <c r="B2384" s="1"/>
  <c r="A2383"/>
  <c r="B2383" s="1"/>
  <c r="U2383" s="1"/>
  <c r="A2382"/>
  <c r="B2382" s="1"/>
  <c r="A2381"/>
  <c r="B2381" s="1"/>
  <c r="U2381" s="1"/>
  <c r="A2380"/>
  <c r="B2380" s="1"/>
  <c r="B2379"/>
  <c r="U2379" s="1"/>
  <c r="A2379"/>
  <c r="A2378"/>
  <c r="B2378" s="1"/>
  <c r="A2377"/>
  <c r="B2377" s="1"/>
  <c r="U2377" s="1"/>
  <c r="A2376"/>
  <c r="B2376" s="1"/>
  <c r="A2375"/>
  <c r="B2375" s="1"/>
  <c r="U2375" s="1"/>
  <c r="A2374"/>
  <c r="B2374" s="1"/>
  <c r="A2373"/>
  <c r="B2373" s="1"/>
  <c r="U2373" s="1"/>
  <c r="A2372"/>
  <c r="B2372" s="1"/>
  <c r="B2371"/>
  <c r="U2371" s="1"/>
  <c r="A2371"/>
  <c r="A2370"/>
  <c r="B2370" s="1"/>
  <c r="A2369"/>
  <c r="B2369" s="1"/>
  <c r="U2369" s="1"/>
  <c r="A2368"/>
  <c r="B2368" s="1"/>
  <c r="A2367"/>
  <c r="B2367" s="1"/>
  <c r="A2366"/>
  <c r="B2366" s="1"/>
  <c r="A2365"/>
  <c r="B2365" s="1"/>
  <c r="U2365" s="1"/>
  <c r="A2364"/>
  <c r="B2364" s="1"/>
  <c r="B2363"/>
  <c r="U2363" s="1"/>
  <c r="A2363"/>
  <c r="A2362"/>
  <c r="B2362" s="1"/>
  <c r="A2361"/>
  <c r="B2361" s="1"/>
  <c r="U2361" s="1"/>
  <c r="A2360"/>
  <c r="B2360" s="1"/>
  <c r="A2359"/>
  <c r="B2359" s="1"/>
  <c r="U2359" s="1"/>
  <c r="A2358"/>
  <c r="B2358" s="1"/>
  <c r="A2357"/>
  <c r="B2357" s="1"/>
  <c r="U2357" s="1"/>
  <c r="A2356"/>
  <c r="B2356" s="1"/>
  <c r="B2355"/>
  <c r="U2355" s="1"/>
  <c r="A2355"/>
  <c r="A2354"/>
  <c r="B2354" s="1"/>
  <c r="A2353"/>
  <c r="B2353" s="1"/>
  <c r="A2352"/>
  <c r="B2352" s="1"/>
  <c r="A2351"/>
  <c r="B2351" s="1"/>
  <c r="B2350"/>
  <c r="A2350"/>
  <c r="A2349"/>
  <c r="B2349" s="1"/>
  <c r="A2348"/>
  <c r="B2348" s="1"/>
  <c r="A2347"/>
  <c r="B2347" s="1"/>
  <c r="A2346"/>
  <c r="B2346" s="1"/>
  <c r="A2345"/>
  <c r="B2345" s="1"/>
  <c r="A2344"/>
  <c r="B2344" s="1"/>
  <c r="A2343"/>
  <c r="B2343" s="1"/>
  <c r="B2342"/>
  <c r="A2342"/>
  <c r="A2341"/>
  <c r="B2341" s="1"/>
  <c r="A2340"/>
  <c r="B2340" s="1"/>
  <c r="A2339"/>
  <c r="B2339" s="1"/>
  <c r="A2338"/>
  <c r="B2338" s="1"/>
  <c r="A2337"/>
  <c r="B2337" s="1"/>
  <c r="A2336"/>
  <c r="B2336" s="1"/>
  <c r="A2335"/>
  <c r="B2335" s="1"/>
  <c r="B2334"/>
  <c r="A2334"/>
  <c r="A2333"/>
  <c r="B2333" s="1"/>
  <c r="A2332"/>
  <c r="B2332" s="1"/>
  <c r="A2331"/>
  <c r="B2331" s="1"/>
  <c r="A2330"/>
  <c r="B2330" s="1"/>
  <c r="A2329"/>
  <c r="B2329" s="1"/>
  <c r="A2328"/>
  <c r="B2328" s="1"/>
  <c r="A2327"/>
  <c r="B2327" s="1"/>
  <c r="B2326"/>
  <c r="A2326"/>
  <c r="A2325"/>
  <c r="B2325" s="1"/>
  <c r="A2324"/>
  <c r="B2324" s="1"/>
  <c r="A2323"/>
  <c r="B2323" s="1"/>
  <c r="A2322"/>
  <c r="B2322" s="1"/>
  <c r="A2321"/>
  <c r="B2321" s="1"/>
  <c r="A2320"/>
  <c r="B2320" s="1"/>
  <c r="A2319"/>
  <c r="B2319" s="1"/>
  <c r="B2318"/>
  <c r="A2318"/>
  <c r="A2317"/>
  <c r="B2317" s="1"/>
  <c r="A2316"/>
  <c r="B2316" s="1"/>
  <c r="A2315"/>
  <c r="B2315" s="1"/>
  <c r="E2315" s="1"/>
  <c r="A2314"/>
  <c r="B2314" s="1"/>
  <c r="E2313"/>
  <c r="A2313"/>
  <c r="B2313" s="1"/>
  <c r="U2313" s="1"/>
  <c r="B2312"/>
  <c r="A2312"/>
  <c r="U2311"/>
  <c r="A2311"/>
  <c r="B2311" s="1"/>
  <c r="E2311" s="1"/>
  <c r="A2310"/>
  <c r="B2310" s="1"/>
  <c r="A2309"/>
  <c r="B2309" s="1"/>
  <c r="U2309" s="1"/>
  <c r="A2308"/>
  <c r="B2308" s="1"/>
  <c r="A2307"/>
  <c r="B2307" s="1"/>
  <c r="E2307" s="1"/>
  <c r="A2306"/>
  <c r="B2306" s="1"/>
  <c r="A2305"/>
  <c r="B2305" s="1"/>
  <c r="U2305" s="1"/>
  <c r="A2304"/>
  <c r="B2304" s="1"/>
  <c r="A2303"/>
  <c r="B2303" s="1"/>
  <c r="E2303" s="1"/>
  <c r="A2302"/>
  <c r="B2302" s="1"/>
  <c r="E2301"/>
  <c r="A2301"/>
  <c r="B2301" s="1"/>
  <c r="U2301" s="1"/>
  <c r="B2300"/>
  <c r="A2300"/>
  <c r="A2299"/>
  <c r="B2299" s="1"/>
  <c r="E2299" s="1"/>
  <c r="A2298"/>
  <c r="B2298" s="1"/>
  <c r="E2297"/>
  <c r="A2297"/>
  <c r="B2297" s="1"/>
  <c r="U2297" s="1"/>
  <c r="B2296"/>
  <c r="A2296"/>
  <c r="U2295"/>
  <c r="A2295"/>
  <c r="B2295" s="1"/>
  <c r="E2295" s="1"/>
  <c r="A2294"/>
  <c r="B2294" s="1"/>
  <c r="A2293"/>
  <c r="B2293" s="1"/>
  <c r="U2293" s="1"/>
  <c r="A2292"/>
  <c r="B2292" s="1"/>
  <c r="A2291"/>
  <c r="B2291" s="1"/>
  <c r="E2291" s="1"/>
  <c r="A2290"/>
  <c r="B2290" s="1"/>
  <c r="A2289"/>
  <c r="B2289" s="1"/>
  <c r="B2288"/>
  <c r="A2288"/>
  <c r="A2287"/>
  <c r="B2287" s="1"/>
  <c r="A2286"/>
  <c r="B2286" s="1"/>
  <c r="A2285"/>
  <c r="B2285" s="1"/>
  <c r="A2284"/>
  <c r="B2284" s="1"/>
  <c r="A2283"/>
  <c r="B2283" s="1"/>
  <c r="A2282"/>
  <c r="B2282" s="1"/>
  <c r="A2281"/>
  <c r="B2281" s="1"/>
  <c r="B2280"/>
  <c r="A2280"/>
  <c r="A2279"/>
  <c r="B2279" s="1"/>
  <c r="A2278"/>
  <c r="B2278" s="1"/>
  <c r="A2277"/>
  <c r="B2277" s="1"/>
  <c r="A2276"/>
  <c r="B2276" s="1"/>
  <c r="A2275"/>
  <c r="B2275" s="1"/>
  <c r="A2274"/>
  <c r="B2274" s="1"/>
  <c r="A2273"/>
  <c r="B2273" s="1"/>
  <c r="B2272"/>
  <c r="A2272"/>
  <c r="A2271"/>
  <c r="B2271" s="1"/>
  <c r="A2270"/>
  <c r="B2270" s="1"/>
  <c r="A2269"/>
  <c r="B2269" s="1"/>
  <c r="A2268"/>
  <c r="B2268" s="1"/>
  <c r="A2267"/>
  <c r="B2267" s="1"/>
  <c r="A2266"/>
  <c r="B2266" s="1"/>
  <c r="A2265"/>
  <c r="B2265" s="1"/>
  <c r="B2264"/>
  <c r="A2264"/>
  <c r="A2263"/>
  <c r="B2263" s="1"/>
  <c r="A2262"/>
  <c r="B2262" s="1"/>
  <c r="A2261"/>
  <c r="B2261" s="1"/>
  <c r="A2260"/>
  <c r="B2260" s="1"/>
  <c r="A2259"/>
  <c r="B2259" s="1"/>
  <c r="A2258"/>
  <c r="B2258" s="1"/>
  <c r="A2257"/>
  <c r="B2257" s="1"/>
  <c r="B2256"/>
  <c r="A2256"/>
  <c r="A2255"/>
  <c r="B2255" s="1"/>
  <c r="A2254"/>
  <c r="B2254" s="1"/>
  <c r="A2253"/>
  <c r="B2253" s="1"/>
  <c r="A2252"/>
  <c r="B2252" s="1"/>
  <c r="A2251"/>
  <c r="B2251" s="1"/>
  <c r="A2250"/>
  <c r="B2250" s="1"/>
  <c r="A2249"/>
  <c r="B2249" s="1"/>
  <c r="B2248"/>
  <c r="A2248"/>
  <c r="A2247"/>
  <c r="B2247" s="1"/>
  <c r="A2246"/>
  <c r="B2246" s="1"/>
  <c r="A2245"/>
  <c r="B2245" s="1"/>
  <c r="A2244"/>
  <c r="B2244" s="1"/>
  <c r="A2243"/>
  <c r="B2243" s="1"/>
  <c r="A2242"/>
  <c r="B2242" s="1"/>
  <c r="A2241"/>
  <c r="B2241" s="1"/>
  <c r="B2240"/>
  <c r="A2240"/>
  <c r="A2239"/>
  <c r="B2239" s="1"/>
  <c r="A2238"/>
  <c r="B2238" s="1"/>
  <c r="A2237"/>
  <c r="B2237" s="1"/>
  <c r="A2236"/>
  <c r="B2236" s="1"/>
  <c r="A2235"/>
  <c r="B2235" s="1"/>
  <c r="A2234"/>
  <c r="B2234" s="1"/>
  <c r="A2233"/>
  <c r="B2233" s="1"/>
  <c r="A2232"/>
  <c r="B2232" s="1"/>
  <c r="A2231"/>
  <c r="B2231" s="1"/>
  <c r="A2230"/>
  <c r="B2230" s="1"/>
  <c r="A2229"/>
  <c r="B2229" s="1"/>
  <c r="U2229" s="1"/>
  <c r="A2228"/>
  <c r="B2228" s="1"/>
  <c r="A2227"/>
  <c r="B2227" s="1"/>
  <c r="E2227" s="1"/>
  <c r="A2226"/>
  <c r="B2226" s="1"/>
  <c r="A2225"/>
  <c r="B2225" s="1"/>
  <c r="U2225" s="1"/>
  <c r="A2224"/>
  <c r="B2224" s="1"/>
  <c r="A2223"/>
  <c r="B2223" s="1"/>
  <c r="E2223" s="1"/>
  <c r="A2222"/>
  <c r="B2222" s="1"/>
  <c r="E2221"/>
  <c r="A2221"/>
  <c r="B2221" s="1"/>
  <c r="U2221" s="1"/>
  <c r="B2220"/>
  <c r="A2220"/>
  <c r="A2219"/>
  <c r="B2219" s="1"/>
  <c r="E2219" s="1"/>
  <c r="A2218"/>
  <c r="B2218" s="1"/>
  <c r="E2217"/>
  <c r="A2217"/>
  <c r="B2217" s="1"/>
  <c r="U2217" s="1"/>
  <c r="A2216"/>
  <c r="B2216" s="1"/>
  <c r="A2215"/>
  <c r="B2215" s="1"/>
  <c r="E2215" s="1"/>
  <c r="A2214"/>
  <c r="B2214" s="1"/>
  <c r="A2213"/>
  <c r="B2213" s="1"/>
  <c r="U2213" s="1"/>
  <c r="A2212"/>
  <c r="B2212" s="1"/>
  <c r="G2212" s="1"/>
  <c r="A2211"/>
  <c r="B2211" s="1"/>
  <c r="D2211" s="1"/>
  <c r="A2210"/>
  <c r="B2210" s="1"/>
  <c r="G2210" s="1"/>
  <c r="A2209"/>
  <c r="B2209" s="1"/>
  <c r="A2208"/>
  <c r="B2208" s="1"/>
  <c r="G2208" s="1"/>
  <c r="A2207"/>
  <c r="B2207" s="1"/>
  <c r="A2206"/>
  <c r="B2206" s="1"/>
  <c r="U2206" s="1"/>
  <c r="A2205"/>
  <c r="B2205" s="1"/>
  <c r="B2204"/>
  <c r="U2204" s="1"/>
  <c r="A2204"/>
  <c r="A2203"/>
  <c r="B2203" s="1"/>
  <c r="A2202"/>
  <c r="B2202" s="1"/>
  <c r="U2202" s="1"/>
  <c r="A2201"/>
  <c r="B2201" s="1"/>
  <c r="A2200"/>
  <c r="B2200" s="1"/>
  <c r="U2200" s="1"/>
  <c r="A2199"/>
  <c r="B2199" s="1"/>
  <c r="A2198"/>
  <c r="B2198" s="1"/>
  <c r="U2198" s="1"/>
  <c r="A2197"/>
  <c r="B2197" s="1"/>
  <c r="B2196"/>
  <c r="U2196" s="1"/>
  <c r="A2196"/>
  <c r="A2195"/>
  <c r="B2195" s="1"/>
  <c r="A2194"/>
  <c r="B2194" s="1"/>
  <c r="U2194" s="1"/>
  <c r="A2193"/>
  <c r="B2193" s="1"/>
  <c r="A2192"/>
  <c r="B2192" s="1"/>
  <c r="U2192" s="1"/>
  <c r="A2191"/>
  <c r="B2191" s="1"/>
  <c r="A2190"/>
  <c r="B2190" s="1"/>
  <c r="U2190" s="1"/>
  <c r="A2189"/>
  <c r="B2189" s="1"/>
  <c r="B2188"/>
  <c r="U2188" s="1"/>
  <c r="A2188"/>
  <c r="A2187"/>
  <c r="B2187" s="1"/>
  <c r="A2186"/>
  <c r="B2186" s="1"/>
  <c r="U2186" s="1"/>
  <c r="A2185"/>
  <c r="B2185" s="1"/>
  <c r="A2184"/>
  <c r="B2184" s="1"/>
  <c r="U2184" s="1"/>
  <c r="A2183"/>
  <c r="B2183" s="1"/>
  <c r="A2182"/>
  <c r="B2182" s="1"/>
  <c r="U2182" s="1"/>
  <c r="A2181"/>
  <c r="B2181" s="1"/>
  <c r="B2180"/>
  <c r="U2180" s="1"/>
  <c r="A2180"/>
  <c r="A2179"/>
  <c r="B2179" s="1"/>
  <c r="A2178"/>
  <c r="B2178" s="1"/>
  <c r="U2178" s="1"/>
  <c r="A2177"/>
  <c r="B2177" s="1"/>
  <c r="A2176"/>
  <c r="B2176" s="1"/>
  <c r="U2176" s="1"/>
  <c r="A2175"/>
  <c r="B2175" s="1"/>
  <c r="A2174"/>
  <c r="B2174" s="1"/>
  <c r="U2174" s="1"/>
  <c r="A2173"/>
  <c r="B2173" s="1"/>
  <c r="B2172"/>
  <c r="U2172" s="1"/>
  <c r="A2172"/>
  <c r="A2171"/>
  <c r="B2171" s="1"/>
  <c r="A2170"/>
  <c r="B2170" s="1"/>
  <c r="U2170" s="1"/>
  <c r="A2169"/>
  <c r="B2169" s="1"/>
  <c r="A2168"/>
  <c r="B2168" s="1"/>
  <c r="U2168" s="1"/>
  <c r="A2167"/>
  <c r="B2167" s="1"/>
  <c r="A2166"/>
  <c r="B2166" s="1"/>
  <c r="U2166" s="1"/>
  <c r="A2165"/>
  <c r="B2165" s="1"/>
  <c r="B2164"/>
  <c r="U2164" s="1"/>
  <c r="A2164"/>
  <c r="A2163"/>
  <c r="B2163" s="1"/>
  <c r="A2162"/>
  <c r="B2162" s="1"/>
  <c r="U2162" s="1"/>
  <c r="A2161"/>
  <c r="B2161" s="1"/>
  <c r="A2160"/>
  <c r="B2160" s="1"/>
  <c r="U2160" s="1"/>
  <c r="A2159"/>
  <c r="B2159" s="1"/>
  <c r="A2158"/>
  <c r="B2158" s="1"/>
  <c r="U2158" s="1"/>
  <c r="A2157"/>
  <c r="B2157" s="1"/>
  <c r="B2156"/>
  <c r="U2156" s="1"/>
  <c r="A2156"/>
  <c r="A2155"/>
  <c r="B2155" s="1"/>
  <c r="A2154"/>
  <c r="B2154" s="1"/>
  <c r="U2154" s="1"/>
  <c r="A2153"/>
  <c r="B2153" s="1"/>
  <c r="A2152"/>
  <c r="B2152" s="1"/>
  <c r="U2152" s="1"/>
  <c r="A2151"/>
  <c r="B2151" s="1"/>
  <c r="A2150"/>
  <c r="B2150" s="1"/>
  <c r="U2150" s="1"/>
  <c r="A2149"/>
  <c r="B2149" s="1"/>
  <c r="B2148"/>
  <c r="U2148" s="1"/>
  <c r="A2148"/>
  <c r="A2147"/>
  <c r="B2147" s="1"/>
  <c r="A2146"/>
  <c r="B2146" s="1"/>
  <c r="U2146" s="1"/>
  <c r="A2145"/>
  <c r="B2145" s="1"/>
  <c r="A2144"/>
  <c r="B2144" s="1"/>
  <c r="U2144" s="1"/>
  <c r="A2143"/>
  <c r="B2143" s="1"/>
  <c r="A2142"/>
  <c r="B2142" s="1"/>
  <c r="U2142" s="1"/>
  <c r="A2141"/>
  <c r="B2141" s="1"/>
  <c r="B2140"/>
  <c r="U2140" s="1"/>
  <c r="A2140"/>
  <c r="A2139"/>
  <c r="B2139" s="1"/>
  <c r="A2138"/>
  <c r="B2138" s="1"/>
  <c r="U2138" s="1"/>
  <c r="A2137"/>
  <c r="B2137" s="1"/>
  <c r="A2136"/>
  <c r="B2136" s="1"/>
  <c r="U2136" s="1"/>
  <c r="A2135"/>
  <c r="B2135" s="1"/>
  <c r="A2134"/>
  <c r="B2134" s="1"/>
  <c r="U2134" s="1"/>
  <c r="A2133"/>
  <c r="B2133" s="1"/>
  <c r="B2132"/>
  <c r="U2132" s="1"/>
  <c r="A2132"/>
  <c r="A2131"/>
  <c r="B2131" s="1"/>
  <c r="A2130"/>
  <c r="B2130" s="1"/>
  <c r="U2130" s="1"/>
  <c r="A2129"/>
  <c r="B2129" s="1"/>
  <c r="A2128"/>
  <c r="B2128" s="1"/>
  <c r="U2128" s="1"/>
  <c r="A2127"/>
  <c r="B2127" s="1"/>
  <c r="A2126"/>
  <c r="B2126" s="1"/>
  <c r="U2126" s="1"/>
  <c r="A2125"/>
  <c r="B2125" s="1"/>
  <c r="B2124"/>
  <c r="U2124" s="1"/>
  <c r="A2124"/>
  <c r="A2123"/>
  <c r="B2123" s="1"/>
  <c r="A2122"/>
  <c r="B2122" s="1"/>
  <c r="U2122" s="1"/>
  <c r="A2121"/>
  <c r="B2121" s="1"/>
  <c r="A2120"/>
  <c r="B2120" s="1"/>
  <c r="U2120" s="1"/>
  <c r="A2119"/>
  <c r="B2119" s="1"/>
  <c r="A2118"/>
  <c r="B2118" s="1"/>
  <c r="U2118" s="1"/>
  <c r="A2117"/>
  <c r="B2117" s="1"/>
  <c r="A2116"/>
  <c r="B2116" s="1"/>
  <c r="A2115"/>
  <c r="B2115" s="1"/>
  <c r="A2114"/>
  <c r="B2114" s="1"/>
  <c r="A2113"/>
  <c r="B2113" s="1"/>
  <c r="A2112"/>
  <c r="B2112" s="1"/>
  <c r="A2111"/>
  <c r="B2111" s="1"/>
  <c r="B2110"/>
  <c r="U2110" s="1"/>
  <c r="A2110"/>
  <c r="A2109"/>
  <c r="B2109" s="1"/>
  <c r="A2108"/>
  <c r="B2108" s="1"/>
  <c r="A2107"/>
  <c r="B2107" s="1"/>
  <c r="A2106"/>
  <c r="B2106" s="1"/>
  <c r="A2105"/>
  <c r="B2105" s="1"/>
  <c r="A2104"/>
  <c r="B2104" s="1"/>
  <c r="A2103"/>
  <c r="B2103" s="1"/>
  <c r="B2102"/>
  <c r="A2102"/>
  <c r="A2101"/>
  <c r="B2101" s="1"/>
  <c r="A2100"/>
  <c r="B2100" s="1"/>
  <c r="A2099"/>
  <c r="B2099" s="1"/>
  <c r="A2098"/>
  <c r="B2098" s="1"/>
  <c r="A2097"/>
  <c r="B2097" s="1"/>
  <c r="A2096"/>
  <c r="B2096" s="1"/>
  <c r="A2095"/>
  <c r="B2095" s="1"/>
  <c r="B2094"/>
  <c r="A2094"/>
  <c r="A2093"/>
  <c r="B2093" s="1"/>
  <c r="A2092"/>
  <c r="B2092" s="1"/>
  <c r="A2091"/>
  <c r="B2091" s="1"/>
  <c r="A2090"/>
  <c r="B2090" s="1"/>
  <c r="A2089"/>
  <c r="B2089" s="1"/>
  <c r="A2088"/>
  <c r="B2088" s="1"/>
  <c r="A2087"/>
  <c r="B2087" s="1"/>
  <c r="B2086"/>
  <c r="A2086"/>
  <c r="A2085"/>
  <c r="B2085" s="1"/>
  <c r="A2084"/>
  <c r="B2084" s="1"/>
  <c r="A2083"/>
  <c r="B2083" s="1"/>
  <c r="A2082"/>
  <c r="B2082" s="1"/>
  <c r="A2081"/>
  <c r="B2081" s="1"/>
  <c r="A2080"/>
  <c r="B2080" s="1"/>
  <c r="A2079"/>
  <c r="B2079" s="1"/>
  <c r="B2078"/>
  <c r="A2078"/>
  <c r="A2077"/>
  <c r="B2077" s="1"/>
  <c r="A2076"/>
  <c r="B2076" s="1"/>
  <c r="A2075"/>
  <c r="B2075" s="1"/>
  <c r="A2074"/>
  <c r="B2074" s="1"/>
  <c r="A2073"/>
  <c r="B2073" s="1"/>
  <c r="A2072"/>
  <c r="B2072" s="1"/>
  <c r="A2071"/>
  <c r="B2071" s="1"/>
  <c r="B2070"/>
  <c r="A2070"/>
  <c r="A2069"/>
  <c r="B2069" s="1"/>
  <c r="A2068"/>
  <c r="B2068" s="1"/>
  <c r="A2067"/>
  <c r="B2067" s="1"/>
  <c r="A2066"/>
  <c r="B2066" s="1"/>
  <c r="A2065"/>
  <c r="B2065" s="1"/>
  <c r="A2064"/>
  <c r="B2064" s="1"/>
  <c r="A2063"/>
  <c r="B2063" s="1"/>
  <c r="B2062"/>
  <c r="A2062"/>
  <c r="A2061"/>
  <c r="B2061" s="1"/>
  <c r="A2060"/>
  <c r="B2060" s="1"/>
  <c r="A2059"/>
  <c r="B2059" s="1"/>
  <c r="A2058"/>
  <c r="B2058" s="1"/>
  <c r="A2057"/>
  <c r="B2057" s="1"/>
  <c r="A2056"/>
  <c r="B2056" s="1"/>
  <c r="A2055"/>
  <c r="B2055" s="1"/>
  <c r="B2054"/>
  <c r="A2054"/>
  <c r="A2053"/>
  <c r="B2053" s="1"/>
  <c r="A2052"/>
  <c r="B2052" s="1"/>
  <c r="A2051"/>
  <c r="B2051" s="1"/>
  <c r="A2050"/>
  <c r="B2050" s="1"/>
  <c r="A2049"/>
  <c r="B2049" s="1"/>
  <c r="A2048"/>
  <c r="B2048" s="1"/>
  <c r="A2047"/>
  <c r="B2047" s="1"/>
  <c r="B2046"/>
  <c r="A2046"/>
  <c r="A2045"/>
  <c r="B2045" s="1"/>
  <c r="A2044"/>
  <c r="B2044" s="1"/>
  <c r="A2043"/>
  <c r="B2043" s="1"/>
  <c r="A2042"/>
  <c r="B2042" s="1"/>
  <c r="A2041"/>
  <c r="B2041" s="1"/>
  <c r="A2040"/>
  <c r="B2040" s="1"/>
  <c r="A2039"/>
  <c r="B2039" s="1"/>
  <c r="B2038"/>
  <c r="A2038"/>
  <c r="A2037"/>
  <c r="B2037" s="1"/>
  <c r="A2036"/>
  <c r="B2036" s="1"/>
  <c r="A2035"/>
  <c r="B2035" s="1"/>
  <c r="A2034"/>
  <c r="B2034" s="1"/>
  <c r="A2033"/>
  <c r="B2033" s="1"/>
  <c r="A2032"/>
  <c r="B2032" s="1"/>
  <c r="A2031"/>
  <c r="B2031" s="1"/>
  <c r="B2030"/>
  <c r="A2030"/>
  <c r="A2029"/>
  <c r="B2029" s="1"/>
  <c r="A2028"/>
  <c r="B2028" s="1"/>
  <c r="A2027"/>
  <c r="B2027" s="1"/>
  <c r="A2026"/>
  <c r="B2026" s="1"/>
  <c r="A2025"/>
  <c r="B2025" s="1"/>
  <c r="A2024"/>
  <c r="B2024" s="1"/>
  <c r="A2023"/>
  <c r="B2023" s="1"/>
  <c r="B2022"/>
  <c r="A2022"/>
  <c r="A2021"/>
  <c r="B2021" s="1"/>
  <c r="A2020"/>
  <c r="B2020" s="1"/>
  <c r="A2019"/>
  <c r="B2019" s="1"/>
  <c r="A2018"/>
  <c r="B2018" s="1"/>
  <c r="A2017"/>
  <c r="B2017" s="1"/>
  <c r="A2016"/>
  <c r="B2016" s="1"/>
  <c r="A2015"/>
  <c r="B2015" s="1"/>
  <c r="B2014"/>
  <c r="A2014"/>
  <c r="A2013"/>
  <c r="B2013" s="1"/>
  <c r="A2012"/>
  <c r="B2012" s="1"/>
  <c r="A2011"/>
  <c r="B2011" s="1"/>
  <c r="A2010"/>
  <c r="B2010" s="1"/>
  <c r="A2009"/>
  <c r="B2009" s="1"/>
  <c r="A2008"/>
  <c r="B2008" s="1"/>
  <c r="A2007"/>
  <c r="B2007" s="1"/>
  <c r="B2006"/>
  <c r="A2006"/>
  <c r="A2005"/>
  <c r="B2005" s="1"/>
  <c r="A2004"/>
  <c r="B2004" s="1"/>
  <c r="A2003"/>
  <c r="B2003" s="1"/>
  <c r="A2002"/>
  <c r="B2002" s="1"/>
  <c r="A2001"/>
  <c r="B2001" s="1"/>
  <c r="A2000"/>
  <c r="B2000" s="1"/>
  <c r="A1999"/>
  <c r="B1999" s="1"/>
  <c r="B1998"/>
  <c r="A1998"/>
  <c r="A1997"/>
  <c r="B1997" s="1"/>
  <c r="A1996"/>
  <c r="B1996" s="1"/>
  <c r="A1995"/>
  <c r="B1995" s="1"/>
  <c r="A1994"/>
  <c r="B1994" s="1"/>
  <c r="A1993"/>
  <c r="B1993" s="1"/>
  <c r="A1992"/>
  <c r="B1992" s="1"/>
  <c r="A1991"/>
  <c r="B1991" s="1"/>
  <c r="B1990"/>
  <c r="A1990"/>
  <c r="A1989"/>
  <c r="B1989" s="1"/>
  <c r="A1988"/>
  <c r="B1988" s="1"/>
  <c r="A1987"/>
  <c r="B1987" s="1"/>
  <c r="A1986"/>
  <c r="B1986" s="1"/>
  <c r="A1985"/>
  <c r="B1985" s="1"/>
  <c r="A1984"/>
  <c r="B1984" s="1"/>
  <c r="A1983"/>
  <c r="B1983" s="1"/>
  <c r="B1982"/>
  <c r="A1982"/>
  <c r="A1981"/>
  <c r="B1981" s="1"/>
  <c r="A1980"/>
  <c r="B1980" s="1"/>
  <c r="A1979"/>
  <c r="B1979" s="1"/>
  <c r="A1978"/>
  <c r="B1978" s="1"/>
  <c r="A1977"/>
  <c r="B1977" s="1"/>
  <c r="A1976"/>
  <c r="B1976" s="1"/>
  <c r="A1975"/>
  <c r="B1975" s="1"/>
  <c r="B1974"/>
  <c r="A1974"/>
  <c r="A1973"/>
  <c r="B1973" s="1"/>
  <c r="A1972"/>
  <c r="B1972" s="1"/>
  <c r="A1971"/>
  <c r="B1971" s="1"/>
  <c r="A1970"/>
  <c r="B1970" s="1"/>
  <c r="A1969"/>
  <c r="B1969" s="1"/>
  <c r="A1968"/>
  <c r="B1968" s="1"/>
  <c r="A1967"/>
  <c r="B1967" s="1"/>
  <c r="B1966"/>
  <c r="A1966"/>
  <c r="A1965"/>
  <c r="B1965" s="1"/>
  <c r="A1964"/>
  <c r="B1964" s="1"/>
  <c r="A1963"/>
  <c r="B1963" s="1"/>
  <c r="A1962"/>
  <c r="B1962" s="1"/>
  <c r="A1961"/>
  <c r="B1961" s="1"/>
  <c r="A1960"/>
  <c r="B1960" s="1"/>
  <c r="A1959"/>
  <c r="B1959" s="1"/>
  <c r="B1958"/>
  <c r="A1958"/>
  <c r="A1957"/>
  <c r="B1957" s="1"/>
  <c r="A1956"/>
  <c r="B1956" s="1"/>
  <c r="A1955"/>
  <c r="B1955" s="1"/>
  <c r="A1954"/>
  <c r="B1954" s="1"/>
  <c r="A1953"/>
  <c r="B1953" s="1"/>
  <c r="A1952"/>
  <c r="B1952" s="1"/>
  <c r="A1951"/>
  <c r="B1951" s="1"/>
  <c r="B1950"/>
  <c r="A1950"/>
  <c r="A1949"/>
  <c r="B1949" s="1"/>
  <c r="A1948"/>
  <c r="B1948" s="1"/>
  <c r="A1947"/>
  <c r="B1947" s="1"/>
  <c r="A1946"/>
  <c r="B1946" s="1"/>
  <c r="A1945"/>
  <c r="B1945" s="1"/>
  <c r="A1944"/>
  <c r="B1944" s="1"/>
  <c r="A1943"/>
  <c r="B1943" s="1"/>
  <c r="B1942"/>
  <c r="A1942"/>
  <c r="A1941"/>
  <c r="B1941" s="1"/>
  <c r="A1940"/>
  <c r="B1940" s="1"/>
  <c r="A1939"/>
  <c r="B1939" s="1"/>
  <c r="A1938"/>
  <c r="B1938" s="1"/>
  <c r="A1937"/>
  <c r="B1937" s="1"/>
  <c r="A1936"/>
  <c r="B1936" s="1"/>
  <c r="A1935"/>
  <c r="B1935" s="1"/>
  <c r="B1934"/>
  <c r="A1934"/>
  <c r="A1933"/>
  <c r="B1933" s="1"/>
  <c r="A1932"/>
  <c r="B1932" s="1"/>
  <c r="A1931"/>
  <c r="B1931" s="1"/>
  <c r="A1930"/>
  <c r="B1930" s="1"/>
  <c r="A1929"/>
  <c r="B1929" s="1"/>
  <c r="A1928"/>
  <c r="B1928" s="1"/>
  <c r="A1927"/>
  <c r="B1927" s="1"/>
  <c r="B1926"/>
  <c r="A1926"/>
  <c r="A1925"/>
  <c r="B1925" s="1"/>
  <c r="A1924"/>
  <c r="B1924" s="1"/>
  <c r="D1924" s="1"/>
  <c r="A1923"/>
  <c r="B1923" s="1"/>
  <c r="G1923" s="1"/>
  <c r="A1922"/>
  <c r="B1922" s="1"/>
  <c r="D1922" s="1"/>
  <c r="A1921"/>
  <c r="B1921" s="1"/>
  <c r="G1921" s="1"/>
  <c r="B1920"/>
  <c r="D1920" s="1"/>
  <c r="A1920"/>
  <c r="G1919"/>
  <c r="A1919"/>
  <c r="B1919" s="1"/>
  <c r="A1918"/>
  <c r="B1918" s="1"/>
  <c r="D1918" s="1"/>
  <c r="A1917"/>
  <c r="B1917" s="1"/>
  <c r="G1917" s="1"/>
  <c r="B1916"/>
  <c r="D1916" s="1"/>
  <c r="A1916"/>
  <c r="G1915"/>
  <c r="A1915"/>
  <c r="B1915" s="1"/>
  <c r="D1914"/>
  <c r="A1914"/>
  <c r="B1914" s="1"/>
  <c r="A1913"/>
  <c r="B1913" s="1"/>
  <c r="G1913" s="1"/>
  <c r="A1912"/>
  <c r="B1912" s="1"/>
  <c r="D1912" s="1"/>
  <c r="A1911"/>
  <c r="B1911" s="1"/>
  <c r="G1911" s="1"/>
  <c r="A1910"/>
  <c r="B1910" s="1"/>
  <c r="D1910" s="1"/>
  <c r="A1909"/>
  <c r="B1909" s="1"/>
  <c r="G1909" s="1"/>
  <c r="A1908"/>
  <c r="B1908" s="1"/>
  <c r="D1908" s="1"/>
  <c r="A1907"/>
  <c r="B1907" s="1"/>
  <c r="G1907" s="1"/>
  <c r="A1906"/>
  <c r="B1906" s="1"/>
  <c r="A1905"/>
  <c r="B1905" s="1"/>
  <c r="A1904"/>
  <c r="B1904" s="1"/>
  <c r="A1903"/>
  <c r="B1903" s="1"/>
  <c r="B1902"/>
  <c r="A1902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B1894"/>
  <c r="A1894"/>
  <c r="A1893"/>
  <c r="B1893" s="1"/>
  <c r="A1892"/>
  <c r="B1892" s="1"/>
  <c r="A1891"/>
  <c r="B1891" s="1"/>
  <c r="A1890"/>
  <c r="B1890" s="1"/>
  <c r="A1889"/>
  <c r="B1889" s="1"/>
  <c r="A1888"/>
  <c r="B1888" s="1"/>
  <c r="A1887"/>
  <c r="B1887" s="1"/>
  <c r="B1886"/>
  <c r="A1886"/>
  <c r="A1885"/>
  <c r="B1885" s="1"/>
  <c r="A1884"/>
  <c r="B1884" s="1"/>
  <c r="A1883"/>
  <c r="B1883" s="1"/>
  <c r="A1882"/>
  <c r="B1882" s="1"/>
  <c r="A1881"/>
  <c r="B1881" s="1"/>
  <c r="A1880"/>
  <c r="B1880" s="1"/>
  <c r="A1879"/>
  <c r="B1879" s="1"/>
  <c r="B1878"/>
  <c r="A1878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B1870"/>
  <c r="A1870"/>
  <c r="A1869"/>
  <c r="B1869" s="1"/>
  <c r="A1868"/>
  <c r="B1868" s="1"/>
  <c r="A1867"/>
  <c r="B1867" s="1"/>
  <c r="A1866"/>
  <c r="B1866" s="1"/>
  <c r="A1865"/>
  <c r="B1865" s="1"/>
  <c r="A1864"/>
  <c r="B1864" s="1"/>
  <c r="A1863"/>
  <c r="B1863" s="1"/>
  <c r="A1862"/>
  <c r="B1862" s="1"/>
  <c r="A1861"/>
  <c r="B1861" s="1"/>
  <c r="A1860"/>
  <c r="B1860" s="1"/>
  <c r="A1859"/>
  <c r="B1859" s="1"/>
  <c r="A1858"/>
  <c r="B1858" s="1"/>
  <c r="A1857"/>
  <c r="B1857" s="1"/>
  <c r="A1856"/>
  <c r="B1856" s="1"/>
  <c r="A1855"/>
  <c r="B1855" s="1"/>
  <c r="A1854"/>
  <c r="B1854" s="1"/>
  <c r="A1853"/>
  <c r="B1853" s="1"/>
  <c r="A1852"/>
  <c r="B1852" s="1"/>
  <c r="A1851"/>
  <c r="B1851" s="1"/>
  <c r="A1850"/>
  <c r="B1850" s="1"/>
  <c r="A1849"/>
  <c r="B1849" s="1"/>
  <c r="A1848"/>
  <c r="B1848" s="1"/>
  <c r="A1847"/>
  <c r="B1847" s="1"/>
  <c r="U1847" s="1"/>
  <c r="A1846"/>
  <c r="B1846" s="1"/>
  <c r="B1845"/>
  <c r="U1845" s="1"/>
  <c r="A1845"/>
  <c r="A1844"/>
  <c r="B1844" s="1"/>
  <c r="A1843"/>
  <c r="B1843" s="1"/>
  <c r="U1843" s="1"/>
  <c r="A1842"/>
  <c r="B1842" s="1"/>
  <c r="A1841"/>
  <c r="B1841" s="1"/>
  <c r="A1840"/>
  <c r="B1840" s="1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A1832"/>
  <c r="B1832" s="1"/>
  <c r="A1831"/>
  <c r="B1831" s="1"/>
  <c r="A1830"/>
  <c r="B1830" s="1"/>
  <c r="A1829"/>
  <c r="B1829" s="1"/>
  <c r="A1828"/>
  <c r="B1828" s="1"/>
  <c r="A1827"/>
  <c r="B1827" s="1"/>
  <c r="U1827" s="1"/>
  <c r="A1826"/>
  <c r="B1826" s="1"/>
  <c r="A1825"/>
  <c r="B1825" s="1"/>
  <c r="A1824"/>
  <c r="B1824" s="1"/>
  <c r="A1823"/>
  <c r="B1823" s="1"/>
  <c r="A1822"/>
  <c r="B1822" s="1"/>
  <c r="A1821"/>
  <c r="B1821" s="1"/>
  <c r="A1820"/>
  <c r="B1820" s="1"/>
  <c r="A1819"/>
  <c r="B1819" s="1"/>
  <c r="A1818"/>
  <c r="B1818" s="1"/>
  <c r="A1817"/>
  <c r="B1817" s="1"/>
  <c r="A1816"/>
  <c r="B1816" s="1"/>
  <c r="A1815"/>
  <c r="B1815" s="1"/>
  <c r="A1814"/>
  <c r="B1814" s="1"/>
  <c r="A1813"/>
  <c r="B1813" s="1"/>
  <c r="A1812"/>
  <c r="B1812" s="1"/>
  <c r="A1811"/>
  <c r="B1811" s="1"/>
  <c r="A1810"/>
  <c r="B1810" s="1"/>
  <c r="A1809"/>
  <c r="B1809" s="1"/>
  <c r="A1808"/>
  <c r="B1808" s="1"/>
  <c r="A1807"/>
  <c r="B1807" s="1"/>
  <c r="A1806"/>
  <c r="B1806" s="1"/>
  <c r="A1805"/>
  <c r="B1805" s="1"/>
  <c r="A1804"/>
  <c r="B1804" s="1"/>
  <c r="A1803"/>
  <c r="B1803" s="1"/>
  <c r="A1802"/>
  <c r="B1802" s="1"/>
  <c r="A1801"/>
  <c r="B1801" s="1"/>
  <c r="A1800"/>
  <c r="B1800" s="1"/>
  <c r="A1799"/>
  <c r="B1799" s="1"/>
  <c r="A1798"/>
  <c r="B1798" s="1"/>
  <c r="A1797"/>
  <c r="B1797" s="1"/>
  <c r="A1796"/>
  <c r="B1796" s="1"/>
  <c r="A1795"/>
  <c r="B1795" s="1"/>
  <c r="A1794"/>
  <c r="B1794" s="1"/>
  <c r="A1793"/>
  <c r="B1793" s="1"/>
  <c r="A1792"/>
  <c r="B1792" s="1"/>
  <c r="A1791"/>
  <c r="B1791" s="1"/>
  <c r="U1791" s="1"/>
  <c r="A1790"/>
  <c r="B1790" s="1"/>
  <c r="B1789"/>
  <c r="U1789" s="1"/>
  <c r="A1789"/>
  <c r="A1788"/>
  <c r="B1788" s="1"/>
  <c r="A1787"/>
  <c r="B1787" s="1"/>
  <c r="U1787" s="1"/>
  <c r="A1786"/>
  <c r="B1786" s="1"/>
  <c r="A1785"/>
  <c r="B1785" s="1"/>
  <c r="U1785" s="1"/>
  <c r="A1784"/>
  <c r="B1784" s="1"/>
  <c r="A1783"/>
  <c r="B1783" s="1"/>
  <c r="U1783" s="1"/>
  <c r="A1782"/>
  <c r="B1782" s="1"/>
  <c r="A1781"/>
  <c r="B1781" s="1"/>
  <c r="A1780"/>
  <c r="B1780" s="1"/>
  <c r="A1779"/>
  <c r="B1779" s="1"/>
  <c r="A1778"/>
  <c r="B1778" s="1"/>
  <c r="A1777"/>
  <c r="B1777" s="1"/>
  <c r="A1776"/>
  <c r="B1776" s="1"/>
  <c r="B1775"/>
  <c r="U1775" s="1"/>
  <c r="A1775"/>
  <c r="A1774"/>
  <c r="B1774" s="1"/>
  <c r="A1773"/>
  <c r="B1773" s="1"/>
  <c r="A1772"/>
  <c r="B1772" s="1"/>
  <c r="A1771"/>
  <c r="B1771" s="1"/>
  <c r="A1770"/>
  <c r="B1770" s="1"/>
  <c r="A1769"/>
  <c r="B1769" s="1"/>
  <c r="A1768"/>
  <c r="B1768" s="1"/>
  <c r="A1767"/>
  <c r="B1767" s="1"/>
  <c r="U1767" s="1"/>
  <c r="A1766"/>
  <c r="B1766" s="1"/>
  <c r="A1765"/>
  <c r="B1765" s="1"/>
  <c r="A1764"/>
  <c r="B1764" s="1"/>
  <c r="A1763"/>
  <c r="B1763" s="1"/>
  <c r="A1762"/>
  <c r="B1762" s="1"/>
  <c r="A1761"/>
  <c r="B1761" s="1"/>
  <c r="U1761" s="1"/>
  <c r="A1760"/>
  <c r="B1760" s="1"/>
  <c r="A1759"/>
  <c r="B1759" s="1"/>
  <c r="A1758"/>
  <c r="B1758" s="1"/>
  <c r="A1757"/>
  <c r="B1757" s="1"/>
  <c r="A1756"/>
  <c r="B1756" s="1"/>
  <c r="A1755"/>
  <c r="B1755" s="1"/>
  <c r="U1755" s="1"/>
  <c r="A1754"/>
  <c r="B1754" s="1"/>
  <c r="B1753"/>
  <c r="U1753" s="1"/>
  <c r="A1753"/>
  <c r="A1752"/>
  <c r="B1752" s="1"/>
  <c r="A1751"/>
  <c r="B1751" s="1"/>
  <c r="U1751" s="1"/>
  <c r="A1750"/>
  <c r="B1750" s="1"/>
  <c r="A1749"/>
  <c r="B1749" s="1"/>
  <c r="A1748"/>
  <c r="B1748" s="1"/>
  <c r="A1747"/>
  <c r="B1747" s="1"/>
  <c r="A1746"/>
  <c r="B1746" s="1"/>
  <c r="A1745"/>
  <c r="B1745" s="1"/>
  <c r="A1744"/>
  <c r="B1744" s="1"/>
  <c r="A1743"/>
  <c r="B1743" s="1"/>
  <c r="U1743" s="1"/>
  <c r="A1742"/>
  <c r="B1742" s="1"/>
  <c r="A1741"/>
  <c r="B1741" s="1"/>
  <c r="U1741" s="1"/>
  <c r="A1740"/>
  <c r="B1740" s="1"/>
  <c r="A1739"/>
  <c r="B1739" s="1"/>
  <c r="A1738"/>
  <c r="B1738" s="1"/>
  <c r="A1737"/>
  <c r="B1737" s="1"/>
  <c r="A1736"/>
  <c r="B1736" s="1"/>
  <c r="B1735"/>
  <c r="U1735" s="1"/>
  <c r="A1735"/>
  <c r="A1734"/>
  <c r="B1734" s="1"/>
  <c r="A1733"/>
  <c r="B1733" s="1"/>
  <c r="U1733" s="1"/>
  <c r="A1732"/>
  <c r="B1732" s="1"/>
  <c r="A1731"/>
  <c r="B1731" s="1"/>
  <c r="U1731" s="1"/>
  <c r="A1730"/>
  <c r="B1730" s="1"/>
  <c r="A1729"/>
  <c r="B1729" s="1"/>
  <c r="A1728"/>
  <c r="B1728" s="1"/>
  <c r="A1727"/>
  <c r="B1727" s="1"/>
  <c r="U1727" s="1"/>
  <c r="A1726"/>
  <c r="B1726" s="1"/>
  <c r="B1725"/>
  <c r="U1725" s="1"/>
  <c r="A1725"/>
  <c r="A1724"/>
  <c r="B1724" s="1"/>
  <c r="A1723"/>
  <c r="B1723" s="1"/>
  <c r="U1723" s="1"/>
  <c r="A1722"/>
  <c r="B1722" s="1"/>
  <c r="A1721"/>
  <c r="B1721" s="1"/>
  <c r="U1721" s="1"/>
  <c r="A1720"/>
  <c r="B1720" s="1"/>
  <c r="A1719"/>
  <c r="B1719" s="1"/>
  <c r="A1718"/>
  <c r="B1718" s="1"/>
  <c r="A1717"/>
  <c r="B1717" s="1"/>
  <c r="A1716"/>
  <c r="B1716" s="1"/>
  <c r="A1715"/>
  <c r="B1715" s="1"/>
  <c r="A1714"/>
  <c r="B1714" s="1"/>
  <c r="A1713"/>
  <c r="B1713" s="1"/>
  <c r="A1712"/>
  <c r="B1712" s="1"/>
  <c r="A1711"/>
  <c r="B1711" s="1"/>
  <c r="A1710"/>
  <c r="B1710" s="1"/>
  <c r="B1709"/>
  <c r="U1709" s="1"/>
  <c r="A1709"/>
  <c r="A1708"/>
  <c r="B1708" s="1"/>
  <c r="A1707"/>
  <c r="B1707" s="1"/>
  <c r="U1707" s="1"/>
  <c r="A1706"/>
  <c r="B1706" s="1"/>
  <c r="A1705"/>
  <c r="B1705" s="1"/>
  <c r="U1705" s="1"/>
  <c r="A1704"/>
  <c r="B1704" s="1"/>
  <c r="A1703"/>
  <c r="B1703" s="1"/>
  <c r="U1703" s="1"/>
  <c r="A1702"/>
  <c r="B1702" s="1"/>
  <c r="B1701"/>
  <c r="U1701" s="1"/>
  <c r="A1701"/>
  <c r="A1700"/>
  <c r="B1700" s="1"/>
  <c r="A1699"/>
  <c r="B1699" s="1"/>
  <c r="U1699" s="1"/>
  <c r="A1698"/>
  <c r="B1698" s="1"/>
  <c r="A1697"/>
  <c r="B1697" s="1"/>
  <c r="A1696"/>
  <c r="B1696" s="1"/>
  <c r="A1695"/>
  <c r="B1695" s="1"/>
  <c r="A1694"/>
  <c r="B1694" s="1"/>
  <c r="A1693"/>
  <c r="B1693" s="1"/>
  <c r="B1692"/>
  <c r="A1692"/>
  <c r="A1691"/>
  <c r="B1691" s="1"/>
  <c r="A1690"/>
  <c r="B1690" s="1"/>
  <c r="A1689"/>
  <c r="B1689" s="1"/>
  <c r="A1688"/>
  <c r="B1688" s="1"/>
  <c r="A1687"/>
  <c r="B1687" s="1"/>
  <c r="A1686"/>
  <c r="B1686" s="1"/>
  <c r="A1685"/>
  <c r="B1685" s="1"/>
  <c r="B1684"/>
  <c r="A1684"/>
  <c r="A1683"/>
  <c r="B1683" s="1"/>
  <c r="A1682"/>
  <c r="B1682" s="1"/>
  <c r="A1681"/>
  <c r="B1681" s="1"/>
  <c r="A1680"/>
  <c r="B1680" s="1"/>
  <c r="A1679"/>
  <c r="B1679" s="1"/>
  <c r="A1678"/>
  <c r="B1678" s="1"/>
  <c r="A1677"/>
  <c r="B1677" s="1"/>
  <c r="A1676"/>
  <c r="B1676" s="1"/>
  <c r="A1675"/>
  <c r="B1675" s="1"/>
  <c r="A1674"/>
  <c r="B1674" s="1"/>
  <c r="A1673"/>
  <c r="B1673" s="1"/>
  <c r="A1672"/>
  <c r="B1672" s="1"/>
  <c r="A1671"/>
  <c r="B1671" s="1"/>
  <c r="B1670"/>
  <c r="A1670"/>
  <c r="A1669"/>
  <c r="B1669" s="1"/>
  <c r="A1668"/>
  <c r="B1668" s="1"/>
  <c r="A1667"/>
  <c r="B1667" s="1"/>
  <c r="A1666"/>
  <c r="B1666" s="1"/>
  <c r="A1665"/>
  <c r="B1665" s="1"/>
  <c r="A1664"/>
  <c r="B1664" s="1"/>
  <c r="A1663"/>
  <c r="B1663" s="1"/>
  <c r="A1662"/>
  <c r="B1662" s="1"/>
  <c r="A1661"/>
  <c r="B1661" s="1"/>
  <c r="A1660"/>
  <c r="B1660" s="1"/>
  <c r="A1659"/>
  <c r="B1659" s="1"/>
  <c r="U1659" s="1"/>
  <c r="A1658"/>
  <c r="B1658" s="1"/>
  <c r="A1657"/>
  <c r="B1657" s="1"/>
  <c r="A1656"/>
  <c r="B1656" s="1"/>
  <c r="A1655"/>
  <c r="B1655" s="1"/>
  <c r="A1654"/>
  <c r="B1654" s="1"/>
  <c r="A1653"/>
  <c r="B1653" s="1"/>
  <c r="A1652"/>
  <c r="B1652" s="1"/>
  <c r="A1651"/>
  <c r="B1651" s="1"/>
  <c r="A1650"/>
  <c r="B1650" s="1"/>
  <c r="A1649"/>
  <c r="B1649" s="1"/>
  <c r="A1648"/>
  <c r="B1648" s="1"/>
  <c r="A1647"/>
  <c r="B1647" s="1"/>
  <c r="A1646"/>
  <c r="B1646" s="1"/>
  <c r="A1645"/>
  <c r="B1645" s="1"/>
  <c r="A1644"/>
  <c r="B1644" s="1"/>
  <c r="A1643"/>
  <c r="B1643" s="1"/>
  <c r="A1642"/>
  <c r="B1642" s="1"/>
  <c r="A1641"/>
  <c r="B1641" s="1"/>
  <c r="A1640"/>
  <c r="B1640" s="1"/>
  <c r="A1639"/>
  <c r="B1639" s="1"/>
  <c r="A1638"/>
  <c r="B1638" s="1"/>
  <c r="A1637"/>
  <c r="B1637" s="1"/>
  <c r="B1636"/>
  <c r="A1636"/>
  <c r="A1635"/>
  <c r="B1635" s="1"/>
  <c r="A1634"/>
  <c r="B1634" s="1"/>
  <c r="A1633"/>
  <c r="B1633" s="1"/>
  <c r="A1632"/>
  <c r="B1632" s="1"/>
  <c r="A1631"/>
  <c r="B1631" s="1"/>
  <c r="A1630"/>
  <c r="B1630" s="1"/>
  <c r="A1629"/>
  <c r="B1629" s="1"/>
  <c r="A1628"/>
  <c r="B1628" s="1"/>
  <c r="A1627"/>
  <c r="B1627" s="1"/>
  <c r="A1626"/>
  <c r="B1626" s="1"/>
  <c r="A1625"/>
  <c r="B1625" s="1"/>
  <c r="A1624"/>
  <c r="B1624" s="1"/>
  <c r="A1623"/>
  <c r="B1623" s="1"/>
  <c r="A1622"/>
  <c r="B1622" s="1"/>
  <c r="A1621"/>
  <c r="B1621" s="1"/>
  <c r="A1620"/>
  <c r="B1620" s="1"/>
  <c r="A1619"/>
  <c r="B1619" s="1"/>
  <c r="A1618"/>
  <c r="B1618" s="1"/>
  <c r="A1617"/>
  <c r="B1617" s="1"/>
  <c r="A1616"/>
  <c r="B1616" s="1"/>
  <c r="A1615"/>
  <c r="B1615" s="1"/>
  <c r="A1614"/>
  <c r="B1614" s="1"/>
  <c r="A1613"/>
  <c r="B1613" s="1"/>
  <c r="A1612"/>
  <c r="B1612" s="1"/>
  <c r="A1611"/>
  <c r="B1611" s="1"/>
  <c r="U1611" s="1"/>
  <c r="A1610"/>
  <c r="B1610" s="1"/>
  <c r="A1609"/>
  <c r="B1609" s="1"/>
  <c r="U1609" s="1"/>
  <c r="A1608"/>
  <c r="B1608" s="1"/>
  <c r="A1607"/>
  <c r="B1607" s="1"/>
  <c r="A1606"/>
  <c r="B1606" s="1"/>
  <c r="A1605"/>
  <c r="B1605" s="1"/>
  <c r="A1604"/>
  <c r="B1604" s="1"/>
  <c r="A1603"/>
  <c r="B1603" s="1"/>
  <c r="A1602"/>
  <c r="B1602" s="1"/>
  <c r="A1601"/>
  <c r="B1601" s="1"/>
  <c r="A1600"/>
  <c r="B1600" s="1"/>
  <c r="A1599"/>
  <c r="B1599" s="1"/>
  <c r="A1598"/>
  <c r="B1598" s="1"/>
  <c r="A1597"/>
  <c r="B1597" s="1"/>
  <c r="A1596"/>
  <c r="B1596" s="1"/>
  <c r="A1595"/>
  <c r="B1595" s="1"/>
  <c r="A1594"/>
  <c r="B1594" s="1"/>
  <c r="A1593"/>
  <c r="B1593" s="1"/>
  <c r="A1592"/>
  <c r="B1592" s="1"/>
  <c r="A1591"/>
  <c r="B1591" s="1"/>
  <c r="A1590"/>
  <c r="B1590" s="1"/>
  <c r="A1589"/>
  <c r="B1589" s="1"/>
  <c r="A1588"/>
  <c r="B1588" s="1"/>
  <c r="A1587"/>
  <c r="B1587" s="1"/>
  <c r="A1586"/>
  <c r="B1586" s="1"/>
  <c r="A1585"/>
  <c r="B1585" s="1"/>
  <c r="A1584"/>
  <c r="B1584" s="1"/>
  <c r="A1583"/>
  <c r="B1583" s="1"/>
  <c r="B1582"/>
  <c r="A1582"/>
  <c r="A1581"/>
  <c r="B1581" s="1"/>
  <c r="A1580"/>
  <c r="B1580" s="1"/>
  <c r="A1579"/>
  <c r="B1579" s="1"/>
  <c r="A1578"/>
  <c r="B1578" s="1"/>
  <c r="A1577"/>
  <c r="B1577" s="1"/>
  <c r="A1576"/>
  <c r="B1576" s="1"/>
  <c r="A1575"/>
  <c r="B1575" s="1"/>
  <c r="A1574"/>
  <c r="B1574" s="1"/>
  <c r="A1573"/>
  <c r="B1573" s="1"/>
  <c r="A1572"/>
  <c r="B1572" s="1"/>
  <c r="A1571"/>
  <c r="B1571" s="1"/>
  <c r="A1570"/>
  <c r="B1570" s="1"/>
  <c r="A1569"/>
  <c r="B1569" s="1"/>
  <c r="A1568"/>
  <c r="B1568" s="1"/>
  <c r="A1567"/>
  <c r="B1567" s="1"/>
  <c r="B1566"/>
  <c r="A1566"/>
  <c r="A1565"/>
  <c r="B1565" s="1"/>
  <c r="A1564"/>
  <c r="B1564" s="1"/>
  <c r="A1563"/>
  <c r="B1563" s="1"/>
  <c r="A1562"/>
  <c r="B1562" s="1"/>
  <c r="A1561"/>
  <c r="B1561" s="1"/>
  <c r="A1560"/>
  <c r="B1560" s="1"/>
  <c r="A1559"/>
  <c r="B1559" s="1"/>
  <c r="A1558"/>
  <c r="B1558" s="1"/>
  <c r="A1557"/>
  <c r="B1557" s="1"/>
  <c r="A1556"/>
  <c r="B1556" s="1"/>
  <c r="A1555"/>
  <c r="B1555" s="1"/>
  <c r="A1554"/>
  <c r="B1554" s="1"/>
  <c r="A1553"/>
  <c r="B1553" s="1"/>
  <c r="B1552"/>
  <c r="A1552"/>
  <c r="A1551"/>
  <c r="B1551" s="1"/>
  <c r="A1550"/>
  <c r="B1550" s="1"/>
  <c r="A1549"/>
  <c r="B1549" s="1"/>
  <c r="A1548"/>
  <c r="B1548" s="1"/>
  <c r="A1547"/>
  <c r="B1547" s="1"/>
  <c r="A1546"/>
  <c r="B1546" s="1"/>
  <c r="A1545"/>
  <c r="B1545" s="1"/>
  <c r="B1544"/>
  <c r="A1544"/>
  <c r="A1543"/>
  <c r="B1543" s="1"/>
  <c r="A1542"/>
  <c r="B1542" s="1"/>
  <c r="A1541"/>
  <c r="B1541" s="1"/>
  <c r="A1540"/>
  <c r="B1540" s="1"/>
  <c r="A1539"/>
  <c r="B1539" s="1"/>
  <c r="A1538"/>
  <c r="B1538" s="1"/>
  <c r="A1537"/>
  <c r="B1537" s="1"/>
  <c r="A1536"/>
  <c r="B1536" s="1"/>
  <c r="A1535"/>
  <c r="B1535" s="1"/>
  <c r="A1534"/>
  <c r="B1534" s="1"/>
  <c r="A1533"/>
  <c r="B1533" s="1"/>
  <c r="A1532"/>
  <c r="B1532" s="1"/>
  <c r="A1531"/>
  <c r="B1531" s="1"/>
  <c r="A1530"/>
  <c r="B1530" s="1"/>
  <c r="A1529"/>
  <c r="B1529" s="1"/>
  <c r="A1528"/>
  <c r="B1528" s="1"/>
  <c r="A1527"/>
  <c r="B1527" s="1"/>
  <c r="A1526"/>
  <c r="B1526" s="1"/>
  <c r="A1525"/>
  <c r="B1525" s="1"/>
  <c r="A1524"/>
  <c r="B1524" s="1"/>
  <c r="A1523"/>
  <c r="B1523" s="1"/>
  <c r="A1522"/>
  <c r="B1522" s="1"/>
  <c r="A1521"/>
  <c r="B1521" s="1"/>
  <c r="U1521" s="1"/>
  <c r="A1520"/>
  <c r="B1520" s="1"/>
  <c r="A1519"/>
  <c r="B1519" s="1"/>
  <c r="U1519" s="1"/>
  <c r="A1518"/>
  <c r="B1518" s="1"/>
  <c r="A1517"/>
  <c r="B1517" s="1"/>
  <c r="A1516"/>
  <c r="B1516" s="1"/>
  <c r="A1515"/>
  <c r="B1515" s="1"/>
  <c r="A1514"/>
  <c r="B1514" s="1"/>
  <c r="A1513"/>
  <c r="B1513" s="1"/>
  <c r="A1512"/>
  <c r="B1512" s="1"/>
  <c r="A1511"/>
  <c r="B1511" s="1"/>
  <c r="A1510"/>
  <c r="B1510" s="1"/>
  <c r="A1509"/>
  <c r="B1509" s="1"/>
  <c r="A1508"/>
  <c r="B1508" s="1"/>
  <c r="A1507"/>
  <c r="B1507" s="1"/>
  <c r="A1506"/>
  <c r="B1506" s="1"/>
  <c r="A1505"/>
  <c r="B1505" s="1"/>
  <c r="A1504"/>
  <c r="B1504" s="1"/>
  <c r="A1503"/>
  <c r="B1503" s="1"/>
  <c r="A1502"/>
  <c r="B1502" s="1"/>
  <c r="A1501"/>
  <c r="B1501" s="1"/>
  <c r="A1500"/>
  <c r="B1500" s="1"/>
  <c r="A1499"/>
  <c r="B1499" s="1"/>
  <c r="A1498"/>
  <c r="B1498" s="1"/>
  <c r="A1497"/>
  <c r="B1497" s="1"/>
  <c r="A1496"/>
  <c r="B1496" s="1"/>
  <c r="A1495"/>
  <c r="B1495" s="1"/>
  <c r="A1494"/>
  <c r="B1494" s="1"/>
  <c r="A1493"/>
  <c r="B1493" s="1"/>
  <c r="A1492"/>
  <c r="B1492" s="1"/>
  <c r="A1491"/>
  <c r="B1491" s="1"/>
  <c r="A1490"/>
  <c r="B1490" s="1"/>
  <c r="A1489"/>
  <c r="B1489" s="1"/>
  <c r="A1488"/>
  <c r="B1488" s="1"/>
  <c r="A1487"/>
  <c r="B1487" s="1"/>
  <c r="U1487" s="1"/>
  <c r="A1486"/>
  <c r="B1486" s="1"/>
  <c r="B1485"/>
  <c r="U1485" s="1"/>
  <c r="A1485"/>
  <c r="A1484"/>
  <c r="B1484" s="1"/>
  <c r="A1483"/>
  <c r="B1483" s="1"/>
  <c r="A1482"/>
  <c r="B1482" s="1"/>
  <c r="A1481"/>
  <c r="B1481" s="1"/>
  <c r="B1480"/>
  <c r="A1480"/>
  <c r="A1479"/>
  <c r="B1479" s="1"/>
  <c r="A1478"/>
  <c r="B1478" s="1"/>
  <c r="A1477"/>
  <c r="B1477" s="1"/>
  <c r="A1476"/>
  <c r="B1476" s="1"/>
  <c r="A1475"/>
  <c r="B1475" s="1"/>
  <c r="A1474"/>
  <c r="B1474" s="1"/>
  <c r="A1473"/>
  <c r="B1473" s="1"/>
  <c r="A1472"/>
  <c r="B1472" s="1"/>
  <c r="A1471"/>
  <c r="B1471" s="1"/>
  <c r="A1470"/>
  <c r="B1470" s="1"/>
  <c r="A1469"/>
  <c r="B1469" s="1"/>
  <c r="A1468"/>
  <c r="B1468" s="1"/>
  <c r="A1467"/>
  <c r="B1467" s="1"/>
  <c r="A1466"/>
  <c r="B1466" s="1"/>
  <c r="A1465"/>
  <c r="B1465" s="1"/>
  <c r="A1464"/>
  <c r="B1464" s="1"/>
  <c r="A1463"/>
  <c r="B1463" s="1"/>
  <c r="A1462"/>
  <c r="B1462" s="1"/>
  <c r="A1461"/>
  <c r="B1461" s="1"/>
  <c r="A1460"/>
  <c r="B1460" s="1"/>
  <c r="A1459"/>
  <c r="B1459" s="1"/>
  <c r="A1458"/>
  <c r="B1458" s="1"/>
  <c r="A1457"/>
  <c r="B1457" s="1"/>
  <c r="A1456"/>
  <c r="B1456" s="1"/>
  <c r="A1455"/>
  <c r="B1455" s="1"/>
  <c r="A1454"/>
  <c r="B1454" s="1"/>
  <c r="A1453"/>
  <c r="B1453" s="1"/>
  <c r="A1452"/>
  <c r="B1452" s="1"/>
  <c r="A1451"/>
  <c r="B1451" s="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A1443"/>
  <c r="B1443" s="1"/>
  <c r="A1442"/>
  <c r="B1442" s="1"/>
  <c r="A1441"/>
  <c r="B1441" s="1"/>
  <c r="A1440"/>
  <c r="B1440" s="1"/>
  <c r="A1439"/>
  <c r="B1439" s="1"/>
  <c r="B1438"/>
  <c r="A1438"/>
  <c r="A1437"/>
  <c r="B1437" s="1"/>
  <c r="A1436"/>
  <c r="B1436" s="1"/>
  <c r="A1435"/>
  <c r="B1435" s="1"/>
  <c r="A1434"/>
  <c r="B1434" s="1"/>
  <c r="A1433"/>
  <c r="B1433" s="1"/>
  <c r="A1432"/>
  <c r="B1432" s="1"/>
  <c r="A1431"/>
  <c r="B1431" s="1"/>
  <c r="A1430"/>
  <c r="B1430" s="1"/>
  <c r="B1429"/>
  <c r="U1429" s="1"/>
  <c r="A1429"/>
  <c r="A1428"/>
  <c r="B1428" s="1"/>
  <c r="A1427"/>
  <c r="B1427" s="1"/>
  <c r="A1426"/>
  <c r="B1426" s="1"/>
  <c r="A1425"/>
  <c r="B1425" s="1"/>
  <c r="A1424"/>
  <c r="B1424" s="1"/>
  <c r="A1423"/>
  <c r="B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A1411"/>
  <c r="B1411" s="1"/>
  <c r="U1411" s="1"/>
  <c r="A1410"/>
  <c r="B1410" s="1"/>
  <c r="A1409"/>
  <c r="B1409" s="1"/>
  <c r="A1408"/>
  <c r="B1408" s="1"/>
  <c r="A1407"/>
  <c r="B1407" s="1"/>
  <c r="A1406"/>
  <c r="B1406" s="1"/>
  <c r="A1405"/>
  <c r="B1405" s="1"/>
  <c r="A1404"/>
  <c r="B1404" s="1"/>
  <c r="A1403"/>
  <c r="B1403" s="1"/>
  <c r="A1402"/>
  <c r="B1402" s="1"/>
  <c r="A1401"/>
  <c r="B1401" s="1"/>
  <c r="U1401" s="1"/>
  <c r="A1400"/>
  <c r="B1400" s="1"/>
  <c r="A1399"/>
  <c r="B1399" s="1"/>
  <c r="U1399" s="1"/>
  <c r="A1398"/>
  <c r="B1398" s="1"/>
  <c r="A1397"/>
  <c r="B1397" s="1"/>
  <c r="A1396"/>
  <c r="B1396" s="1"/>
  <c r="A1395"/>
  <c r="B1395" s="1"/>
  <c r="A1394"/>
  <c r="B1394" s="1"/>
  <c r="A1393"/>
  <c r="B1393" s="1"/>
  <c r="A1392"/>
  <c r="B1392" s="1"/>
  <c r="A1391"/>
  <c r="B1391" s="1"/>
  <c r="A1390"/>
  <c r="B1390" s="1"/>
  <c r="A1389"/>
  <c r="B1389" s="1"/>
  <c r="A1388"/>
  <c r="B1388" s="1"/>
  <c r="A1387"/>
  <c r="B1387" s="1"/>
  <c r="A1386"/>
  <c r="B1386" s="1"/>
  <c r="A1385"/>
  <c r="B1385" s="1"/>
  <c r="A1384"/>
  <c r="B1384" s="1"/>
  <c r="A1383"/>
  <c r="B1383" s="1"/>
  <c r="U1383" s="1"/>
  <c r="A1382"/>
  <c r="B1382" s="1"/>
  <c r="B1381"/>
  <c r="U1381" s="1"/>
  <c r="A1381"/>
  <c r="A1380"/>
  <c r="B1380" s="1"/>
  <c r="A1379"/>
  <c r="B1379" s="1"/>
  <c r="U1379" s="1"/>
  <c r="A1378"/>
  <c r="B1378" s="1"/>
  <c r="A1377"/>
  <c r="B1377" s="1"/>
  <c r="A1376"/>
  <c r="B1376" s="1"/>
  <c r="A1375"/>
  <c r="B1375" s="1"/>
  <c r="A1374"/>
  <c r="B1374" s="1"/>
  <c r="A1373"/>
  <c r="B1373" s="1"/>
  <c r="U1373" s="1"/>
  <c r="A1372"/>
  <c r="B1372" s="1"/>
  <c r="A1371"/>
  <c r="B1371" s="1"/>
  <c r="A1370"/>
  <c r="B1370" s="1"/>
  <c r="A1369"/>
  <c r="B1369" s="1"/>
  <c r="A1368"/>
  <c r="B1368" s="1"/>
  <c r="A1367"/>
  <c r="B1367" s="1"/>
  <c r="A1366"/>
  <c r="B1366" s="1"/>
  <c r="A1365"/>
  <c r="B1365" s="1"/>
  <c r="A1364"/>
  <c r="B1364" s="1"/>
  <c r="A1363"/>
  <c r="B1363" s="1"/>
  <c r="A1362"/>
  <c r="B1362" s="1"/>
  <c r="A1361"/>
  <c r="B1361" s="1"/>
  <c r="A1360"/>
  <c r="B1360" s="1"/>
  <c r="A1359"/>
  <c r="B1359" s="1"/>
  <c r="A1358"/>
  <c r="B1358" s="1"/>
  <c r="A1357"/>
  <c r="B1357" s="1"/>
  <c r="A1356"/>
  <c r="B1356" s="1"/>
  <c r="A1355"/>
  <c r="B1355" s="1"/>
  <c r="A1354"/>
  <c r="B1354" s="1"/>
  <c r="A1353"/>
  <c r="B1353" s="1"/>
  <c r="U1353" s="1"/>
  <c r="A1352"/>
  <c r="B1352" s="1"/>
  <c r="A1351"/>
  <c r="B1351" s="1"/>
  <c r="A1350"/>
  <c r="B1350" s="1"/>
  <c r="A1349"/>
  <c r="B1349" s="1"/>
  <c r="A1348"/>
  <c r="B1348" s="1"/>
  <c r="A1347"/>
  <c r="B1347" s="1"/>
  <c r="A1346"/>
  <c r="B1346" s="1"/>
  <c r="A1345"/>
  <c r="B1345" s="1"/>
  <c r="A1344"/>
  <c r="B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A1330"/>
  <c r="B1330" s="1"/>
  <c r="A1329"/>
  <c r="B1329" s="1"/>
  <c r="A1328"/>
  <c r="B1328" s="1"/>
  <c r="A1327"/>
  <c r="B1327" s="1"/>
  <c r="A1326"/>
  <c r="B1326" s="1"/>
  <c r="A1325"/>
  <c r="B1325" s="1"/>
  <c r="A1324"/>
  <c r="B1324" s="1"/>
  <c r="A1323"/>
  <c r="B1323" s="1"/>
  <c r="A1322"/>
  <c r="B1322" s="1"/>
  <c r="A1321"/>
  <c r="B1321" s="1"/>
  <c r="A1320"/>
  <c r="B1320" s="1"/>
  <c r="A1319"/>
  <c r="B1319" s="1"/>
  <c r="B1318"/>
  <c r="A1318"/>
  <c r="A1317"/>
  <c r="B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B1307"/>
  <c r="U1307" s="1"/>
  <c r="A1307"/>
  <c r="A1306"/>
  <c r="B1306" s="1"/>
  <c r="A1305"/>
  <c r="B1305" s="1"/>
  <c r="A1304"/>
  <c r="B1304" s="1"/>
  <c r="A1303"/>
  <c r="B1303" s="1"/>
  <c r="B1302"/>
  <c r="A1302"/>
  <c r="A1301"/>
  <c r="B1301" s="1"/>
  <c r="A1300"/>
  <c r="B1300" s="1"/>
  <c r="A1299"/>
  <c r="B1299" s="1"/>
  <c r="A1298"/>
  <c r="B1298" s="1"/>
  <c r="U1298" s="1"/>
  <c r="A1297"/>
  <c r="B1297" s="1"/>
  <c r="A1296"/>
  <c r="B1296" s="1"/>
  <c r="U1296" s="1"/>
  <c r="A1295"/>
  <c r="B1295" s="1"/>
  <c r="B1294"/>
  <c r="U1294" s="1"/>
  <c r="A1294"/>
  <c r="A1293"/>
  <c r="B1293" s="1"/>
  <c r="A1292"/>
  <c r="B1292" s="1"/>
  <c r="U1292" s="1"/>
  <c r="A1291"/>
  <c r="B1291" s="1"/>
  <c r="A1290"/>
  <c r="B1290" s="1"/>
  <c r="U1290" s="1"/>
  <c r="A1289"/>
  <c r="B1289" s="1"/>
  <c r="A1288"/>
  <c r="B1288" s="1"/>
  <c r="U1288" s="1"/>
  <c r="A1287"/>
  <c r="B1287" s="1"/>
  <c r="B1286"/>
  <c r="U1286" s="1"/>
  <c r="A1286"/>
  <c r="A1285"/>
  <c r="B1285" s="1"/>
  <c r="A1284"/>
  <c r="B1284" s="1"/>
  <c r="U1284" s="1"/>
  <c r="A1283"/>
  <c r="B1283" s="1"/>
  <c r="A1282"/>
  <c r="B1282" s="1"/>
  <c r="U1282" s="1"/>
  <c r="A1281"/>
  <c r="B1281" s="1"/>
  <c r="A1280"/>
  <c r="B1280" s="1"/>
  <c r="U1280" s="1"/>
  <c r="A1279"/>
  <c r="B1279" s="1"/>
  <c r="B1278"/>
  <c r="U1278" s="1"/>
  <c r="A1278"/>
  <c r="A1277"/>
  <c r="B1277" s="1"/>
  <c r="A1276"/>
  <c r="B1276" s="1"/>
  <c r="U1276" s="1"/>
  <c r="A1275"/>
  <c r="B1275" s="1"/>
  <c r="A1274"/>
  <c r="B1274" s="1"/>
  <c r="U1274" s="1"/>
  <c r="A1273"/>
  <c r="B1273" s="1"/>
  <c r="A1272"/>
  <c r="B1272" s="1"/>
  <c r="U1272" s="1"/>
  <c r="A1271"/>
  <c r="B1271" s="1"/>
  <c r="B1270"/>
  <c r="U1270" s="1"/>
  <c r="A1270"/>
  <c r="A1269"/>
  <c r="B1269" s="1"/>
  <c r="A1268"/>
  <c r="B1268" s="1"/>
  <c r="U1268" s="1"/>
  <c r="A1267"/>
  <c r="B1267" s="1"/>
  <c r="A1266"/>
  <c r="B1266" s="1"/>
  <c r="U1266" s="1"/>
  <c r="A1265"/>
  <c r="B1265" s="1"/>
  <c r="A1264"/>
  <c r="B1264" s="1"/>
  <c r="U1264" s="1"/>
  <c r="A1263"/>
  <c r="B1263" s="1"/>
  <c r="B1262"/>
  <c r="U1262" s="1"/>
  <c r="A1262"/>
  <c r="A1261"/>
  <c r="B1261" s="1"/>
  <c r="A1260"/>
  <c r="B1260" s="1"/>
  <c r="U1260" s="1"/>
  <c r="A1259"/>
  <c r="B1259" s="1"/>
  <c r="A1258"/>
  <c r="B1258" s="1"/>
  <c r="U1258" s="1"/>
  <c r="A1257"/>
  <c r="B1257" s="1"/>
  <c r="A1256"/>
  <c r="B1256" s="1"/>
  <c r="U1256" s="1"/>
  <c r="A1255"/>
  <c r="B1255" s="1"/>
  <c r="B1254"/>
  <c r="U1254" s="1"/>
  <c r="A1254"/>
  <c r="A1253"/>
  <c r="B1253" s="1"/>
  <c r="A1252"/>
  <c r="B1252" s="1"/>
  <c r="U1252" s="1"/>
  <c r="A1251"/>
  <c r="B1251" s="1"/>
  <c r="A1250"/>
  <c r="B1250" s="1"/>
  <c r="U1250" s="1"/>
  <c r="A1249"/>
  <c r="B1249" s="1"/>
  <c r="A1248"/>
  <c r="B1248" s="1"/>
  <c r="U1248" s="1"/>
  <c r="A1247"/>
  <c r="B1247" s="1"/>
  <c r="B1246"/>
  <c r="U1246" s="1"/>
  <c r="A1246"/>
  <c r="A1245"/>
  <c r="B1245" s="1"/>
  <c r="A1244"/>
  <c r="B1244" s="1"/>
  <c r="U1244" s="1"/>
  <c r="A1243"/>
  <c r="B1243" s="1"/>
  <c r="A1242"/>
  <c r="B1242" s="1"/>
  <c r="U1242" s="1"/>
  <c r="A1241"/>
  <c r="B1241" s="1"/>
  <c r="A1240"/>
  <c r="B1240" s="1"/>
  <c r="U1240" s="1"/>
  <c r="A1239"/>
  <c r="B1239" s="1"/>
  <c r="B1238"/>
  <c r="U1238" s="1"/>
  <c r="A1238"/>
  <c r="A1237"/>
  <c r="B1237" s="1"/>
  <c r="A1236"/>
  <c r="B1236" s="1"/>
  <c r="U1236" s="1"/>
  <c r="A1235"/>
  <c r="B1235" s="1"/>
  <c r="A1234"/>
  <c r="B1234" s="1"/>
  <c r="U1234" s="1"/>
  <c r="A1233"/>
  <c r="B1233" s="1"/>
  <c r="A1232"/>
  <c r="B1232" s="1"/>
  <c r="U1232" s="1"/>
  <c r="A1231"/>
  <c r="B1231" s="1"/>
  <c r="A1230"/>
  <c r="B1230" s="1"/>
  <c r="A1229"/>
  <c r="B1229" s="1"/>
  <c r="A1228"/>
  <c r="B1228" s="1"/>
  <c r="A1227"/>
  <c r="B1227" s="1"/>
  <c r="A1226"/>
  <c r="B1226" s="1"/>
  <c r="A1225"/>
  <c r="B1225" s="1"/>
  <c r="A1224"/>
  <c r="B1224" s="1"/>
  <c r="A1223"/>
  <c r="B1223" s="1"/>
  <c r="B1222"/>
  <c r="U1222" s="1"/>
  <c r="A1222"/>
  <c r="A1221"/>
  <c r="B1221" s="1"/>
  <c r="A1220"/>
  <c r="B1220" s="1"/>
  <c r="A1219"/>
  <c r="B1219" s="1"/>
  <c r="A1218"/>
  <c r="B1218" s="1"/>
  <c r="A1217"/>
  <c r="B1217" s="1"/>
  <c r="A1216"/>
  <c r="B1216" s="1"/>
  <c r="A1215"/>
  <c r="B1215" s="1"/>
  <c r="A1214"/>
  <c r="B1214" s="1"/>
  <c r="U1214" s="1"/>
  <c r="A1213"/>
  <c r="B1213" s="1"/>
  <c r="A1212"/>
  <c r="B1212" s="1"/>
  <c r="U1212" s="1"/>
  <c r="A1211"/>
  <c r="B1211" s="1"/>
  <c r="A1210"/>
  <c r="B1210" s="1"/>
  <c r="U1210" s="1"/>
  <c r="A1209"/>
  <c r="B1209" s="1"/>
  <c r="B1208"/>
  <c r="U1208" s="1"/>
  <c r="A1208"/>
  <c r="A1207"/>
  <c r="B1207" s="1"/>
  <c r="A1206"/>
  <c r="B1206" s="1"/>
  <c r="U1206" s="1"/>
  <c r="A1205"/>
  <c r="B1205" s="1"/>
  <c r="A1204"/>
  <c r="B1204" s="1"/>
  <c r="U1204" s="1"/>
  <c r="A1203"/>
  <c r="B1203" s="1"/>
  <c r="A1202"/>
  <c r="B1202" s="1"/>
  <c r="U1202" s="1"/>
  <c r="A1201"/>
  <c r="B1201" s="1"/>
  <c r="B1200"/>
  <c r="U1200" s="1"/>
  <c r="A1200"/>
  <c r="A1199"/>
  <c r="B1199" s="1"/>
  <c r="A1198"/>
  <c r="B1198" s="1"/>
  <c r="A1197"/>
  <c r="B1197" s="1"/>
  <c r="A1196"/>
  <c r="B1196" s="1"/>
  <c r="U1196" s="1"/>
  <c r="A1195"/>
  <c r="B1195" s="1"/>
  <c r="A1194"/>
  <c r="B1194" s="1"/>
  <c r="U1194" s="1"/>
  <c r="A1193"/>
  <c r="B1193" s="1"/>
  <c r="A1192"/>
  <c r="B1192" s="1"/>
  <c r="U1192" s="1"/>
  <c r="A1191"/>
  <c r="B1191" s="1"/>
  <c r="B1190"/>
  <c r="U1190" s="1"/>
  <c r="A1190"/>
  <c r="A1189"/>
  <c r="B1189" s="1"/>
  <c r="A1188"/>
  <c r="B1188" s="1"/>
  <c r="U1188" s="1"/>
  <c r="A1187"/>
  <c r="B1187" s="1"/>
  <c r="A1186"/>
  <c r="B1186" s="1"/>
  <c r="U1186" s="1"/>
  <c r="A1185"/>
  <c r="B1185" s="1"/>
  <c r="A1184"/>
  <c r="B1184" s="1"/>
  <c r="U1184" s="1"/>
  <c r="A1183"/>
  <c r="B1183" s="1"/>
  <c r="B1182"/>
  <c r="U1182" s="1"/>
  <c r="A1182"/>
  <c r="A1181"/>
  <c r="B1181" s="1"/>
  <c r="A1180"/>
  <c r="B1180" s="1"/>
  <c r="U1180" s="1"/>
  <c r="A1179"/>
  <c r="B1179" s="1"/>
  <c r="A1178"/>
  <c r="B1178" s="1"/>
  <c r="U1178" s="1"/>
  <c r="A1177"/>
  <c r="B1177" s="1"/>
  <c r="A1176"/>
  <c r="B1176" s="1"/>
  <c r="U1176" s="1"/>
  <c r="A1175"/>
  <c r="B1175" s="1"/>
  <c r="B1174"/>
  <c r="U1174" s="1"/>
  <c r="A1174"/>
  <c r="A1173"/>
  <c r="B1173" s="1"/>
  <c r="A1172"/>
  <c r="B1172" s="1"/>
  <c r="U1172" s="1"/>
  <c r="A1171"/>
  <c r="B1171" s="1"/>
  <c r="A1170"/>
  <c r="B1170" s="1"/>
  <c r="U1170" s="1"/>
  <c r="A1169"/>
  <c r="B1169" s="1"/>
  <c r="A1168"/>
  <c r="B1168" s="1"/>
  <c r="U1168" s="1"/>
  <c r="A1167"/>
  <c r="B1167" s="1"/>
  <c r="B1166"/>
  <c r="U1166" s="1"/>
  <c r="A1166"/>
  <c r="A1165"/>
  <c r="B1165" s="1"/>
  <c r="A1164"/>
  <c r="B1164" s="1"/>
  <c r="U1164" s="1"/>
  <c r="A1163"/>
  <c r="B1163" s="1"/>
  <c r="A1162"/>
  <c r="B1162" s="1"/>
  <c r="U1162" s="1"/>
  <c r="A1161"/>
  <c r="B1161" s="1"/>
  <c r="A1160"/>
  <c r="B1160" s="1"/>
  <c r="U1160" s="1"/>
  <c r="A1159"/>
  <c r="B1159" s="1"/>
  <c r="B1158"/>
  <c r="U1158" s="1"/>
  <c r="A1158"/>
  <c r="A1157"/>
  <c r="B1157" s="1"/>
  <c r="A1156"/>
  <c r="B1156" s="1"/>
  <c r="U1156" s="1"/>
  <c r="A1155"/>
  <c r="B1155" s="1"/>
  <c r="A1154"/>
  <c r="B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U1146" s="1"/>
  <c r="A1145"/>
  <c r="B1145" s="1"/>
  <c r="A1144"/>
  <c r="B1144" s="1"/>
  <c r="U1144" s="1"/>
  <c r="A1143"/>
  <c r="B1143" s="1"/>
  <c r="B1142"/>
  <c r="U1142" s="1"/>
  <c r="A1142"/>
  <c r="A1141"/>
  <c r="B1141" s="1"/>
  <c r="A1140"/>
  <c r="B1140" s="1"/>
  <c r="U1140" s="1"/>
  <c r="A1139"/>
  <c r="B1139" s="1"/>
  <c r="A1138"/>
  <c r="B1138" s="1"/>
  <c r="U1138" s="1"/>
  <c r="A1137"/>
  <c r="B1137" s="1"/>
  <c r="A1136"/>
  <c r="B1136" s="1"/>
  <c r="A1135"/>
  <c r="B1135" s="1"/>
  <c r="A1134"/>
  <c r="B1134" s="1"/>
  <c r="A1133"/>
  <c r="B1133" s="1"/>
  <c r="A1132"/>
  <c r="B1132" s="1"/>
  <c r="U1132" s="1"/>
  <c r="A1131"/>
  <c r="B1131" s="1"/>
  <c r="B1130"/>
  <c r="U1130" s="1"/>
  <c r="A1130"/>
  <c r="A1129"/>
  <c r="B1129" s="1"/>
  <c r="A1128"/>
  <c r="B1128" s="1"/>
  <c r="U1128" s="1"/>
  <c r="A1127"/>
  <c r="B1127" s="1"/>
  <c r="A1126"/>
  <c r="B1126" s="1"/>
  <c r="A1125"/>
  <c r="B1125" s="1"/>
  <c r="A1124"/>
  <c r="B1124" s="1"/>
  <c r="A1123"/>
  <c r="B1123" s="1"/>
  <c r="A1122"/>
  <c r="B1122" s="1"/>
  <c r="A1121"/>
  <c r="B1121" s="1"/>
  <c r="A1120"/>
  <c r="B1120" s="1"/>
  <c r="U1120" s="1"/>
  <c r="A1119"/>
  <c r="B1119" s="1"/>
  <c r="A1118"/>
  <c r="B1118" s="1"/>
  <c r="U1118" s="1"/>
  <c r="A1117"/>
  <c r="B1117" s="1"/>
  <c r="A1116"/>
  <c r="B1116" s="1"/>
  <c r="U1116" s="1"/>
  <c r="A1115"/>
  <c r="B1115" s="1"/>
  <c r="B1114"/>
  <c r="U1114" s="1"/>
  <c r="A1114"/>
  <c r="A1113"/>
  <c r="B1113" s="1"/>
  <c r="A1112"/>
  <c r="B1112" s="1"/>
  <c r="A1111"/>
  <c r="B1111" s="1"/>
  <c r="A1110"/>
  <c r="B1110" s="1"/>
  <c r="A1109"/>
  <c r="B1109" s="1"/>
  <c r="A1108"/>
  <c r="B1108" s="1"/>
  <c r="U1108" s="1"/>
  <c r="A1107"/>
  <c r="B1107" s="1"/>
  <c r="A1106"/>
  <c r="B1106" s="1"/>
  <c r="A1105"/>
  <c r="B1105" s="1"/>
  <c r="A1104"/>
  <c r="B1104" s="1"/>
  <c r="A1103"/>
  <c r="B1103" s="1"/>
  <c r="A1102"/>
  <c r="B1102" s="1"/>
  <c r="A1101"/>
  <c r="B1101" s="1"/>
  <c r="A1100"/>
  <c r="B1100" s="1"/>
  <c r="U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U1090" s="1"/>
  <c r="A1089"/>
  <c r="B1089" s="1"/>
  <c r="B1088"/>
  <c r="U1088" s="1"/>
  <c r="A1088"/>
  <c r="A1087"/>
  <c r="B1087" s="1"/>
  <c r="A1086"/>
  <c r="B1086" s="1"/>
  <c r="U1086" s="1"/>
  <c r="A1085"/>
  <c r="B1085" s="1"/>
  <c r="A1084"/>
  <c r="B1084" s="1"/>
  <c r="U1084" s="1"/>
  <c r="A1083"/>
  <c r="B1083" s="1"/>
  <c r="A1082"/>
  <c r="B1082" s="1"/>
  <c r="U1082" s="1"/>
  <c r="A1081"/>
  <c r="B1081" s="1"/>
  <c r="B1080"/>
  <c r="U1080" s="1"/>
  <c r="A1080"/>
  <c r="A1079"/>
  <c r="B1079" s="1"/>
  <c r="A1078"/>
  <c r="B1078" s="1"/>
  <c r="U1078" s="1"/>
  <c r="A1077"/>
  <c r="B1077" s="1"/>
  <c r="A1076"/>
  <c r="B1076" s="1"/>
  <c r="U1076" s="1"/>
  <c r="A1075"/>
  <c r="B1075" s="1"/>
  <c r="A1074"/>
  <c r="B1074" s="1"/>
  <c r="U1074" s="1"/>
  <c r="A1073"/>
  <c r="B1073" s="1"/>
  <c r="A1072"/>
  <c r="B1072" s="1"/>
  <c r="U1072" s="1"/>
  <c r="A1071"/>
  <c r="B1071" s="1"/>
  <c r="B1070"/>
  <c r="U1070" s="1"/>
  <c r="A1070"/>
  <c r="A1069"/>
  <c r="B1069" s="1"/>
  <c r="A1068"/>
  <c r="B1068" s="1"/>
  <c r="U1068" s="1"/>
  <c r="A1067"/>
  <c r="B1067" s="1"/>
  <c r="A1066"/>
  <c r="B1066" s="1"/>
  <c r="U1066" s="1"/>
  <c r="A1065"/>
  <c r="B1065" s="1"/>
  <c r="A1064"/>
  <c r="B1064" s="1"/>
  <c r="U1064" s="1"/>
  <c r="A1063"/>
  <c r="B1063" s="1"/>
  <c r="B1062"/>
  <c r="U1062" s="1"/>
  <c r="A1062"/>
  <c r="A1061"/>
  <c r="B1061" s="1"/>
  <c r="A1060"/>
  <c r="B1060" s="1"/>
  <c r="U1060" s="1"/>
  <c r="A1059"/>
  <c r="B1059" s="1"/>
  <c r="A1058"/>
  <c r="B1058" s="1"/>
  <c r="U1058" s="1"/>
  <c r="A1057"/>
  <c r="B1057" s="1"/>
  <c r="A1056"/>
  <c r="B1056" s="1"/>
  <c r="U1056" s="1"/>
  <c r="A1055"/>
  <c r="B1055" s="1"/>
  <c r="B1054"/>
  <c r="U1054" s="1"/>
  <c r="A1054"/>
  <c r="A1053"/>
  <c r="B1053" s="1"/>
  <c r="A1052"/>
  <c r="B1052" s="1"/>
  <c r="A1051"/>
  <c r="B1051" s="1"/>
  <c r="A1050"/>
  <c r="B1050" s="1"/>
  <c r="U1050" s="1"/>
  <c r="A1049"/>
  <c r="B1049" s="1"/>
  <c r="A1048"/>
  <c r="B1048" s="1"/>
  <c r="A1047"/>
  <c r="B1047" s="1"/>
  <c r="A1046"/>
  <c r="B1046" s="1"/>
  <c r="A1045"/>
  <c r="B1045" s="1"/>
  <c r="A1044"/>
  <c r="B1044" s="1"/>
  <c r="A1043"/>
  <c r="B1043" s="1"/>
  <c r="A1042"/>
  <c r="B1042" s="1"/>
  <c r="U1042" s="1"/>
  <c r="A1041"/>
  <c r="B1041" s="1"/>
  <c r="A1040"/>
  <c r="B1040" s="1"/>
  <c r="U1040" s="1"/>
  <c r="A1039"/>
  <c r="B1039" s="1"/>
  <c r="B1038"/>
  <c r="U1038" s="1"/>
  <c r="A1038"/>
  <c r="A1037"/>
  <c r="B1037" s="1"/>
  <c r="A1036"/>
  <c r="B1036" s="1"/>
  <c r="U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A1027"/>
  <c r="B1027" s="1"/>
  <c r="A1026"/>
  <c r="B1026" s="1"/>
  <c r="A1025"/>
  <c r="B1025" s="1"/>
  <c r="A1024"/>
  <c r="B1024" s="1"/>
  <c r="A1023"/>
  <c r="B1023" s="1"/>
  <c r="A1022"/>
  <c r="B1022" s="1"/>
  <c r="U1022" s="1"/>
  <c r="A1021"/>
  <c r="B1021" s="1"/>
  <c r="A1020"/>
  <c r="B1020" s="1"/>
  <c r="U1020" s="1"/>
  <c r="A1019"/>
  <c r="B1019" s="1"/>
  <c r="A1018"/>
  <c r="B1018" s="1"/>
  <c r="A1017"/>
  <c r="B1017" s="1"/>
  <c r="A1016"/>
  <c r="B1016" s="1"/>
  <c r="A1015"/>
  <c r="B1015" s="1"/>
  <c r="A1014"/>
  <c r="B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A991"/>
  <c r="B991" s="1"/>
  <c r="A990"/>
  <c r="B990" s="1"/>
  <c r="A989"/>
  <c r="B989" s="1"/>
  <c r="A988"/>
  <c r="B988" s="1"/>
  <c r="A987"/>
  <c r="B987" s="1"/>
  <c r="A986"/>
  <c r="B986" s="1"/>
  <c r="A985"/>
  <c r="B985" s="1"/>
  <c r="A984"/>
  <c r="B984" s="1"/>
  <c r="U984" s="1"/>
  <c r="A983"/>
  <c r="B983" s="1"/>
  <c r="A982"/>
  <c r="B982" s="1"/>
  <c r="U982" s="1"/>
  <c r="A981"/>
  <c r="B981" s="1"/>
  <c r="B980"/>
  <c r="U980" s="1"/>
  <c r="A980"/>
  <c r="A979"/>
  <c r="B979" s="1"/>
  <c r="A978"/>
  <c r="B978" s="1"/>
  <c r="U978" s="1"/>
  <c r="A977"/>
  <c r="B977" s="1"/>
  <c r="A976"/>
  <c r="B976" s="1"/>
  <c r="U976" s="1"/>
  <c r="A975"/>
  <c r="B975" s="1"/>
  <c r="A974"/>
  <c r="B974" s="1"/>
  <c r="U974" s="1"/>
  <c r="A973"/>
  <c r="B973" s="1"/>
  <c r="B972"/>
  <c r="U972" s="1"/>
  <c r="A972"/>
  <c r="A971"/>
  <c r="B971" s="1"/>
  <c r="A970"/>
  <c r="B970" s="1"/>
  <c r="U970" s="1"/>
  <c r="A969"/>
  <c r="B969" s="1"/>
  <c r="A968"/>
  <c r="B968" s="1"/>
  <c r="A967"/>
  <c r="B967" s="1"/>
  <c r="A966"/>
  <c r="B966" s="1"/>
  <c r="A965"/>
  <c r="B965" s="1"/>
  <c r="A964"/>
  <c r="B964" s="1"/>
  <c r="A963"/>
  <c r="B963" s="1"/>
  <c r="A962"/>
  <c r="B962" s="1"/>
  <c r="A961"/>
  <c r="B961" s="1"/>
  <c r="A960"/>
  <c r="B960" s="1"/>
  <c r="A959"/>
  <c r="B959" s="1"/>
  <c r="A958"/>
  <c r="B958" s="1"/>
  <c r="A957"/>
  <c r="B957" s="1"/>
  <c r="A956"/>
  <c r="B956" s="1"/>
  <c r="A955"/>
  <c r="B955" s="1"/>
  <c r="A954"/>
  <c r="B954" s="1"/>
  <c r="A953"/>
  <c r="B953" s="1"/>
  <c r="A952"/>
  <c r="B952" s="1"/>
  <c r="A951"/>
  <c r="B951" s="1"/>
  <c r="A950"/>
  <c r="B950" s="1"/>
  <c r="A949"/>
  <c r="B949" s="1"/>
  <c r="A948"/>
  <c r="B948" s="1"/>
  <c r="A947"/>
  <c r="B947" s="1"/>
  <c r="A946"/>
  <c r="B946" s="1"/>
  <c r="U946" s="1"/>
  <c r="A945"/>
  <c r="B945" s="1"/>
  <c r="A944"/>
  <c r="B944" s="1"/>
  <c r="A943"/>
  <c r="B943" s="1"/>
  <c r="A942"/>
  <c r="B942" s="1"/>
  <c r="A941"/>
  <c r="B941" s="1"/>
  <c r="A940"/>
  <c r="B940" s="1"/>
  <c r="U940" s="1"/>
  <c r="A939"/>
  <c r="B939" s="1"/>
  <c r="B938"/>
  <c r="U938" s="1"/>
  <c r="A938"/>
  <c r="A937"/>
  <c r="B937" s="1"/>
  <c r="A936"/>
  <c r="B936" s="1"/>
  <c r="A935"/>
  <c r="B935" s="1"/>
  <c r="A934"/>
  <c r="B934" s="1"/>
  <c r="A933"/>
  <c r="B933" s="1"/>
  <c r="A932"/>
  <c r="B932" s="1"/>
  <c r="U932" s="1"/>
  <c r="A931"/>
  <c r="B931" s="1"/>
  <c r="A930"/>
  <c r="B930" s="1"/>
  <c r="U930" s="1"/>
  <c r="A929"/>
  <c r="B929" s="1"/>
  <c r="A928"/>
  <c r="B928" s="1"/>
  <c r="U928" s="1"/>
  <c r="A927"/>
  <c r="B927" s="1"/>
  <c r="B926"/>
  <c r="U926" s="1"/>
  <c r="A926"/>
  <c r="A925"/>
  <c r="B925" s="1"/>
  <c r="A924"/>
  <c r="B924" s="1"/>
  <c r="U924" s="1"/>
  <c r="A923"/>
  <c r="B923" s="1"/>
  <c r="A922"/>
  <c r="B922" s="1"/>
  <c r="A921"/>
  <c r="B921" s="1"/>
  <c r="A920"/>
  <c r="B920" s="1"/>
  <c r="U920" s="1"/>
  <c r="A919"/>
  <c r="B919" s="1"/>
  <c r="A918"/>
  <c r="B918" s="1"/>
  <c r="U918" s="1"/>
  <c r="A917"/>
  <c r="B917" s="1"/>
  <c r="A916"/>
  <c r="B916" s="1"/>
  <c r="A915"/>
  <c r="B915" s="1"/>
  <c r="A914"/>
  <c r="B914" s="1"/>
  <c r="A913"/>
  <c r="B913" s="1"/>
  <c r="A912"/>
  <c r="B912" s="1"/>
  <c r="A911"/>
  <c r="B911" s="1"/>
  <c r="B910"/>
  <c r="U910" s="1"/>
  <c r="A910"/>
  <c r="A909"/>
  <c r="B909" s="1"/>
  <c r="A908"/>
  <c r="B908" s="1"/>
  <c r="A907"/>
  <c r="B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A898"/>
  <c r="B898" s="1"/>
  <c r="A897"/>
  <c r="B897" s="1"/>
  <c r="A896"/>
  <c r="B896" s="1"/>
  <c r="A895"/>
  <c r="B895" s="1"/>
  <c r="A894"/>
  <c r="B894" s="1"/>
  <c r="B893"/>
  <c r="G893" s="1"/>
  <c r="A893"/>
  <c r="A892"/>
  <c r="B892" s="1"/>
  <c r="A891"/>
  <c r="B891" s="1"/>
  <c r="A890"/>
  <c r="B890" s="1"/>
  <c r="A889"/>
  <c r="B889" s="1"/>
  <c r="C890" s="1"/>
  <c r="L890" s="1"/>
  <c r="A888"/>
  <c r="B888" s="1"/>
  <c r="A887"/>
  <c r="B887" s="1"/>
  <c r="A886"/>
  <c r="B886" s="1"/>
  <c r="B885"/>
  <c r="C886" s="1"/>
  <c r="L886" s="1"/>
  <c r="A885"/>
  <c r="A884"/>
  <c r="B884" s="1"/>
  <c r="A883"/>
  <c r="B883" s="1"/>
  <c r="A882"/>
  <c r="B882" s="1"/>
  <c r="A881"/>
  <c r="B881" s="1"/>
  <c r="C882" s="1"/>
  <c r="L882" s="1"/>
  <c r="A880"/>
  <c r="B880" s="1"/>
  <c r="A879"/>
  <c r="B879" s="1"/>
  <c r="A878"/>
  <c r="B878" s="1"/>
  <c r="B877"/>
  <c r="C878" s="1"/>
  <c r="L878" s="1"/>
  <c r="A877"/>
  <c r="A876"/>
  <c r="B876" s="1"/>
  <c r="A875"/>
  <c r="B875" s="1"/>
  <c r="A874"/>
  <c r="B874" s="1"/>
  <c r="A873"/>
  <c r="B873" s="1"/>
  <c r="A872"/>
  <c r="B872" s="1"/>
  <c r="A871"/>
  <c r="B871" s="1"/>
  <c r="A870"/>
  <c r="B870" s="1"/>
  <c r="A869"/>
  <c r="B869" s="1"/>
  <c r="A868"/>
  <c r="B868" s="1"/>
  <c r="A867"/>
  <c r="B867" s="1"/>
  <c r="A866"/>
  <c r="B866" s="1"/>
  <c r="A865"/>
  <c r="B865" s="1"/>
  <c r="A864"/>
  <c r="B864" s="1"/>
  <c r="A863"/>
  <c r="B863" s="1"/>
  <c r="A862"/>
  <c r="B862" s="1"/>
  <c r="A861"/>
  <c r="B861" s="1"/>
  <c r="A860"/>
  <c r="B860" s="1"/>
  <c r="A859"/>
  <c r="B859" s="1"/>
  <c r="A858"/>
  <c r="B858" s="1"/>
  <c r="A857"/>
  <c r="B857" s="1"/>
  <c r="A856"/>
  <c r="B856" s="1"/>
  <c r="A855"/>
  <c r="B855" s="1"/>
  <c r="A854"/>
  <c r="B854" s="1"/>
  <c r="B853"/>
  <c r="C854" s="1"/>
  <c r="L854" s="1"/>
  <c r="A853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A844"/>
  <c r="B844" s="1"/>
  <c r="A843"/>
  <c r="B843" s="1"/>
  <c r="A842"/>
  <c r="B842" s="1"/>
  <c r="A841"/>
  <c r="B841" s="1"/>
  <c r="A840"/>
  <c r="B840" s="1"/>
  <c r="A839"/>
  <c r="B839" s="1"/>
  <c r="A838"/>
  <c r="B838" s="1"/>
  <c r="A837"/>
  <c r="B837" s="1"/>
  <c r="A836"/>
  <c r="B836" s="1"/>
  <c r="A835"/>
  <c r="B835" s="1"/>
  <c r="A834"/>
  <c r="B834" s="1"/>
  <c r="A833"/>
  <c r="B833" s="1"/>
  <c r="A832"/>
  <c r="B832" s="1"/>
  <c r="A831"/>
  <c r="B831" s="1"/>
  <c r="A830"/>
  <c r="B830" s="1"/>
  <c r="A829"/>
  <c r="B829" s="1"/>
  <c r="A828"/>
  <c r="B828" s="1"/>
  <c r="A827"/>
  <c r="B827" s="1"/>
  <c r="A826"/>
  <c r="B826" s="1"/>
  <c r="A825"/>
  <c r="B825" s="1"/>
  <c r="A824"/>
  <c r="B824" s="1"/>
  <c r="A823"/>
  <c r="B823" s="1"/>
  <c r="A822"/>
  <c r="B822" s="1"/>
  <c r="U822" s="1"/>
  <c r="A821"/>
  <c r="B821" s="1"/>
  <c r="A820"/>
  <c r="B820" s="1"/>
  <c r="A819"/>
  <c r="B819" s="1"/>
  <c r="A818"/>
  <c r="B818" s="1"/>
  <c r="A817"/>
  <c r="B817" s="1"/>
  <c r="A816"/>
  <c r="B816" s="1"/>
  <c r="A815"/>
  <c r="B815" s="1"/>
  <c r="A814"/>
  <c r="B814" s="1"/>
  <c r="A813"/>
  <c r="B813" s="1"/>
  <c r="A812"/>
  <c r="B812" s="1"/>
  <c r="A811"/>
  <c r="B811" s="1"/>
  <c r="A810"/>
  <c r="B810" s="1"/>
  <c r="A809"/>
  <c r="B809" s="1"/>
  <c r="A808"/>
  <c r="B808" s="1"/>
  <c r="A807"/>
  <c r="B807" s="1"/>
  <c r="A806"/>
  <c r="B806" s="1"/>
  <c r="A805"/>
  <c r="B805" s="1"/>
  <c r="A804"/>
  <c r="B804" s="1"/>
  <c r="A803"/>
  <c r="B803" s="1"/>
  <c r="A802"/>
  <c r="B802" s="1"/>
  <c r="A801"/>
  <c r="B801" s="1"/>
  <c r="A800"/>
  <c r="B800" s="1"/>
  <c r="A799"/>
  <c r="B799" s="1"/>
  <c r="A798"/>
  <c r="B798" s="1"/>
  <c r="A797"/>
  <c r="B797" s="1"/>
  <c r="A796"/>
  <c r="B796" s="1"/>
  <c r="A795"/>
  <c r="B795" s="1"/>
  <c r="A794"/>
  <c r="B794" s="1"/>
  <c r="A793"/>
  <c r="B793" s="1"/>
  <c r="A792"/>
  <c r="B792" s="1"/>
  <c r="A791"/>
  <c r="B791" s="1"/>
  <c r="A790"/>
  <c r="B790" s="1"/>
  <c r="U790" s="1"/>
  <c r="A789"/>
  <c r="B789" s="1"/>
  <c r="C790" s="1"/>
  <c r="L790" s="1"/>
  <c r="A788"/>
  <c r="B788" s="1"/>
  <c r="A787"/>
  <c r="B787" s="1"/>
  <c r="A786"/>
  <c r="B786" s="1"/>
  <c r="B785"/>
  <c r="C786" s="1"/>
  <c r="L786" s="1"/>
  <c r="A785"/>
  <c r="A784"/>
  <c r="B784" s="1"/>
  <c r="A783"/>
  <c r="B783" s="1"/>
  <c r="A782"/>
  <c r="B782" s="1"/>
  <c r="A781"/>
  <c r="B781" s="1"/>
  <c r="C782" s="1"/>
  <c r="L782" s="1"/>
  <c r="A780"/>
  <c r="B780" s="1"/>
  <c r="A779"/>
  <c r="B779" s="1"/>
  <c r="A778"/>
  <c r="B778" s="1"/>
  <c r="B777"/>
  <c r="C778" s="1"/>
  <c r="L778" s="1"/>
  <c r="A777"/>
  <c r="A776"/>
  <c r="B776" s="1"/>
  <c r="A775"/>
  <c r="B775" s="1"/>
  <c r="A774"/>
  <c r="B774" s="1"/>
  <c r="A773"/>
  <c r="B773" s="1"/>
  <c r="C774" s="1"/>
  <c r="L774" s="1"/>
  <c r="A772"/>
  <c r="B772" s="1"/>
  <c r="A771"/>
  <c r="B771" s="1"/>
  <c r="A770"/>
  <c r="B770" s="1"/>
  <c r="A769"/>
  <c r="B769" s="1"/>
  <c r="A768"/>
  <c r="B768" s="1"/>
  <c r="A767"/>
  <c r="B767" s="1"/>
  <c r="A766"/>
  <c r="B766" s="1"/>
  <c r="U766" s="1"/>
  <c r="A765"/>
  <c r="B765" s="1"/>
  <c r="A764"/>
  <c r="B764" s="1"/>
  <c r="A763"/>
  <c r="B763" s="1"/>
  <c r="A762"/>
  <c r="B762" s="1"/>
  <c r="A761"/>
  <c r="B761" s="1"/>
  <c r="A760"/>
  <c r="B760" s="1"/>
  <c r="A759"/>
  <c r="B759" s="1"/>
  <c r="A758"/>
  <c r="B758" s="1"/>
  <c r="A757"/>
  <c r="B757" s="1"/>
  <c r="A756"/>
  <c r="B756" s="1"/>
  <c r="B755"/>
  <c r="A755"/>
  <c r="A754"/>
  <c r="B754" s="1"/>
  <c r="A753"/>
  <c r="B753" s="1"/>
  <c r="A752"/>
  <c r="B752" s="1"/>
  <c r="A751"/>
  <c r="B751" s="1"/>
  <c r="B750"/>
  <c r="U750" s="1"/>
  <c r="A750"/>
  <c r="A749"/>
  <c r="B749" s="1"/>
  <c r="A748"/>
  <c r="B748" s="1"/>
  <c r="B747"/>
  <c r="A747"/>
  <c r="A746"/>
  <c r="B746" s="1"/>
  <c r="A745"/>
  <c r="B745" s="1"/>
  <c r="A744"/>
  <c r="B744" s="1"/>
  <c r="A743"/>
  <c r="B743" s="1"/>
  <c r="A742"/>
  <c r="B742" s="1"/>
  <c r="A741"/>
  <c r="B741" s="1"/>
  <c r="A740"/>
  <c r="B740" s="1"/>
  <c r="B739"/>
  <c r="A739"/>
  <c r="A738"/>
  <c r="B738" s="1"/>
  <c r="A737"/>
  <c r="B737" s="1"/>
  <c r="A736"/>
  <c r="B736" s="1"/>
  <c r="A735"/>
  <c r="B735" s="1"/>
  <c r="A734"/>
  <c r="B734" s="1"/>
  <c r="A733"/>
  <c r="B733" s="1"/>
  <c r="A732"/>
  <c r="B732" s="1"/>
  <c r="A731"/>
  <c r="B731" s="1"/>
  <c r="A730"/>
  <c r="B730" s="1"/>
  <c r="A729"/>
  <c r="B729" s="1"/>
  <c r="A728"/>
  <c r="B728" s="1"/>
  <c r="A727"/>
  <c r="B727" s="1"/>
  <c r="A726"/>
  <c r="B726" s="1"/>
  <c r="A725"/>
  <c r="B725" s="1"/>
  <c r="A724"/>
  <c r="B724" s="1"/>
  <c r="A723"/>
  <c r="B723" s="1"/>
  <c r="A722"/>
  <c r="B722" s="1"/>
  <c r="A721"/>
  <c r="B721" s="1"/>
  <c r="A720"/>
  <c r="B720" s="1"/>
  <c r="A719"/>
  <c r="B719" s="1"/>
  <c r="A718"/>
  <c r="B718" s="1"/>
  <c r="A717"/>
  <c r="B717" s="1"/>
  <c r="C718" s="1"/>
  <c r="L718" s="1"/>
  <c r="A716"/>
  <c r="B716" s="1"/>
  <c r="A715"/>
  <c r="B715" s="1"/>
  <c r="A714"/>
  <c r="B714" s="1"/>
  <c r="A713"/>
  <c r="B713" s="1"/>
  <c r="A712"/>
  <c r="B712" s="1"/>
  <c r="A711"/>
  <c r="B711" s="1"/>
  <c r="A710"/>
  <c r="B710" s="1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A698"/>
  <c r="B698" s="1"/>
  <c r="A697"/>
  <c r="B697" s="1"/>
  <c r="A696"/>
  <c r="B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A685"/>
  <c r="B685" s="1"/>
  <c r="A684"/>
  <c r="B684" s="1"/>
  <c r="B683"/>
  <c r="A683"/>
  <c r="A682"/>
  <c r="B682" s="1"/>
  <c r="A681"/>
  <c r="B681" s="1"/>
  <c r="A680"/>
  <c r="B680" s="1"/>
  <c r="A679"/>
  <c r="B679" s="1"/>
  <c r="A678"/>
  <c r="B678" s="1"/>
  <c r="A677"/>
  <c r="B677" s="1"/>
  <c r="A676"/>
  <c r="B676" s="1"/>
  <c r="B675"/>
  <c r="A675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C666" s="1"/>
  <c r="L666" s="1"/>
  <c r="A664"/>
  <c r="B664" s="1"/>
  <c r="A663"/>
  <c r="B663" s="1"/>
  <c r="A662"/>
  <c r="B662" s="1"/>
  <c r="B661"/>
  <c r="C662" s="1"/>
  <c r="L662" s="1"/>
  <c r="A661"/>
  <c r="A660"/>
  <c r="B660" s="1"/>
  <c r="A659"/>
  <c r="B659" s="1"/>
  <c r="A658"/>
  <c r="B658" s="1"/>
  <c r="A657"/>
  <c r="B657" s="1"/>
  <c r="B656"/>
  <c r="U656" s="1"/>
  <c r="A656"/>
  <c r="A655"/>
  <c r="B655" s="1"/>
  <c r="A654"/>
  <c r="B654" s="1"/>
  <c r="A653"/>
  <c r="B653" s="1"/>
  <c r="A652"/>
  <c r="B652" s="1"/>
  <c r="B651"/>
  <c r="A651"/>
  <c r="A650"/>
  <c r="B650" s="1"/>
  <c r="A649"/>
  <c r="B649" s="1"/>
  <c r="A648"/>
  <c r="B648" s="1"/>
  <c r="A647"/>
  <c r="B647" s="1"/>
  <c r="A646"/>
  <c r="B646" s="1"/>
  <c r="A645"/>
  <c r="B645" s="1"/>
  <c r="A644"/>
  <c r="B644" s="1"/>
  <c r="A643"/>
  <c r="B643" s="1"/>
  <c r="A642"/>
  <c r="B642" s="1"/>
  <c r="A641"/>
  <c r="B641" s="1"/>
  <c r="A640"/>
  <c r="B640" s="1"/>
  <c r="A639"/>
  <c r="B639" s="1"/>
  <c r="A638"/>
  <c r="B638" s="1"/>
  <c r="A637"/>
  <c r="B637" s="1"/>
  <c r="A636"/>
  <c r="B636" s="1"/>
  <c r="A635"/>
  <c r="B635" s="1"/>
  <c r="A634"/>
  <c r="B634" s="1"/>
  <c r="A633"/>
  <c r="B633" s="1"/>
  <c r="A632"/>
  <c r="B632" s="1"/>
  <c r="A631"/>
  <c r="B631" s="1"/>
  <c r="A630"/>
  <c r="B630" s="1"/>
  <c r="A629"/>
  <c r="B629" s="1"/>
  <c r="A628"/>
  <c r="B628" s="1"/>
  <c r="A627"/>
  <c r="B627" s="1"/>
  <c r="A626"/>
  <c r="B626" s="1"/>
  <c r="A625"/>
  <c r="B625" s="1"/>
  <c r="A624"/>
  <c r="B624" s="1"/>
  <c r="A623"/>
  <c r="B623" s="1"/>
  <c r="A622"/>
  <c r="B622" s="1"/>
  <c r="U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A613"/>
  <c r="B613" s="1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A604"/>
  <c r="B604" s="1"/>
  <c r="A603"/>
  <c r="B603" s="1"/>
  <c r="A602"/>
  <c r="B602" s="1"/>
  <c r="A601"/>
  <c r="B601" s="1"/>
  <c r="A600"/>
  <c r="B600" s="1"/>
  <c r="A599"/>
  <c r="B599" s="1"/>
  <c r="A598"/>
  <c r="B598" s="1"/>
  <c r="B597"/>
  <c r="C598" s="1"/>
  <c r="L598" s="1"/>
  <c r="A597"/>
  <c r="A596"/>
  <c r="B596" s="1"/>
  <c r="A595"/>
  <c r="B595" s="1"/>
  <c r="A594"/>
  <c r="B594" s="1"/>
  <c r="A593"/>
  <c r="B593" s="1"/>
  <c r="C594" s="1"/>
  <c r="L594" s="1"/>
  <c r="A592"/>
  <c r="B592" s="1"/>
  <c r="A591"/>
  <c r="B591" s="1"/>
  <c r="A590"/>
  <c r="B590" s="1"/>
  <c r="B589"/>
  <c r="C590" s="1"/>
  <c r="L590" s="1"/>
  <c r="A589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C578" s="1"/>
  <c r="L578" s="1"/>
  <c r="A576"/>
  <c r="B576" s="1"/>
  <c r="A575"/>
  <c r="B575" s="1"/>
  <c r="A574"/>
  <c r="B574" s="1"/>
  <c r="B573"/>
  <c r="C574" s="1"/>
  <c r="L574" s="1"/>
  <c r="A573"/>
  <c r="A572"/>
  <c r="B572" s="1"/>
  <c r="A571"/>
  <c r="B571" s="1"/>
  <c r="A570"/>
  <c r="B570" s="1"/>
  <c r="A569"/>
  <c r="B569" s="1"/>
  <c r="C570" s="1"/>
  <c r="L570" s="1"/>
  <c r="A568"/>
  <c r="B568" s="1"/>
  <c r="A567"/>
  <c r="B567" s="1"/>
  <c r="A566"/>
  <c r="B566" s="1"/>
  <c r="A565"/>
  <c r="B565" s="1"/>
  <c r="A564"/>
  <c r="B564" s="1"/>
  <c r="B563"/>
  <c r="A563"/>
  <c r="A562"/>
  <c r="B562" s="1"/>
  <c r="A561"/>
  <c r="B561" s="1"/>
  <c r="A560"/>
  <c r="B560" s="1"/>
  <c r="A559"/>
  <c r="B559" s="1"/>
  <c r="A558"/>
  <c r="B558" s="1"/>
  <c r="A557"/>
  <c r="B557" s="1"/>
  <c r="A556"/>
  <c r="B556" s="1"/>
  <c r="A555"/>
  <c r="B555" s="1"/>
  <c r="A554"/>
  <c r="B554" s="1"/>
  <c r="A553"/>
  <c r="B553" s="1"/>
  <c r="C554" s="1"/>
  <c r="L554" s="1"/>
  <c r="A552"/>
  <c r="B552" s="1"/>
  <c r="A551"/>
  <c r="B551" s="1"/>
  <c r="A550"/>
  <c r="B550" s="1"/>
  <c r="A549"/>
  <c r="B549" s="1"/>
  <c r="A548"/>
  <c r="B548" s="1"/>
  <c r="A547"/>
  <c r="B547" s="1"/>
  <c r="A546"/>
  <c r="B546" s="1"/>
  <c r="A545"/>
  <c r="B545" s="1"/>
  <c r="A544"/>
  <c r="B544" s="1"/>
  <c r="U544" s="1"/>
  <c r="A543"/>
  <c r="B543" s="1"/>
  <c r="A542"/>
  <c r="B542" s="1"/>
  <c r="U542" s="1"/>
  <c r="A541"/>
  <c r="B541" s="1"/>
  <c r="B540"/>
  <c r="U540" s="1"/>
  <c r="A540"/>
  <c r="A539"/>
  <c r="B539" s="1"/>
  <c r="A538"/>
  <c r="B538" s="1"/>
  <c r="B537"/>
  <c r="C538" s="1"/>
  <c r="L538" s="1"/>
  <c r="A537"/>
  <c r="A536"/>
  <c r="B536" s="1"/>
  <c r="A535"/>
  <c r="B535" s="1"/>
  <c r="B534"/>
  <c r="U534" s="1"/>
  <c r="A534"/>
  <c r="A533"/>
  <c r="B533" s="1"/>
  <c r="A532"/>
  <c r="B532" s="1"/>
  <c r="B531"/>
  <c r="A531"/>
  <c r="A530"/>
  <c r="B530" s="1"/>
  <c r="A529"/>
  <c r="B529" s="1"/>
  <c r="A528"/>
  <c r="B528" s="1"/>
  <c r="A527"/>
  <c r="B527" s="1"/>
  <c r="A526"/>
  <c r="B526" s="1"/>
  <c r="A525"/>
  <c r="B525" s="1"/>
  <c r="A524"/>
  <c r="B524" s="1"/>
  <c r="B523"/>
  <c r="A523"/>
  <c r="A522"/>
  <c r="B522" s="1"/>
  <c r="A521"/>
  <c r="B521" s="1"/>
  <c r="A520"/>
  <c r="B520" s="1"/>
  <c r="A519"/>
  <c r="B519" s="1"/>
  <c r="A518"/>
  <c r="B518" s="1"/>
  <c r="A517"/>
  <c r="B517" s="1"/>
  <c r="A516"/>
  <c r="B516" s="1"/>
  <c r="A515"/>
  <c r="B515" s="1"/>
  <c r="A514"/>
  <c r="B514" s="1"/>
  <c r="A513"/>
  <c r="B513" s="1"/>
  <c r="A512"/>
  <c r="B512" s="1"/>
  <c r="A511"/>
  <c r="B511" s="1"/>
  <c r="A510"/>
  <c r="B510" s="1"/>
  <c r="A509"/>
  <c r="B509" s="1"/>
  <c r="A508"/>
  <c r="B508" s="1"/>
  <c r="A507"/>
  <c r="B507" s="1"/>
  <c r="A506"/>
  <c r="B506" s="1"/>
  <c r="A505"/>
  <c r="B505" s="1"/>
  <c r="A504"/>
  <c r="B504" s="1"/>
  <c r="A503"/>
  <c r="B503" s="1"/>
  <c r="A502"/>
  <c r="B502" s="1"/>
  <c r="A501"/>
  <c r="B501" s="1"/>
  <c r="A500"/>
  <c r="B500" s="1"/>
  <c r="A499"/>
  <c r="B499" s="1"/>
  <c r="A498"/>
  <c r="B498" s="1"/>
  <c r="A497"/>
  <c r="B497" s="1"/>
  <c r="A496"/>
  <c r="B496" s="1"/>
  <c r="A495"/>
  <c r="B495" s="1"/>
  <c r="A494"/>
  <c r="B494" s="1"/>
  <c r="A493"/>
  <c r="B493" s="1"/>
  <c r="A492"/>
  <c r="B492" s="1"/>
  <c r="B491"/>
  <c r="A49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B482"/>
  <c r="U482" s="1"/>
  <c r="A482"/>
  <c r="A481"/>
  <c r="B481" s="1"/>
  <c r="A480"/>
  <c r="B480" s="1"/>
  <c r="U480" s="1"/>
  <c r="A479"/>
  <c r="B479" s="1"/>
  <c r="A478"/>
  <c r="B478" s="1"/>
  <c r="U478" s="1"/>
  <c r="A477"/>
  <c r="B477" s="1"/>
  <c r="A476"/>
  <c r="B476" s="1"/>
  <c r="A475"/>
  <c r="B475" s="1"/>
  <c r="A474"/>
  <c r="B474" s="1"/>
  <c r="A473"/>
  <c r="B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U466" s="1"/>
  <c r="A465"/>
  <c r="B465" s="1"/>
  <c r="A464"/>
  <c r="B464" s="1"/>
  <c r="A463"/>
  <c r="B463" s="1"/>
  <c r="A462"/>
  <c r="B462" s="1"/>
  <c r="A461"/>
  <c r="B461" s="1"/>
  <c r="A460"/>
  <c r="B460" s="1"/>
  <c r="A459"/>
  <c r="B459" s="1"/>
  <c r="B458"/>
  <c r="U458" s="1"/>
  <c r="A458"/>
  <c r="A457"/>
  <c r="B457" s="1"/>
  <c r="A456"/>
  <c r="B456" s="1"/>
  <c r="U456" s="1"/>
  <c r="A455"/>
  <c r="B455" s="1"/>
  <c r="A454"/>
  <c r="B454" s="1"/>
  <c r="U454" s="1"/>
  <c r="A453"/>
  <c r="B453" s="1"/>
  <c r="A452"/>
  <c r="B452" s="1"/>
  <c r="A451"/>
  <c r="B451" s="1"/>
  <c r="A450"/>
  <c r="B450" s="1"/>
  <c r="A449"/>
  <c r="B449" s="1"/>
  <c r="A448"/>
  <c r="B448" s="1"/>
  <c r="U448" s="1"/>
  <c r="A447"/>
  <c r="B447" s="1"/>
  <c r="B446"/>
  <c r="U446" s="1"/>
  <c r="A446"/>
  <c r="A445"/>
  <c r="B445" s="1"/>
  <c r="A444"/>
  <c r="B444" s="1"/>
  <c r="U444" s="1"/>
  <c r="A443"/>
  <c r="B443" s="1"/>
  <c r="A442"/>
  <c r="B442" s="1"/>
  <c r="A441"/>
  <c r="B441" s="1"/>
  <c r="A440"/>
  <c r="B440" s="1"/>
  <c r="U440" s="1"/>
  <c r="A439"/>
  <c r="B439" s="1"/>
  <c r="A438"/>
  <c r="B438" s="1"/>
  <c r="U438" s="1"/>
  <c r="A437"/>
  <c r="B437" s="1"/>
  <c r="B436"/>
  <c r="U436" s="1"/>
  <c r="A436"/>
  <c r="A435"/>
  <c r="B435" s="1"/>
  <c r="A434"/>
  <c r="B434" s="1"/>
  <c r="U434" s="1"/>
  <c r="A433"/>
  <c r="B433" s="1"/>
  <c r="A432"/>
  <c r="B432" s="1"/>
  <c r="A431"/>
  <c r="B431" s="1"/>
  <c r="A430"/>
  <c r="B430" s="1"/>
  <c r="A429"/>
  <c r="B429" s="1"/>
  <c r="A428"/>
  <c r="B428" s="1"/>
  <c r="A427"/>
  <c r="B427" s="1"/>
  <c r="A426"/>
  <c r="B426" s="1"/>
  <c r="U426" s="1"/>
  <c r="A425"/>
  <c r="B425" s="1"/>
  <c r="A424"/>
  <c r="B424" s="1"/>
  <c r="A423"/>
  <c r="B423" s="1"/>
  <c r="A422"/>
  <c r="B422" s="1"/>
  <c r="U422" s="1"/>
  <c r="A421"/>
  <c r="B421" s="1"/>
  <c r="A420"/>
  <c r="B420" s="1"/>
  <c r="A419"/>
  <c r="B419" s="1"/>
  <c r="B418"/>
  <c r="U418" s="1"/>
  <c r="A418"/>
  <c r="A417"/>
  <c r="B417" s="1"/>
  <c r="A416"/>
  <c r="B416" s="1"/>
  <c r="U416" s="1"/>
  <c r="A415"/>
  <c r="B415" s="1"/>
  <c r="A414"/>
  <c r="B414" s="1"/>
  <c r="A413"/>
  <c r="B413" s="1"/>
  <c r="A412"/>
  <c r="B412" s="1"/>
  <c r="A411"/>
  <c r="B411" s="1"/>
  <c r="A410"/>
  <c r="B410" s="1"/>
  <c r="A409"/>
  <c r="B409" s="1"/>
  <c r="A408"/>
  <c r="B408" s="1"/>
  <c r="B407"/>
  <c r="A407"/>
  <c r="A406"/>
  <c r="B406" s="1"/>
  <c r="A405"/>
  <c r="B405" s="1"/>
  <c r="A404"/>
  <c r="B404" s="1"/>
  <c r="A403"/>
  <c r="B403" s="1"/>
  <c r="A402"/>
  <c r="B402" s="1"/>
  <c r="A401"/>
  <c r="B401" s="1"/>
  <c r="A400"/>
  <c r="B400" s="1"/>
  <c r="U400" s="1"/>
  <c r="A399"/>
  <c r="B399" s="1"/>
  <c r="B398"/>
  <c r="U398" s="1"/>
  <c r="A398"/>
  <c r="A397"/>
  <c r="B397" s="1"/>
  <c r="A396"/>
  <c r="B396" s="1"/>
  <c r="B395"/>
  <c r="A395"/>
  <c r="A394"/>
  <c r="B394" s="1"/>
  <c r="A393"/>
  <c r="B393" s="1"/>
  <c r="A392"/>
  <c r="B392" s="1"/>
  <c r="A391"/>
  <c r="B391" s="1"/>
  <c r="A390"/>
  <c r="B390" s="1"/>
  <c r="A389"/>
  <c r="B389" s="1"/>
  <c r="A388"/>
  <c r="B388" s="1"/>
  <c r="A387"/>
  <c r="B387" s="1"/>
  <c r="A386"/>
  <c r="B386" s="1"/>
  <c r="A385"/>
  <c r="B385" s="1"/>
  <c r="A384"/>
  <c r="B384" s="1"/>
  <c r="A383"/>
  <c r="B383" s="1"/>
  <c r="A382"/>
  <c r="B382" s="1"/>
  <c r="A381"/>
  <c r="B381" s="1"/>
  <c r="C382" s="1"/>
  <c r="L382" s="1"/>
  <c r="A380"/>
  <c r="B380" s="1"/>
  <c r="A379"/>
  <c r="B379" s="1"/>
  <c r="A378"/>
  <c r="B378" s="1"/>
  <c r="U378" s="1"/>
  <c r="A377"/>
  <c r="B377" s="1"/>
  <c r="A376"/>
  <c r="B376" s="1"/>
  <c r="U376" s="1"/>
  <c r="A375"/>
  <c r="B375" s="1"/>
  <c r="B374"/>
  <c r="U374" s="1"/>
  <c r="A374"/>
  <c r="B373"/>
  <c r="C374" s="1"/>
  <c r="L374" s="1"/>
  <c r="A373"/>
  <c r="A372"/>
  <c r="B372" s="1"/>
  <c r="A371"/>
  <c r="B371" s="1"/>
  <c r="A370"/>
  <c r="B370" s="1"/>
  <c r="A369"/>
  <c r="B369" s="1"/>
  <c r="C370" s="1"/>
  <c r="L370" s="1"/>
  <c r="A368"/>
  <c r="B368" s="1"/>
  <c r="A367"/>
  <c r="B367" s="1"/>
  <c r="A366"/>
  <c r="B366" s="1"/>
  <c r="A365"/>
  <c r="B365" s="1"/>
  <c r="A364"/>
  <c r="B364" s="1"/>
  <c r="U364" s="1"/>
  <c r="A363"/>
  <c r="B363" s="1"/>
  <c r="A362"/>
  <c r="B362" s="1"/>
  <c r="A361"/>
  <c r="B361" s="1"/>
  <c r="C362" s="1"/>
  <c r="L362" s="1"/>
  <c r="A360"/>
  <c r="B360" s="1"/>
  <c r="A359"/>
  <c r="B359" s="1"/>
  <c r="A358"/>
  <c r="B358" s="1"/>
  <c r="A357"/>
  <c r="B357" s="1"/>
  <c r="A356"/>
  <c r="B356" s="1"/>
  <c r="A355"/>
  <c r="B355" s="1"/>
  <c r="A354"/>
  <c r="B354" s="1"/>
  <c r="A353"/>
  <c r="B353" s="1"/>
  <c r="A352"/>
  <c r="B352" s="1"/>
  <c r="A351"/>
  <c r="B351" s="1"/>
  <c r="A350"/>
  <c r="B350" s="1"/>
  <c r="A349"/>
  <c r="B349" s="1"/>
  <c r="A348"/>
  <c r="B348" s="1"/>
  <c r="A347"/>
  <c r="B347" s="1"/>
  <c r="A346"/>
  <c r="B346" s="1"/>
  <c r="A345"/>
  <c r="B345" s="1"/>
  <c r="A344"/>
  <c r="B344" s="1"/>
  <c r="A343"/>
  <c r="B343" s="1"/>
  <c r="A342"/>
  <c r="B342" s="1"/>
  <c r="A341"/>
  <c r="B341" s="1"/>
  <c r="A340"/>
  <c r="B340" s="1"/>
  <c r="A339"/>
  <c r="B339" s="1"/>
  <c r="A338"/>
  <c r="B338" s="1"/>
  <c r="A337"/>
  <c r="B337" s="1"/>
  <c r="A336"/>
  <c r="B336" s="1"/>
  <c r="A335"/>
  <c r="B335" s="1"/>
  <c r="A334"/>
  <c r="B334" s="1"/>
  <c r="A333"/>
  <c r="B333" s="1"/>
  <c r="A332"/>
  <c r="B332" s="1"/>
  <c r="A331"/>
  <c r="B331" s="1"/>
  <c r="A330"/>
  <c r="B330" s="1"/>
  <c r="A329"/>
  <c r="B329" s="1"/>
  <c r="A328"/>
  <c r="B328" s="1"/>
  <c r="A327"/>
  <c r="B327" s="1"/>
  <c r="A326"/>
  <c r="B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A316"/>
  <c r="B316" s="1"/>
  <c r="A315"/>
  <c r="B315" s="1"/>
  <c r="A314"/>
  <c r="B314" s="1"/>
  <c r="A313"/>
  <c r="B313" s="1"/>
  <c r="A312"/>
  <c r="B312" s="1"/>
  <c r="A311"/>
  <c r="B311" s="1"/>
  <c r="A310"/>
  <c r="B310" s="1"/>
  <c r="A309"/>
  <c r="B309" s="1"/>
  <c r="A308"/>
  <c r="B308" s="1"/>
  <c r="A307"/>
  <c r="B307" s="1"/>
  <c r="A306"/>
  <c r="B306" s="1"/>
  <c r="A305"/>
  <c r="B305" s="1"/>
  <c r="A304"/>
  <c r="B304" s="1"/>
  <c r="A303"/>
  <c r="B303" s="1"/>
  <c r="A302"/>
  <c r="B302" s="1"/>
  <c r="U302" s="1"/>
  <c r="A301"/>
  <c r="B301" s="1"/>
  <c r="A300"/>
  <c r="B300" s="1"/>
  <c r="U300" s="1"/>
  <c r="A299"/>
  <c r="B299" s="1"/>
  <c r="A298"/>
  <c r="B298" s="1"/>
  <c r="U298" s="1"/>
  <c r="A297"/>
  <c r="B297" s="1"/>
  <c r="A296"/>
  <c r="B296" s="1"/>
  <c r="A295"/>
  <c r="B295" s="1"/>
  <c r="B294"/>
  <c r="U294" s="1"/>
  <c r="A294"/>
  <c r="A293"/>
  <c r="B293" s="1"/>
  <c r="A292"/>
  <c r="B292" s="1"/>
  <c r="A291"/>
  <c r="B291" s="1"/>
  <c r="A290"/>
  <c r="B290" s="1"/>
  <c r="A289"/>
  <c r="B289" s="1"/>
  <c r="A288"/>
  <c r="B288" s="1"/>
  <c r="A287"/>
  <c r="B287" s="1"/>
  <c r="A286"/>
  <c r="B286" s="1"/>
  <c r="A285"/>
  <c r="B285" s="1"/>
  <c r="A284"/>
  <c r="B284" s="1"/>
  <c r="A283"/>
  <c r="B283" s="1"/>
  <c r="A282"/>
  <c r="B282" s="1"/>
  <c r="A281"/>
  <c r="B281" s="1"/>
  <c r="A280"/>
  <c r="B280" s="1"/>
  <c r="A279"/>
  <c r="B279" s="1"/>
  <c r="A278"/>
  <c r="B278" s="1"/>
  <c r="A277"/>
  <c r="B277" s="1"/>
  <c r="A276"/>
  <c r="B276" s="1"/>
  <c r="U276" s="1"/>
  <c r="A275"/>
  <c r="B275" s="1"/>
  <c r="A274"/>
  <c r="B274" s="1"/>
  <c r="U274" s="1"/>
  <c r="A273"/>
  <c r="B273" s="1"/>
  <c r="A272"/>
  <c r="B272" s="1"/>
  <c r="U272" s="1"/>
  <c r="A271"/>
  <c r="B271" s="1"/>
  <c r="A270"/>
  <c r="B270" s="1"/>
  <c r="A269"/>
  <c r="B269" s="1"/>
  <c r="A268"/>
  <c r="B268" s="1"/>
  <c r="A267"/>
  <c r="B267" s="1"/>
  <c r="A266"/>
  <c r="B266" s="1"/>
  <c r="A265"/>
  <c r="B265" s="1"/>
  <c r="A264"/>
  <c r="B264" s="1"/>
  <c r="A263"/>
  <c r="B263" s="1"/>
  <c r="A262"/>
  <c r="B262" s="1"/>
  <c r="A261"/>
  <c r="B261" s="1"/>
  <c r="A260"/>
  <c r="B260" s="1"/>
  <c r="A259"/>
  <c r="B259" s="1"/>
  <c r="A258"/>
  <c r="B258" s="1"/>
  <c r="A257"/>
  <c r="B257" s="1"/>
  <c r="A256"/>
  <c r="B256" s="1"/>
  <c r="A255"/>
  <c r="B255" s="1"/>
  <c r="A254"/>
  <c r="B254" s="1"/>
  <c r="A253"/>
  <c r="B253" s="1"/>
  <c r="A252"/>
  <c r="B252" s="1"/>
  <c r="A251"/>
  <c r="B251" s="1"/>
  <c r="A250"/>
  <c r="B250" s="1"/>
  <c r="A249"/>
  <c r="B249" s="1"/>
  <c r="A248"/>
  <c r="B248" s="1"/>
  <c r="A247"/>
  <c r="B247" s="1"/>
  <c r="A246"/>
  <c r="B246" s="1"/>
  <c r="A245"/>
  <c r="B245" s="1"/>
  <c r="A244"/>
  <c r="B244" s="1"/>
  <c r="A243"/>
  <c r="B243" s="1"/>
  <c r="A242"/>
  <c r="B242" s="1"/>
  <c r="A241"/>
  <c r="B241" s="1"/>
  <c r="A240"/>
  <c r="B240" s="1"/>
  <c r="A239"/>
  <c r="B239" s="1"/>
  <c r="A238"/>
  <c r="B238" s="1"/>
  <c r="A237"/>
  <c r="B237" s="1"/>
  <c r="A236"/>
  <c r="B236" s="1"/>
  <c r="A235"/>
  <c r="B235" s="1"/>
  <c r="A234"/>
  <c r="B234" s="1"/>
  <c r="A233"/>
  <c r="B233" s="1"/>
  <c r="A232"/>
  <c r="B232" s="1"/>
  <c r="A231"/>
  <c r="B231" s="1"/>
  <c r="A230"/>
  <c r="B230" s="1"/>
  <c r="U230" s="1"/>
  <c r="A229"/>
  <c r="B229" s="1"/>
  <c r="A228"/>
  <c r="B228" s="1"/>
  <c r="A227"/>
  <c r="B227" s="1"/>
  <c r="A226"/>
  <c r="B226" s="1"/>
  <c r="A225"/>
  <c r="B225" s="1"/>
  <c r="A224"/>
  <c r="B224" s="1"/>
  <c r="A223"/>
  <c r="B223" s="1"/>
  <c r="A222"/>
  <c r="B222" s="1"/>
  <c r="A221"/>
  <c r="B221" s="1"/>
  <c r="A220"/>
  <c r="B220" s="1"/>
  <c r="A219"/>
  <c r="B219" s="1"/>
  <c r="A218"/>
  <c r="B218" s="1"/>
  <c r="A217"/>
  <c r="B217" s="1"/>
  <c r="A216"/>
  <c r="B216" s="1"/>
  <c r="A215"/>
  <c r="B215" s="1"/>
  <c r="A214"/>
  <c r="B214" s="1"/>
  <c r="A213"/>
  <c r="B213" s="1"/>
  <c r="A212"/>
  <c r="B212" s="1"/>
  <c r="A211"/>
  <c r="B211" s="1"/>
  <c r="A210"/>
  <c r="B210" s="1"/>
  <c r="A209"/>
  <c r="B209" s="1"/>
  <c r="A208"/>
  <c r="B208" s="1"/>
  <c r="A207"/>
  <c r="B207" s="1"/>
  <c r="A206"/>
  <c r="B206" s="1"/>
  <c r="A205"/>
  <c r="B205" s="1"/>
  <c r="A204"/>
  <c r="B204" s="1"/>
  <c r="A203"/>
  <c r="B203" s="1"/>
  <c r="A202"/>
  <c r="B202" s="1"/>
  <c r="A201"/>
  <c r="B201" s="1"/>
  <c r="A200"/>
  <c r="B200" s="1"/>
  <c r="A199"/>
  <c r="B199" s="1"/>
  <c r="A198"/>
  <c r="B198" s="1"/>
  <c r="A197"/>
  <c r="B197" s="1"/>
  <c r="A196"/>
  <c r="B196" s="1"/>
  <c r="A195"/>
  <c r="B195" s="1"/>
  <c r="A194"/>
  <c r="B194" s="1"/>
  <c r="B193"/>
  <c r="C194" s="1"/>
  <c r="L194" s="1"/>
  <c r="A193"/>
  <c r="A192"/>
  <c r="B192" s="1"/>
  <c r="A191"/>
  <c r="B191" s="1"/>
  <c r="A190"/>
  <c r="B190" s="1"/>
  <c r="A189"/>
  <c r="B189" s="1"/>
  <c r="A188"/>
  <c r="B188" s="1"/>
  <c r="A187"/>
  <c r="B187" s="1"/>
  <c r="A186"/>
  <c r="B186" s="1"/>
  <c r="A185"/>
  <c r="B185" s="1"/>
  <c r="A184"/>
  <c r="B184" s="1"/>
  <c r="A183"/>
  <c r="B183" s="1"/>
  <c r="A182"/>
  <c r="B182" s="1"/>
  <c r="A181"/>
  <c r="B181" s="1"/>
  <c r="A180"/>
  <c r="B180" s="1"/>
  <c r="B179"/>
  <c r="A179"/>
  <c r="A178"/>
  <c r="B178" s="1"/>
  <c r="A177"/>
  <c r="B177" s="1"/>
  <c r="A176"/>
  <c r="B176" s="1"/>
  <c r="A175"/>
  <c r="B175" s="1"/>
  <c r="A174"/>
  <c r="B174" s="1"/>
  <c r="A173"/>
  <c r="B173" s="1"/>
  <c r="B172"/>
  <c r="U172" s="1"/>
  <c r="A172"/>
  <c r="A171"/>
  <c r="B171" s="1"/>
  <c r="A170"/>
  <c r="B170" s="1"/>
  <c r="U170" s="1"/>
  <c r="A169"/>
  <c r="B169" s="1"/>
  <c r="A168"/>
  <c r="B168" s="1"/>
  <c r="U168" s="1"/>
  <c r="A167"/>
  <c r="B167" s="1"/>
  <c r="A166"/>
  <c r="B166" s="1"/>
  <c r="A165"/>
  <c r="B165" s="1"/>
  <c r="A164"/>
  <c r="B164" s="1"/>
  <c r="B163"/>
  <c r="A163"/>
  <c r="A162"/>
  <c r="B162" s="1"/>
  <c r="A161"/>
  <c r="B161" s="1"/>
  <c r="A160"/>
  <c r="B160" s="1"/>
  <c r="A159"/>
  <c r="B159" s="1"/>
  <c r="A158"/>
  <c r="B158" s="1"/>
  <c r="A157"/>
  <c r="B157" s="1"/>
  <c r="A156"/>
  <c r="B156" s="1"/>
  <c r="U156" s="1"/>
  <c r="A155"/>
  <c r="B155" s="1"/>
  <c r="B154"/>
  <c r="U154" s="1"/>
  <c r="A154"/>
  <c r="A153"/>
  <c r="B153" s="1"/>
  <c r="A152"/>
  <c r="B152" s="1"/>
  <c r="A151"/>
  <c r="B151" s="1"/>
  <c r="A150"/>
  <c r="B150" s="1"/>
  <c r="A149"/>
  <c r="B149" s="1"/>
  <c r="A148"/>
  <c r="B148" s="1"/>
  <c r="A147"/>
  <c r="B147" s="1"/>
  <c r="A146"/>
  <c r="B146" s="1"/>
  <c r="A145"/>
  <c r="B145" s="1"/>
  <c r="A144"/>
  <c r="B144" s="1"/>
  <c r="U144" s="1"/>
  <c r="A143"/>
  <c r="B143" s="1"/>
  <c r="A142"/>
  <c r="B142" s="1"/>
  <c r="A141"/>
  <c r="B141" s="1"/>
  <c r="A140"/>
  <c r="B140" s="1"/>
  <c r="A139"/>
  <c r="B139" s="1"/>
  <c r="A138"/>
  <c r="B138" s="1"/>
  <c r="A137"/>
  <c r="B137" s="1"/>
  <c r="A136"/>
  <c r="B136" s="1"/>
  <c r="A135"/>
  <c r="B135" s="1"/>
  <c r="A134"/>
  <c r="B134" s="1"/>
  <c r="A133"/>
  <c r="B133" s="1"/>
  <c r="A132"/>
  <c r="B132" s="1"/>
  <c r="A131"/>
  <c r="B131" s="1"/>
  <c r="A130"/>
  <c r="B130" s="1"/>
  <c r="A129"/>
  <c r="B129" s="1"/>
  <c r="A128"/>
  <c r="B128" s="1"/>
  <c r="A127"/>
  <c r="B127" s="1"/>
  <c r="A126"/>
  <c r="B126" s="1"/>
  <c r="A125"/>
  <c r="B125" s="1"/>
  <c r="A124"/>
  <c r="B124" s="1"/>
  <c r="A123"/>
  <c r="B123" s="1"/>
  <c r="A122"/>
  <c r="B122" s="1"/>
  <c r="A121"/>
  <c r="B121" s="1"/>
  <c r="A120"/>
  <c r="B120" s="1"/>
  <c r="A119"/>
  <c r="B119" s="1"/>
  <c r="A118"/>
  <c r="B118" s="1"/>
  <c r="A117"/>
  <c r="B117" s="1"/>
  <c r="A116"/>
  <c r="B116" s="1"/>
  <c r="A115"/>
  <c r="B115" s="1"/>
  <c r="A114"/>
  <c r="B114" s="1"/>
  <c r="U114" s="1"/>
  <c r="A113"/>
  <c r="B113" s="1"/>
  <c r="A112"/>
  <c r="B112" s="1"/>
  <c r="A111"/>
  <c r="B111" s="1"/>
  <c r="A110"/>
  <c r="B110" s="1"/>
  <c r="A109"/>
  <c r="B109" s="1"/>
  <c r="A108"/>
  <c r="B108" s="1"/>
  <c r="A107"/>
  <c r="B107" s="1"/>
  <c r="A106"/>
  <c r="B106" s="1"/>
  <c r="A105"/>
  <c r="B105" s="1"/>
  <c r="A104"/>
  <c r="B104" s="1"/>
  <c r="A103"/>
  <c r="B103" s="1"/>
  <c r="A102"/>
  <c r="B102" s="1"/>
  <c r="A101"/>
  <c r="B101" s="1"/>
  <c r="A100"/>
  <c r="B100" s="1"/>
  <c r="A99"/>
  <c r="B99" s="1"/>
  <c r="A98"/>
  <c r="B98" s="1"/>
  <c r="A97"/>
  <c r="B97" s="1"/>
  <c r="A96"/>
  <c r="B96" s="1"/>
  <c r="A95"/>
  <c r="B95" s="1"/>
  <c r="A94"/>
  <c r="B94" s="1"/>
  <c r="A93"/>
  <c r="B93" s="1"/>
  <c r="A92"/>
  <c r="B92" s="1"/>
  <c r="A91"/>
  <c r="B91" s="1"/>
  <c r="A90"/>
  <c r="B90" s="1"/>
  <c r="A89"/>
  <c r="B89" s="1"/>
  <c r="A88"/>
  <c r="B88" s="1"/>
  <c r="A87"/>
  <c r="B87" s="1"/>
  <c r="A86"/>
  <c r="B86" s="1"/>
  <c r="A85"/>
  <c r="B85" s="1"/>
  <c r="A84"/>
  <c r="B84" s="1"/>
  <c r="A83"/>
  <c r="B83" s="1"/>
  <c r="A82"/>
  <c r="B82" s="1"/>
  <c r="A81"/>
  <c r="B81" s="1"/>
  <c r="A80"/>
  <c r="B80" s="1"/>
  <c r="A79"/>
  <c r="B79" s="1"/>
  <c r="A78"/>
  <c r="B78" s="1"/>
  <c r="A77"/>
  <c r="B77" s="1"/>
  <c r="A76"/>
  <c r="B76" s="1"/>
  <c r="B75"/>
  <c r="A75"/>
  <c r="A74"/>
  <c r="B74" s="1"/>
  <c r="A73"/>
  <c r="B73" s="1"/>
  <c r="A72"/>
  <c r="B72" s="1"/>
  <c r="A71"/>
  <c r="B71" s="1"/>
  <c r="A70"/>
  <c r="B70" s="1"/>
  <c r="A69"/>
  <c r="B69" s="1"/>
  <c r="A68"/>
  <c r="B68" s="1"/>
  <c r="A67"/>
  <c r="B67" s="1"/>
  <c r="U67" s="1"/>
  <c r="A66"/>
  <c r="B66" s="1"/>
  <c r="B65"/>
  <c r="U65" s="1"/>
  <c r="A65"/>
  <c r="A64"/>
  <c r="B64" s="1"/>
  <c r="A63"/>
  <c r="B63" s="1"/>
  <c r="U63" s="1"/>
  <c r="A62"/>
  <c r="B62" s="1"/>
  <c r="A61"/>
  <c r="B61" s="1"/>
  <c r="U61" s="1"/>
  <c r="A60"/>
  <c r="B60" s="1"/>
  <c r="A59"/>
  <c r="B59" s="1"/>
  <c r="U59" s="1"/>
  <c r="A58"/>
  <c r="B58" s="1"/>
  <c r="B57"/>
  <c r="U57" s="1"/>
  <c r="A57"/>
  <c r="A56"/>
  <c r="B56" s="1"/>
  <c r="A55"/>
  <c r="B55" s="1"/>
  <c r="U55" s="1"/>
  <c r="A54"/>
  <c r="B54" s="1"/>
  <c r="A53"/>
  <c r="B53" s="1"/>
  <c r="U53" s="1"/>
  <c r="A52"/>
  <c r="B52" s="1"/>
  <c r="A51"/>
  <c r="B51" s="1"/>
  <c r="U51" s="1"/>
  <c r="A50"/>
  <c r="B50" s="1"/>
  <c r="B49"/>
  <c r="U49" s="1"/>
  <c r="A49"/>
  <c r="A48"/>
  <c r="B48" s="1"/>
  <c r="A47"/>
  <c r="B47" s="1"/>
  <c r="U47" s="1"/>
  <c r="A46"/>
  <c r="B46" s="1"/>
  <c r="A45"/>
  <c r="B45" s="1"/>
  <c r="U45" s="1"/>
  <c r="A44"/>
  <c r="B44" s="1"/>
  <c r="A43"/>
  <c r="B43" s="1"/>
  <c r="U43" s="1"/>
  <c r="A42"/>
  <c r="B42" s="1"/>
  <c r="B41"/>
  <c r="U41" s="1"/>
  <c r="A41"/>
  <c r="A40"/>
  <c r="B40" s="1"/>
  <c r="A39"/>
  <c r="B39" s="1"/>
  <c r="U39" s="1"/>
  <c r="A38"/>
  <c r="B38" s="1"/>
  <c r="A37"/>
  <c r="B37" s="1"/>
  <c r="U37" s="1"/>
  <c r="A36"/>
  <c r="B36" s="1"/>
  <c r="A35"/>
  <c r="B35" s="1"/>
  <c r="U35" s="1"/>
  <c r="A34"/>
  <c r="B34" s="1"/>
  <c r="B33"/>
  <c r="U33" s="1"/>
  <c r="A33"/>
  <c r="A32"/>
  <c r="B32" s="1"/>
  <c r="A31"/>
  <c r="B31" s="1"/>
  <c r="U31" s="1"/>
  <c r="A30"/>
  <c r="B30" s="1"/>
  <c r="A29"/>
  <c r="B29" s="1"/>
  <c r="U29" s="1"/>
  <c r="A28"/>
  <c r="B28" s="1"/>
  <c r="A27"/>
  <c r="B27" s="1"/>
  <c r="U27" s="1"/>
  <c r="A26"/>
  <c r="B26" s="1"/>
  <c r="B25"/>
  <c r="U25" s="1"/>
  <c r="A25"/>
  <c r="A24"/>
  <c r="B24" s="1"/>
  <c r="A23"/>
  <c r="B23" s="1"/>
  <c r="U23" s="1"/>
  <c r="A22"/>
  <c r="B22" s="1"/>
  <c r="A21"/>
  <c r="B21" s="1"/>
  <c r="U21" s="1"/>
  <c r="A20"/>
  <c r="B20" s="1"/>
  <c r="A19"/>
  <c r="B19" s="1"/>
  <c r="U19" s="1"/>
  <c r="A18"/>
  <c r="B18" s="1"/>
  <c r="B17"/>
  <c r="U17" s="1"/>
  <c r="A17"/>
  <c r="A16"/>
  <c r="B16" s="1"/>
  <c r="A15"/>
  <c r="B15" s="1"/>
  <c r="U15" s="1"/>
  <c r="A14"/>
  <c r="B14" s="1"/>
  <c r="A13"/>
  <c r="B13" s="1"/>
  <c r="U13" s="1"/>
  <c r="A12"/>
  <c r="B12" s="1"/>
  <c r="A11"/>
  <c r="B11" s="1"/>
  <c r="U11" s="1"/>
  <c r="A10"/>
  <c r="B10" s="1"/>
  <c r="B9"/>
  <c r="U9" s="1"/>
  <c r="A9"/>
  <c r="A8"/>
  <c r="B8" s="1"/>
  <c r="A7"/>
  <c r="B7" s="1"/>
  <c r="U7" s="1"/>
  <c r="A6"/>
  <c r="B6" s="1"/>
  <c r="A5"/>
  <c r="B5" s="1"/>
  <c r="U5" s="1"/>
  <c r="A4"/>
  <c r="B4" s="1"/>
  <c r="A3"/>
  <c r="B3" s="1"/>
  <c r="U3" s="1"/>
  <c r="A2"/>
  <c r="B2" s="1"/>
  <c r="F2" s="1"/>
  <c r="A20" i="2"/>
  <c r="A2"/>
  <c r="A4" s="1"/>
  <c r="D2" i="3" l="1"/>
  <c r="U2"/>
  <c r="U2223"/>
  <c r="E2225"/>
  <c r="E2229"/>
  <c r="U2215"/>
  <c r="E2293"/>
  <c r="U2303"/>
  <c r="E2305"/>
  <c r="E2309"/>
  <c r="C2210"/>
  <c r="L2210" s="1"/>
  <c r="D2209"/>
  <c r="E2"/>
  <c r="G2"/>
  <c r="C1126"/>
  <c r="L1126" s="1"/>
  <c r="D2213"/>
  <c r="U2219"/>
  <c r="U2227"/>
  <c r="U2291"/>
  <c r="U2299"/>
  <c r="U2307"/>
  <c r="F4"/>
  <c r="D4"/>
  <c r="U4"/>
  <c r="G4"/>
  <c r="E4"/>
  <c r="F8"/>
  <c r="D8"/>
  <c r="U8"/>
  <c r="G8"/>
  <c r="E8"/>
  <c r="F12"/>
  <c r="D12"/>
  <c r="U12"/>
  <c r="G12"/>
  <c r="E12"/>
  <c r="F16"/>
  <c r="D16"/>
  <c r="U16"/>
  <c r="G16"/>
  <c r="E16"/>
  <c r="F20"/>
  <c r="D20"/>
  <c r="U20"/>
  <c r="G20"/>
  <c r="E20"/>
  <c r="F24"/>
  <c r="D24"/>
  <c r="U24"/>
  <c r="G24"/>
  <c r="E24"/>
  <c r="F28"/>
  <c r="D28"/>
  <c r="U28"/>
  <c r="G28"/>
  <c r="E28"/>
  <c r="F32"/>
  <c r="D32"/>
  <c r="U32"/>
  <c r="G32"/>
  <c r="E32"/>
  <c r="F36"/>
  <c r="D36"/>
  <c r="U36"/>
  <c r="G36"/>
  <c r="E36"/>
  <c r="F40"/>
  <c r="D40"/>
  <c r="U40"/>
  <c r="G40"/>
  <c r="E40"/>
  <c r="F44"/>
  <c r="D44"/>
  <c r="U44"/>
  <c r="G44"/>
  <c r="E44"/>
  <c r="F48"/>
  <c r="D48"/>
  <c r="U48"/>
  <c r="G48"/>
  <c r="E48"/>
  <c r="F52"/>
  <c r="D52"/>
  <c r="U52"/>
  <c r="G52"/>
  <c r="E52"/>
  <c r="F56"/>
  <c r="D56"/>
  <c r="U56"/>
  <c r="G56"/>
  <c r="E56"/>
  <c r="F60"/>
  <c r="D60"/>
  <c r="U60"/>
  <c r="G60"/>
  <c r="E60"/>
  <c r="F64"/>
  <c r="D64"/>
  <c r="U64"/>
  <c r="G64"/>
  <c r="E64"/>
  <c r="F68"/>
  <c r="D68"/>
  <c r="U68"/>
  <c r="G68"/>
  <c r="E68"/>
  <c r="F6"/>
  <c r="D6"/>
  <c r="U6"/>
  <c r="G6"/>
  <c r="E6"/>
  <c r="F10"/>
  <c r="D10"/>
  <c r="U10"/>
  <c r="G10"/>
  <c r="E10"/>
  <c r="F14"/>
  <c r="D14"/>
  <c r="U14"/>
  <c r="G14"/>
  <c r="E14"/>
  <c r="F18"/>
  <c r="D18"/>
  <c r="U18"/>
  <c r="G18"/>
  <c r="E18"/>
  <c r="F22"/>
  <c r="D22"/>
  <c r="U22"/>
  <c r="G22"/>
  <c r="E22"/>
  <c r="F26"/>
  <c r="D26"/>
  <c r="U26"/>
  <c r="G26"/>
  <c r="E26"/>
  <c r="F30"/>
  <c r="D30"/>
  <c r="U30"/>
  <c r="G30"/>
  <c r="E30"/>
  <c r="F34"/>
  <c r="D34"/>
  <c r="U34"/>
  <c r="G34"/>
  <c r="E34"/>
  <c r="F38"/>
  <c r="D38"/>
  <c r="U38"/>
  <c r="G38"/>
  <c r="E38"/>
  <c r="F42"/>
  <c r="D42"/>
  <c r="U42"/>
  <c r="G42"/>
  <c r="E42"/>
  <c r="F46"/>
  <c r="D46"/>
  <c r="U46"/>
  <c r="G46"/>
  <c r="E46"/>
  <c r="F50"/>
  <c r="D50"/>
  <c r="U50"/>
  <c r="G50"/>
  <c r="E50"/>
  <c r="F54"/>
  <c r="D54"/>
  <c r="U54"/>
  <c r="G54"/>
  <c r="E54"/>
  <c r="F58"/>
  <c r="D58"/>
  <c r="U58"/>
  <c r="G58"/>
  <c r="E58"/>
  <c r="F62"/>
  <c r="D62"/>
  <c r="U62"/>
  <c r="G62"/>
  <c r="E62"/>
  <c r="F66"/>
  <c r="D66"/>
  <c r="U66"/>
  <c r="G66"/>
  <c r="E66"/>
  <c r="C70"/>
  <c r="L70" s="1"/>
  <c r="U69"/>
  <c r="F71"/>
  <c r="D71"/>
  <c r="U71"/>
  <c r="G71"/>
  <c r="E71"/>
  <c r="U74"/>
  <c r="G74"/>
  <c r="E74"/>
  <c r="F74"/>
  <c r="D74"/>
  <c r="C78"/>
  <c r="L78" s="1"/>
  <c r="F77"/>
  <c r="D77"/>
  <c r="U77"/>
  <c r="G77"/>
  <c r="E77"/>
  <c r="F79"/>
  <c r="D79"/>
  <c r="U79"/>
  <c r="G79"/>
  <c r="E79"/>
  <c r="C82"/>
  <c r="L82" s="1"/>
  <c r="F81"/>
  <c r="D81"/>
  <c r="U81"/>
  <c r="G81"/>
  <c r="E81"/>
  <c r="F83"/>
  <c r="D83"/>
  <c r="U83"/>
  <c r="G83"/>
  <c r="E83"/>
  <c r="C86"/>
  <c r="L86" s="1"/>
  <c r="F85"/>
  <c r="D85"/>
  <c r="U85"/>
  <c r="G85"/>
  <c r="E85"/>
  <c r="F87"/>
  <c r="D87"/>
  <c r="U87"/>
  <c r="G87"/>
  <c r="E87"/>
  <c r="C90"/>
  <c r="L90" s="1"/>
  <c r="F89"/>
  <c r="D89"/>
  <c r="U89"/>
  <c r="G89"/>
  <c r="E89"/>
  <c r="F91"/>
  <c r="D91"/>
  <c r="U91"/>
  <c r="G91"/>
  <c r="E91"/>
  <c r="C94"/>
  <c r="L94" s="1"/>
  <c r="F93"/>
  <c r="D93"/>
  <c r="U93"/>
  <c r="G93"/>
  <c r="E93"/>
  <c r="F95"/>
  <c r="D95"/>
  <c r="U95"/>
  <c r="G95"/>
  <c r="E95"/>
  <c r="C98"/>
  <c r="L98" s="1"/>
  <c r="F97"/>
  <c r="D97"/>
  <c r="U97"/>
  <c r="G97"/>
  <c r="E97"/>
  <c r="F99"/>
  <c r="D99"/>
  <c r="U99"/>
  <c r="G99"/>
  <c r="E99"/>
  <c r="C102"/>
  <c r="L102" s="1"/>
  <c r="F101"/>
  <c r="D101"/>
  <c r="U101"/>
  <c r="G101"/>
  <c r="E101"/>
  <c r="F103"/>
  <c r="D103"/>
  <c r="U103"/>
  <c r="G103"/>
  <c r="E103"/>
  <c r="U106"/>
  <c r="G106"/>
  <c r="E106"/>
  <c r="F106"/>
  <c r="D106"/>
  <c r="U108"/>
  <c r="G108"/>
  <c r="E108"/>
  <c r="F108"/>
  <c r="D108"/>
  <c r="U110"/>
  <c r="G110"/>
  <c r="E110"/>
  <c r="F110"/>
  <c r="D110"/>
  <c r="U112"/>
  <c r="G112"/>
  <c r="E112"/>
  <c r="F112"/>
  <c r="D112"/>
  <c r="F115"/>
  <c r="D115"/>
  <c r="U115"/>
  <c r="G115"/>
  <c r="E115"/>
  <c r="C118"/>
  <c r="L118" s="1"/>
  <c r="F117"/>
  <c r="D117"/>
  <c r="U117"/>
  <c r="G117"/>
  <c r="E117"/>
  <c r="F119"/>
  <c r="D119"/>
  <c r="U119"/>
  <c r="G119"/>
  <c r="E119"/>
  <c r="C122"/>
  <c r="L122" s="1"/>
  <c r="F121"/>
  <c r="D121"/>
  <c r="U121"/>
  <c r="G121"/>
  <c r="E121"/>
  <c r="U124"/>
  <c r="G124"/>
  <c r="E124"/>
  <c r="F124"/>
  <c r="D124"/>
  <c r="U126"/>
  <c r="G126"/>
  <c r="E126"/>
  <c r="F126"/>
  <c r="D126"/>
  <c r="U128"/>
  <c r="G128"/>
  <c r="E128"/>
  <c r="F128"/>
  <c r="D128"/>
  <c r="U130"/>
  <c r="G130"/>
  <c r="E130"/>
  <c r="F130"/>
  <c r="D130"/>
  <c r="U132"/>
  <c r="G132"/>
  <c r="E132"/>
  <c r="F132"/>
  <c r="D132"/>
  <c r="U134"/>
  <c r="G134"/>
  <c r="E134"/>
  <c r="F134"/>
  <c r="D134"/>
  <c r="U136"/>
  <c r="G136"/>
  <c r="E136"/>
  <c r="F136"/>
  <c r="D136"/>
  <c r="U138"/>
  <c r="G138"/>
  <c r="E138"/>
  <c r="F138"/>
  <c r="D138"/>
  <c r="U140"/>
  <c r="G140"/>
  <c r="E140"/>
  <c r="F140"/>
  <c r="D140"/>
  <c r="U142"/>
  <c r="G142"/>
  <c r="E142"/>
  <c r="F142"/>
  <c r="D142"/>
  <c r="C146"/>
  <c r="L146" s="1"/>
  <c r="F145"/>
  <c r="D145"/>
  <c r="U145"/>
  <c r="G145"/>
  <c r="E145"/>
  <c r="F147"/>
  <c r="D147"/>
  <c r="U147"/>
  <c r="G147"/>
  <c r="E147"/>
  <c r="C150"/>
  <c r="L150" s="1"/>
  <c r="F149"/>
  <c r="D149"/>
  <c r="U149"/>
  <c r="G149"/>
  <c r="E149"/>
  <c r="F151"/>
  <c r="D151"/>
  <c r="U151"/>
  <c r="G151"/>
  <c r="E151"/>
  <c r="C154"/>
  <c r="L154" s="1"/>
  <c r="F153"/>
  <c r="D153"/>
  <c r="U153"/>
  <c r="G153"/>
  <c r="E153"/>
  <c r="C158"/>
  <c r="L158" s="1"/>
  <c r="F157"/>
  <c r="D157"/>
  <c r="U157"/>
  <c r="G157"/>
  <c r="E157"/>
  <c r="F159"/>
  <c r="D159"/>
  <c r="U159"/>
  <c r="G159"/>
  <c r="E159"/>
  <c r="U162"/>
  <c r="G162"/>
  <c r="E162"/>
  <c r="F162"/>
  <c r="D162"/>
  <c r="U166"/>
  <c r="G166"/>
  <c r="E166"/>
  <c r="F166"/>
  <c r="D166"/>
  <c r="F171"/>
  <c r="D171"/>
  <c r="U171"/>
  <c r="G171"/>
  <c r="E171"/>
  <c r="U174"/>
  <c r="G174"/>
  <c r="E174"/>
  <c r="F174"/>
  <c r="D174"/>
  <c r="U176"/>
  <c r="G176"/>
  <c r="E176"/>
  <c r="F176"/>
  <c r="D176"/>
  <c r="U178"/>
  <c r="G178"/>
  <c r="E178"/>
  <c r="F178"/>
  <c r="D178"/>
  <c r="U182"/>
  <c r="G182"/>
  <c r="E182"/>
  <c r="F182"/>
  <c r="D182"/>
  <c r="U186"/>
  <c r="G186"/>
  <c r="E186"/>
  <c r="F186"/>
  <c r="D186"/>
  <c r="U188"/>
  <c r="G188"/>
  <c r="E188"/>
  <c r="F188"/>
  <c r="D188"/>
  <c r="U190"/>
  <c r="G190"/>
  <c r="E190"/>
  <c r="F190"/>
  <c r="D190"/>
  <c r="U192"/>
  <c r="G192"/>
  <c r="E192"/>
  <c r="F192"/>
  <c r="D192"/>
  <c r="F195"/>
  <c r="D195"/>
  <c r="U195"/>
  <c r="G195"/>
  <c r="E195"/>
  <c r="C198"/>
  <c r="L198" s="1"/>
  <c r="F197"/>
  <c r="D197"/>
  <c r="U197"/>
  <c r="G197"/>
  <c r="E197"/>
  <c r="F199"/>
  <c r="D199"/>
  <c r="U199"/>
  <c r="G199"/>
  <c r="E199"/>
  <c r="C202"/>
  <c r="L202" s="1"/>
  <c r="F201"/>
  <c r="D201"/>
  <c r="U201"/>
  <c r="G201"/>
  <c r="E201"/>
  <c r="U204"/>
  <c r="G204"/>
  <c r="E204"/>
  <c r="F204"/>
  <c r="D204"/>
  <c r="U206"/>
  <c r="G206"/>
  <c r="E206"/>
  <c r="F206"/>
  <c r="D206"/>
  <c r="U208"/>
  <c r="G208"/>
  <c r="E208"/>
  <c r="F208"/>
  <c r="D208"/>
  <c r="U210"/>
  <c r="G210"/>
  <c r="E210"/>
  <c r="F210"/>
  <c r="D210"/>
  <c r="U212"/>
  <c r="G212"/>
  <c r="E212"/>
  <c r="F212"/>
  <c r="D212"/>
  <c r="U214"/>
  <c r="G214"/>
  <c r="E214"/>
  <c r="F214"/>
  <c r="D214"/>
  <c r="C218"/>
  <c r="L218" s="1"/>
  <c r="F217"/>
  <c r="D217"/>
  <c r="U217"/>
  <c r="G217"/>
  <c r="E217"/>
  <c r="F219"/>
  <c r="D219"/>
  <c r="U219"/>
  <c r="G219"/>
  <c r="E219"/>
  <c r="C222"/>
  <c r="L222" s="1"/>
  <c r="F221"/>
  <c r="D221"/>
  <c r="U221"/>
  <c r="G221"/>
  <c r="E221"/>
  <c r="F223"/>
  <c r="D223"/>
  <c r="U223"/>
  <c r="G223"/>
  <c r="E223"/>
  <c r="C226"/>
  <c r="L226" s="1"/>
  <c r="F225"/>
  <c r="D225"/>
  <c r="U225"/>
  <c r="G225"/>
  <c r="E225"/>
  <c r="F227"/>
  <c r="D227"/>
  <c r="U227"/>
  <c r="G227"/>
  <c r="E227"/>
  <c r="C230"/>
  <c r="L230" s="1"/>
  <c r="F229"/>
  <c r="D229"/>
  <c r="U229"/>
  <c r="G229"/>
  <c r="E229"/>
  <c r="U232"/>
  <c r="G232"/>
  <c r="E232"/>
  <c r="F232"/>
  <c r="D232"/>
  <c r="U234"/>
  <c r="G234"/>
  <c r="E234"/>
  <c r="F234"/>
  <c r="D234"/>
  <c r="C238"/>
  <c r="L238" s="1"/>
  <c r="F237"/>
  <c r="D237"/>
  <c r="U237"/>
  <c r="G237"/>
  <c r="E237"/>
  <c r="F239"/>
  <c r="D239"/>
  <c r="U239"/>
  <c r="G239"/>
  <c r="E239"/>
  <c r="C242"/>
  <c r="L242" s="1"/>
  <c r="F241"/>
  <c r="D241"/>
  <c r="U241"/>
  <c r="G241"/>
  <c r="E241"/>
  <c r="F243"/>
  <c r="D243"/>
  <c r="U243"/>
  <c r="G243"/>
  <c r="E243"/>
  <c r="C246"/>
  <c r="L246" s="1"/>
  <c r="F245"/>
  <c r="D245"/>
  <c r="U245"/>
  <c r="G245"/>
  <c r="E245"/>
  <c r="F247"/>
  <c r="D247"/>
  <c r="U247"/>
  <c r="G247"/>
  <c r="E247"/>
  <c r="C250"/>
  <c r="L250" s="1"/>
  <c r="F249"/>
  <c r="D249"/>
  <c r="U249"/>
  <c r="G249"/>
  <c r="E249"/>
  <c r="F251"/>
  <c r="D251"/>
  <c r="U251"/>
  <c r="G251"/>
  <c r="E251"/>
  <c r="C254"/>
  <c r="L254" s="1"/>
  <c r="F253"/>
  <c r="D253"/>
  <c r="U253"/>
  <c r="G253"/>
  <c r="E253"/>
  <c r="F255"/>
  <c r="D255"/>
  <c r="U255"/>
  <c r="G255"/>
  <c r="E255"/>
  <c r="C258"/>
  <c r="L258" s="1"/>
  <c r="F257"/>
  <c r="D257"/>
  <c r="U257"/>
  <c r="G257"/>
  <c r="E257"/>
  <c r="F259"/>
  <c r="D259"/>
  <c r="U259"/>
  <c r="G259"/>
  <c r="E259"/>
  <c r="C262"/>
  <c r="L262" s="1"/>
  <c r="F261"/>
  <c r="D261"/>
  <c r="U261"/>
  <c r="G261"/>
  <c r="E261"/>
  <c r="F263"/>
  <c r="D263"/>
  <c r="U263"/>
  <c r="G263"/>
  <c r="E263"/>
  <c r="C266"/>
  <c r="L266" s="1"/>
  <c r="F265"/>
  <c r="D265"/>
  <c r="U265"/>
  <c r="G265"/>
  <c r="E265"/>
  <c r="U268"/>
  <c r="G268"/>
  <c r="E268"/>
  <c r="F268"/>
  <c r="D268"/>
  <c r="U270"/>
  <c r="G270"/>
  <c r="E270"/>
  <c r="F270"/>
  <c r="D270"/>
  <c r="C274"/>
  <c r="L274" s="1"/>
  <c r="F273"/>
  <c r="D273"/>
  <c r="U273"/>
  <c r="G273"/>
  <c r="E273"/>
  <c r="C278"/>
  <c r="L278" s="1"/>
  <c r="F277"/>
  <c r="D277"/>
  <c r="U277"/>
  <c r="G277"/>
  <c r="E277"/>
  <c r="F279"/>
  <c r="D279"/>
  <c r="U279"/>
  <c r="G279"/>
  <c r="E279"/>
  <c r="C282"/>
  <c r="L282" s="1"/>
  <c r="F281"/>
  <c r="D281"/>
  <c r="U281"/>
  <c r="G281"/>
  <c r="E281"/>
  <c r="F283"/>
  <c r="D283"/>
  <c r="U283"/>
  <c r="G283"/>
  <c r="E283"/>
  <c r="C286"/>
  <c r="L286" s="1"/>
  <c r="F285"/>
  <c r="D285"/>
  <c r="U285"/>
  <c r="G285"/>
  <c r="E285"/>
  <c r="F287"/>
  <c r="D287"/>
  <c r="U287"/>
  <c r="G287"/>
  <c r="E287"/>
  <c r="C290"/>
  <c r="L290" s="1"/>
  <c r="F289"/>
  <c r="D289"/>
  <c r="U289"/>
  <c r="G289"/>
  <c r="E289"/>
  <c r="F291"/>
  <c r="D291"/>
  <c r="U291"/>
  <c r="G291"/>
  <c r="E291"/>
  <c r="C294"/>
  <c r="L294" s="1"/>
  <c r="F293"/>
  <c r="D293"/>
  <c r="U293"/>
  <c r="G293"/>
  <c r="E293"/>
  <c r="U296"/>
  <c r="G296"/>
  <c r="E296"/>
  <c r="F296"/>
  <c r="D296"/>
  <c r="F299"/>
  <c r="D299"/>
  <c r="U299"/>
  <c r="G299"/>
  <c r="E299"/>
  <c r="F303"/>
  <c r="D303"/>
  <c r="U303"/>
  <c r="G303"/>
  <c r="E303"/>
  <c r="C306"/>
  <c r="L306" s="1"/>
  <c r="F305"/>
  <c r="D305"/>
  <c r="U305"/>
  <c r="G305"/>
  <c r="E305"/>
  <c r="F307"/>
  <c r="D307"/>
  <c r="U307"/>
  <c r="G307"/>
  <c r="E307"/>
  <c r="C310"/>
  <c r="L310" s="1"/>
  <c r="F309"/>
  <c r="D309"/>
  <c r="U309"/>
  <c r="G309"/>
  <c r="E309"/>
  <c r="F311"/>
  <c r="D311"/>
  <c r="U311"/>
  <c r="G311"/>
  <c r="E311"/>
  <c r="C314"/>
  <c r="L314" s="1"/>
  <c r="F313"/>
  <c r="D313"/>
  <c r="U313"/>
  <c r="G313"/>
  <c r="E313"/>
  <c r="F315"/>
  <c r="D315"/>
  <c r="U315"/>
  <c r="G315"/>
  <c r="E315"/>
  <c r="C318"/>
  <c r="L318" s="1"/>
  <c r="F317"/>
  <c r="D317"/>
  <c r="U317"/>
  <c r="G317"/>
  <c r="E317"/>
  <c r="F319"/>
  <c r="D319"/>
  <c r="U319"/>
  <c r="G319"/>
  <c r="E319"/>
  <c r="C322"/>
  <c r="L322" s="1"/>
  <c r="F321"/>
  <c r="D321"/>
  <c r="U321"/>
  <c r="G321"/>
  <c r="E321"/>
  <c r="F323"/>
  <c r="D323"/>
  <c r="U323"/>
  <c r="G323"/>
  <c r="E323"/>
  <c r="C326"/>
  <c r="L326" s="1"/>
  <c r="F325"/>
  <c r="D325"/>
  <c r="U325"/>
  <c r="G325"/>
  <c r="E325"/>
  <c r="F327"/>
  <c r="D327"/>
  <c r="U327"/>
  <c r="G327"/>
  <c r="E327"/>
  <c r="C330"/>
  <c r="L330" s="1"/>
  <c r="F329"/>
  <c r="D329"/>
  <c r="U329"/>
  <c r="G329"/>
  <c r="E329"/>
  <c r="U332"/>
  <c r="G332"/>
  <c r="E332"/>
  <c r="F332"/>
  <c r="D332"/>
  <c r="U334"/>
  <c r="G334"/>
  <c r="E334"/>
  <c r="F334"/>
  <c r="D334"/>
  <c r="U336"/>
  <c r="G336"/>
  <c r="E336"/>
  <c r="F336"/>
  <c r="D336"/>
  <c r="U338"/>
  <c r="G338"/>
  <c r="E338"/>
  <c r="F338"/>
  <c r="D338"/>
  <c r="U340"/>
  <c r="G340"/>
  <c r="E340"/>
  <c r="F340"/>
  <c r="D340"/>
  <c r="U342"/>
  <c r="G342"/>
  <c r="E342"/>
  <c r="F342"/>
  <c r="D342"/>
  <c r="U344"/>
  <c r="G344"/>
  <c r="E344"/>
  <c r="F344"/>
  <c r="D344"/>
  <c r="U346"/>
  <c r="G346"/>
  <c r="E346"/>
  <c r="F346"/>
  <c r="D346"/>
  <c r="U348"/>
  <c r="G348"/>
  <c r="E348"/>
  <c r="F348"/>
  <c r="D348"/>
  <c r="U350"/>
  <c r="G350"/>
  <c r="E350"/>
  <c r="F350"/>
  <c r="D350"/>
  <c r="U352"/>
  <c r="G352"/>
  <c r="E352"/>
  <c r="F352"/>
  <c r="D352"/>
  <c r="U354"/>
  <c r="G354"/>
  <c r="E354"/>
  <c r="F354"/>
  <c r="D354"/>
  <c r="U356"/>
  <c r="G356"/>
  <c r="E356"/>
  <c r="F356"/>
  <c r="D356"/>
  <c r="U358"/>
  <c r="G358"/>
  <c r="E358"/>
  <c r="F358"/>
  <c r="D358"/>
  <c r="U360"/>
  <c r="G360"/>
  <c r="E360"/>
  <c r="F360"/>
  <c r="D360"/>
  <c r="F363"/>
  <c r="D363"/>
  <c r="U363"/>
  <c r="G363"/>
  <c r="E363"/>
  <c r="U366"/>
  <c r="G366"/>
  <c r="E366"/>
  <c r="F366"/>
  <c r="D366"/>
  <c r="U368"/>
  <c r="G368"/>
  <c r="E368"/>
  <c r="F368"/>
  <c r="D368"/>
  <c r="U372"/>
  <c r="G372"/>
  <c r="E372"/>
  <c r="F372"/>
  <c r="D372"/>
  <c r="C378"/>
  <c r="L378" s="1"/>
  <c r="F377"/>
  <c r="D377"/>
  <c r="U377"/>
  <c r="G377"/>
  <c r="E377"/>
  <c r="U380"/>
  <c r="G380"/>
  <c r="E380"/>
  <c r="F380"/>
  <c r="D380"/>
  <c r="F383"/>
  <c r="D383"/>
  <c r="U383"/>
  <c r="G383"/>
  <c r="E383"/>
  <c r="D3"/>
  <c r="F3"/>
  <c r="D5"/>
  <c r="F5"/>
  <c r="C6"/>
  <c r="L6" s="1"/>
  <c r="D7"/>
  <c r="F7"/>
  <c r="D9"/>
  <c r="F9"/>
  <c r="C10"/>
  <c r="L10" s="1"/>
  <c r="D11"/>
  <c r="F11"/>
  <c r="D13"/>
  <c r="F13"/>
  <c r="C14"/>
  <c r="L14" s="1"/>
  <c r="D15"/>
  <c r="F15"/>
  <c r="D17"/>
  <c r="F17"/>
  <c r="C18"/>
  <c r="L18" s="1"/>
  <c r="D19"/>
  <c r="F19"/>
  <c r="D21"/>
  <c r="F21"/>
  <c r="C22"/>
  <c r="L22" s="1"/>
  <c r="D23"/>
  <c r="F23"/>
  <c r="D25"/>
  <c r="F25"/>
  <c r="C26"/>
  <c r="L26" s="1"/>
  <c r="D27"/>
  <c r="F27"/>
  <c r="D29"/>
  <c r="F29"/>
  <c r="C30"/>
  <c r="L30" s="1"/>
  <c r="D31"/>
  <c r="F31"/>
  <c r="D33"/>
  <c r="F33"/>
  <c r="C34"/>
  <c r="L34" s="1"/>
  <c r="D35"/>
  <c r="F35"/>
  <c r="D37"/>
  <c r="F37"/>
  <c r="C38"/>
  <c r="L38" s="1"/>
  <c r="D39"/>
  <c r="F39"/>
  <c r="D41"/>
  <c r="F41"/>
  <c r="C42"/>
  <c r="L42" s="1"/>
  <c r="D43"/>
  <c r="F43"/>
  <c r="D45"/>
  <c r="F45"/>
  <c r="C46"/>
  <c r="L46" s="1"/>
  <c r="D47"/>
  <c r="F47"/>
  <c r="D49"/>
  <c r="F49"/>
  <c r="C50"/>
  <c r="L50" s="1"/>
  <c r="D51"/>
  <c r="F51"/>
  <c r="D53"/>
  <c r="F53"/>
  <c r="C54"/>
  <c r="L54" s="1"/>
  <c r="D55"/>
  <c r="F55"/>
  <c r="D57"/>
  <c r="F57"/>
  <c r="C58"/>
  <c r="L58" s="1"/>
  <c r="D59"/>
  <c r="F59"/>
  <c r="D61"/>
  <c r="F61"/>
  <c r="C62"/>
  <c r="L62" s="1"/>
  <c r="D63"/>
  <c r="F63"/>
  <c r="D65"/>
  <c r="F65"/>
  <c r="C66"/>
  <c r="L66" s="1"/>
  <c r="D67"/>
  <c r="F67"/>
  <c r="D69"/>
  <c r="F69"/>
  <c r="U70"/>
  <c r="S70"/>
  <c r="Q70"/>
  <c r="O70"/>
  <c r="M70"/>
  <c r="G70"/>
  <c r="E70"/>
  <c r="C71"/>
  <c r="L71" s="1"/>
  <c r="T70"/>
  <c r="R70"/>
  <c r="P70"/>
  <c r="N70"/>
  <c r="F70"/>
  <c r="D70"/>
  <c r="U72"/>
  <c r="G72"/>
  <c r="E72"/>
  <c r="F72"/>
  <c r="D72"/>
  <c r="U76"/>
  <c r="G76"/>
  <c r="E76"/>
  <c r="F76"/>
  <c r="D76"/>
  <c r="U78"/>
  <c r="S78"/>
  <c r="Q78"/>
  <c r="O78"/>
  <c r="M78"/>
  <c r="G78"/>
  <c r="E78"/>
  <c r="C79"/>
  <c r="L79" s="1"/>
  <c r="T78"/>
  <c r="R78"/>
  <c r="P78"/>
  <c r="N78"/>
  <c r="F78"/>
  <c r="D78"/>
  <c r="U80"/>
  <c r="G80"/>
  <c r="E80"/>
  <c r="F80"/>
  <c r="D80"/>
  <c r="U82"/>
  <c r="S82"/>
  <c r="Q82"/>
  <c r="O82"/>
  <c r="M82"/>
  <c r="G82"/>
  <c r="E82"/>
  <c r="C83"/>
  <c r="L83" s="1"/>
  <c r="T82"/>
  <c r="R82"/>
  <c r="P82"/>
  <c r="N82"/>
  <c r="F82"/>
  <c r="D82"/>
  <c r="U84"/>
  <c r="G84"/>
  <c r="E84"/>
  <c r="F84"/>
  <c r="D84"/>
  <c r="U86"/>
  <c r="S86"/>
  <c r="Q86"/>
  <c r="O86"/>
  <c r="M86"/>
  <c r="G86"/>
  <c r="E86"/>
  <c r="C87"/>
  <c r="L87" s="1"/>
  <c r="T86"/>
  <c r="R86"/>
  <c r="P86"/>
  <c r="N86"/>
  <c r="F86"/>
  <c r="D86"/>
  <c r="U88"/>
  <c r="G88"/>
  <c r="E88"/>
  <c r="F88"/>
  <c r="D88"/>
  <c r="U90"/>
  <c r="S90"/>
  <c r="Q90"/>
  <c r="O90"/>
  <c r="M90"/>
  <c r="G90"/>
  <c r="E90"/>
  <c r="C91"/>
  <c r="L91" s="1"/>
  <c r="T90"/>
  <c r="R90"/>
  <c r="P90"/>
  <c r="N90"/>
  <c r="F90"/>
  <c r="D90"/>
  <c r="U92"/>
  <c r="G92"/>
  <c r="E92"/>
  <c r="F92"/>
  <c r="D92"/>
  <c r="U94"/>
  <c r="S94"/>
  <c r="Q94"/>
  <c r="O94"/>
  <c r="M94"/>
  <c r="G94"/>
  <c r="E94"/>
  <c r="C95"/>
  <c r="L95" s="1"/>
  <c r="T94"/>
  <c r="R94"/>
  <c r="P94"/>
  <c r="N94"/>
  <c r="F94"/>
  <c r="D94"/>
  <c r="U96"/>
  <c r="G96"/>
  <c r="E96"/>
  <c r="F96"/>
  <c r="D96"/>
  <c r="U98"/>
  <c r="S98"/>
  <c r="Q98"/>
  <c r="O98"/>
  <c r="M98"/>
  <c r="G98"/>
  <c r="E98"/>
  <c r="C99"/>
  <c r="L99" s="1"/>
  <c r="T98"/>
  <c r="R98"/>
  <c r="P98"/>
  <c r="N98"/>
  <c r="F98"/>
  <c r="D98"/>
  <c r="U100"/>
  <c r="G100"/>
  <c r="E100"/>
  <c r="F100"/>
  <c r="D100"/>
  <c r="U102"/>
  <c r="S102"/>
  <c r="Q102"/>
  <c r="O102"/>
  <c r="M102"/>
  <c r="G102"/>
  <c r="E102"/>
  <c r="C103"/>
  <c r="L103" s="1"/>
  <c r="T102"/>
  <c r="R102"/>
  <c r="P102"/>
  <c r="N102"/>
  <c r="F102"/>
  <c r="D102"/>
  <c r="U104"/>
  <c r="G104"/>
  <c r="E104"/>
  <c r="F104"/>
  <c r="D104"/>
  <c r="F107"/>
  <c r="D107"/>
  <c r="U107"/>
  <c r="G107"/>
  <c r="E107"/>
  <c r="C110"/>
  <c r="L110" s="1"/>
  <c r="F109"/>
  <c r="D109"/>
  <c r="U109"/>
  <c r="G109"/>
  <c r="E109"/>
  <c r="F111"/>
  <c r="D111"/>
  <c r="U111"/>
  <c r="G111"/>
  <c r="E111"/>
  <c r="C114"/>
  <c r="L114" s="1"/>
  <c r="F113"/>
  <c r="D113"/>
  <c r="U113"/>
  <c r="G113"/>
  <c r="E113"/>
  <c r="U116"/>
  <c r="G116"/>
  <c r="E116"/>
  <c r="F116"/>
  <c r="D116"/>
  <c r="U118"/>
  <c r="S118"/>
  <c r="Q118"/>
  <c r="O118"/>
  <c r="M118"/>
  <c r="G118"/>
  <c r="E118"/>
  <c r="C119"/>
  <c r="L119" s="1"/>
  <c r="T118"/>
  <c r="R118"/>
  <c r="P118"/>
  <c r="N118"/>
  <c r="F118"/>
  <c r="D118"/>
  <c r="U120"/>
  <c r="G120"/>
  <c r="E120"/>
  <c r="F120"/>
  <c r="D120"/>
  <c r="U122"/>
  <c r="S122"/>
  <c r="Q122"/>
  <c r="O122"/>
  <c r="M122"/>
  <c r="G122"/>
  <c r="E122"/>
  <c r="C123"/>
  <c r="L123" s="1"/>
  <c r="T122"/>
  <c r="R122"/>
  <c r="P122"/>
  <c r="N122"/>
  <c r="F122"/>
  <c r="D122"/>
  <c r="C126"/>
  <c r="L126" s="1"/>
  <c r="F125"/>
  <c r="D125"/>
  <c r="U125"/>
  <c r="G125"/>
  <c r="E125"/>
  <c r="F127"/>
  <c r="D127"/>
  <c r="U127"/>
  <c r="G127"/>
  <c r="E127"/>
  <c r="C130"/>
  <c r="L130" s="1"/>
  <c r="F129"/>
  <c r="D129"/>
  <c r="U129"/>
  <c r="G129"/>
  <c r="E129"/>
  <c r="F131"/>
  <c r="D131"/>
  <c r="U131"/>
  <c r="G131"/>
  <c r="E131"/>
  <c r="C134"/>
  <c r="L134" s="1"/>
  <c r="F133"/>
  <c r="D133"/>
  <c r="U133"/>
  <c r="G133"/>
  <c r="E133"/>
  <c r="F135"/>
  <c r="D135"/>
  <c r="U135"/>
  <c r="G135"/>
  <c r="E135"/>
  <c r="C138"/>
  <c r="L138" s="1"/>
  <c r="F137"/>
  <c r="D137"/>
  <c r="U137"/>
  <c r="G137"/>
  <c r="E137"/>
  <c r="F139"/>
  <c r="D139"/>
  <c r="U139"/>
  <c r="G139"/>
  <c r="E139"/>
  <c r="C142"/>
  <c r="L142" s="1"/>
  <c r="F141"/>
  <c r="D141"/>
  <c r="U141"/>
  <c r="G141"/>
  <c r="E141"/>
  <c r="F143"/>
  <c r="D143"/>
  <c r="U143"/>
  <c r="G143"/>
  <c r="E143"/>
  <c r="U146"/>
  <c r="S146"/>
  <c r="Q146"/>
  <c r="O146"/>
  <c r="M146"/>
  <c r="G146"/>
  <c r="E146"/>
  <c r="C147"/>
  <c r="L147" s="1"/>
  <c r="T146"/>
  <c r="R146"/>
  <c r="P146"/>
  <c r="N146"/>
  <c r="F146"/>
  <c r="D146"/>
  <c r="U148"/>
  <c r="G148"/>
  <c r="E148"/>
  <c r="F148"/>
  <c r="D148"/>
  <c r="U150"/>
  <c r="S150"/>
  <c r="Q150"/>
  <c r="O150"/>
  <c r="M150"/>
  <c r="G150"/>
  <c r="E150"/>
  <c r="C151"/>
  <c r="L151" s="1"/>
  <c r="T150"/>
  <c r="R150"/>
  <c r="P150"/>
  <c r="N150"/>
  <c r="F150"/>
  <c r="D150"/>
  <c r="U152"/>
  <c r="G152"/>
  <c r="E152"/>
  <c r="F152"/>
  <c r="D152"/>
  <c r="F155"/>
  <c r="D155"/>
  <c r="U155"/>
  <c r="G155"/>
  <c r="E155"/>
  <c r="U158"/>
  <c r="S158"/>
  <c r="Q158"/>
  <c r="O158"/>
  <c r="M158"/>
  <c r="G158"/>
  <c r="E158"/>
  <c r="C159"/>
  <c r="L159" s="1"/>
  <c r="T158"/>
  <c r="R158"/>
  <c r="P158"/>
  <c r="N158"/>
  <c r="F158"/>
  <c r="D158"/>
  <c r="U160"/>
  <c r="G160"/>
  <c r="E160"/>
  <c r="F160"/>
  <c r="D160"/>
  <c r="U164"/>
  <c r="G164"/>
  <c r="E164"/>
  <c r="F164"/>
  <c r="D164"/>
  <c r="C170"/>
  <c r="L170" s="1"/>
  <c r="F169"/>
  <c r="D169"/>
  <c r="U169"/>
  <c r="G169"/>
  <c r="E169"/>
  <c r="C174"/>
  <c r="L174" s="1"/>
  <c r="F173"/>
  <c r="D173"/>
  <c r="U173"/>
  <c r="G173"/>
  <c r="E173"/>
  <c r="F175"/>
  <c r="D175"/>
  <c r="U175"/>
  <c r="G175"/>
  <c r="E175"/>
  <c r="C178"/>
  <c r="L178" s="1"/>
  <c r="F177"/>
  <c r="D177"/>
  <c r="U177"/>
  <c r="G177"/>
  <c r="E177"/>
  <c r="U180"/>
  <c r="G180"/>
  <c r="E180"/>
  <c r="F180"/>
  <c r="D180"/>
  <c r="U184"/>
  <c r="G184"/>
  <c r="E184"/>
  <c r="F184"/>
  <c r="D184"/>
  <c r="F187"/>
  <c r="D187"/>
  <c r="U187"/>
  <c r="G187"/>
  <c r="E187"/>
  <c r="C190"/>
  <c r="L190" s="1"/>
  <c r="F189"/>
  <c r="D189"/>
  <c r="U189"/>
  <c r="G189"/>
  <c r="E189"/>
  <c r="F191"/>
  <c r="D191"/>
  <c r="U191"/>
  <c r="G191"/>
  <c r="E191"/>
  <c r="U194"/>
  <c r="S194"/>
  <c r="Q194"/>
  <c r="O194"/>
  <c r="M194"/>
  <c r="G194"/>
  <c r="E194"/>
  <c r="C195"/>
  <c r="L195" s="1"/>
  <c r="T194"/>
  <c r="R194"/>
  <c r="P194"/>
  <c r="N194"/>
  <c r="F194"/>
  <c r="D194"/>
  <c r="U196"/>
  <c r="G196"/>
  <c r="E196"/>
  <c r="F196"/>
  <c r="D196"/>
  <c r="U198"/>
  <c r="S198"/>
  <c r="Q198"/>
  <c r="O198"/>
  <c r="M198"/>
  <c r="G198"/>
  <c r="E198"/>
  <c r="C199"/>
  <c r="L199" s="1"/>
  <c r="T198"/>
  <c r="R198"/>
  <c r="P198"/>
  <c r="N198"/>
  <c r="F198"/>
  <c r="D198"/>
  <c r="U200"/>
  <c r="G200"/>
  <c r="E200"/>
  <c r="F200"/>
  <c r="D200"/>
  <c r="U202"/>
  <c r="S202"/>
  <c r="Q202"/>
  <c r="O202"/>
  <c r="M202"/>
  <c r="G202"/>
  <c r="E202"/>
  <c r="C203"/>
  <c r="L203" s="1"/>
  <c r="T202"/>
  <c r="R202"/>
  <c r="P202"/>
  <c r="N202"/>
  <c r="F202"/>
  <c r="D202"/>
  <c r="C206"/>
  <c r="L206" s="1"/>
  <c r="F205"/>
  <c r="D205"/>
  <c r="U205"/>
  <c r="G205"/>
  <c r="E205"/>
  <c r="F207"/>
  <c r="D207"/>
  <c r="U207"/>
  <c r="G207"/>
  <c r="E207"/>
  <c r="C210"/>
  <c r="L210" s="1"/>
  <c r="F209"/>
  <c r="D209"/>
  <c r="U209"/>
  <c r="G209"/>
  <c r="E209"/>
  <c r="F211"/>
  <c r="D211"/>
  <c r="U211"/>
  <c r="G211"/>
  <c r="E211"/>
  <c r="C214"/>
  <c r="L214" s="1"/>
  <c r="F213"/>
  <c r="D213"/>
  <c r="U213"/>
  <c r="G213"/>
  <c r="E213"/>
  <c r="U216"/>
  <c r="G216"/>
  <c r="E216"/>
  <c r="F216"/>
  <c r="D216"/>
  <c r="U218"/>
  <c r="S218"/>
  <c r="Q218"/>
  <c r="O218"/>
  <c r="M218"/>
  <c r="G218"/>
  <c r="E218"/>
  <c r="C219"/>
  <c r="L219" s="1"/>
  <c r="T218"/>
  <c r="R218"/>
  <c r="P218"/>
  <c r="N218"/>
  <c r="F218"/>
  <c r="D218"/>
  <c r="U220"/>
  <c r="G220"/>
  <c r="E220"/>
  <c r="F220"/>
  <c r="D220"/>
  <c r="U222"/>
  <c r="S222"/>
  <c r="Q222"/>
  <c r="O222"/>
  <c r="M222"/>
  <c r="G222"/>
  <c r="E222"/>
  <c r="C223"/>
  <c r="L223" s="1"/>
  <c r="T222"/>
  <c r="R222"/>
  <c r="P222"/>
  <c r="N222"/>
  <c r="F222"/>
  <c r="D222"/>
  <c r="U224"/>
  <c r="G224"/>
  <c r="E224"/>
  <c r="F224"/>
  <c r="D224"/>
  <c r="U226"/>
  <c r="S226"/>
  <c r="Q226"/>
  <c r="O226"/>
  <c r="M226"/>
  <c r="G226"/>
  <c r="E226"/>
  <c r="C227"/>
  <c r="L227" s="1"/>
  <c r="T226"/>
  <c r="R226"/>
  <c r="P226"/>
  <c r="N226"/>
  <c r="F226"/>
  <c r="D226"/>
  <c r="U228"/>
  <c r="G228"/>
  <c r="E228"/>
  <c r="F228"/>
  <c r="D228"/>
  <c r="F231"/>
  <c r="D231"/>
  <c r="U231"/>
  <c r="G231"/>
  <c r="E231"/>
  <c r="C234"/>
  <c r="L234" s="1"/>
  <c r="F233"/>
  <c r="D233"/>
  <c r="U233"/>
  <c r="G233"/>
  <c r="E233"/>
  <c r="U236"/>
  <c r="G236"/>
  <c r="E236"/>
  <c r="F236"/>
  <c r="D236"/>
  <c r="U238"/>
  <c r="S238"/>
  <c r="Q238"/>
  <c r="O238"/>
  <c r="M238"/>
  <c r="G238"/>
  <c r="E238"/>
  <c r="C239"/>
  <c r="L239" s="1"/>
  <c r="T238"/>
  <c r="R238"/>
  <c r="P238"/>
  <c r="N238"/>
  <c r="F238"/>
  <c r="D238"/>
  <c r="U240"/>
  <c r="G240"/>
  <c r="E240"/>
  <c r="F240"/>
  <c r="D240"/>
  <c r="U242"/>
  <c r="S242"/>
  <c r="Q242"/>
  <c r="O242"/>
  <c r="M242"/>
  <c r="G242"/>
  <c r="E242"/>
  <c r="C243"/>
  <c r="L243" s="1"/>
  <c r="T242"/>
  <c r="R242"/>
  <c r="P242"/>
  <c r="N242"/>
  <c r="F242"/>
  <c r="D242"/>
  <c r="U244"/>
  <c r="G244"/>
  <c r="E244"/>
  <c r="F244"/>
  <c r="D244"/>
  <c r="U246"/>
  <c r="S246"/>
  <c r="Q246"/>
  <c r="O246"/>
  <c r="M246"/>
  <c r="G246"/>
  <c r="E246"/>
  <c r="C247"/>
  <c r="L247" s="1"/>
  <c r="T246"/>
  <c r="R246"/>
  <c r="P246"/>
  <c r="N246"/>
  <c r="F246"/>
  <c r="D246"/>
  <c r="U248"/>
  <c r="G248"/>
  <c r="E248"/>
  <c r="F248"/>
  <c r="D248"/>
  <c r="U250"/>
  <c r="S250"/>
  <c r="Q250"/>
  <c r="O250"/>
  <c r="M250"/>
  <c r="G250"/>
  <c r="E250"/>
  <c r="C251"/>
  <c r="L251" s="1"/>
  <c r="T250"/>
  <c r="R250"/>
  <c r="P250"/>
  <c r="N250"/>
  <c r="F250"/>
  <c r="D250"/>
  <c r="U252"/>
  <c r="G252"/>
  <c r="E252"/>
  <c r="F252"/>
  <c r="D252"/>
  <c r="E3"/>
  <c r="G3"/>
  <c r="E5"/>
  <c r="G5"/>
  <c r="E7"/>
  <c r="G7"/>
  <c r="E9"/>
  <c r="G9"/>
  <c r="E11"/>
  <c r="G11"/>
  <c r="E13"/>
  <c r="G13"/>
  <c r="E15"/>
  <c r="G15"/>
  <c r="E17"/>
  <c r="G17"/>
  <c r="E19"/>
  <c r="G19"/>
  <c r="E21"/>
  <c r="G21"/>
  <c r="E23"/>
  <c r="G23"/>
  <c r="E25"/>
  <c r="G25"/>
  <c r="E27"/>
  <c r="G27"/>
  <c r="E29"/>
  <c r="G29"/>
  <c r="E31"/>
  <c r="G31"/>
  <c r="E33"/>
  <c r="G33"/>
  <c r="E35"/>
  <c r="G35"/>
  <c r="E37"/>
  <c r="G37"/>
  <c r="E39"/>
  <c r="G39"/>
  <c r="E41"/>
  <c r="G41"/>
  <c r="E43"/>
  <c r="G43"/>
  <c r="E45"/>
  <c r="G45"/>
  <c r="E47"/>
  <c r="G47"/>
  <c r="E49"/>
  <c r="G49"/>
  <c r="E51"/>
  <c r="G51"/>
  <c r="E53"/>
  <c r="G53"/>
  <c r="E55"/>
  <c r="G55"/>
  <c r="E57"/>
  <c r="G57"/>
  <c r="E59"/>
  <c r="G59"/>
  <c r="E61"/>
  <c r="G61"/>
  <c r="E63"/>
  <c r="G63"/>
  <c r="E65"/>
  <c r="G65"/>
  <c r="E67"/>
  <c r="G67"/>
  <c r="E69"/>
  <c r="G69"/>
  <c r="C74"/>
  <c r="L74" s="1"/>
  <c r="C106"/>
  <c r="L106" s="1"/>
  <c r="C124"/>
  <c r="L124" s="1"/>
  <c r="C162"/>
  <c r="L162" s="1"/>
  <c r="C166"/>
  <c r="L166" s="1"/>
  <c r="C182"/>
  <c r="L182" s="1"/>
  <c r="C186"/>
  <c r="L186" s="1"/>
  <c r="C204"/>
  <c r="L204" s="1"/>
  <c r="C386"/>
  <c r="L386" s="1"/>
  <c r="F385"/>
  <c r="D385"/>
  <c r="U385"/>
  <c r="G385"/>
  <c r="E385"/>
  <c r="F387"/>
  <c r="D387"/>
  <c r="U387"/>
  <c r="G387"/>
  <c r="E387"/>
  <c r="C390"/>
  <c r="L390" s="1"/>
  <c r="F389"/>
  <c r="D389"/>
  <c r="U389"/>
  <c r="G389"/>
  <c r="E389"/>
  <c r="F391"/>
  <c r="D391"/>
  <c r="U391"/>
  <c r="G391"/>
  <c r="E391"/>
  <c r="U394"/>
  <c r="G394"/>
  <c r="E394"/>
  <c r="F394"/>
  <c r="D394"/>
  <c r="C398"/>
  <c r="L398" s="1"/>
  <c r="F397"/>
  <c r="D397"/>
  <c r="U397"/>
  <c r="G397"/>
  <c r="E397"/>
  <c r="C402"/>
  <c r="L402" s="1"/>
  <c r="F401"/>
  <c r="D401"/>
  <c r="U401"/>
  <c r="G401"/>
  <c r="E401"/>
  <c r="U404"/>
  <c r="G404"/>
  <c r="E404"/>
  <c r="F404"/>
  <c r="D404"/>
  <c r="U406"/>
  <c r="G406"/>
  <c r="E406"/>
  <c r="F406"/>
  <c r="D406"/>
  <c r="U410"/>
  <c r="G410"/>
  <c r="E410"/>
  <c r="F410"/>
  <c r="D410"/>
  <c r="U412"/>
  <c r="G412"/>
  <c r="E412"/>
  <c r="F412"/>
  <c r="D412"/>
  <c r="U414"/>
  <c r="G414"/>
  <c r="E414"/>
  <c r="F414"/>
  <c r="D414"/>
  <c r="C418"/>
  <c r="L418" s="1"/>
  <c r="F417"/>
  <c r="D417"/>
  <c r="U417"/>
  <c r="G417"/>
  <c r="E417"/>
  <c r="U420"/>
  <c r="G420"/>
  <c r="E420"/>
  <c r="F420"/>
  <c r="D420"/>
  <c r="F423"/>
  <c r="D423"/>
  <c r="U423"/>
  <c r="G423"/>
  <c r="E423"/>
  <c r="C426"/>
  <c r="L426" s="1"/>
  <c r="F425"/>
  <c r="D425"/>
  <c r="U425"/>
  <c r="G425"/>
  <c r="E425"/>
  <c r="U428"/>
  <c r="G428"/>
  <c r="E428"/>
  <c r="F428"/>
  <c r="D428"/>
  <c r="U430"/>
  <c r="G430"/>
  <c r="E430"/>
  <c r="F430"/>
  <c r="D430"/>
  <c r="U432"/>
  <c r="G432"/>
  <c r="E432"/>
  <c r="F432"/>
  <c r="D432"/>
  <c r="F435"/>
  <c r="D435"/>
  <c r="U435"/>
  <c r="G435"/>
  <c r="E435"/>
  <c r="F439"/>
  <c r="D439"/>
  <c r="U439"/>
  <c r="G439"/>
  <c r="E439"/>
  <c r="U442"/>
  <c r="G442"/>
  <c r="E442"/>
  <c r="F442"/>
  <c r="D442"/>
  <c r="C446"/>
  <c r="L446" s="1"/>
  <c r="F445"/>
  <c r="D445"/>
  <c r="U445"/>
  <c r="G445"/>
  <c r="E445"/>
  <c r="C450"/>
  <c r="L450" s="1"/>
  <c r="F449"/>
  <c r="D449"/>
  <c r="U449"/>
  <c r="G449"/>
  <c r="E449"/>
  <c r="F451"/>
  <c r="D451"/>
  <c r="U451"/>
  <c r="G451"/>
  <c r="E451"/>
  <c r="C454"/>
  <c r="L454" s="1"/>
  <c r="F453"/>
  <c r="D453"/>
  <c r="U453"/>
  <c r="G453"/>
  <c r="E453"/>
  <c r="C458"/>
  <c r="L458" s="1"/>
  <c r="F457"/>
  <c r="D457"/>
  <c r="U457"/>
  <c r="G457"/>
  <c r="E457"/>
  <c r="U460"/>
  <c r="G460"/>
  <c r="E460"/>
  <c r="F460"/>
  <c r="D460"/>
  <c r="U462"/>
  <c r="G462"/>
  <c r="E462"/>
  <c r="F462"/>
  <c r="D462"/>
  <c r="U464"/>
  <c r="G464"/>
  <c r="E464"/>
  <c r="F464"/>
  <c r="D464"/>
  <c r="F467"/>
  <c r="D467"/>
  <c r="U467"/>
  <c r="G467"/>
  <c r="E467"/>
  <c r="C470"/>
  <c r="L470" s="1"/>
  <c r="F469"/>
  <c r="D469"/>
  <c r="U469"/>
  <c r="G469"/>
  <c r="E469"/>
  <c r="F471"/>
  <c r="D471"/>
  <c r="U471"/>
  <c r="G471"/>
  <c r="E471"/>
  <c r="C474"/>
  <c r="L474" s="1"/>
  <c r="F473"/>
  <c r="D473"/>
  <c r="U473"/>
  <c r="G473"/>
  <c r="E473"/>
  <c r="F475"/>
  <c r="D475"/>
  <c r="U475"/>
  <c r="G475"/>
  <c r="E475"/>
  <c r="C478"/>
  <c r="L478" s="1"/>
  <c r="F477"/>
  <c r="D477"/>
  <c r="U477"/>
  <c r="G477"/>
  <c r="E477"/>
  <c r="C482"/>
  <c r="L482" s="1"/>
  <c r="F481"/>
  <c r="D481"/>
  <c r="U481"/>
  <c r="G481"/>
  <c r="E481"/>
  <c r="U484"/>
  <c r="G484"/>
  <c r="E484"/>
  <c r="F484"/>
  <c r="D484"/>
  <c r="U486"/>
  <c r="G486"/>
  <c r="E486"/>
  <c r="F486"/>
  <c r="D486"/>
  <c r="U488"/>
  <c r="G488"/>
  <c r="E488"/>
  <c r="F488"/>
  <c r="D488"/>
  <c r="U490"/>
  <c r="G490"/>
  <c r="E490"/>
  <c r="F490"/>
  <c r="D490"/>
  <c r="C494"/>
  <c r="L494" s="1"/>
  <c r="F493"/>
  <c r="D493"/>
  <c r="U493"/>
  <c r="G493"/>
  <c r="E493"/>
  <c r="F495"/>
  <c r="D495"/>
  <c r="U495"/>
  <c r="G495"/>
  <c r="E495"/>
  <c r="C498"/>
  <c r="L498" s="1"/>
  <c r="F497"/>
  <c r="D497"/>
  <c r="U497"/>
  <c r="G497"/>
  <c r="E497"/>
  <c r="F499"/>
  <c r="D499"/>
  <c r="U499"/>
  <c r="G499"/>
  <c r="E499"/>
  <c r="C502"/>
  <c r="L502" s="1"/>
  <c r="F501"/>
  <c r="D501"/>
  <c r="U501"/>
  <c r="G501"/>
  <c r="E501"/>
  <c r="F503"/>
  <c r="D503"/>
  <c r="U503"/>
  <c r="G503"/>
  <c r="E503"/>
  <c r="U506"/>
  <c r="G506"/>
  <c r="E506"/>
  <c r="F506"/>
  <c r="D506"/>
  <c r="U508"/>
  <c r="G508"/>
  <c r="E508"/>
  <c r="F508"/>
  <c r="D508"/>
  <c r="U510"/>
  <c r="G510"/>
  <c r="E510"/>
  <c r="F510"/>
  <c r="D510"/>
  <c r="U512"/>
  <c r="G512"/>
  <c r="E512"/>
  <c r="F512"/>
  <c r="D512"/>
  <c r="U514"/>
  <c r="G514"/>
  <c r="E514"/>
  <c r="F514"/>
  <c r="D514"/>
  <c r="U516"/>
  <c r="G516"/>
  <c r="E516"/>
  <c r="F516"/>
  <c r="D516"/>
  <c r="U518"/>
  <c r="G518"/>
  <c r="E518"/>
  <c r="F518"/>
  <c r="D518"/>
  <c r="U522"/>
  <c r="G522"/>
  <c r="E522"/>
  <c r="F522"/>
  <c r="D522"/>
  <c r="U526"/>
  <c r="G526"/>
  <c r="E526"/>
  <c r="F526"/>
  <c r="D526"/>
  <c r="U530"/>
  <c r="G530"/>
  <c r="E530"/>
  <c r="F530"/>
  <c r="D530"/>
  <c r="C534"/>
  <c r="L534" s="1"/>
  <c r="F533"/>
  <c r="D533"/>
  <c r="U533"/>
  <c r="G533"/>
  <c r="E533"/>
  <c r="U536"/>
  <c r="G536"/>
  <c r="E536"/>
  <c r="F536"/>
  <c r="D536"/>
  <c r="F539"/>
  <c r="D539"/>
  <c r="U539"/>
  <c r="G539"/>
  <c r="E539"/>
  <c r="F543"/>
  <c r="D543"/>
  <c r="U543"/>
  <c r="G543"/>
  <c r="E543"/>
  <c r="U546"/>
  <c r="G546"/>
  <c r="E546"/>
  <c r="F546"/>
  <c r="D546"/>
  <c r="U548"/>
  <c r="G548"/>
  <c r="E548"/>
  <c r="F548"/>
  <c r="D548"/>
  <c r="U550"/>
  <c r="G550"/>
  <c r="E550"/>
  <c r="F550"/>
  <c r="D550"/>
  <c r="U552"/>
  <c r="G552"/>
  <c r="E552"/>
  <c r="F552"/>
  <c r="D552"/>
  <c r="F555"/>
  <c r="D555"/>
  <c r="U555"/>
  <c r="G555"/>
  <c r="E555"/>
  <c r="C558"/>
  <c r="L558" s="1"/>
  <c r="F557"/>
  <c r="D557"/>
  <c r="U557"/>
  <c r="G557"/>
  <c r="E557"/>
  <c r="F559"/>
  <c r="D559"/>
  <c r="U559"/>
  <c r="G559"/>
  <c r="E559"/>
  <c r="U562"/>
  <c r="G562"/>
  <c r="E562"/>
  <c r="F562"/>
  <c r="D562"/>
  <c r="C566"/>
  <c r="L566" s="1"/>
  <c r="F565"/>
  <c r="D565"/>
  <c r="U565"/>
  <c r="G565"/>
  <c r="E565"/>
  <c r="U568"/>
  <c r="G568"/>
  <c r="E568"/>
  <c r="F568"/>
  <c r="D568"/>
  <c r="U572"/>
  <c r="G572"/>
  <c r="E572"/>
  <c r="F572"/>
  <c r="D572"/>
  <c r="U576"/>
  <c r="G576"/>
  <c r="E576"/>
  <c r="F576"/>
  <c r="D576"/>
  <c r="U580"/>
  <c r="G580"/>
  <c r="E580"/>
  <c r="F580"/>
  <c r="D580"/>
  <c r="U582"/>
  <c r="G582"/>
  <c r="E582"/>
  <c r="F582"/>
  <c r="D582"/>
  <c r="U584"/>
  <c r="G584"/>
  <c r="E584"/>
  <c r="F584"/>
  <c r="D584"/>
  <c r="U586"/>
  <c r="G586"/>
  <c r="E586"/>
  <c r="F586"/>
  <c r="D586"/>
  <c r="U588"/>
  <c r="G588"/>
  <c r="E588"/>
  <c r="F588"/>
  <c r="D588"/>
  <c r="U592"/>
  <c r="G592"/>
  <c r="E592"/>
  <c r="F592"/>
  <c r="D592"/>
  <c r="U596"/>
  <c r="G596"/>
  <c r="E596"/>
  <c r="F596"/>
  <c r="D596"/>
  <c r="U600"/>
  <c r="G600"/>
  <c r="E600"/>
  <c r="F600"/>
  <c r="D600"/>
  <c r="U602"/>
  <c r="G602"/>
  <c r="E602"/>
  <c r="F602"/>
  <c r="D602"/>
  <c r="U604"/>
  <c r="G604"/>
  <c r="E604"/>
  <c r="F604"/>
  <c r="D604"/>
  <c r="U606"/>
  <c r="G606"/>
  <c r="E606"/>
  <c r="F606"/>
  <c r="D606"/>
  <c r="U608"/>
  <c r="G608"/>
  <c r="E608"/>
  <c r="F608"/>
  <c r="D608"/>
  <c r="U610"/>
  <c r="G610"/>
  <c r="E610"/>
  <c r="F610"/>
  <c r="D610"/>
  <c r="U614"/>
  <c r="G614"/>
  <c r="E614"/>
  <c r="F614"/>
  <c r="D614"/>
  <c r="U616"/>
  <c r="G616"/>
  <c r="E616"/>
  <c r="F616"/>
  <c r="D616"/>
  <c r="U618"/>
  <c r="G618"/>
  <c r="E618"/>
  <c r="F618"/>
  <c r="D618"/>
  <c r="U620"/>
  <c r="G620"/>
  <c r="E620"/>
  <c r="F620"/>
  <c r="D620"/>
  <c r="F623"/>
  <c r="D623"/>
  <c r="U623"/>
  <c r="G623"/>
  <c r="E623"/>
  <c r="C626"/>
  <c r="L626" s="1"/>
  <c r="F625"/>
  <c r="D625"/>
  <c r="U625"/>
  <c r="G625"/>
  <c r="E625"/>
  <c r="F627"/>
  <c r="D627"/>
  <c r="U627"/>
  <c r="G627"/>
  <c r="E627"/>
  <c r="C630"/>
  <c r="L630" s="1"/>
  <c r="F629"/>
  <c r="D629"/>
  <c r="U629"/>
  <c r="G629"/>
  <c r="E629"/>
  <c r="F631"/>
  <c r="D631"/>
  <c r="U631"/>
  <c r="G631"/>
  <c r="E631"/>
  <c r="C634"/>
  <c r="L634" s="1"/>
  <c r="F633"/>
  <c r="D633"/>
  <c r="U633"/>
  <c r="G633"/>
  <c r="E633"/>
  <c r="F635"/>
  <c r="D635"/>
  <c r="U635"/>
  <c r="G635"/>
  <c r="E635"/>
  <c r="C638"/>
  <c r="L638" s="1"/>
  <c r="F637"/>
  <c r="D637"/>
  <c r="U637"/>
  <c r="G637"/>
  <c r="E637"/>
  <c r="U640"/>
  <c r="G640"/>
  <c r="E640"/>
  <c r="F640"/>
  <c r="D640"/>
  <c r="U642"/>
  <c r="G642"/>
  <c r="E642"/>
  <c r="F642"/>
  <c r="D642"/>
  <c r="U644"/>
  <c r="G644"/>
  <c r="E644"/>
  <c r="F644"/>
  <c r="D644"/>
  <c r="U646"/>
  <c r="G646"/>
  <c r="E646"/>
  <c r="F646"/>
  <c r="D646"/>
  <c r="U648"/>
  <c r="G648"/>
  <c r="E648"/>
  <c r="F648"/>
  <c r="D648"/>
  <c r="U650"/>
  <c r="G650"/>
  <c r="E650"/>
  <c r="F650"/>
  <c r="D650"/>
  <c r="C654"/>
  <c r="L654" s="1"/>
  <c r="F653"/>
  <c r="D653"/>
  <c r="U653"/>
  <c r="G653"/>
  <c r="E653"/>
  <c r="F655"/>
  <c r="D655"/>
  <c r="U655"/>
  <c r="G655"/>
  <c r="E655"/>
  <c r="U658"/>
  <c r="G658"/>
  <c r="E658"/>
  <c r="F658"/>
  <c r="D658"/>
  <c r="U660"/>
  <c r="G660"/>
  <c r="E660"/>
  <c r="F660"/>
  <c r="D660"/>
  <c r="U664"/>
  <c r="G664"/>
  <c r="E664"/>
  <c r="F664"/>
  <c r="D664"/>
  <c r="F667"/>
  <c r="D667"/>
  <c r="U667"/>
  <c r="G667"/>
  <c r="E667"/>
  <c r="C670"/>
  <c r="L670" s="1"/>
  <c r="F669"/>
  <c r="D669"/>
  <c r="U669"/>
  <c r="G669"/>
  <c r="E669"/>
  <c r="F671"/>
  <c r="D671"/>
  <c r="U671"/>
  <c r="G671"/>
  <c r="E671"/>
  <c r="U674"/>
  <c r="G674"/>
  <c r="E674"/>
  <c r="F674"/>
  <c r="D674"/>
  <c r="U678"/>
  <c r="G678"/>
  <c r="E678"/>
  <c r="F678"/>
  <c r="D678"/>
  <c r="U682"/>
  <c r="G682"/>
  <c r="E682"/>
  <c r="F682"/>
  <c r="D682"/>
  <c r="C686"/>
  <c r="L686" s="1"/>
  <c r="F685"/>
  <c r="D685"/>
  <c r="U685"/>
  <c r="G685"/>
  <c r="E685"/>
  <c r="F687"/>
  <c r="D687"/>
  <c r="U687"/>
  <c r="G687"/>
  <c r="E687"/>
  <c r="C690"/>
  <c r="L690" s="1"/>
  <c r="F689"/>
  <c r="D689"/>
  <c r="U689"/>
  <c r="G689"/>
  <c r="E689"/>
  <c r="F691"/>
  <c r="D691"/>
  <c r="U691"/>
  <c r="G691"/>
  <c r="E691"/>
  <c r="C694"/>
  <c r="L694" s="1"/>
  <c r="F693"/>
  <c r="D693"/>
  <c r="U693"/>
  <c r="G693"/>
  <c r="E693"/>
  <c r="F695"/>
  <c r="D695"/>
  <c r="U695"/>
  <c r="G695"/>
  <c r="E695"/>
  <c r="C698"/>
  <c r="L698" s="1"/>
  <c r="F697"/>
  <c r="D697"/>
  <c r="U697"/>
  <c r="G697"/>
  <c r="E697"/>
  <c r="F699"/>
  <c r="D699"/>
  <c r="U699"/>
  <c r="G699"/>
  <c r="E699"/>
  <c r="C702"/>
  <c r="L702" s="1"/>
  <c r="F701"/>
  <c r="D701"/>
  <c r="U701"/>
  <c r="G701"/>
  <c r="E701"/>
  <c r="F703"/>
  <c r="D703"/>
  <c r="U703"/>
  <c r="G703"/>
  <c r="E703"/>
  <c r="C706"/>
  <c r="L706" s="1"/>
  <c r="F705"/>
  <c r="D705"/>
  <c r="U705"/>
  <c r="G705"/>
  <c r="E705"/>
  <c r="F707"/>
  <c r="D707"/>
  <c r="U707"/>
  <c r="G707"/>
  <c r="E707"/>
  <c r="C710"/>
  <c r="L710" s="1"/>
  <c r="F709"/>
  <c r="D709"/>
  <c r="U709"/>
  <c r="G709"/>
  <c r="E709"/>
  <c r="F711"/>
  <c r="D711"/>
  <c r="U711"/>
  <c r="G711"/>
  <c r="E711"/>
  <c r="C714"/>
  <c r="L714" s="1"/>
  <c r="F713"/>
  <c r="D713"/>
  <c r="U713"/>
  <c r="G713"/>
  <c r="E713"/>
  <c r="U716"/>
  <c r="G716"/>
  <c r="E716"/>
  <c r="F716"/>
  <c r="D716"/>
  <c r="F719"/>
  <c r="D719"/>
  <c r="U719"/>
  <c r="G719"/>
  <c r="E719"/>
  <c r="C722"/>
  <c r="L722" s="1"/>
  <c r="F721"/>
  <c r="D721"/>
  <c r="U721"/>
  <c r="G721"/>
  <c r="E721"/>
  <c r="U724"/>
  <c r="G724"/>
  <c r="E724"/>
  <c r="F724"/>
  <c r="D724"/>
  <c r="U726"/>
  <c r="G726"/>
  <c r="E726"/>
  <c r="F726"/>
  <c r="D726"/>
  <c r="U728"/>
  <c r="G728"/>
  <c r="E728"/>
  <c r="F728"/>
  <c r="D728"/>
  <c r="U730"/>
  <c r="G730"/>
  <c r="E730"/>
  <c r="F730"/>
  <c r="D730"/>
  <c r="U732"/>
  <c r="G732"/>
  <c r="E732"/>
  <c r="F732"/>
  <c r="D732"/>
  <c r="U734"/>
  <c r="G734"/>
  <c r="E734"/>
  <c r="F734"/>
  <c r="D734"/>
  <c r="U736"/>
  <c r="G736"/>
  <c r="E736"/>
  <c r="F736"/>
  <c r="D736"/>
  <c r="U738"/>
  <c r="G738"/>
  <c r="E738"/>
  <c r="F738"/>
  <c r="D738"/>
  <c r="U742"/>
  <c r="G742"/>
  <c r="E742"/>
  <c r="F742"/>
  <c r="D742"/>
  <c r="U746"/>
  <c r="G746"/>
  <c r="E746"/>
  <c r="F746"/>
  <c r="D746"/>
  <c r="C750"/>
  <c r="L750" s="1"/>
  <c r="F749"/>
  <c r="D749"/>
  <c r="U749"/>
  <c r="G749"/>
  <c r="E749"/>
  <c r="U752"/>
  <c r="G752"/>
  <c r="E752"/>
  <c r="F752"/>
  <c r="D752"/>
  <c r="U754"/>
  <c r="G754"/>
  <c r="E754"/>
  <c r="F754"/>
  <c r="D754"/>
  <c r="C758"/>
  <c r="L758" s="1"/>
  <c r="F757"/>
  <c r="D757"/>
  <c r="U757"/>
  <c r="G757"/>
  <c r="E757"/>
  <c r="F759"/>
  <c r="D759"/>
  <c r="U759"/>
  <c r="G759"/>
  <c r="E759"/>
  <c r="U762"/>
  <c r="G762"/>
  <c r="E762"/>
  <c r="F762"/>
  <c r="D762"/>
  <c r="U764"/>
  <c r="G764"/>
  <c r="E764"/>
  <c r="F764"/>
  <c r="D764"/>
  <c r="F767"/>
  <c r="D767"/>
  <c r="U767"/>
  <c r="G767"/>
  <c r="E767"/>
  <c r="C770"/>
  <c r="L770" s="1"/>
  <c r="F769"/>
  <c r="D769"/>
  <c r="U769"/>
  <c r="G769"/>
  <c r="E769"/>
  <c r="U772"/>
  <c r="G772"/>
  <c r="E772"/>
  <c r="F772"/>
  <c r="D772"/>
  <c r="U776"/>
  <c r="G776"/>
  <c r="E776"/>
  <c r="F776"/>
  <c r="D776"/>
  <c r="U780"/>
  <c r="G780"/>
  <c r="E780"/>
  <c r="F780"/>
  <c r="D780"/>
  <c r="U784"/>
  <c r="G784"/>
  <c r="E784"/>
  <c r="F784"/>
  <c r="D784"/>
  <c r="U788"/>
  <c r="G788"/>
  <c r="E788"/>
  <c r="F788"/>
  <c r="D788"/>
  <c r="U792"/>
  <c r="G792"/>
  <c r="E792"/>
  <c r="F792"/>
  <c r="D792"/>
  <c r="U794"/>
  <c r="G794"/>
  <c r="E794"/>
  <c r="F794"/>
  <c r="D794"/>
  <c r="U796"/>
  <c r="G796"/>
  <c r="E796"/>
  <c r="F796"/>
  <c r="D796"/>
  <c r="U798"/>
  <c r="G798"/>
  <c r="E798"/>
  <c r="F798"/>
  <c r="D798"/>
  <c r="C802"/>
  <c r="L802" s="1"/>
  <c r="F801"/>
  <c r="D801"/>
  <c r="U801"/>
  <c r="G801"/>
  <c r="E801"/>
  <c r="F803"/>
  <c r="D803"/>
  <c r="U803"/>
  <c r="G803"/>
  <c r="E803"/>
  <c r="C806"/>
  <c r="L806" s="1"/>
  <c r="F805"/>
  <c r="D805"/>
  <c r="U805"/>
  <c r="G805"/>
  <c r="E805"/>
  <c r="F807"/>
  <c r="D807"/>
  <c r="U807"/>
  <c r="G807"/>
  <c r="E807"/>
  <c r="C810"/>
  <c r="L810" s="1"/>
  <c r="F809"/>
  <c r="D809"/>
  <c r="U809"/>
  <c r="G809"/>
  <c r="E809"/>
  <c r="F811"/>
  <c r="D811"/>
  <c r="U811"/>
  <c r="G811"/>
  <c r="E811"/>
  <c r="C814"/>
  <c r="L814" s="1"/>
  <c r="F813"/>
  <c r="D813"/>
  <c r="U813"/>
  <c r="G813"/>
  <c r="E813"/>
  <c r="F815"/>
  <c r="D815"/>
  <c r="U815"/>
  <c r="G815"/>
  <c r="E815"/>
  <c r="C818"/>
  <c r="L818" s="1"/>
  <c r="F817"/>
  <c r="D817"/>
  <c r="U817"/>
  <c r="G817"/>
  <c r="E817"/>
  <c r="F819"/>
  <c r="D819"/>
  <c r="U819"/>
  <c r="G819"/>
  <c r="E819"/>
  <c r="C822"/>
  <c r="L822" s="1"/>
  <c r="F821"/>
  <c r="D821"/>
  <c r="U821"/>
  <c r="G821"/>
  <c r="E821"/>
  <c r="U824"/>
  <c r="G824"/>
  <c r="E824"/>
  <c r="F824"/>
  <c r="D824"/>
  <c r="U826"/>
  <c r="G826"/>
  <c r="E826"/>
  <c r="F826"/>
  <c r="D826"/>
  <c r="C830"/>
  <c r="L830" s="1"/>
  <c r="F829"/>
  <c r="D829"/>
  <c r="U829"/>
  <c r="G829"/>
  <c r="E829"/>
  <c r="F831"/>
  <c r="D831"/>
  <c r="U831"/>
  <c r="G831"/>
  <c r="E831"/>
  <c r="C834"/>
  <c r="L834" s="1"/>
  <c r="F833"/>
  <c r="D833"/>
  <c r="U833"/>
  <c r="G833"/>
  <c r="E833"/>
  <c r="U836"/>
  <c r="G836"/>
  <c r="E836"/>
  <c r="F836"/>
  <c r="D836"/>
  <c r="U838"/>
  <c r="G838"/>
  <c r="E838"/>
  <c r="F838"/>
  <c r="D838"/>
  <c r="U840"/>
  <c r="G840"/>
  <c r="E840"/>
  <c r="F840"/>
  <c r="D840"/>
  <c r="U842"/>
  <c r="G842"/>
  <c r="E842"/>
  <c r="F842"/>
  <c r="D842"/>
  <c r="U844"/>
  <c r="G844"/>
  <c r="E844"/>
  <c r="F844"/>
  <c r="D844"/>
  <c r="U846"/>
  <c r="G846"/>
  <c r="E846"/>
  <c r="F846"/>
  <c r="D846"/>
  <c r="U848"/>
  <c r="G848"/>
  <c r="E848"/>
  <c r="F848"/>
  <c r="D848"/>
  <c r="U850"/>
  <c r="G850"/>
  <c r="E850"/>
  <c r="F850"/>
  <c r="D850"/>
  <c r="U852"/>
  <c r="G852"/>
  <c r="E852"/>
  <c r="F852"/>
  <c r="D852"/>
  <c r="F855"/>
  <c r="D855"/>
  <c r="U855"/>
  <c r="G855"/>
  <c r="E855"/>
  <c r="C858"/>
  <c r="L858" s="1"/>
  <c r="F857"/>
  <c r="D857"/>
  <c r="U857"/>
  <c r="G857"/>
  <c r="E857"/>
  <c r="F859"/>
  <c r="D859"/>
  <c r="U859"/>
  <c r="G859"/>
  <c r="E859"/>
  <c r="C862"/>
  <c r="L862" s="1"/>
  <c r="F861"/>
  <c r="D861"/>
  <c r="U861"/>
  <c r="G861"/>
  <c r="E861"/>
  <c r="F863"/>
  <c r="D863"/>
  <c r="U863"/>
  <c r="G863"/>
  <c r="E863"/>
  <c r="U866"/>
  <c r="G866"/>
  <c r="E866"/>
  <c r="F866"/>
  <c r="D866"/>
  <c r="U868"/>
  <c r="G868"/>
  <c r="E868"/>
  <c r="F868"/>
  <c r="D868"/>
  <c r="U870"/>
  <c r="G870"/>
  <c r="E870"/>
  <c r="F870"/>
  <c r="D870"/>
  <c r="U874"/>
  <c r="G874"/>
  <c r="E874"/>
  <c r="F874"/>
  <c r="D874"/>
  <c r="U876"/>
  <c r="G876"/>
  <c r="E876"/>
  <c r="F876"/>
  <c r="D876"/>
  <c r="U880"/>
  <c r="G880"/>
  <c r="E880"/>
  <c r="F880"/>
  <c r="D880"/>
  <c r="U884"/>
  <c r="G884"/>
  <c r="E884"/>
  <c r="F884"/>
  <c r="D884"/>
  <c r="U888"/>
  <c r="G888"/>
  <c r="E888"/>
  <c r="F888"/>
  <c r="D888"/>
  <c r="U892"/>
  <c r="G892"/>
  <c r="E892"/>
  <c r="F892"/>
  <c r="D892"/>
  <c r="U254"/>
  <c r="S254"/>
  <c r="Q254"/>
  <c r="O254"/>
  <c r="M254"/>
  <c r="G254"/>
  <c r="E254"/>
  <c r="C255"/>
  <c r="L255" s="1"/>
  <c r="T254"/>
  <c r="R254"/>
  <c r="P254"/>
  <c r="N254"/>
  <c r="F254"/>
  <c r="D254"/>
  <c r="U256"/>
  <c r="G256"/>
  <c r="E256"/>
  <c r="F256"/>
  <c r="D256"/>
  <c r="U258"/>
  <c r="S258"/>
  <c r="Q258"/>
  <c r="O258"/>
  <c r="M258"/>
  <c r="G258"/>
  <c r="E258"/>
  <c r="C259"/>
  <c r="L259" s="1"/>
  <c r="T258"/>
  <c r="R258"/>
  <c r="P258"/>
  <c r="N258"/>
  <c r="F258"/>
  <c r="D258"/>
  <c r="U260"/>
  <c r="G260"/>
  <c r="E260"/>
  <c r="F260"/>
  <c r="D260"/>
  <c r="U262"/>
  <c r="S262"/>
  <c r="Q262"/>
  <c r="O262"/>
  <c r="M262"/>
  <c r="G262"/>
  <c r="E262"/>
  <c r="C263"/>
  <c r="L263" s="1"/>
  <c r="T262"/>
  <c r="R262"/>
  <c r="P262"/>
  <c r="N262"/>
  <c r="F262"/>
  <c r="D262"/>
  <c r="U264"/>
  <c r="G264"/>
  <c r="E264"/>
  <c r="F264"/>
  <c r="D264"/>
  <c r="U266"/>
  <c r="S266"/>
  <c r="Q266"/>
  <c r="O266"/>
  <c r="M266"/>
  <c r="G266"/>
  <c r="E266"/>
  <c r="C267"/>
  <c r="L267" s="1"/>
  <c r="T266"/>
  <c r="R266"/>
  <c r="P266"/>
  <c r="N266"/>
  <c r="F266"/>
  <c r="D266"/>
  <c r="C270"/>
  <c r="L270" s="1"/>
  <c r="F269"/>
  <c r="D269"/>
  <c r="U269"/>
  <c r="G269"/>
  <c r="E269"/>
  <c r="F271"/>
  <c r="D271"/>
  <c r="U271"/>
  <c r="G271"/>
  <c r="E271"/>
  <c r="F275"/>
  <c r="D275"/>
  <c r="U275"/>
  <c r="G275"/>
  <c r="E275"/>
  <c r="U278"/>
  <c r="S278"/>
  <c r="Q278"/>
  <c r="O278"/>
  <c r="M278"/>
  <c r="G278"/>
  <c r="E278"/>
  <c r="C279"/>
  <c r="L279" s="1"/>
  <c r="T278"/>
  <c r="R278"/>
  <c r="P278"/>
  <c r="N278"/>
  <c r="F278"/>
  <c r="D278"/>
  <c r="U280"/>
  <c r="G280"/>
  <c r="E280"/>
  <c r="F280"/>
  <c r="D280"/>
  <c r="U282"/>
  <c r="S282"/>
  <c r="Q282"/>
  <c r="O282"/>
  <c r="M282"/>
  <c r="G282"/>
  <c r="E282"/>
  <c r="C283"/>
  <c r="L283" s="1"/>
  <c r="T282"/>
  <c r="R282"/>
  <c r="P282"/>
  <c r="N282"/>
  <c r="F282"/>
  <c r="D282"/>
  <c r="U284"/>
  <c r="G284"/>
  <c r="E284"/>
  <c r="F284"/>
  <c r="D284"/>
  <c r="U286"/>
  <c r="S286"/>
  <c r="Q286"/>
  <c r="O286"/>
  <c r="M286"/>
  <c r="G286"/>
  <c r="E286"/>
  <c r="C287"/>
  <c r="L287" s="1"/>
  <c r="T286"/>
  <c r="R286"/>
  <c r="P286"/>
  <c r="N286"/>
  <c r="F286"/>
  <c r="D286"/>
  <c r="U288"/>
  <c r="G288"/>
  <c r="E288"/>
  <c r="F288"/>
  <c r="D288"/>
  <c r="U290"/>
  <c r="S290"/>
  <c r="Q290"/>
  <c r="O290"/>
  <c r="M290"/>
  <c r="G290"/>
  <c r="E290"/>
  <c r="C291"/>
  <c r="L291" s="1"/>
  <c r="T290"/>
  <c r="R290"/>
  <c r="P290"/>
  <c r="N290"/>
  <c r="F290"/>
  <c r="D290"/>
  <c r="U292"/>
  <c r="G292"/>
  <c r="E292"/>
  <c r="F292"/>
  <c r="D292"/>
  <c r="F295"/>
  <c r="D295"/>
  <c r="U295"/>
  <c r="G295"/>
  <c r="E295"/>
  <c r="C298"/>
  <c r="L298" s="1"/>
  <c r="F297"/>
  <c r="D297"/>
  <c r="U297"/>
  <c r="G297"/>
  <c r="E297"/>
  <c r="C302"/>
  <c r="L302" s="1"/>
  <c r="F301"/>
  <c r="D301"/>
  <c r="U301"/>
  <c r="G301"/>
  <c r="E301"/>
  <c r="U304"/>
  <c r="G304"/>
  <c r="E304"/>
  <c r="F304"/>
  <c r="D304"/>
  <c r="U306"/>
  <c r="S306"/>
  <c r="Q306"/>
  <c r="O306"/>
  <c r="M306"/>
  <c r="G306"/>
  <c r="E306"/>
  <c r="C307"/>
  <c r="L307" s="1"/>
  <c r="T306"/>
  <c r="R306"/>
  <c r="P306"/>
  <c r="N306"/>
  <c r="F306"/>
  <c r="D306"/>
  <c r="U308"/>
  <c r="G308"/>
  <c r="E308"/>
  <c r="F308"/>
  <c r="D308"/>
  <c r="U310"/>
  <c r="S310"/>
  <c r="Q310"/>
  <c r="O310"/>
  <c r="M310"/>
  <c r="G310"/>
  <c r="E310"/>
  <c r="C311"/>
  <c r="L311" s="1"/>
  <c r="T310"/>
  <c r="R310"/>
  <c r="P310"/>
  <c r="N310"/>
  <c r="F310"/>
  <c r="D310"/>
  <c r="U312"/>
  <c r="G312"/>
  <c r="E312"/>
  <c r="F312"/>
  <c r="D312"/>
  <c r="U314"/>
  <c r="S314"/>
  <c r="Q314"/>
  <c r="O314"/>
  <c r="M314"/>
  <c r="G314"/>
  <c r="E314"/>
  <c r="C315"/>
  <c r="L315" s="1"/>
  <c r="T314"/>
  <c r="R314"/>
  <c r="P314"/>
  <c r="N314"/>
  <c r="F314"/>
  <c r="D314"/>
  <c r="U316"/>
  <c r="G316"/>
  <c r="E316"/>
  <c r="F316"/>
  <c r="D316"/>
  <c r="U318"/>
  <c r="S318"/>
  <c r="Q318"/>
  <c r="O318"/>
  <c r="M318"/>
  <c r="G318"/>
  <c r="E318"/>
  <c r="C319"/>
  <c r="L319" s="1"/>
  <c r="T318"/>
  <c r="R318"/>
  <c r="P318"/>
  <c r="N318"/>
  <c r="F318"/>
  <c r="D318"/>
  <c r="U320"/>
  <c r="G320"/>
  <c r="E320"/>
  <c r="F320"/>
  <c r="D320"/>
  <c r="U322"/>
  <c r="S322"/>
  <c r="Q322"/>
  <c r="O322"/>
  <c r="M322"/>
  <c r="G322"/>
  <c r="E322"/>
  <c r="C323"/>
  <c r="L323" s="1"/>
  <c r="T322"/>
  <c r="R322"/>
  <c r="P322"/>
  <c r="N322"/>
  <c r="F322"/>
  <c r="D322"/>
  <c r="U324"/>
  <c r="G324"/>
  <c r="E324"/>
  <c r="F324"/>
  <c r="D324"/>
  <c r="U326"/>
  <c r="S326"/>
  <c r="Q326"/>
  <c r="O326"/>
  <c r="M326"/>
  <c r="G326"/>
  <c r="E326"/>
  <c r="C327"/>
  <c r="L327" s="1"/>
  <c r="T326"/>
  <c r="R326"/>
  <c r="P326"/>
  <c r="N326"/>
  <c r="F326"/>
  <c r="D326"/>
  <c r="U328"/>
  <c r="G328"/>
  <c r="E328"/>
  <c r="F328"/>
  <c r="D328"/>
  <c r="U330"/>
  <c r="S330"/>
  <c r="Q330"/>
  <c r="O330"/>
  <c r="M330"/>
  <c r="G330"/>
  <c r="E330"/>
  <c r="C331"/>
  <c r="L331" s="1"/>
  <c r="T330"/>
  <c r="R330"/>
  <c r="P330"/>
  <c r="N330"/>
  <c r="F330"/>
  <c r="D330"/>
  <c r="C334"/>
  <c r="L334" s="1"/>
  <c r="F333"/>
  <c r="D333"/>
  <c r="U333"/>
  <c r="G333"/>
  <c r="E333"/>
  <c r="F335"/>
  <c r="D335"/>
  <c r="U335"/>
  <c r="G335"/>
  <c r="E335"/>
  <c r="C338"/>
  <c r="L338" s="1"/>
  <c r="F337"/>
  <c r="D337"/>
  <c r="U337"/>
  <c r="G337"/>
  <c r="E337"/>
  <c r="F339"/>
  <c r="D339"/>
  <c r="U339"/>
  <c r="G339"/>
  <c r="E339"/>
  <c r="C342"/>
  <c r="L342" s="1"/>
  <c r="F341"/>
  <c r="D341"/>
  <c r="U341"/>
  <c r="G341"/>
  <c r="E341"/>
  <c r="F343"/>
  <c r="D343"/>
  <c r="U343"/>
  <c r="G343"/>
  <c r="E343"/>
  <c r="C346"/>
  <c r="L346" s="1"/>
  <c r="F345"/>
  <c r="D345"/>
  <c r="U345"/>
  <c r="G345"/>
  <c r="E345"/>
  <c r="F347"/>
  <c r="D347"/>
  <c r="U347"/>
  <c r="G347"/>
  <c r="E347"/>
  <c r="C350"/>
  <c r="L350" s="1"/>
  <c r="F349"/>
  <c r="D349"/>
  <c r="U349"/>
  <c r="G349"/>
  <c r="E349"/>
  <c r="F351"/>
  <c r="D351"/>
  <c r="U351"/>
  <c r="G351"/>
  <c r="E351"/>
  <c r="C354"/>
  <c r="L354" s="1"/>
  <c r="F353"/>
  <c r="D353"/>
  <c r="U353"/>
  <c r="G353"/>
  <c r="E353"/>
  <c r="F355"/>
  <c r="D355"/>
  <c r="U355"/>
  <c r="G355"/>
  <c r="E355"/>
  <c r="C358"/>
  <c r="L358" s="1"/>
  <c r="F357"/>
  <c r="D357"/>
  <c r="U357"/>
  <c r="G357"/>
  <c r="E357"/>
  <c r="F359"/>
  <c r="D359"/>
  <c r="U359"/>
  <c r="G359"/>
  <c r="E359"/>
  <c r="U362"/>
  <c r="S362"/>
  <c r="Q362"/>
  <c r="O362"/>
  <c r="M362"/>
  <c r="G362"/>
  <c r="E362"/>
  <c r="C363"/>
  <c r="L363" s="1"/>
  <c r="T362"/>
  <c r="R362"/>
  <c r="P362"/>
  <c r="N362"/>
  <c r="F362"/>
  <c r="D362"/>
  <c r="C366"/>
  <c r="L366" s="1"/>
  <c r="F365"/>
  <c r="D365"/>
  <c r="U365"/>
  <c r="G365"/>
  <c r="E365"/>
  <c r="F367"/>
  <c r="D367"/>
  <c r="U367"/>
  <c r="G367"/>
  <c r="E367"/>
  <c r="U370"/>
  <c r="S370"/>
  <c r="Q370"/>
  <c r="O370"/>
  <c r="M370"/>
  <c r="G370"/>
  <c r="E370"/>
  <c r="C371"/>
  <c r="L371" s="1"/>
  <c r="T370"/>
  <c r="R370"/>
  <c r="P370"/>
  <c r="N370"/>
  <c r="F370"/>
  <c r="D370"/>
  <c r="F375"/>
  <c r="D375"/>
  <c r="U375"/>
  <c r="G375"/>
  <c r="E375"/>
  <c r="F379"/>
  <c r="D379"/>
  <c r="U379"/>
  <c r="G379"/>
  <c r="E379"/>
  <c r="U382"/>
  <c r="S382"/>
  <c r="Q382"/>
  <c r="O382"/>
  <c r="M382"/>
  <c r="G382"/>
  <c r="E382"/>
  <c r="C383"/>
  <c r="L383" s="1"/>
  <c r="T382"/>
  <c r="R382"/>
  <c r="P382"/>
  <c r="N382"/>
  <c r="F382"/>
  <c r="D382"/>
  <c r="U384"/>
  <c r="G384"/>
  <c r="E384"/>
  <c r="F384"/>
  <c r="D384"/>
  <c r="U386"/>
  <c r="S386"/>
  <c r="Q386"/>
  <c r="O386"/>
  <c r="M386"/>
  <c r="G386"/>
  <c r="E386"/>
  <c r="C387"/>
  <c r="L387" s="1"/>
  <c r="T386"/>
  <c r="R386"/>
  <c r="P386"/>
  <c r="N386"/>
  <c r="F386"/>
  <c r="D386"/>
  <c r="U388"/>
  <c r="G388"/>
  <c r="E388"/>
  <c r="F388"/>
  <c r="D388"/>
  <c r="U390"/>
  <c r="S390"/>
  <c r="Q390"/>
  <c r="O390"/>
  <c r="M390"/>
  <c r="G390"/>
  <c r="E390"/>
  <c r="C391"/>
  <c r="L391" s="1"/>
  <c r="T390"/>
  <c r="R390"/>
  <c r="P390"/>
  <c r="N390"/>
  <c r="F390"/>
  <c r="D390"/>
  <c r="U392"/>
  <c r="G392"/>
  <c r="E392"/>
  <c r="F392"/>
  <c r="D392"/>
  <c r="U396"/>
  <c r="G396"/>
  <c r="E396"/>
  <c r="F396"/>
  <c r="D396"/>
  <c r="F399"/>
  <c r="D399"/>
  <c r="U399"/>
  <c r="G399"/>
  <c r="E399"/>
  <c r="U402"/>
  <c r="S402"/>
  <c r="Q402"/>
  <c r="O402"/>
  <c r="M402"/>
  <c r="G402"/>
  <c r="E402"/>
  <c r="C403"/>
  <c r="L403" s="1"/>
  <c r="T402"/>
  <c r="R402"/>
  <c r="P402"/>
  <c r="N402"/>
  <c r="F402"/>
  <c r="D402"/>
  <c r="C406"/>
  <c r="L406" s="1"/>
  <c r="F405"/>
  <c r="D405"/>
  <c r="U405"/>
  <c r="G405"/>
  <c r="E405"/>
  <c r="U408"/>
  <c r="G408"/>
  <c r="E408"/>
  <c r="F408"/>
  <c r="D408"/>
  <c r="F411"/>
  <c r="D411"/>
  <c r="U411"/>
  <c r="G411"/>
  <c r="E411"/>
  <c r="C414"/>
  <c r="L414" s="1"/>
  <c r="F413"/>
  <c r="D413"/>
  <c r="U413"/>
  <c r="G413"/>
  <c r="E413"/>
  <c r="F415"/>
  <c r="D415"/>
  <c r="U415"/>
  <c r="G415"/>
  <c r="E415"/>
  <c r="F419"/>
  <c r="D419"/>
  <c r="U419"/>
  <c r="G419"/>
  <c r="E419"/>
  <c r="C422"/>
  <c r="L422" s="1"/>
  <c r="F421"/>
  <c r="D421"/>
  <c r="U421"/>
  <c r="G421"/>
  <c r="E421"/>
  <c r="U424"/>
  <c r="G424"/>
  <c r="E424"/>
  <c r="F424"/>
  <c r="D424"/>
  <c r="F427"/>
  <c r="D427"/>
  <c r="U427"/>
  <c r="G427"/>
  <c r="E427"/>
  <c r="C430"/>
  <c r="L430" s="1"/>
  <c r="F429"/>
  <c r="D429"/>
  <c r="U429"/>
  <c r="G429"/>
  <c r="E429"/>
  <c r="F431"/>
  <c r="D431"/>
  <c r="U431"/>
  <c r="G431"/>
  <c r="E431"/>
  <c r="C434"/>
  <c r="L434" s="1"/>
  <c r="F433"/>
  <c r="D433"/>
  <c r="U433"/>
  <c r="G433"/>
  <c r="E433"/>
  <c r="C438"/>
  <c r="L438" s="1"/>
  <c r="F437"/>
  <c r="D437"/>
  <c r="U437"/>
  <c r="G437"/>
  <c r="E437"/>
  <c r="C442"/>
  <c r="L442" s="1"/>
  <c r="F441"/>
  <c r="D441"/>
  <c r="U441"/>
  <c r="G441"/>
  <c r="E441"/>
  <c r="F443"/>
  <c r="D443"/>
  <c r="U443"/>
  <c r="G443"/>
  <c r="E443"/>
  <c r="F447"/>
  <c r="D447"/>
  <c r="U447"/>
  <c r="G447"/>
  <c r="E447"/>
  <c r="U450"/>
  <c r="S450"/>
  <c r="Q450"/>
  <c r="O450"/>
  <c r="M450"/>
  <c r="G450"/>
  <c r="E450"/>
  <c r="C451"/>
  <c r="L451" s="1"/>
  <c r="T450"/>
  <c r="R450"/>
  <c r="P450"/>
  <c r="N450"/>
  <c r="F450"/>
  <c r="D450"/>
  <c r="U452"/>
  <c r="G452"/>
  <c r="E452"/>
  <c r="F452"/>
  <c r="D452"/>
  <c r="F455"/>
  <c r="D455"/>
  <c r="U455"/>
  <c r="G455"/>
  <c r="E455"/>
  <c r="F459"/>
  <c r="D459"/>
  <c r="U459"/>
  <c r="G459"/>
  <c r="E459"/>
  <c r="C462"/>
  <c r="L462" s="1"/>
  <c r="F461"/>
  <c r="D461"/>
  <c r="U461"/>
  <c r="G461"/>
  <c r="E461"/>
  <c r="F463"/>
  <c r="D463"/>
  <c r="U463"/>
  <c r="G463"/>
  <c r="E463"/>
  <c r="C466"/>
  <c r="L466" s="1"/>
  <c r="F465"/>
  <c r="D465"/>
  <c r="U465"/>
  <c r="G465"/>
  <c r="E465"/>
  <c r="U468"/>
  <c r="G468"/>
  <c r="E468"/>
  <c r="F468"/>
  <c r="D468"/>
  <c r="U470"/>
  <c r="S470"/>
  <c r="Q470"/>
  <c r="O470"/>
  <c r="M470"/>
  <c r="G470"/>
  <c r="E470"/>
  <c r="C471"/>
  <c r="L471" s="1"/>
  <c r="T470"/>
  <c r="R470"/>
  <c r="P470"/>
  <c r="N470"/>
  <c r="F470"/>
  <c r="D470"/>
  <c r="U472"/>
  <c r="G472"/>
  <c r="E472"/>
  <c r="F472"/>
  <c r="D472"/>
  <c r="U474"/>
  <c r="S474"/>
  <c r="Q474"/>
  <c r="O474"/>
  <c r="M474"/>
  <c r="G474"/>
  <c r="E474"/>
  <c r="C475"/>
  <c r="L475" s="1"/>
  <c r="T474"/>
  <c r="R474"/>
  <c r="P474"/>
  <c r="N474"/>
  <c r="F474"/>
  <c r="D474"/>
  <c r="U476"/>
  <c r="G476"/>
  <c r="E476"/>
  <c r="F476"/>
  <c r="D476"/>
  <c r="F479"/>
  <c r="D479"/>
  <c r="U479"/>
  <c r="G479"/>
  <c r="E479"/>
  <c r="F483"/>
  <c r="D483"/>
  <c r="U483"/>
  <c r="G483"/>
  <c r="E483"/>
  <c r="C486"/>
  <c r="L486" s="1"/>
  <c r="F485"/>
  <c r="D485"/>
  <c r="U485"/>
  <c r="G485"/>
  <c r="E485"/>
  <c r="F487"/>
  <c r="D487"/>
  <c r="U487"/>
  <c r="G487"/>
  <c r="E487"/>
  <c r="C490"/>
  <c r="L490" s="1"/>
  <c r="F489"/>
  <c r="D489"/>
  <c r="U489"/>
  <c r="G489"/>
  <c r="E489"/>
  <c r="U492"/>
  <c r="G492"/>
  <c r="E492"/>
  <c r="F492"/>
  <c r="D492"/>
  <c r="U494"/>
  <c r="S494"/>
  <c r="Q494"/>
  <c r="O494"/>
  <c r="M494"/>
  <c r="G494"/>
  <c r="E494"/>
  <c r="C495"/>
  <c r="L495" s="1"/>
  <c r="T494"/>
  <c r="R494"/>
  <c r="P494"/>
  <c r="N494"/>
  <c r="F494"/>
  <c r="D494"/>
  <c r="U496"/>
  <c r="G496"/>
  <c r="E496"/>
  <c r="F496"/>
  <c r="D496"/>
  <c r="U498"/>
  <c r="S498"/>
  <c r="Q498"/>
  <c r="O498"/>
  <c r="M498"/>
  <c r="G498"/>
  <c r="E498"/>
  <c r="C499"/>
  <c r="L499" s="1"/>
  <c r="T498"/>
  <c r="R498"/>
  <c r="P498"/>
  <c r="N498"/>
  <c r="F498"/>
  <c r="D498"/>
  <c r="U500"/>
  <c r="G500"/>
  <c r="E500"/>
  <c r="F500"/>
  <c r="D500"/>
  <c r="U502"/>
  <c r="S502"/>
  <c r="Q502"/>
  <c r="O502"/>
  <c r="M502"/>
  <c r="G502"/>
  <c r="E502"/>
  <c r="C503"/>
  <c r="L503" s="1"/>
  <c r="T502"/>
  <c r="R502"/>
  <c r="P502"/>
  <c r="N502"/>
  <c r="F502"/>
  <c r="D502"/>
  <c r="U504"/>
  <c r="G504"/>
  <c r="E504"/>
  <c r="F504"/>
  <c r="D504"/>
  <c r="F507"/>
  <c r="D507"/>
  <c r="U507"/>
  <c r="G507"/>
  <c r="E507"/>
  <c r="C510"/>
  <c r="L510" s="1"/>
  <c r="F509"/>
  <c r="D509"/>
  <c r="U509"/>
  <c r="G509"/>
  <c r="E509"/>
  <c r="F511"/>
  <c r="D511"/>
  <c r="U511"/>
  <c r="G511"/>
  <c r="E511"/>
  <c r="C514"/>
  <c r="L514" s="1"/>
  <c r="F513"/>
  <c r="D513"/>
  <c r="U513"/>
  <c r="G513"/>
  <c r="E513"/>
  <c r="F515"/>
  <c r="D515"/>
  <c r="U515"/>
  <c r="G515"/>
  <c r="E515"/>
  <c r="C518"/>
  <c r="L518" s="1"/>
  <c r="F517"/>
  <c r="D517"/>
  <c r="U517"/>
  <c r="G517"/>
  <c r="E517"/>
  <c r="U520"/>
  <c r="G520"/>
  <c r="E520"/>
  <c r="F520"/>
  <c r="D520"/>
  <c r="U524"/>
  <c r="G524"/>
  <c r="E524"/>
  <c r="F524"/>
  <c r="D524"/>
  <c r="U528"/>
  <c r="G528"/>
  <c r="E528"/>
  <c r="F528"/>
  <c r="D528"/>
  <c r="U532"/>
  <c r="G532"/>
  <c r="E532"/>
  <c r="F532"/>
  <c r="D532"/>
  <c r="F535"/>
  <c r="D535"/>
  <c r="U535"/>
  <c r="G535"/>
  <c r="E535"/>
  <c r="U538"/>
  <c r="S538"/>
  <c r="Q538"/>
  <c r="O538"/>
  <c r="M538"/>
  <c r="G538"/>
  <c r="E538"/>
  <c r="C539"/>
  <c r="L539" s="1"/>
  <c r="T538"/>
  <c r="R538"/>
  <c r="P538"/>
  <c r="N538"/>
  <c r="F538"/>
  <c r="D538"/>
  <c r="C542"/>
  <c r="L542" s="1"/>
  <c r="F541"/>
  <c r="D541"/>
  <c r="U541"/>
  <c r="G541"/>
  <c r="E541"/>
  <c r="C546"/>
  <c r="L546" s="1"/>
  <c r="F545"/>
  <c r="D545"/>
  <c r="U545"/>
  <c r="G545"/>
  <c r="E545"/>
  <c r="F547"/>
  <c r="D547"/>
  <c r="U547"/>
  <c r="G547"/>
  <c r="E547"/>
  <c r="C550"/>
  <c r="L550" s="1"/>
  <c r="F549"/>
  <c r="D549"/>
  <c r="U549"/>
  <c r="G549"/>
  <c r="E549"/>
  <c r="F551"/>
  <c r="D551"/>
  <c r="U551"/>
  <c r="G551"/>
  <c r="E551"/>
  <c r="U554"/>
  <c r="S554"/>
  <c r="Q554"/>
  <c r="O554"/>
  <c r="M554"/>
  <c r="G554"/>
  <c r="E554"/>
  <c r="C555"/>
  <c r="L555" s="1"/>
  <c r="T554"/>
  <c r="R554"/>
  <c r="P554"/>
  <c r="N554"/>
  <c r="F554"/>
  <c r="D554"/>
  <c r="U556"/>
  <c r="G556"/>
  <c r="E556"/>
  <c r="F556"/>
  <c r="D556"/>
  <c r="U558"/>
  <c r="S558"/>
  <c r="Q558"/>
  <c r="O558"/>
  <c r="M558"/>
  <c r="G558"/>
  <c r="E558"/>
  <c r="C559"/>
  <c r="L559" s="1"/>
  <c r="T558"/>
  <c r="R558"/>
  <c r="P558"/>
  <c r="N558"/>
  <c r="F558"/>
  <c r="D558"/>
  <c r="U560"/>
  <c r="G560"/>
  <c r="E560"/>
  <c r="F560"/>
  <c r="D560"/>
  <c r="U564"/>
  <c r="G564"/>
  <c r="E564"/>
  <c r="F564"/>
  <c r="D564"/>
  <c r="U566"/>
  <c r="S566"/>
  <c r="Q566"/>
  <c r="O566"/>
  <c r="M566"/>
  <c r="G566"/>
  <c r="E566"/>
  <c r="C567"/>
  <c r="L567" s="1"/>
  <c r="T566"/>
  <c r="R566"/>
  <c r="P566"/>
  <c r="N566"/>
  <c r="F566"/>
  <c r="D566"/>
  <c r="U570"/>
  <c r="S570"/>
  <c r="Q570"/>
  <c r="O570"/>
  <c r="M570"/>
  <c r="G570"/>
  <c r="E570"/>
  <c r="C571"/>
  <c r="L571" s="1"/>
  <c r="T570"/>
  <c r="R570"/>
  <c r="P570"/>
  <c r="N570"/>
  <c r="F570"/>
  <c r="D570"/>
  <c r="U574"/>
  <c r="S574"/>
  <c r="Q574"/>
  <c r="O574"/>
  <c r="M574"/>
  <c r="G574"/>
  <c r="E574"/>
  <c r="C575"/>
  <c r="L575" s="1"/>
  <c r="T574"/>
  <c r="R574"/>
  <c r="P574"/>
  <c r="N574"/>
  <c r="F574"/>
  <c r="D574"/>
  <c r="U578"/>
  <c r="S578"/>
  <c r="Q578"/>
  <c r="O578"/>
  <c r="M578"/>
  <c r="G578"/>
  <c r="E578"/>
  <c r="C579"/>
  <c r="L579" s="1"/>
  <c r="T578"/>
  <c r="R578"/>
  <c r="P578"/>
  <c r="N578"/>
  <c r="F578"/>
  <c r="D578"/>
  <c r="C582"/>
  <c r="L582" s="1"/>
  <c r="F581"/>
  <c r="D581"/>
  <c r="U581"/>
  <c r="G581"/>
  <c r="E581"/>
  <c r="F583"/>
  <c r="D583"/>
  <c r="U583"/>
  <c r="G583"/>
  <c r="E583"/>
  <c r="C586"/>
  <c r="L586" s="1"/>
  <c r="F585"/>
  <c r="D585"/>
  <c r="U585"/>
  <c r="G585"/>
  <c r="E585"/>
  <c r="F587"/>
  <c r="D587"/>
  <c r="U587"/>
  <c r="G587"/>
  <c r="E587"/>
  <c r="U590"/>
  <c r="S590"/>
  <c r="Q590"/>
  <c r="O590"/>
  <c r="M590"/>
  <c r="G590"/>
  <c r="E590"/>
  <c r="C591"/>
  <c r="L591" s="1"/>
  <c r="T590"/>
  <c r="R590"/>
  <c r="P590"/>
  <c r="N590"/>
  <c r="F590"/>
  <c r="D590"/>
  <c r="U594"/>
  <c r="S594"/>
  <c r="Q594"/>
  <c r="O594"/>
  <c r="M594"/>
  <c r="G594"/>
  <c r="E594"/>
  <c r="C595"/>
  <c r="L595" s="1"/>
  <c r="T594"/>
  <c r="R594"/>
  <c r="P594"/>
  <c r="N594"/>
  <c r="F594"/>
  <c r="D594"/>
  <c r="U598"/>
  <c r="S598"/>
  <c r="Q598"/>
  <c r="O598"/>
  <c r="M598"/>
  <c r="G598"/>
  <c r="E598"/>
  <c r="C599"/>
  <c r="L599" s="1"/>
  <c r="T598"/>
  <c r="R598"/>
  <c r="P598"/>
  <c r="N598"/>
  <c r="F598"/>
  <c r="D598"/>
  <c r="C602"/>
  <c r="L602" s="1"/>
  <c r="F601"/>
  <c r="D601"/>
  <c r="U601"/>
  <c r="G601"/>
  <c r="E601"/>
  <c r="F603"/>
  <c r="D603"/>
  <c r="U603"/>
  <c r="G603"/>
  <c r="E603"/>
  <c r="C606"/>
  <c r="L606" s="1"/>
  <c r="F605"/>
  <c r="D605"/>
  <c r="U605"/>
  <c r="G605"/>
  <c r="E605"/>
  <c r="F607"/>
  <c r="D607"/>
  <c r="U607"/>
  <c r="G607"/>
  <c r="E607"/>
  <c r="C610"/>
  <c r="L610" s="1"/>
  <c r="F609"/>
  <c r="D609"/>
  <c r="U609"/>
  <c r="G609"/>
  <c r="E609"/>
  <c r="U612"/>
  <c r="G612"/>
  <c r="E612"/>
  <c r="F612"/>
  <c r="D612"/>
  <c r="F615"/>
  <c r="D615"/>
  <c r="U615"/>
  <c r="G615"/>
  <c r="E615"/>
  <c r="C618"/>
  <c r="L618" s="1"/>
  <c r="F617"/>
  <c r="D617"/>
  <c r="U617"/>
  <c r="G617"/>
  <c r="E617"/>
  <c r="F619"/>
  <c r="D619"/>
  <c r="U619"/>
  <c r="G619"/>
  <c r="E619"/>
  <c r="C622"/>
  <c r="L622" s="1"/>
  <c r="F621"/>
  <c r="D621"/>
  <c r="U621"/>
  <c r="G621"/>
  <c r="E621"/>
  <c r="U624"/>
  <c r="G624"/>
  <c r="E624"/>
  <c r="F624"/>
  <c r="D624"/>
  <c r="U626"/>
  <c r="S626"/>
  <c r="Q626"/>
  <c r="O626"/>
  <c r="M626"/>
  <c r="G626"/>
  <c r="E626"/>
  <c r="C627"/>
  <c r="L627" s="1"/>
  <c r="T626"/>
  <c r="R626"/>
  <c r="P626"/>
  <c r="N626"/>
  <c r="F626"/>
  <c r="D626"/>
  <c r="U628"/>
  <c r="G628"/>
  <c r="E628"/>
  <c r="F628"/>
  <c r="D628"/>
  <c r="U630"/>
  <c r="S630"/>
  <c r="Q630"/>
  <c r="O630"/>
  <c r="M630"/>
  <c r="G630"/>
  <c r="E630"/>
  <c r="C631"/>
  <c r="L631" s="1"/>
  <c r="T630"/>
  <c r="R630"/>
  <c r="P630"/>
  <c r="N630"/>
  <c r="F630"/>
  <c r="D630"/>
  <c r="U632"/>
  <c r="G632"/>
  <c r="E632"/>
  <c r="F632"/>
  <c r="D632"/>
  <c r="U634"/>
  <c r="S634"/>
  <c r="Q634"/>
  <c r="O634"/>
  <c r="M634"/>
  <c r="G634"/>
  <c r="E634"/>
  <c r="C635"/>
  <c r="L635" s="1"/>
  <c r="T634"/>
  <c r="R634"/>
  <c r="P634"/>
  <c r="N634"/>
  <c r="F634"/>
  <c r="D634"/>
  <c r="U636"/>
  <c r="G636"/>
  <c r="E636"/>
  <c r="F636"/>
  <c r="D636"/>
  <c r="U638"/>
  <c r="S638"/>
  <c r="Q638"/>
  <c r="O638"/>
  <c r="M638"/>
  <c r="G638"/>
  <c r="E638"/>
  <c r="C639"/>
  <c r="L639" s="1"/>
  <c r="T638"/>
  <c r="R638"/>
  <c r="P638"/>
  <c r="N638"/>
  <c r="F638"/>
  <c r="D638"/>
  <c r="C642"/>
  <c r="L642" s="1"/>
  <c r="F641"/>
  <c r="D641"/>
  <c r="U641"/>
  <c r="G641"/>
  <c r="E641"/>
  <c r="F643"/>
  <c r="D643"/>
  <c r="U643"/>
  <c r="G643"/>
  <c r="E643"/>
  <c r="C646"/>
  <c r="L646" s="1"/>
  <c r="F645"/>
  <c r="D645"/>
  <c r="U645"/>
  <c r="G645"/>
  <c r="E645"/>
  <c r="F647"/>
  <c r="D647"/>
  <c r="U647"/>
  <c r="G647"/>
  <c r="E647"/>
  <c r="C650"/>
  <c r="L650" s="1"/>
  <c r="F649"/>
  <c r="D649"/>
  <c r="U649"/>
  <c r="G649"/>
  <c r="E649"/>
  <c r="U652"/>
  <c r="G652"/>
  <c r="E652"/>
  <c r="F652"/>
  <c r="D652"/>
  <c r="U654"/>
  <c r="S654"/>
  <c r="Q654"/>
  <c r="O654"/>
  <c r="M654"/>
  <c r="G654"/>
  <c r="E654"/>
  <c r="C655"/>
  <c r="L655" s="1"/>
  <c r="T654"/>
  <c r="R654"/>
  <c r="P654"/>
  <c r="N654"/>
  <c r="F654"/>
  <c r="D654"/>
  <c r="C658"/>
  <c r="L658" s="1"/>
  <c r="F657"/>
  <c r="D657"/>
  <c r="U657"/>
  <c r="G657"/>
  <c r="E657"/>
  <c r="F659"/>
  <c r="D659"/>
  <c r="U659"/>
  <c r="G659"/>
  <c r="E659"/>
  <c r="U662"/>
  <c r="S662"/>
  <c r="Q662"/>
  <c r="O662"/>
  <c r="M662"/>
  <c r="G662"/>
  <c r="E662"/>
  <c r="C663"/>
  <c r="L663" s="1"/>
  <c r="T662"/>
  <c r="R662"/>
  <c r="P662"/>
  <c r="N662"/>
  <c r="F662"/>
  <c r="D662"/>
  <c r="U666"/>
  <c r="S666"/>
  <c r="Q666"/>
  <c r="O666"/>
  <c r="M666"/>
  <c r="G666"/>
  <c r="E666"/>
  <c r="C667"/>
  <c r="L667" s="1"/>
  <c r="T666"/>
  <c r="R666"/>
  <c r="P666"/>
  <c r="N666"/>
  <c r="F666"/>
  <c r="D666"/>
  <c r="U668"/>
  <c r="G668"/>
  <c r="E668"/>
  <c r="F668"/>
  <c r="D668"/>
  <c r="U670"/>
  <c r="S670"/>
  <c r="Q670"/>
  <c r="O670"/>
  <c r="M670"/>
  <c r="G670"/>
  <c r="E670"/>
  <c r="C671"/>
  <c r="L671" s="1"/>
  <c r="T670"/>
  <c r="R670"/>
  <c r="P670"/>
  <c r="N670"/>
  <c r="F670"/>
  <c r="D670"/>
  <c r="U672"/>
  <c r="G672"/>
  <c r="E672"/>
  <c r="F672"/>
  <c r="D672"/>
  <c r="U676"/>
  <c r="G676"/>
  <c r="E676"/>
  <c r="F676"/>
  <c r="D676"/>
  <c r="U680"/>
  <c r="G680"/>
  <c r="E680"/>
  <c r="F680"/>
  <c r="D680"/>
  <c r="U684"/>
  <c r="G684"/>
  <c r="E684"/>
  <c r="F684"/>
  <c r="D684"/>
  <c r="U686"/>
  <c r="S686"/>
  <c r="Q686"/>
  <c r="O686"/>
  <c r="M686"/>
  <c r="G686"/>
  <c r="E686"/>
  <c r="C687"/>
  <c r="L687" s="1"/>
  <c r="T686"/>
  <c r="R686"/>
  <c r="P686"/>
  <c r="N686"/>
  <c r="F686"/>
  <c r="D686"/>
  <c r="U688"/>
  <c r="G688"/>
  <c r="E688"/>
  <c r="F688"/>
  <c r="D688"/>
  <c r="U690"/>
  <c r="S690"/>
  <c r="Q690"/>
  <c r="O690"/>
  <c r="M690"/>
  <c r="G690"/>
  <c r="E690"/>
  <c r="C691"/>
  <c r="L691" s="1"/>
  <c r="T690"/>
  <c r="R690"/>
  <c r="P690"/>
  <c r="N690"/>
  <c r="F690"/>
  <c r="D690"/>
  <c r="U692"/>
  <c r="G692"/>
  <c r="E692"/>
  <c r="F692"/>
  <c r="D692"/>
  <c r="U694"/>
  <c r="S694"/>
  <c r="Q694"/>
  <c r="O694"/>
  <c r="M694"/>
  <c r="G694"/>
  <c r="E694"/>
  <c r="C695"/>
  <c r="L695" s="1"/>
  <c r="T694"/>
  <c r="R694"/>
  <c r="P694"/>
  <c r="N694"/>
  <c r="F694"/>
  <c r="D694"/>
  <c r="U696"/>
  <c r="G696"/>
  <c r="E696"/>
  <c r="F696"/>
  <c r="D696"/>
  <c r="U698"/>
  <c r="S698"/>
  <c r="Q698"/>
  <c r="O698"/>
  <c r="M698"/>
  <c r="G698"/>
  <c r="E698"/>
  <c r="C699"/>
  <c r="L699" s="1"/>
  <c r="T698"/>
  <c r="R698"/>
  <c r="P698"/>
  <c r="N698"/>
  <c r="F698"/>
  <c r="D698"/>
  <c r="U700"/>
  <c r="G700"/>
  <c r="E700"/>
  <c r="F700"/>
  <c r="D700"/>
  <c r="U702"/>
  <c r="S702"/>
  <c r="Q702"/>
  <c r="O702"/>
  <c r="M702"/>
  <c r="G702"/>
  <c r="E702"/>
  <c r="C703"/>
  <c r="L703" s="1"/>
  <c r="T702"/>
  <c r="R702"/>
  <c r="P702"/>
  <c r="N702"/>
  <c r="F702"/>
  <c r="D702"/>
  <c r="U704"/>
  <c r="G704"/>
  <c r="E704"/>
  <c r="F704"/>
  <c r="D704"/>
  <c r="U706"/>
  <c r="S706"/>
  <c r="Q706"/>
  <c r="O706"/>
  <c r="M706"/>
  <c r="G706"/>
  <c r="E706"/>
  <c r="C707"/>
  <c r="L707" s="1"/>
  <c r="T706"/>
  <c r="R706"/>
  <c r="P706"/>
  <c r="N706"/>
  <c r="F706"/>
  <c r="D706"/>
  <c r="U708"/>
  <c r="G708"/>
  <c r="E708"/>
  <c r="F708"/>
  <c r="D708"/>
  <c r="U710"/>
  <c r="S710"/>
  <c r="Q710"/>
  <c r="O710"/>
  <c r="M710"/>
  <c r="G710"/>
  <c r="E710"/>
  <c r="C711"/>
  <c r="L711" s="1"/>
  <c r="T710"/>
  <c r="R710"/>
  <c r="P710"/>
  <c r="N710"/>
  <c r="F710"/>
  <c r="D710"/>
  <c r="U712"/>
  <c r="G712"/>
  <c r="E712"/>
  <c r="F712"/>
  <c r="D712"/>
  <c r="U714"/>
  <c r="S714"/>
  <c r="Q714"/>
  <c r="O714"/>
  <c r="M714"/>
  <c r="G714"/>
  <c r="E714"/>
  <c r="C715"/>
  <c r="L715" s="1"/>
  <c r="T714"/>
  <c r="R714"/>
  <c r="P714"/>
  <c r="N714"/>
  <c r="F714"/>
  <c r="D714"/>
  <c r="U718"/>
  <c r="S718"/>
  <c r="Q718"/>
  <c r="O718"/>
  <c r="M718"/>
  <c r="G718"/>
  <c r="E718"/>
  <c r="C719"/>
  <c r="L719" s="1"/>
  <c r="T718"/>
  <c r="R718"/>
  <c r="P718"/>
  <c r="N718"/>
  <c r="F718"/>
  <c r="D718"/>
  <c r="U720"/>
  <c r="G720"/>
  <c r="E720"/>
  <c r="F720"/>
  <c r="D720"/>
  <c r="U722"/>
  <c r="S722"/>
  <c r="Q722"/>
  <c r="O722"/>
  <c r="M722"/>
  <c r="G722"/>
  <c r="E722"/>
  <c r="C723"/>
  <c r="L723" s="1"/>
  <c r="T722"/>
  <c r="R722"/>
  <c r="P722"/>
  <c r="N722"/>
  <c r="F722"/>
  <c r="D722"/>
  <c r="C726"/>
  <c r="L726" s="1"/>
  <c r="F725"/>
  <c r="D725"/>
  <c r="U725"/>
  <c r="G725"/>
  <c r="E725"/>
  <c r="F727"/>
  <c r="D727"/>
  <c r="U727"/>
  <c r="G727"/>
  <c r="E727"/>
  <c r="C730"/>
  <c r="L730" s="1"/>
  <c r="F729"/>
  <c r="D729"/>
  <c r="U729"/>
  <c r="G729"/>
  <c r="E729"/>
  <c r="F731"/>
  <c r="D731"/>
  <c r="U731"/>
  <c r="G731"/>
  <c r="E731"/>
  <c r="C734"/>
  <c r="L734" s="1"/>
  <c r="F733"/>
  <c r="D733"/>
  <c r="U733"/>
  <c r="G733"/>
  <c r="E733"/>
  <c r="F735"/>
  <c r="D735"/>
  <c r="U735"/>
  <c r="G735"/>
  <c r="E735"/>
  <c r="C738"/>
  <c r="L738" s="1"/>
  <c r="F737"/>
  <c r="D737"/>
  <c r="U737"/>
  <c r="G737"/>
  <c r="E737"/>
  <c r="U740"/>
  <c r="G740"/>
  <c r="E740"/>
  <c r="F740"/>
  <c r="D740"/>
  <c r="U744"/>
  <c r="G744"/>
  <c r="E744"/>
  <c r="F744"/>
  <c r="D744"/>
  <c r="U748"/>
  <c r="G748"/>
  <c r="E748"/>
  <c r="F748"/>
  <c r="D748"/>
  <c r="F751"/>
  <c r="D751"/>
  <c r="U751"/>
  <c r="G751"/>
  <c r="E751"/>
  <c r="C754"/>
  <c r="L754" s="1"/>
  <c r="F753"/>
  <c r="D753"/>
  <c r="U753"/>
  <c r="G753"/>
  <c r="E753"/>
  <c r="U756"/>
  <c r="G756"/>
  <c r="E756"/>
  <c r="F756"/>
  <c r="D756"/>
  <c r="U758"/>
  <c r="S758"/>
  <c r="Q758"/>
  <c r="O758"/>
  <c r="M758"/>
  <c r="G758"/>
  <c r="E758"/>
  <c r="C759"/>
  <c r="L759" s="1"/>
  <c r="T758"/>
  <c r="R758"/>
  <c r="P758"/>
  <c r="N758"/>
  <c r="F758"/>
  <c r="D758"/>
  <c r="U760"/>
  <c r="G760"/>
  <c r="E760"/>
  <c r="F760"/>
  <c r="D760"/>
  <c r="F763"/>
  <c r="D763"/>
  <c r="U763"/>
  <c r="G763"/>
  <c r="E763"/>
  <c r="C766"/>
  <c r="L766" s="1"/>
  <c r="F765"/>
  <c r="D765"/>
  <c r="U765"/>
  <c r="G765"/>
  <c r="E765"/>
  <c r="U768"/>
  <c r="G768"/>
  <c r="E768"/>
  <c r="F768"/>
  <c r="D768"/>
  <c r="U770"/>
  <c r="S770"/>
  <c r="Q770"/>
  <c r="O770"/>
  <c r="M770"/>
  <c r="G770"/>
  <c r="E770"/>
  <c r="C771"/>
  <c r="L771" s="1"/>
  <c r="T770"/>
  <c r="R770"/>
  <c r="P770"/>
  <c r="N770"/>
  <c r="F770"/>
  <c r="D770"/>
  <c r="U774"/>
  <c r="S774"/>
  <c r="Q774"/>
  <c r="O774"/>
  <c r="M774"/>
  <c r="G774"/>
  <c r="E774"/>
  <c r="C775"/>
  <c r="L775" s="1"/>
  <c r="T774"/>
  <c r="R774"/>
  <c r="P774"/>
  <c r="N774"/>
  <c r="F774"/>
  <c r="D774"/>
  <c r="U778"/>
  <c r="S778"/>
  <c r="Q778"/>
  <c r="O778"/>
  <c r="M778"/>
  <c r="G778"/>
  <c r="E778"/>
  <c r="C779"/>
  <c r="L779" s="1"/>
  <c r="T778"/>
  <c r="R778"/>
  <c r="P778"/>
  <c r="N778"/>
  <c r="F778"/>
  <c r="D778"/>
  <c r="U782"/>
  <c r="S782"/>
  <c r="Q782"/>
  <c r="O782"/>
  <c r="M782"/>
  <c r="G782"/>
  <c r="E782"/>
  <c r="C783"/>
  <c r="L783" s="1"/>
  <c r="T782"/>
  <c r="R782"/>
  <c r="P782"/>
  <c r="N782"/>
  <c r="F782"/>
  <c r="D782"/>
  <c r="U786"/>
  <c r="S786"/>
  <c r="Q786"/>
  <c r="O786"/>
  <c r="M786"/>
  <c r="G786"/>
  <c r="E786"/>
  <c r="C787"/>
  <c r="L787" s="1"/>
  <c r="T786"/>
  <c r="R786"/>
  <c r="P786"/>
  <c r="N786"/>
  <c r="F786"/>
  <c r="D786"/>
  <c r="F791"/>
  <c r="D791"/>
  <c r="U791"/>
  <c r="G791"/>
  <c r="E791"/>
  <c r="C794"/>
  <c r="L794" s="1"/>
  <c r="F793"/>
  <c r="D793"/>
  <c r="U793"/>
  <c r="G793"/>
  <c r="E793"/>
  <c r="F795"/>
  <c r="D795"/>
  <c r="U795"/>
  <c r="G795"/>
  <c r="E795"/>
  <c r="C798"/>
  <c r="L798" s="1"/>
  <c r="F797"/>
  <c r="D797"/>
  <c r="U797"/>
  <c r="G797"/>
  <c r="E797"/>
  <c r="U800"/>
  <c r="G800"/>
  <c r="E800"/>
  <c r="F800"/>
  <c r="D800"/>
  <c r="U802"/>
  <c r="S802"/>
  <c r="Q802"/>
  <c r="O802"/>
  <c r="M802"/>
  <c r="G802"/>
  <c r="E802"/>
  <c r="C803"/>
  <c r="L803" s="1"/>
  <c r="T802"/>
  <c r="R802"/>
  <c r="P802"/>
  <c r="N802"/>
  <c r="F802"/>
  <c r="D802"/>
  <c r="U804"/>
  <c r="G804"/>
  <c r="E804"/>
  <c r="F804"/>
  <c r="D804"/>
  <c r="U806"/>
  <c r="S806"/>
  <c r="Q806"/>
  <c r="O806"/>
  <c r="M806"/>
  <c r="G806"/>
  <c r="E806"/>
  <c r="C807"/>
  <c r="L807" s="1"/>
  <c r="T806"/>
  <c r="R806"/>
  <c r="P806"/>
  <c r="N806"/>
  <c r="F806"/>
  <c r="D806"/>
  <c r="U808"/>
  <c r="G808"/>
  <c r="E808"/>
  <c r="F808"/>
  <c r="D808"/>
  <c r="U810"/>
  <c r="S810"/>
  <c r="Q810"/>
  <c r="O810"/>
  <c r="M810"/>
  <c r="G810"/>
  <c r="E810"/>
  <c r="C811"/>
  <c r="L811" s="1"/>
  <c r="T810"/>
  <c r="R810"/>
  <c r="P810"/>
  <c r="N810"/>
  <c r="F810"/>
  <c r="D810"/>
  <c r="U812"/>
  <c r="G812"/>
  <c r="E812"/>
  <c r="F812"/>
  <c r="D812"/>
  <c r="U814"/>
  <c r="S814"/>
  <c r="Q814"/>
  <c r="O814"/>
  <c r="M814"/>
  <c r="G814"/>
  <c r="E814"/>
  <c r="C815"/>
  <c r="L815" s="1"/>
  <c r="T814"/>
  <c r="R814"/>
  <c r="P814"/>
  <c r="N814"/>
  <c r="F814"/>
  <c r="D814"/>
  <c r="U816"/>
  <c r="G816"/>
  <c r="E816"/>
  <c r="F816"/>
  <c r="D816"/>
  <c r="U818"/>
  <c r="S818"/>
  <c r="Q818"/>
  <c r="O818"/>
  <c r="M818"/>
  <c r="G818"/>
  <c r="E818"/>
  <c r="C819"/>
  <c r="L819" s="1"/>
  <c r="T818"/>
  <c r="R818"/>
  <c r="P818"/>
  <c r="N818"/>
  <c r="F818"/>
  <c r="D818"/>
  <c r="U820"/>
  <c r="G820"/>
  <c r="E820"/>
  <c r="F820"/>
  <c r="D820"/>
  <c r="F823"/>
  <c r="D823"/>
  <c r="U823"/>
  <c r="G823"/>
  <c r="E823"/>
  <c r="C826"/>
  <c r="L826" s="1"/>
  <c r="F825"/>
  <c r="D825"/>
  <c r="U825"/>
  <c r="G825"/>
  <c r="E825"/>
  <c r="U828"/>
  <c r="G828"/>
  <c r="E828"/>
  <c r="F828"/>
  <c r="D828"/>
  <c r="U830"/>
  <c r="S830"/>
  <c r="Q830"/>
  <c r="O830"/>
  <c r="M830"/>
  <c r="G830"/>
  <c r="E830"/>
  <c r="C831"/>
  <c r="L831" s="1"/>
  <c r="T830"/>
  <c r="R830"/>
  <c r="P830"/>
  <c r="N830"/>
  <c r="F830"/>
  <c r="D830"/>
  <c r="U832"/>
  <c r="G832"/>
  <c r="E832"/>
  <c r="F832"/>
  <c r="D832"/>
  <c r="U834"/>
  <c r="S834"/>
  <c r="Q834"/>
  <c r="O834"/>
  <c r="M834"/>
  <c r="G834"/>
  <c r="E834"/>
  <c r="C835"/>
  <c r="L835" s="1"/>
  <c r="T834"/>
  <c r="R834"/>
  <c r="P834"/>
  <c r="N834"/>
  <c r="F834"/>
  <c r="D834"/>
  <c r="C838"/>
  <c r="L838" s="1"/>
  <c r="F837"/>
  <c r="D837"/>
  <c r="U837"/>
  <c r="G837"/>
  <c r="E837"/>
  <c r="F839"/>
  <c r="D839"/>
  <c r="U839"/>
  <c r="G839"/>
  <c r="E839"/>
  <c r="C842"/>
  <c r="L842" s="1"/>
  <c r="F841"/>
  <c r="D841"/>
  <c r="U841"/>
  <c r="G841"/>
  <c r="E841"/>
  <c r="F843"/>
  <c r="D843"/>
  <c r="U843"/>
  <c r="G843"/>
  <c r="E843"/>
  <c r="C846"/>
  <c r="L846" s="1"/>
  <c r="F845"/>
  <c r="D845"/>
  <c r="U845"/>
  <c r="G845"/>
  <c r="E845"/>
  <c r="F847"/>
  <c r="D847"/>
  <c r="U847"/>
  <c r="G847"/>
  <c r="E847"/>
  <c r="C850"/>
  <c r="L850" s="1"/>
  <c r="F849"/>
  <c r="D849"/>
  <c r="U849"/>
  <c r="G849"/>
  <c r="E849"/>
  <c r="F851"/>
  <c r="D851"/>
  <c r="U851"/>
  <c r="G851"/>
  <c r="E851"/>
  <c r="U854"/>
  <c r="S854"/>
  <c r="Q854"/>
  <c r="O854"/>
  <c r="M854"/>
  <c r="G854"/>
  <c r="E854"/>
  <c r="C855"/>
  <c r="L855" s="1"/>
  <c r="T854"/>
  <c r="R854"/>
  <c r="P854"/>
  <c r="N854"/>
  <c r="F854"/>
  <c r="D854"/>
  <c r="U856"/>
  <c r="G856"/>
  <c r="E856"/>
  <c r="F856"/>
  <c r="D856"/>
  <c r="U858"/>
  <c r="S858"/>
  <c r="Q858"/>
  <c r="O858"/>
  <c r="M858"/>
  <c r="G858"/>
  <c r="E858"/>
  <c r="C859"/>
  <c r="L859" s="1"/>
  <c r="T858"/>
  <c r="R858"/>
  <c r="P858"/>
  <c r="N858"/>
  <c r="F858"/>
  <c r="D858"/>
  <c r="U860"/>
  <c r="G860"/>
  <c r="E860"/>
  <c r="F860"/>
  <c r="D860"/>
  <c r="U862"/>
  <c r="S862"/>
  <c r="Q862"/>
  <c r="O862"/>
  <c r="M862"/>
  <c r="G862"/>
  <c r="E862"/>
  <c r="C863"/>
  <c r="L863" s="1"/>
  <c r="T862"/>
  <c r="R862"/>
  <c r="P862"/>
  <c r="N862"/>
  <c r="F862"/>
  <c r="D862"/>
  <c r="U864"/>
  <c r="G864"/>
  <c r="E864"/>
  <c r="F864"/>
  <c r="D864"/>
  <c r="F867"/>
  <c r="D867"/>
  <c r="U867"/>
  <c r="G867"/>
  <c r="E867"/>
  <c r="C870"/>
  <c r="L870" s="1"/>
  <c r="F869"/>
  <c r="D869"/>
  <c r="U869"/>
  <c r="G869"/>
  <c r="E869"/>
  <c r="U872"/>
  <c r="G872"/>
  <c r="E872"/>
  <c r="F872"/>
  <c r="D872"/>
  <c r="F875"/>
  <c r="D875"/>
  <c r="U875"/>
  <c r="G875"/>
  <c r="E875"/>
  <c r="U878"/>
  <c r="S878"/>
  <c r="Q878"/>
  <c r="O878"/>
  <c r="M878"/>
  <c r="G878"/>
  <c r="E878"/>
  <c r="C879"/>
  <c r="L879" s="1"/>
  <c r="T878"/>
  <c r="R878"/>
  <c r="P878"/>
  <c r="N878"/>
  <c r="F878"/>
  <c r="D878"/>
  <c r="U882"/>
  <c r="S882"/>
  <c r="Q882"/>
  <c r="O882"/>
  <c r="M882"/>
  <c r="G882"/>
  <c r="E882"/>
  <c r="C883"/>
  <c r="L883" s="1"/>
  <c r="T882"/>
  <c r="R882"/>
  <c r="P882"/>
  <c r="N882"/>
  <c r="F882"/>
  <c r="D882"/>
  <c r="U886"/>
  <c r="S886"/>
  <c r="Q886"/>
  <c r="O886"/>
  <c r="M886"/>
  <c r="G886"/>
  <c r="E886"/>
  <c r="C887"/>
  <c r="L887" s="1"/>
  <c r="T886"/>
  <c r="R886"/>
  <c r="P886"/>
  <c r="N886"/>
  <c r="F886"/>
  <c r="D886"/>
  <c r="U890"/>
  <c r="S890"/>
  <c r="Q890"/>
  <c r="O890"/>
  <c r="M890"/>
  <c r="G890"/>
  <c r="E890"/>
  <c r="C891"/>
  <c r="L891" s="1"/>
  <c r="T890"/>
  <c r="R890"/>
  <c r="P890"/>
  <c r="N890"/>
  <c r="F890"/>
  <c r="D890"/>
  <c r="C268"/>
  <c r="L268" s="1"/>
  <c r="C332"/>
  <c r="L332" s="1"/>
  <c r="C372"/>
  <c r="L372" s="1"/>
  <c r="C394"/>
  <c r="L394" s="1"/>
  <c r="C404"/>
  <c r="L404" s="1"/>
  <c r="C410"/>
  <c r="L410" s="1"/>
  <c r="C506"/>
  <c r="L506" s="1"/>
  <c r="C522"/>
  <c r="L522" s="1"/>
  <c r="C526"/>
  <c r="L526" s="1"/>
  <c r="C530"/>
  <c r="L530" s="1"/>
  <c r="C562"/>
  <c r="L562" s="1"/>
  <c r="C568"/>
  <c r="L568" s="1"/>
  <c r="C572"/>
  <c r="L572" s="1"/>
  <c r="C576"/>
  <c r="L576" s="1"/>
  <c r="C580"/>
  <c r="L580" s="1"/>
  <c r="C592"/>
  <c r="L592" s="1"/>
  <c r="C596"/>
  <c r="L596" s="1"/>
  <c r="C600"/>
  <c r="L600" s="1"/>
  <c r="C614"/>
  <c r="L614" s="1"/>
  <c r="C640"/>
  <c r="L640" s="1"/>
  <c r="C664"/>
  <c r="L664" s="1"/>
  <c r="C674"/>
  <c r="L674" s="1"/>
  <c r="C678"/>
  <c r="L678" s="1"/>
  <c r="C682"/>
  <c r="L682" s="1"/>
  <c r="C716"/>
  <c r="L716" s="1"/>
  <c r="C724"/>
  <c r="L724" s="1"/>
  <c r="C742"/>
  <c r="L742" s="1"/>
  <c r="C746"/>
  <c r="L746" s="1"/>
  <c r="C762"/>
  <c r="L762" s="1"/>
  <c r="C772"/>
  <c r="L772" s="1"/>
  <c r="C776"/>
  <c r="L776" s="1"/>
  <c r="C780"/>
  <c r="L780" s="1"/>
  <c r="C784"/>
  <c r="L784" s="1"/>
  <c r="C788"/>
  <c r="L788" s="1"/>
  <c r="C836"/>
  <c r="L836" s="1"/>
  <c r="C866"/>
  <c r="L866" s="1"/>
  <c r="C874"/>
  <c r="L874" s="1"/>
  <c r="C880"/>
  <c r="L880" s="1"/>
  <c r="C884"/>
  <c r="L884" s="1"/>
  <c r="C888"/>
  <c r="L888" s="1"/>
  <c r="C892"/>
  <c r="L892" s="1"/>
  <c r="F895"/>
  <c r="D895"/>
  <c r="U895"/>
  <c r="G895"/>
  <c r="E895"/>
  <c r="C898"/>
  <c r="L898" s="1"/>
  <c r="F897"/>
  <c r="D897"/>
  <c r="U897"/>
  <c r="G897"/>
  <c r="E897"/>
  <c r="F899"/>
  <c r="D899"/>
  <c r="U899"/>
  <c r="G899"/>
  <c r="E899"/>
  <c r="C902"/>
  <c r="L902" s="1"/>
  <c r="F901"/>
  <c r="D901"/>
  <c r="U901"/>
  <c r="G901"/>
  <c r="E901"/>
  <c r="F903"/>
  <c r="D903"/>
  <c r="U903"/>
  <c r="G903"/>
  <c r="E903"/>
  <c r="C906"/>
  <c r="L906" s="1"/>
  <c r="F905"/>
  <c r="D905"/>
  <c r="U905"/>
  <c r="G905"/>
  <c r="E905"/>
  <c r="F907"/>
  <c r="D907"/>
  <c r="U907"/>
  <c r="G907"/>
  <c r="E907"/>
  <c r="C910"/>
  <c r="L910" s="1"/>
  <c r="F909"/>
  <c r="D909"/>
  <c r="U909"/>
  <c r="G909"/>
  <c r="E909"/>
  <c r="U912"/>
  <c r="G912"/>
  <c r="E912"/>
  <c r="F912"/>
  <c r="D912"/>
  <c r="U914"/>
  <c r="G914"/>
  <c r="E914"/>
  <c r="F914"/>
  <c r="D914"/>
  <c r="U916"/>
  <c r="G916"/>
  <c r="E916"/>
  <c r="F916"/>
  <c r="D916"/>
  <c r="F919"/>
  <c r="D919"/>
  <c r="U919"/>
  <c r="G919"/>
  <c r="E919"/>
  <c r="U922"/>
  <c r="G922"/>
  <c r="E922"/>
  <c r="F922"/>
  <c r="D922"/>
  <c r="C926"/>
  <c r="L926" s="1"/>
  <c r="F925"/>
  <c r="D925"/>
  <c r="U925"/>
  <c r="G925"/>
  <c r="E925"/>
  <c r="C930"/>
  <c r="L930" s="1"/>
  <c r="F929"/>
  <c r="D929"/>
  <c r="U929"/>
  <c r="G929"/>
  <c r="E929"/>
  <c r="C934"/>
  <c r="L934" s="1"/>
  <c r="F933"/>
  <c r="D933"/>
  <c r="U933"/>
  <c r="G933"/>
  <c r="E933"/>
  <c r="F935"/>
  <c r="D935"/>
  <c r="U935"/>
  <c r="G935"/>
  <c r="E935"/>
  <c r="C938"/>
  <c r="L938" s="1"/>
  <c r="F937"/>
  <c r="D937"/>
  <c r="U937"/>
  <c r="G937"/>
  <c r="E937"/>
  <c r="C942"/>
  <c r="L942" s="1"/>
  <c r="F941"/>
  <c r="D941"/>
  <c r="U941"/>
  <c r="G941"/>
  <c r="E941"/>
  <c r="F943"/>
  <c r="D943"/>
  <c r="U943"/>
  <c r="G943"/>
  <c r="E943"/>
  <c r="C946"/>
  <c r="L946" s="1"/>
  <c r="F945"/>
  <c r="D945"/>
  <c r="U945"/>
  <c r="G945"/>
  <c r="E945"/>
  <c r="U948"/>
  <c r="G948"/>
  <c r="E948"/>
  <c r="F948"/>
  <c r="D948"/>
  <c r="U950"/>
  <c r="G950"/>
  <c r="E950"/>
  <c r="F950"/>
  <c r="D950"/>
  <c r="U952"/>
  <c r="G952"/>
  <c r="E952"/>
  <c r="F952"/>
  <c r="D952"/>
  <c r="U954"/>
  <c r="G954"/>
  <c r="E954"/>
  <c r="F954"/>
  <c r="D954"/>
  <c r="U956"/>
  <c r="G956"/>
  <c r="E956"/>
  <c r="F956"/>
  <c r="D956"/>
  <c r="U958"/>
  <c r="G958"/>
  <c r="E958"/>
  <c r="F958"/>
  <c r="D958"/>
  <c r="U960"/>
  <c r="G960"/>
  <c r="E960"/>
  <c r="F960"/>
  <c r="D960"/>
  <c r="U962"/>
  <c r="G962"/>
  <c r="E962"/>
  <c r="F962"/>
  <c r="D962"/>
  <c r="U964"/>
  <c r="G964"/>
  <c r="E964"/>
  <c r="F964"/>
  <c r="D964"/>
  <c r="U966"/>
  <c r="G966"/>
  <c r="E966"/>
  <c r="F966"/>
  <c r="D966"/>
  <c r="U968"/>
  <c r="G968"/>
  <c r="E968"/>
  <c r="F968"/>
  <c r="D968"/>
  <c r="F971"/>
  <c r="D971"/>
  <c r="U971"/>
  <c r="G971"/>
  <c r="E971"/>
  <c r="F975"/>
  <c r="D975"/>
  <c r="U975"/>
  <c r="G975"/>
  <c r="E975"/>
  <c r="F979"/>
  <c r="D979"/>
  <c r="U979"/>
  <c r="G979"/>
  <c r="E979"/>
  <c r="F983"/>
  <c r="D983"/>
  <c r="U983"/>
  <c r="G983"/>
  <c r="E983"/>
  <c r="U986"/>
  <c r="G986"/>
  <c r="E986"/>
  <c r="F986"/>
  <c r="D986"/>
  <c r="U988"/>
  <c r="G988"/>
  <c r="E988"/>
  <c r="F988"/>
  <c r="D988"/>
  <c r="F991"/>
  <c r="D991"/>
  <c r="U991"/>
  <c r="G991"/>
  <c r="E991"/>
  <c r="C994"/>
  <c r="L994" s="1"/>
  <c r="F993"/>
  <c r="D993"/>
  <c r="U993"/>
  <c r="G993"/>
  <c r="E993"/>
  <c r="F995"/>
  <c r="D995"/>
  <c r="U995"/>
  <c r="G995"/>
  <c r="E995"/>
  <c r="C998"/>
  <c r="L998" s="1"/>
  <c r="F997"/>
  <c r="D997"/>
  <c r="U997"/>
  <c r="G997"/>
  <c r="E997"/>
  <c r="F999"/>
  <c r="D999"/>
  <c r="U999"/>
  <c r="G999"/>
  <c r="E999"/>
  <c r="C1002"/>
  <c r="L1002" s="1"/>
  <c r="F1001"/>
  <c r="D1001"/>
  <c r="U1001"/>
  <c r="G1001"/>
  <c r="E1001"/>
  <c r="F1003"/>
  <c r="D1003"/>
  <c r="U1003"/>
  <c r="G1003"/>
  <c r="E1003"/>
  <c r="C1006"/>
  <c r="L1006" s="1"/>
  <c r="F1005"/>
  <c r="D1005"/>
  <c r="U1005"/>
  <c r="G1005"/>
  <c r="E1005"/>
  <c r="F1007"/>
  <c r="D1007"/>
  <c r="U1007"/>
  <c r="G1007"/>
  <c r="E1007"/>
  <c r="C1010"/>
  <c r="L1010" s="1"/>
  <c r="F1009"/>
  <c r="D1009"/>
  <c r="U1009"/>
  <c r="G1009"/>
  <c r="E1009"/>
  <c r="F1011"/>
  <c r="D1011"/>
  <c r="U1011"/>
  <c r="G1011"/>
  <c r="E1011"/>
  <c r="C1014"/>
  <c r="L1014" s="1"/>
  <c r="F1013"/>
  <c r="D1013"/>
  <c r="U1013"/>
  <c r="G1013"/>
  <c r="E1013"/>
  <c r="F1015"/>
  <c r="D1015"/>
  <c r="U1015"/>
  <c r="G1015"/>
  <c r="E1015"/>
  <c r="C1018"/>
  <c r="L1018" s="1"/>
  <c r="F1017"/>
  <c r="D1017"/>
  <c r="U1017"/>
  <c r="G1017"/>
  <c r="E1017"/>
  <c r="F1019"/>
  <c r="D1019"/>
  <c r="U1019"/>
  <c r="G1019"/>
  <c r="E1019"/>
  <c r="F1023"/>
  <c r="D1023"/>
  <c r="U1023"/>
  <c r="G1023"/>
  <c r="E1023"/>
  <c r="C1026"/>
  <c r="L1026" s="1"/>
  <c r="F1025"/>
  <c r="D1025"/>
  <c r="U1025"/>
  <c r="G1025"/>
  <c r="E1025"/>
  <c r="F1027"/>
  <c r="D1027"/>
  <c r="U1027"/>
  <c r="G1027"/>
  <c r="E1027"/>
  <c r="C1030"/>
  <c r="L1030" s="1"/>
  <c r="F1029"/>
  <c r="D1029"/>
  <c r="U1029"/>
  <c r="G1029"/>
  <c r="E1029"/>
  <c r="U1032"/>
  <c r="G1032"/>
  <c r="E1032"/>
  <c r="F1032"/>
  <c r="D1032"/>
  <c r="U1034"/>
  <c r="G1034"/>
  <c r="E1034"/>
  <c r="F1034"/>
  <c r="D1034"/>
  <c r="C1038"/>
  <c r="L1038" s="1"/>
  <c r="F1037"/>
  <c r="D1037"/>
  <c r="U1037"/>
  <c r="G1037"/>
  <c r="E1037"/>
  <c r="C1042"/>
  <c r="L1042" s="1"/>
  <c r="F1041"/>
  <c r="D1041"/>
  <c r="U1041"/>
  <c r="G1041"/>
  <c r="E1041"/>
  <c r="U1044"/>
  <c r="G1044"/>
  <c r="E1044"/>
  <c r="F1044"/>
  <c r="D1044"/>
  <c r="U1046"/>
  <c r="G1046"/>
  <c r="E1046"/>
  <c r="F1046"/>
  <c r="D1046"/>
  <c r="U1048"/>
  <c r="G1048"/>
  <c r="E1048"/>
  <c r="F1048"/>
  <c r="D1048"/>
  <c r="F1051"/>
  <c r="D1051"/>
  <c r="U1051"/>
  <c r="G1051"/>
  <c r="E1051"/>
  <c r="C1054"/>
  <c r="L1054" s="1"/>
  <c r="F1053"/>
  <c r="D1053"/>
  <c r="U1053"/>
  <c r="G1053"/>
  <c r="E1053"/>
  <c r="C1058"/>
  <c r="L1058" s="1"/>
  <c r="F1057"/>
  <c r="D1057"/>
  <c r="U1057"/>
  <c r="G1057"/>
  <c r="E1057"/>
  <c r="C1062"/>
  <c r="L1062" s="1"/>
  <c r="F1061"/>
  <c r="D1061"/>
  <c r="U1061"/>
  <c r="G1061"/>
  <c r="E1061"/>
  <c r="C1066"/>
  <c r="L1066" s="1"/>
  <c r="F1065"/>
  <c r="D1065"/>
  <c r="U1065"/>
  <c r="G1065"/>
  <c r="E1065"/>
  <c r="C1070"/>
  <c r="L1070" s="1"/>
  <c r="F1069"/>
  <c r="D1069"/>
  <c r="U1069"/>
  <c r="G1069"/>
  <c r="E1069"/>
  <c r="C1074"/>
  <c r="L1074" s="1"/>
  <c r="F1073"/>
  <c r="D1073"/>
  <c r="U1073"/>
  <c r="G1073"/>
  <c r="E1073"/>
  <c r="C1078"/>
  <c r="L1078" s="1"/>
  <c r="F1077"/>
  <c r="D1077"/>
  <c r="U1077"/>
  <c r="G1077"/>
  <c r="E1077"/>
  <c r="C1082"/>
  <c r="L1082" s="1"/>
  <c r="F1081"/>
  <c r="D1081"/>
  <c r="U1081"/>
  <c r="G1081"/>
  <c r="E1081"/>
  <c r="C1086"/>
  <c r="L1086" s="1"/>
  <c r="F1085"/>
  <c r="D1085"/>
  <c r="U1085"/>
  <c r="G1085"/>
  <c r="E1085"/>
  <c r="C1090"/>
  <c r="L1090" s="1"/>
  <c r="F1089"/>
  <c r="D1089"/>
  <c r="U1089"/>
  <c r="G1089"/>
  <c r="E1089"/>
  <c r="U1092"/>
  <c r="G1092"/>
  <c r="E1092"/>
  <c r="F1092"/>
  <c r="D1092"/>
  <c r="U1094"/>
  <c r="G1094"/>
  <c r="E1094"/>
  <c r="F1094"/>
  <c r="D1094"/>
  <c r="U1096"/>
  <c r="G1096"/>
  <c r="E1096"/>
  <c r="F1096"/>
  <c r="D1096"/>
  <c r="U1098"/>
  <c r="G1098"/>
  <c r="E1098"/>
  <c r="F1098"/>
  <c r="D1098"/>
  <c r="C1102"/>
  <c r="L1102" s="1"/>
  <c r="F1101"/>
  <c r="D1101"/>
  <c r="U1101"/>
  <c r="G1101"/>
  <c r="E1101"/>
  <c r="F1103"/>
  <c r="D1103"/>
  <c r="U1103"/>
  <c r="G1103"/>
  <c r="E1103"/>
  <c r="C1106"/>
  <c r="L1106" s="1"/>
  <c r="F1105"/>
  <c r="D1105"/>
  <c r="U1105"/>
  <c r="G1105"/>
  <c r="E1105"/>
  <c r="F1107"/>
  <c r="D1107"/>
  <c r="U1107"/>
  <c r="G1107"/>
  <c r="E1107"/>
  <c r="U1110"/>
  <c r="G1110"/>
  <c r="E1110"/>
  <c r="F1110"/>
  <c r="D1110"/>
  <c r="U1112"/>
  <c r="G1112"/>
  <c r="E1112"/>
  <c r="F1112"/>
  <c r="D1112"/>
  <c r="F1115"/>
  <c r="D1115"/>
  <c r="U1115"/>
  <c r="G1115"/>
  <c r="E1115"/>
  <c r="F1119"/>
  <c r="D1119"/>
  <c r="U1119"/>
  <c r="G1119"/>
  <c r="E1119"/>
  <c r="U1122"/>
  <c r="G1122"/>
  <c r="E1122"/>
  <c r="F1122"/>
  <c r="D1122"/>
  <c r="U1124"/>
  <c r="G1124"/>
  <c r="E1124"/>
  <c r="F1124"/>
  <c r="D1124"/>
  <c r="F1127"/>
  <c r="D1127"/>
  <c r="U1127"/>
  <c r="G1127"/>
  <c r="E1127"/>
  <c r="F1131"/>
  <c r="D1131"/>
  <c r="U1131"/>
  <c r="G1131"/>
  <c r="E1131"/>
  <c r="U1134"/>
  <c r="G1134"/>
  <c r="E1134"/>
  <c r="F1134"/>
  <c r="D1134"/>
  <c r="U1136"/>
  <c r="G1136"/>
  <c r="E1136"/>
  <c r="F1136"/>
  <c r="D1136"/>
  <c r="F1139"/>
  <c r="D1139"/>
  <c r="U1139"/>
  <c r="G1139"/>
  <c r="E1139"/>
  <c r="F1143"/>
  <c r="D1143"/>
  <c r="U1143"/>
  <c r="G1143"/>
  <c r="E1143"/>
  <c r="F1147"/>
  <c r="D1147"/>
  <c r="U1147"/>
  <c r="G1147"/>
  <c r="E1147"/>
  <c r="C1150"/>
  <c r="L1150" s="1"/>
  <c r="F1149"/>
  <c r="D1149"/>
  <c r="U1149"/>
  <c r="G1149"/>
  <c r="E1149"/>
  <c r="F1151"/>
  <c r="D1151"/>
  <c r="U1151"/>
  <c r="G1151"/>
  <c r="E1151"/>
  <c r="C1154"/>
  <c r="L1154" s="1"/>
  <c r="F1153"/>
  <c r="D1153"/>
  <c r="U1153"/>
  <c r="G1153"/>
  <c r="E1153"/>
  <c r="F1155"/>
  <c r="D1155"/>
  <c r="U1155"/>
  <c r="G1155"/>
  <c r="E1155"/>
  <c r="F1159"/>
  <c r="D1159"/>
  <c r="U1159"/>
  <c r="G1159"/>
  <c r="E1159"/>
  <c r="F1163"/>
  <c r="D1163"/>
  <c r="U1163"/>
  <c r="G1163"/>
  <c r="E1163"/>
  <c r="F1167"/>
  <c r="D1167"/>
  <c r="U1167"/>
  <c r="G1167"/>
  <c r="E1167"/>
  <c r="F1171"/>
  <c r="D1171"/>
  <c r="U1171"/>
  <c r="G1171"/>
  <c r="E1171"/>
  <c r="F1175"/>
  <c r="D1175"/>
  <c r="U1175"/>
  <c r="G1175"/>
  <c r="E1175"/>
  <c r="F1179"/>
  <c r="D1179"/>
  <c r="U1179"/>
  <c r="G1179"/>
  <c r="E1179"/>
  <c r="F1183"/>
  <c r="D1183"/>
  <c r="U1183"/>
  <c r="G1183"/>
  <c r="E1183"/>
  <c r="F1187"/>
  <c r="D1187"/>
  <c r="U1187"/>
  <c r="G1187"/>
  <c r="E1187"/>
  <c r="F1191"/>
  <c r="D1191"/>
  <c r="U1191"/>
  <c r="G1191"/>
  <c r="E1191"/>
  <c r="F1195"/>
  <c r="D1195"/>
  <c r="U1195"/>
  <c r="G1195"/>
  <c r="E1195"/>
  <c r="U1198"/>
  <c r="G1198"/>
  <c r="E1198"/>
  <c r="F1198"/>
  <c r="D1198"/>
  <c r="C1202"/>
  <c r="L1202" s="1"/>
  <c r="F1201"/>
  <c r="D1201"/>
  <c r="U1201"/>
  <c r="G1201"/>
  <c r="E1201"/>
  <c r="C1206"/>
  <c r="L1206" s="1"/>
  <c r="F1205"/>
  <c r="D1205"/>
  <c r="U1205"/>
  <c r="G1205"/>
  <c r="E1205"/>
  <c r="C1210"/>
  <c r="L1210" s="1"/>
  <c r="F1209"/>
  <c r="D1209"/>
  <c r="U1209"/>
  <c r="G1209"/>
  <c r="E1209"/>
  <c r="C1214"/>
  <c r="L1214" s="1"/>
  <c r="F1213"/>
  <c r="D1213"/>
  <c r="U1213"/>
  <c r="G1213"/>
  <c r="E1213"/>
  <c r="U1216"/>
  <c r="G1216"/>
  <c r="E1216"/>
  <c r="F1216"/>
  <c r="D1216"/>
  <c r="U1218"/>
  <c r="G1218"/>
  <c r="E1218"/>
  <c r="F1218"/>
  <c r="D1218"/>
  <c r="U1220"/>
  <c r="G1220"/>
  <c r="E1220"/>
  <c r="F1220"/>
  <c r="D1220"/>
  <c r="F1223"/>
  <c r="D1223"/>
  <c r="U1223"/>
  <c r="G1223"/>
  <c r="E1223"/>
  <c r="C1226"/>
  <c r="L1226" s="1"/>
  <c r="F1225"/>
  <c r="D1225"/>
  <c r="U1225"/>
  <c r="G1225"/>
  <c r="E1225"/>
  <c r="F1227"/>
  <c r="D1227"/>
  <c r="U1227"/>
  <c r="G1227"/>
  <c r="E1227"/>
  <c r="C1230"/>
  <c r="L1230" s="1"/>
  <c r="F1229"/>
  <c r="D1229"/>
  <c r="U1229"/>
  <c r="G1229"/>
  <c r="E1229"/>
  <c r="F1231"/>
  <c r="D1231"/>
  <c r="U1231"/>
  <c r="G1231"/>
  <c r="E1231"/>
  <c r="F1235"/>
  <c r="D1235"/>
  <c r="U1235"/>
  <c r="G1235"/>
  <c r="E1235"/>
  <c r="F1239"/>
  <c r="D1239"/>
  <c r="U1239"/>
  <c r="G1239"/>
  <c r="E1239"/>
  <c r="F1243"/>
  <c r="D1243"/>
  <c r="U1243"/>
  <c r="G1243"/>
  <c r="E1243"/>
  <c r="F1247"/>
  <c r="D1247"/>
  <c r="U1247"/>
  <c r="G1247"/>
  <c r="E1247"/>
  <c r="F1251"/>
  <c r="D1251"/>
  <c r="U1251"/>
  <c r="G1251"/>
  <c r="E1251"/>
  <c r="F1255"/>
  <c r="D1255"/>
  <c r="U1255"/>
  <c r="G1255"/>
  <c r="E1255"/>
  <c r="F1259"/>
  <c r="D1259"/>
  <c r="U1259"/>
  <c r="G1259"/>
  <c r="E1259"/>
  <c r="F1263"/>
  <c r="D1263"/>
  <c r="U1263"/>
  <c r="G1263"/>
  <c r="E1263"/>
  <c r="F1267"/>
  <c r="D1267"/>
  <c r="U1267"/>
  <c r="G1267"/>
  <c r="E1267"/>
  <c r="F1271"/>
  <c r="D1271"/>
  <c r="U1271"/>
  <c r="G1271"/>
  <c r="E1271"/>
  <c r="F1275"/>
  <c r="D1275"/>
  <c r="U1275"/>
  <c r="G1275"/>
  <c r="E1275"/>
  <c r="F1279"/>
  <c r="D1279"/>
  <c r="U1279"/>
  <c r="G1279"/>
  <c r="E1279"/>
  <c r="F1283"/>
  <c r="D1283"/>
  <c r="U1283"/>
  <c r="G1283"/>
  <c r="E1283"/>
  <c r="F1287"/>
  <c r="D1287"/>
  <c r="U1287"/>
  <c r="G1287"/>
  <c r="E1287"/>
  <c r="F1291"/>
  <c r="D1291"/>
  <c r="U1291"/>
  <c r="G1291"/>
  <c r="E1291"/>
  <c r="F1295"/>
  <c r="D1295"/>
  <c r="U1295"/>
  <c r="G1295"/>
  <c r="E1295"/>
  <c r="F1299"/>
  <c r="D1299"/>
  <c r="U1299"/>
  <c r="G1299"/>
  <c r="E1299"/>
  <c r="E73"/>
  <c r="G73"/>
  <c r="U73"/>
  <c r="E75"/>
  <c r="G75"/>
  <c r="U75"/>
  <c r="E105"/>
  <c r="G105"/>
  <c r="U105"/>
  <c r="D114"/>
  <c r="F114"/>
  <c r="N114"/>
  <c r="P114"/>
  <c r="R114"/>
  <c r="T114"/>
  <c r="C115"/>
  <c r="L115" s="1"/>
  <c r="E123"/>
  <c r="G123"/>
  <c r="M123"/>
  <c r="O123"/>
  <c r="Q123"/>
  <c r="S123"/>
  <c r="U123"/>
  <c r="D144"/>
  <c r="F144"/>
  <c r="D154"/>
  <c r="F154"/>
  <c r="N154"/>
  <c r="P154"/>
  <c r="R154"/>
  <c r="T154"/>
  <c r="C155"/>
  <c r="L155" s="1"/>
  <c r="D156"/>
  <c r="F156"/>
  <c r="E161"/>
  <c r="G161"/>
  <c r="U161"/>
  <c r="E163"/>
  <c r="G163"/>
  <c r="U163"/>
  <c r="E165"/>
  <c r="G165"/>
  <c r="U165"/>
  <c r="E167"/>
  <c r="G167"/>
  <c r="U167"/>
  <c r="D168"/>
  <c r="F168"/>
  <c r="D170"/>
  <c r="F170"/>
  <c r="N170"/>
  <c r="P170"/>
  <c r="R170"/>
  <c r="T170"/>
  <c r="C171"/>
  <c r="L171" s="1"/>
  <c r="D172"/>
  <c r="F172"/>
  <c r="E179"/>
  <c r="G179"/>
  <c r="U179"/>
  <c r="E181"/>
  <c r="G181"/>
  <c r="U181"/>
  <c r="E183"/>
  <c r="G183"/>
  <c r="U183"/>
  <c r="E185"/>
  <c r="G185"/>
  <c r="U185"/>
  <c r="E193"/>
  <c r="G193"/>
  <c r="U193"/>
  <c r="E203"/>
  <c r="G203"/>
  <c r="M203"/>
  <c r="O203"/>
  <c r="Q203"/>
  <c r="S203"/>
  <c r="U203"/>
  <c r="E215"/>
  <c r="G215"/>
  <c r="U215"/>
  <c r="D230"/>
  <c r="F230"/>
  <c r="N230"/>
  <c r="P230"/>
  <c r="R230"/>
  <c r="T230"/>
  <c r="C231"/>
  <c r="L231" s="1"/>
  <c r="E235"/>
  <c r="G235"/>
  <c r="U235"/>
  <c r="E267"/>
  <c r="G267"/>
  <c r="M267"/>
  <c r="O267"/>
  <c r="Q267"/>
  <c r="S267"/>
  <c r="U267"/>
  <c r="D272"/>
  <c r="F272"/>
  <c r="D274"/>
  <c r="F274"/>
  <c r="N274"/>
  <c r="P274"/>
  <c r="R274"/>
  <c r="T274"/>
  <c r="C275"/>
  <c r="L275" s="1"/>
  <c r="D276"/>
  <c r="F276"/>
  <c r="D294"/>
  <c r="F294"/>
  <c r="N294"/>
  <c r="P294"/>
  <c r="R294"/>
  <c r="T294"/>
  <c r="C295"/>
  <c r="L295" s="1"/>
  <c r="D298"/>
  <c r="F298"/>
  <c r="N298"/>
  <c r="P298"/>
  <c r="R298"/>
  <c r="T298"/>
  <c r="C299"/>
  <c r="L299" s="1"/>
  <c r="D300"/>
  <c r="F300"/>
  <c r="D302"/>
  <c r="F302"/>
  <c r="N302"/>
  <c r="P302"/>
  <c r="R302"/>
  <c r="T302"/>
  <c r="C303"/>
  <c r="L303" s="1"/>
  <c r="E331"/>
  <c r="G331"/>
  <c r="M331"/>
  <c r="O331"/>
  <c r="Q331"/>
  <c r="S331"/>
  <c r="U331"/>
  <c r="E361"/>
  <c r="G361"/>
  <c r="U361"/>
  <c r="D364"/>
  <c r="F364"/>
  <c r="E369"/>
  <c r="G369"/>
  <c r="U369"/>
  <c r="E371"/>
  <c r="G371"/>
  <c r="M371"/>
  <c r="O371"/>
  <c r="Q371"/>
  <c r="S371"/>
  <c r="U371"/>
  <c r="E373"/>
  <c r="G373"/>
  <c r="U373"/>
  <c r="D374"/>
  <c r="F374"/>
  <c r="N374"/>
  <c r="P374"/>
  <c r="R374"/>
  <c r="T374"/>
  <c r="C375"/>
  <c r="L375" s="1"/>
  <c r="D376"/>
  <c r="F376"/>
  <c r="D378"/>
  <c r="F378"/>
  <c r="N378"/>
  <c r="P378"/>
  <c r="R378"/>
  <c r="T378"/>
  <c r="C379"/>
  <c r="L379" s="1"/>
  <c r="E381"/>
  <c r="G381"/>
  <c r="U381"/>
  <c r="E393"/>
  <c r="G393"/>
  <c r="U393"/>
  <c r="E395"/>
  <c r="G395"/>
  <c r="U395"/>
  <c r="D398"/>
  <c r="F398"/>
  <c r="N398"/>
  <c r="P398"/>
  <c r="R398"/>
  <c r="T398"/>
  <c r="C399"/>
  <c r="L399" s="1"/>
  <c r="D400"/>
  <c r="F400"/>
  <c r="E403"/>
  <c r="G403"/>
  <c r="M403"/>
  <c r="O403"/>
  <c r="Q403"/>
  <c r="S403"/>
  <c r="U403"/>
  <c r="E407"/>
  <c r="G407"/>
  <c r="U407"/>
  <c r="E409"/>
  <c r="G409"/>
  <c r="U409"/>
  <c r="D416"/>
  <c r="F416"/>
  <c r="D418"/>
  <c r="F418"/>
  <c r="N418"/>
  <c r="P418"/>
  <c r="R418"/>
  <c r="T418"/>
  <c r="C419"/>
  <c r="L419" s="1"/>
  <c r="D422"/>
  <c r="F422"/>
  <c r="N422"/>
  <c r="P422"/>
  <c r="R422"/>
  <c r="T422"/>
  <c r="C423"/>
  <c r="L423" s="1"/>
  <c r="D426"/>
  <c r="F426"/>
  <c r="N426"/>
  <c r="P426"/>
  <c r="R426"/>
  <c r="T426"/>
  <c r="C427"/>
  <c r="L427" s="1"/>
  <c r="D434"/>
  <c r="F434"/>
  <c r="N434"/>
  <c r="P434"/>
  <c r="R434"/>
  <c r="T434"/>
  <c r="C435"/>
  <c r="L435" s="1"/>
  <c r="D436"/>
  <c r="F436"/>
  <c r="D438"/>
  <c r="F438"/>
  <c r="N438"/>
  <c r="P438"/>
  <c r="R438"/>
  <c r="T438"/>
  <c r="C439"/>
  <c r="L439" s="1"/>
  <c r="D440"/>
  <c r="F440"/>
  <c r="D444"/>
  <c r="F444"/>
  <c r="D446"/>
  <c r="F446"/>
  <c r="N446"/>
  <c r="P446"/>
  <c r="R446"/>
  <c r="T446"/>
  <c r="C447"/>
  <c r="L447" s="1"/>
  <c r="D448"/>
  <c r="F448"/>
  <c r="D454"/>
  <c r="F454"/>
  <c r="N454"/>
  <c r="P454"/>
  <c r="R454"/>
  <c r="T454"/>
  <c r="C455"/>
  <c r="L455" s="1"/>
  <c r="D456"/>
  <c r="F456"/>
  <c r="D458"/>
  <c r="F458"/>
  <c r="N458"/>
  <c r="P458"/>
  <c r="R458"/>
  <c r="T458"/>
  <c r="C459"/>
  <c r="L459" s="1"/>
  <c r="D466"/>
  <c r="F466"/>
  <c r="N466"/>
  <c r="P466"/>
  <c r="R466"/>
  <c r="T466"/>
  <c r="C467"/>
  <c r="L467" s="1"/>
  <c r="D478"/>
  <c r="F478"/>
  <c r="N478"/>
  <c r="P478"/>
  <c r="R478"/>
  <c r="T478"/>
  <c r="C479"/>
  <c r="L479" s="1"/>
  <c r="D480"/>
  <c r="F480"/>
  <c r="D482"/>
  <c r="F482"/>
  <c r="N482"/>
  <c r="P482"/>
  <c r="R482"/>
  <c r="T482"/>
  <c r="C483"/>
  <c r="L483" s="1"/>
  <c r="E491"/>
  <c r="G491"/>
  <c r="U491"/>
  <c r="E505"/>
  <c r="G505"/>
  <c r="U505"/>
  <c r="E519"/>
  <c r="G519"/>
  <c r="U519"/>
  <c r="E521"/>
  <c r="G521"/>
  <c r="U521"/>
  <c r="E523"/>
  <c r="G523"/>
  <c r="U523"/>
  <c r="E525"/>
  <c r="G525"/>
  <c r="U525"/>
  <c r="E527"/>
  <c r="G527"/>
  <c r="U527"/>
  <c r="E529"/>
  <c r="G529"/>
  <c r="U529"/>
  <c r="E531"/>
  <c r="G531"/>
  <c r="U531"/>
  <c r="D534"/>
  <c r="F534"/>
  <c r="N534"/>
  <c r="P534"/>
  <c r="R534"/>
  <c r="T534"/>
  <c r="C535"/>
  <c r="L535" s="1"/>
  <c r="E537"/>
  <c r="G537"/>
  <c r="U537"/>
  <c r="D540"/>
  <c r="F540"/>
  <c r="D542"/>
  <c r="F542"/>
  <c r="N542"/>
  <c r="P542"/>
  <c r="R542"/>
  <c r="T542"/>
  <c r="C543"/>
  <c r="L543" s="1"/>
  <c r="D544"/>
  <c r="F544"/>
  <c r="E553"/>
  <c r="G553"/>
  <c r="U553"/>
  <c r="E561"/>
  <c r="G561"/>
  <c r="U561"/>
  <c r="E563"/>
  <c r="G563"/>
  <c r="U563"/>
  <c r="E567"/>
  <c r="G567"/>
  <c r="M567"/>
  <c r="O567"/>
  <c r="Q567"/>
  <c r="S567"/>
  <c r="U567"/>
  <c r="E569"/>
  <c r="G569"/>
  <c r="U569"/>
  <c r="E571"/>
  <c r="G571"/>
  <c r="M571"/>
  <c r="O571"/>
  <c r="Q571"/>
  <c r="S571"/>
  <c r="U571"/>
  <c r="E573"/>
  <c r="G573"/>
  <c r="U573"/>
  <c r="E575"/>
  <c r="G575"/>
  <c r="M575"/>
  <c r="O575"/>
  <c r="Q575"/>
  <c r="S575"/>
  <c r="U575"/>
  <c r="E577"/>
  <c r="G577"/>
  <c r="U577"/>
  <c r="E579"/>
  <c r="G579"/>
  <c r="M579"/>
  <c r="O579"/>
  <c r="Q579"/>
  <c r="S579"/>
  <c r="U579"/>
  <c r="E589"/>
  <c r="G589"/>
  <c r="U589"/>
  <c r="E591"/>
  <c r="G591"/>
  <c r="M591"/>
  <c r="O591"/>
  <c r="Q591"/>
  <c r="S591"/>
  <c r="U591"/>
  <c r="E593"/>
  <c r="G593"/>
  <c r="U593"/>
  <c r="E595"/>
  <c r="G595"/>
  <c r="M595"/>
  <c r="O595"/>
  <c r="Q595"/>
  <c r="S595"/>
  <c r="U595"/>
  <c r="E597"/>
  <c r="G597"/>
  <c r="U597"/>
  <c r="E599"/>
  <c r="G599"/>
  <c r="M599"/>
  <c r="O599"/>
  <c r="Q599"/>
  <c r="S599"/>
  <c r="U599"/>
  <c r="E611"/>
  <c r="G611"/>
  <c r="U611"/>
  <c r="E613"/>
  <c r="G613"/>
  <c r="U613"/>
  <c r="D622"/>
  <c r="F622"/>
  <c r="N622"/>
  <c r="P622"/>
  <c r="R622"/>
  <c r="T622"/>
  <c r="C623"/>
  <c r="L623" s="1"/>
  <c r="E639"/>
  <c r="G639"/>
  <c r="M639"/>
  <c r="O639"/>
  <c r="Q639"/>
  <c r="S639"/>
  <c r="U639"/>
  <c r="E651"/>
  <c r="G651"/>
  <c r="U651"/>
  <c r="D656"/>
  <c r="F656"/>
  <c r="E661"/>
  <c r="G661"/>
  <c r="U661"/>
  <c r="E663"/>
  <c r="G663"/>
  <c r="M663"/>
  <c r="O663"/>
  <c r="Q663"/>
  <c r="S663"/>
  <c r="U663"/>
  <c r="E665"/>
  <c r="G665"/>
  <c r="U665"/>
  <c r="E673"/>
  <c r="G673"/>
  <c r="U673"/>
  <c r="E675"/>
  <c r="G675"/>
  <c r="U675"/>
  <c r="E677"/>
  <c r="G677"/>
  <c r="U677"/>
  <c r="E679"/>
  <c r="G679"/>
  <c r="U679"/>
  <c r="E681"/>
  <c r="G681"/>
  <c r="U681"/>
  <c r="E683"/>
  <c r="G683"/>
  <c r="U683"/>
  <c r="E715"/>
  <c r="G715"/>
  <c r="M715"/>
  <c r="O715"/>
  <c r="Q715"/>
  <c r="S715"/>
  <c r="U715"/>
  <c r="E717"/>
  <c r="G717"/>
  <c r="U717"/>
  <c r="E723"/>
  <c r="G723"/>
  <c r="M723"/>
  <c r="O723"/>
  <c r="Q723"/>
  <c r="S723"/>
  <c r="U723"/>
  <c r="E739"/>
  <c r="G739"/>
  <c r="U739"/>
  <c r="E741"/>
  <c r="G741"/>
  <c r="U741"/>
  <c r="E743"/>
  <c r="G743"/>
  <c r="U743"/>
  <c r="E745"/>
  <c r="G745"/>
  <c r="U745"/>
  <c r="E747"/>
  <c r="G747"/>
  <c r="U747"/>
  <c r="D750"/>
  <c r="F750"/>
  <c r="N750"/>
  <c r="P750"/>
  <c r="R750"/>
  <c r="T750"/>
  <c r="C751"/>
  <c r="L751" s="1"/>
  <c r="E755"/>
  <c r="G755"/>
  <c r="U755"/>
  <c r="E761"/>
  <c r="G761"/>
  <c r="U761"/>
  <c r="D766"/>
  <c r="F766"/>
  <c r="N766"/>
  <c r="P766"/>
  <c r="R766"/>
  <c r="T766"/>
  <c r="C767"/>
  <c r="L767" s="1"/>
  <c r="E771"/>
  <c r="G771"/>
  <c r="M771"/>
  <c r="O771"/>
  <c r="Q771"/>
  <c r="S771"/>
  <c r="U771"/>
  <c r="E773"/>
  <c r="G773"/>
  <c r="U773"/>
  <c r="E775"/>
  <c r="G775"/>
  <c r="M775"/>
  <c r="O775"/>
  <c r="Q775"/>
  <c r="S775"/>
  <c r="U775"/>
  <c r="E777"/>
  <c r="G777"/>
  <c r="U777"/>
  <c r="E779"/>
  <c r="G779"/>
  <c r="M779"/>
  <c r="O779"/>
  <c r="Q779"/>
  <c r="S779"/>
  <c r="U779"/>
  <c r="E781"/>
  <c r="G781"/>
  <c r="U781"/>
  <c r="E783"/>
  <c r="G783"/>
  <c r="M783"/>
  <c r="O783"/>
  <c r="Q783"/>
  <c r="S783"/>
  <c r="U783"/>
  <c r="E785"/>
  <c r="G785"/>
  <c r="U785"/>
  <c r="E787"/>
  <c r="G787"/>
  <c r="M787"/>
  <c r="O787"/>
  <c r="Q787"/>
  <c r="S787"/>
  <c r="U787"/>
  <c r="E789"/>
  <c r="G789"/>
  <c r="U789"/>
  <c r="D790"/>
  <c r="F790"/>
  <c r="N790"/>
  <c r="P790"/>
  <c r="R790"/>
  <c r="T790"/>
  <c r="C791"/>
  <c r="L791" s="1"/>
  <c r="E799"/>
  <c r="G799"/>
  <c r="U799"/>
  <c r="D822"/>
  <c r="F822"/>
  <c r="N822"/>
  <c r="P822"/>
  <c r="R822"/>
  <c r="T822"/>
  <c r="C823"/>
  <c r="L823" s="1"/>
  <c r="E827"/>
  <c r="G827"/>
  <c r="U827"/>
  <c r="E835"/>
  <c r="G835"/>
  <c r="M835"/>
  <c r="O835"/>
  <c r="Q835"/>
  <c r="S835"/>
  <c r="U835"/>
  <c r="E853"/>
  <c r="G853"/>
  <c r="U853"/>
  <c r="E865"/>
  <c r="G865"/>
  <c r="U865"/>
  <c r="E871"/>
  <c r="G871"/>
  <c r="U871"/>
  <c r="E873"/>
  <c r="G873"/>
  <c r="U873"/>
  <c r="E877"/>
  <c r="G877"/>
  <c r="U877"/>
  <c r="E879"/>
  <c r="G879"/>
  <c r="M879"/>
  <c r="O879"/>
  <c r="Q879"/>
  <c r="S879"/>
  <c r="U879"/>
  <c r="E881"/>
  <c r="G881"/>
  <c r="U881"/>
  <c r="E883"/>
  <c r="G883"/>
  <c r="M883"/>
  <c r="O883"/>
  <c r="Q883"/>
  <c r="S883"/>
  <c r="U883"/>
  <c r="E885"/>
  <c r="G885"/>
  <c r="U885"/>
  <c r="E887"/>
  <c r="G887"/>
  <c r="M887"/>
  <c r="O887"/>
  <c r="Q887"/>
  <c r="S887"/>
  <c r="U887"/>
  <c r="E889"/>
  <c r="G889"/>
  <c r="U889"/>
  <c r="E891"/>
  <c r="G891"/>
  <c r="M891"/>
  <c r="O891"/>
  <c r="Q891"/>
  <c r="S891"/>
  <c r="U891"/>
  <c r="E893"/>
  <c r="C990"/>
  <c r="L990" s="1"/>
  <c r="C894"/>
  <c r="L894" s="1"/>
  <c r="U893"/>
  <c r="U894"/>
  <c r="G894"/>
  <c r="E894"/>
  <c r="T894"/>
  <c r="F894"/>
  <c r="D894"/>
  <c r="U896"/>
  <c r="G896"/>
  <c r="E896"/>
  <c r="F896"/>
  <c r="D896"/>
  <c r="U898"/>
  <c r="S898"/>
  <c r="Q898"/>
  <c r="O898"/>
  <c r="M898"/>
  <c r="G898"/>
  <c r="E898"/>
  <c r="C899"/>
  <c r="L899" s="1"/>
  <c r="T898"/>
  <c r="R898"/>
  <c r="P898"/>
  <c r="N898"/>
  <c r="F898"/>
  <c r="D898"/>
  <c r="U900"/>
  <c r="G900"/>
  <c r="E900"/>
  <c r="F900"/>
  <c r="D900"/>
  <c r="U902"/>
  <c r="S902"/>
  <c r="Q902"/>
  <c r="O902"/>
  <c r="M902"/>
  <c r="G902"/>
  <c r="E902"/>
  <c r="C903"/>
  <c r="L903" s="1"/>
  <c r="T902"/>
  <c r="R902"/>
  <c r="P902"/>
  <c r="N902"/>
  <c r="F902"/>
  <c r="D902"/>
  <c r="U904"/>
  <c r="G904"/>
  <c r="E904"/>
  <c r="F904"/>
  <c r="D904"/>
  <c r="U906"/>
  <c r="S906"/>
  <c r="Q906"/>
  <c r="O906"/>
  <c r="M906"/>
  <c r="G906"/>
  <c r="E906"/>
  <c r="C907"/>
  <c r="L907" s="1"/>
  <c r="T906"/>
  <c r="R906"/>
  <c r="P906"/>
  <c r="N906"/>
  <c r="F906"/>
  <c r="D906"/>
  <c r="U908"/>
  <c r="G908"/>
  <c r="E908"/>
  <c r="F908"/>
  <c r="D908"/>
  <c r="F911"/>
  <c r="D911"/>
  <c r="U911"/>
  <c r="G911"/>
  <c r="E911"/>
  <c r="C914"/>
  <c r="L914" s="1"/>
  <c r="F913"/>
  <c r="D913"/>
  <c r="U913"/>
  <c r="G913"/>
  <c r="E913"/>
  <c r="F915"/>
  <c r="D915"/>
  <c r="U915"/>
  <c r="G915"/>
  <c r="E915"/>
  <c r="C918"/>
  <c r="L918" s="1"/>
  <c r="F917"/>
  <c r="D917"/>
  <c r="U917"/>
  <c r="G917"/>
  <c r="E917"/>
  <c r="C922"/>
  <c r="L922" s="1"/>
  <c r="F921"/>
  <c r="D921"/>
  <c r="U921"/>
  <c r="G921"/>
  <c r="E921"/>
  <c r="F923"/>
  <c r="D923"/>
  <c r="U923"/>
  <c r="G923"/>
  <c r="E923"/>
  <c r="F927"/>
  <c r="D927"/>
  <c r="U927"/>
  <c r="G927"/>
  <c r="E927"/>
  <c r="F931"/>
  <c r="D931"/>
  <c r="U931"/>
  <c r="G931"/>
  <c r="E931"/>
  <c r="U934"/>
  <c r="S934"/>
  <c r="Q934"/>
  <c r="O934"/>
  <c r="M934"/>
  <c r="G934"/>
  <c r="E934"/>
  <c r="C935"/>
  <c r="L935" s="1"/>
  <c r="T934"/>
  <c r="R934"/>
  <c r="P934"/>
  <c r="N934"/>
  <c r="F934"/>
  <c r="D934"/>
  <c r="U936"/>
  <c r="G936"/>
  <c r="E936"/>
  <c r="F936"/>
  <c r="D936"/>
  <c r="F939"/>
  <c r="D939"/>
  <c r="U939"/>
  <c r="G939"/>
  <c r="E939"/>
  <c r="U942"/>
  <c r="S942"/>
  <c r="Q942"/>
  <c r="O942"/>
  <c r="M942"/>
  <c r="G942"/>
  <c r="E942"/>
  <c r="C943"/>
  <c r="L943" s="1"/>
  <c r="T942"/>
  <c r="R942"/>
  <c r="P942"/>
  <c r="N942"/>
  <c r="F942"/>
  <c r="D942"/>
  <c r="U944"/>
  <c r="G944"/>
  <c r="E944"/>
  <c r="F944"/>
  <c r="D944"/>
  <c r="F947"/>
  <c r="D947"/>
  <c r="U947"/>
  <c r="G947"/>
  <c r="E947"/>
  <c r="C950"/>
  <c r="L950" s="1"/>
  <c r="F949"/>
  <c r="D949"/>
  <c r="U949"/>
  <c r="G949"/>
  <c r="E949"/>
  <c r="F951"/>
  <c r="D951"/>
  <c r="U951"/>
  <c r="G951"/>
  <c r="E951"/>
  <c r="C954"/>
  <c r="L954" s="1"/>
  <c r="F953"/>
  <c r="D953"/>
  <c r="U953"/>
  <c r="G953"/>
  <c r="E953"/>
  <c r="F955"/>
  <c r="D955"/>
  <c r="U955"/>
  <c r="G955"/>
  <c r="E955"/>
  <c r="C958"/>
  <c r="L958" s="1"/>
  <c r="F957"/>
  <c r="D957"/>
  <c r="U957"/>
  <c r="G957"/>
  <c r="E957"/>
  <c r="F959"/>
  <c r="D959"/>
  <c r="U959"/>
  <c r="G959"/>
  <c r="E959"/>
  <c r="C962"/>
  <c r="L962" s="1"/>
  <c r="F961"/>
  <c r="D961"/>
  <c r="U961"/>
  <c r="G961"/>
  <c r="E961"/>
  <c r="F963"/>
  <c r="D963"/>
  <c r="U963"/>
  <c r="G963"/>
  <c r="E963"/>
  <c r="C966"/>
  <c r="L966" s="1"/>
  <c r="F965"/>
  <c r="D965"/>
  <c r="U965"/>
  <c r="G965"/>
  <c r="E965"/>
  <c r="F967"/>
  <c r="D967"/>
  <c r="U967"/>
  <c r="G967"/>
  <c r="E967"/>
  <c r="C970"/>
  <c r="L970" s="1"/>
  <c r="F969"/>
  <c r="D969"/>
  <c r="U969"/>
  <c r="G969"/>
  <c r="E969"/>
  <c r="C974"/>
  <c r="L974" s="1"/>
  <c r="F973"/>
  <c r="D973"/>
  <c r="U973"/>
  <c r="G973"/>
  <c r="E973"/>
  <c r="C978"/>
  <c r="L978" s="1"/>
  <c r="F977"/>
  <c r="D977"/>
  <c r="U977"/>
  <c r="G977"/>
  <c r="E977"/>
  <c r="C982"/>
  <c r="L982" s="1"/>
  <c r="F981"/>
  <c r="D981"/>
  <c r="U981"/>
  <c r="G981"/>
  <c r="E981"/>
  <c r="C986"/>
  <c r="L986" s="1"/>
  <c r="F985"/>
  <c r="D985"/>
  <c r="U985"/>
  <c r="G985"/>
  <c r="E985"/>
  <c r="F987"/>
  <c r="D987"/>
  <c r="U987"/>
  <c r="G987"/>
  <c r="E987"/>
  <c r="U990"/>
  <c r="S990"/>
  <c r="Q990"/>
  <c r="O990"/>
  <c r="M990"/>
  <c r="G990"/>
  <c r="E990"/>
  <c r="C991"/>
  <c r="L991" s="1"/>
  <c r="T990"/>
  <c r="R990"/>
  <c r="P990"/>
  <c r="N990"/>
  <c r="F990"/>
  <c r="D990"/>
  <c r="U992"/>
  <c r="G992"/>
  <c r="E992"/>
  <c r="F992"/>
  <c r="D992"/>
  <c r="U994"/>
  <c r="S994"/>
  <c r="Q994"/>
  <c r="O994"/>
  <c r="M994"/>
  <c r="G994"/>
  <c r="E994"/>
  <c r="C995"/>
  <c r="L995" s="1"/>
  <c r="T994"/>
  <c r="R994"/>
  <c r="P994"/>
  <c r="N994"/>
  <c r="F994"/>
  <c r="D994"/>
  <c r="U996"/>
  <c r="G996"/>
  <c r="E996"/>
  <c r="F996"/>
  <c r="D996"/>
  <c r="U998"/>
  <c r="S998"/>
  <c r="Q998"/>
  <c r="O998"/>
  <c r="M998"/>
  <c r="G998"/>
  <c r="E998"/>
  <c r="C999"/>
  <c r="L999" s="1"/>
  <c r="T998"/>
  <c r="R998"/>
  <c r="P998"/>
  <c r="N998"/>
  <c r="F998"/>
  <c r="D998"/>
  <c r="U1000"/>
  <c r="G1000"/>
  <c r="E1000"/>
  <c r="F1000"/>
  <c r="D1000"/>
  <c r="U1002"/>
  <c r="S1002"/>
  <c r="Q1002"/>
  <c r="O1002"/>
  <c r="M1002"/>
  <c r="G1002"/>
  <c r="E1002"/>
  <c r="C1003"/>
  <c r="L1003" s="1"/>
  <c r="T1002"/>
  <c r="R1002"/>
  <c r="P1002"/>
  <c r="N1002"/>
  <c r="F1002"/>
  <c r="D1002"/>
  <c r="U1004"/>
  <c r="G1004"/>
  <c r="E1004"/>
  <c r="F1004"/>
  <c r="D1004"/>
  <c r="U1006"/>
  <c r="S1006"/>
  <c r="Q1006"/>
  <c r="O1006"/>
  <c r="M1006"/>
  <c r="G1006"/>
  <c r="E1006"/>
  <c r="C1007"/>
  <c r="L1007" s="1"/>
  <c r="T1006"/>
  <c r="R1006"/>
  <c r="P1006"/>
  <c r="N1006"/>
  <c r="F1006"/>
  <c r="D1006"/>
  <c r="U1008"/>
  <c r="G1008"/>
  <c r="E1008"/>
  <c r="F1008"/>
  <c r="D1008"/>
  <c r="U1010"/>
  <c r="S1010"/>
  <c r="Q1010"/>
  <c r="O1010"/>
  <c r="M1010"/>
  <c r="G1010"/>
  <c r="E1010"/>
  <c r="C1011"/>
  <c r="L1011" s="1"/>
  <c r="T1010"/>
  <c r="R1010"/>
  <c r="P1010"/>
  <c r="N1010"/>
  <c r="F1010"/>
  <c r="D1010"/>
  <c r="U1012"/>
  <c r="G1012"/>
  <c r="E1012"/>
  <c r="F1012"/>
  <c r="D1012"/>
  <c r="U1014"/>
  <c r="S1014"/>
  <c r="Q1014"/>
  <c r="O1014"/>
  <c r="M1014"/>
  <c r="G1014"/>
  <c r="E1014"/>
  <c r="C1015"/>
  <c r="L1015" s="1"/>
  <c r="T1014"/>
  <c r="R1014"/>
  <c r="P1014"/>
  <c r="N1014"/>
  <c r="F1014"/>
  <c r="D1014"/>
  <c r="U1016"/>
  <c r="G1016"/>
  <c r="E1016"/>
  <c r="F1016"/>
  <c r="D1016"/>
  <c r="U1018"/>
  <c r="S1018"/>
  <c r="Q1018"/>
  <c r="O1018"/>
  <c r="M1018"/>
  <c r="G1018"/>
  <c r="E1018"/>
  <c r="C1019"/>
  <c r="L1019" s="1"/>
  <c r="T1018"/>
  <c r="R1018"/>
  <c r="P1018"/>
  <c r="N1018"/>
  <c r="F1018"/>
  <c r="D1018"/>
  <c r="C1022"/>
  <c r="L1022" s="1"/>
  <c r="F1021"/>
  <c r="D1021"/>
  <c r="U1021"/>
  <c r="G1021"/>
  <c r="E1021"/>
  <c r="U1024"/>
  <c r="G1024"/>
  <c r="E1024"/>
  <c r="F1024"/>
  <c r="D1024"/>
  <c r="U1026"/>
  <c r="S1026"/>
  <c r="Q1026"/>
  <c r="O1026"/>
  <c r="M1026"/>
  <c r="G1026"/>
  <c r="E1026"/>
  <c r="C1027"/>
  <c r="L1027" s="1"/>
  <c r="T1026"/>
  <c r="R1026"/>
  <c r="P1026"/>
  <c r="N1026"/>
  <c r="F1026"/>
  <c r="D1026"/>
  <c r="U1028"/>
  <c r="G1028"/>
  <c r="E1028"/>
  <c r="F1028"/>
  <c r="D1028"/>
  <c r="U1030"/>
  <c r="S1030"/>
  <c r="Q1030"/>
  <c r="O1030"/>
  <c r="M1030"/>
  <c r="G1030"/>
  <c r="E1030"/>
  <c r="C1031"/>
  <c r="L1031" s="1"/>
  <c r="T1030"/>
  <c r="R1030"/>
  <c r="P1030"/>
  <c r="N1030"/>
  <c r="F1030"/>
  <c r="D1030"/>
  <c r="C1034"/>
  <c r="L1034" s="1"/>
  <c r="F1033"/>
  <c r="D1033"/>
  <c r="U1033"/>
  <c r="G1033"/>
  <c r="E1033"/>
  <c r="F1035"/>
  <c r="D1035"/>
  <c r="U1035"/>
  <c r="G1035"/>
  <c r="E1035"/>
  <c r="F1039"/>
  <c r="D1039"/>
  <c r="U1039"/>
  <c r="G1039"/>
  <c r="E1039"/>
  <c r="F1043"/>
  <c r="D1043"/>
  <c r="U1043"/>
  <c r="G1043"/>
  <c r="E1043"/>
  <c r="C1046"/>
  <c r="L1046" s="1"/>
  <c r="F1045"/>
  <c r="D1045"/>
  <c r="U1045"/>
  <c r="G1045"/>
  <c r="E1045"/>
  <c r="F1047"/>
  <c r="D1047"/>
  <c r="U1047"/>
  <c r="G1047"/>
  <c r="E1047"/>
  <c r="C1050"/>
  <c r="L1050" s="1"/>
  <c r="F1049"/>
  <c r="D1049"/>
  <c r="U1049"/>
  <c r="G1049"/>
  <c r="E1049"/>
  <c r="U1052"/>
  <c r="G1052"/>
  <c r="E1052"/>
  <c r="F1052"/>
  <c r="D1052"/>
  <c r="F1055"/>
  <c r="D1055"/>
  <c r="U1055"/>
  <c r="G1055"/>
  <c r="E1055"/>
  <c r="F1059"/>
  <c r="D1059"/>
  <c r="U1059"/>
  <c r="G1059"/>
  <c r="E1059"/>
  <c r="F1063"/>
  <c r="D1063"/>
  <c r="U1063"/>
  <c r="G1063"/>
  <c r="E1063"/>
  <c r="F1067"/>
  <c r="D1067"/>
  <c r="U1067"/>
  <c r="G1067"/>
  <c r="E1067"/>
  <c r="F1071"/>
  <c r="D1071"/>
  <c r="U1071"/>
  <c r="G1071"/>
  <c r="E1071"/>
  <c r="F1075"/>
  <c r="D1075"/>
  <c r="U1075"/>
  <c r="G1075"/>
  <c r="E1075"/>
  <c r="F1079"/>
  <c r="D1079"/>
  <c r="U1079"/>
  <c r="G1079"/>
  <c r="E1079"/>
  <c r="F1083"/>
  <c r="D1083"/>
  <c r="U1083"/>
  <c r="G1083"/>
  <c r="E1083"/>
  <c r="F1087"/>
  <c r="D1087"/>
  <c r="U1087"/>
  <c r="G1087"/>
  <c r="E1087"/>
  <c r="F1091"/>
  <c r="D1091"/>
  <c r="U1091"/>
  <c r="G1091"/>
  <c r="E1091"/>
  <c r="C1094"/>
  <c r="L1094" s="1"/>
  <c r="F1093"/>
  <c r="D1093"/>
  <c r="U1093"/>
  <c r="G1093"/>
  <c r="E1093"/>
  <c r="F1095"/>
  <c r="D1095"/>
  <c r="U1095"/>
  <c r="G1095"/>
  <c r="E1095"/>
  <c r="C1098"/>
  <c r="L1098" s="1"/>
  <c r="F1097"/>
  <c r="D1097"/>
  <c r="U1097"/>
  <c r="G1097"/>
  <c r="E1097"/>
  <c r="F1099"/>
  <c r="D1099"/>
  <c r="U1099"/>
  <c r="G1099"/>
  <c r="E1099"/>
  <c r="U1102"/>
  <c r="S1102"/>
  <c r="Q1102"/>
  <c r="O1102"/>
  <c r="M1102"/>
  <c r="G1102"/>
  <c r="E1102"/>
  <c r="C1103"/>
  <c r="L1103" s="1"/>
  <c r="T1102"/>
  <c r="R1102"/>
  <c r="P1102"/>
  <c r="N1102"/>
  <c r="F1102"/>
  <c r="D1102"/>
  <c r="U1104"/>
  <c r="G1104"/>
  <c r="E1104"/>
  <c r="F1104"/>
  <c r="D1104"/>
  <c r="U1106"/>
  <c r="S1106"/>
  <c r="Q1106"/>
  <c r="O1106"/>
  <c r="M1106"/>
  <c r="G1106"/>
  <c r="E1106"/>
  <c r="C1107"/>
  <c r="L1107" s="1"/>
  <c r="T1106"/>
  <c r="R1106"/>
  <c r="P1106"/>
  <c r="N1106"/>
  <c r="F1106"/>
  <c r="D1106"/>
  <c r="C1110"/>
  <c r="L1110" s="1"/>
  <c r="F1109"/>
  <c r="D1109"/>
  <c r="U1109"/>
  <c r="G1109"/>
  <c r="E1109"/>
  <c r="F1111"/>
  <c r="D1111"/>
  <c r="U1111"/>
  <c r="G1111"/>
  <c r="E1111"/>
  <c r="C1114"/>
  <c r="L1114" s="1"/>
  <c r="F1113"/>
  <c r="D1113"/>
  <c r="U1113"/>
  <c r="G1113"/>
  <c r="E1113"/>
  <c r="C1118"/>
  <c r="L1118" s="1"/>
  <c r="F1117"/>
  <c r="D1117"/>
  <c r="U1117"/>
  <c r="G1117"/>
  <c r="E1117"/>
  <c r="C1122"/>
  <c r="L1122" s="1"/>
  <c r="F1121"/>
  <c r="D1121"/>
  <c r="U1121"/>
  <c r="G1121"/>
  <c r="E1121"/>
  <c r="F1123"/>
  <c r="D1123"/>
  <c r="U1123"/>
  <c r="G1123"/>
  <c r="E1123"/>
  <c r="U1126"/>
  <c r="S1126"/>
  <c r="Q1126"/>
  <c r="O1126"/>
  <c r="M1126"/>
  <c r="G1126"/>
  <c r="E1126"/>
  <c r="C1127"/>
  <c r="L1127" s="1"/>
  <c r="T1126"/>
  <c r="R1126"/>
  <c r="P1126"/>
  <c r="N1126"/>
  <c r="F1126"/>
  <c r="D1126"/>
  <c r="C1130"/>
  <c r="L1130" s="1"/>
  <c r="F1129"/>
  <c r="D1129"/>
  <c r="U1129"/>
  <c r="G1129"/>
  <c r="E1129"/>
  <c r="C1134"/>
  <c r="L1134" s="1"/>
  <c r="F1133"/>
  <c r="D1133"/>
  <c r="U1133"/>
  <c r="G1133"/>
  <c r="E1133"/>
  <c r="F1135"/>
  <c r="D1135"/>
  <c r="U1135"/>
  <c r="G1135"/>
  <c r="E1135"/>
  <c r="C1138"/>
  <c r="L1138" s="1"/>
  <c r="F1137"/>
  <c r="D1137"/>
  <c r="U1137"/>
  <c r="G1137"/>
  <c r="E1137"/>
  <c r="C1142"/>
  <c r="L1142" s="1"/>
  <c r="F1141"/>
  <c r="D1141"/>
  <c r="U1141"/>
  <c r="G1141"/>
  <c r="E1141"/>
  <c r="C1146"/>
  <c r="L1146" s="1"/>
  <c r="F1145"/>
  <c r="D1145"/>
  <c r="U1145"/>
  <c r="G1145"/>
  <c r="E1145"/>
  <c r="U1148"/>
  <c r="G1148"/>
  <c r="E1148"/>
  <c r="F1148"/>
  <c r="D1148"/>
  <c r="U1150"/>
  <c r="S1150"/>
  <c r="Q1150"/>
  <c r="O1150"/>
  <c r="M1150"/>
  <c r="G1150"/>
  <c r="E1150"/>
  <c r="C1151"/>
  <c r="L1151" s="1"/>
  <c r="T1150"/>
  <c r="R1150"/>
  <c r="P1150"/>
  <c r="N1150"/>
  <c r="F1150"/>
  <c r="D1150"/>
  <c r="U1152"/>
  <c r="G1152"/>
  <c r="E1152"/>
  <c r="F1152"/>
  <c r="D1152"/>
  <c r="U1154"/>
  <c r="S1154"/>
  <c r="Q1154"/>
  <c r="O1154"/>
  <c r="M1154"/>
  <c r="G1154"/>
  <c r="E1154"/>
  <c r="C1155"/>
  <c r="L1155" s="1"/>
  <c r="T1154"/>
  <c r="R1154"/>
  <c r="P1154"/>
  <c r="N1154"/>
  <c r="F1154"/>
  <c r="D1154"/>
  <c r="C1158"/>
  <c r="L1158" s="1"/>
  <c r="F1157"/>
  <c r="D1157"/>
  <c r="U1157"/>
  <c r="G1157"/>
  <c r="E1157"/>
  <c r="C1162"/>
  <c r="L1162" s="1"/>
  <c r="F1161"/>
  <c r="D1161"/>
  <c r="U1161"/>
  <c r="G1161"/>
  <c r="E1161"/>
  <c r="C1166"/>
  <c r="L1166" s="1"/>
  <c r="F1165"/>
  <c r="D1165"/>
  <c r="U1165"/>
  <c r="G1165"/>
  <c r="E1165"/>
  <c r="C1170"/>
  <c r="L1170" s="1"/>
  <c r="F1169"/>
  <c r="D1169"/>
  <c r="U1169"/>
  <c r="G1169"/>
  <c r="E1169"/>
  <c r="C1174"/>
  <c r="L1174" s="1"/>
  <c r="F1173"/>
  <c r="D1173"/>
  <c r="U1173"/>
  <c r="G1173"/>
  <c r="E1173"/>
  <c r="C1178"/>
  <c r="L1178" s="1"/>
  <c r="F1177"/>
  <c r="D1177"/>
  <c r="U1177"/>
  <c r="G1177"/>
  <c r="E1177"/>
  <c r="C1182"/>
  <c r="L1182" s="1"/>
  <c r="F1181"/>
  <c r="D1181"/>
  <c r="U1181"/>
  <c r="G1181"/>
  <c r="E1181"/>
  <c r="C1186"/>
  <c r="L1186" s="1"/>
  <c r="F1185"/>
  <c r="D1185"/>
  <c r="U1185"/>
  <c r="G1185"/>
  <c r="E1185"/>
  <c r="C1190"/>
  <c r="L1190" s="1"/>
  <c r="F1189"/>
  <c r="D1189"/>
  <c r="U1189"/>
  <c r="G1189"/>
  <c r="E1189"/>
  <c r="C1194"/>
  <c r="L1194" s="1"/>
  <c r="F1193"/>
  <c r="D1193"/>
  <c r="U1193"/>
  <c r="G1193"/>
  <c r="E1193"/>
  <c r="C1198"/>
  <c r="L1198" s="1"/>
  <c r="F1197"/>
  <c r="D1197"/>
  <c r="U1197"/>
  <c r="G1197"/>
  <c r="E1197"/>
  <c r="F1199"/>
  <c r="D1199"/>
  <c r="U1199"/>
  <c r="G1199"/>
  <c r="E1199"/>
  <c r="F1203"/>
  <c r="D1203"/>
  <c r="U1203"/>
  <c r="G1203"/>
  <c r="E1203"/>
  <c r="F1207"/>
  <c r="D1207"/>
  <c r="U1207"/>
  <c r="G1207"/>
  <c r="E1207"/>
  <c r="F1211"/>
  <c r="D1211"/>
  <c r="U1211"/>
  <c r="G1211"/>
  <c r="E1211"/>
  <c r="F1215"/>
  <c r="D1215"/>
  <c r="U1215"/>
  <c r="G1215"/>
  <c r="E1215"/>
  <c r="C1218"/>
  <c r="L1218" s="1"/>
  <c r="F1217"/>
  <c r="D1217"/>
  <c r="U1217"/>
  <c r="G1217"/>
  <c r="E1217"/>
  <c r="F1219"/>
  <c r="D1219"/>
  <c r="U1219"/>
  <c r="G1219"/>
  <c r="E1219"/>
  <c r="C1222"/>
  <c r="L1222" s="1"/>
  <c r="F1221"/>
  <c r="D1221"/>
  <c r="U1221"/>
  <c r="G1221"/>
  <c r="E1221"/>
  <c r="U1224"/>
  <c r="G1224"/>
  <c r="E1224"/>
  <c r="F1224"/>
  <c r="D1224"/>
  <c r="U1226"/>
  <c r="S1226"/>
  <c r="Q1226"/>
  <c r="O1226"/>
  <c r="M1226"/>
  <c r="G1226"/>
  <c r="E1226"/>
  <c r="C1227"/>
  <c r="L1227" s="1"/>
  <c r="T1226"/>
  <c r="R1226"/>
  <c r="P1226"/>
  <c r="N1226"/>
  <c r="F1226"/>
  <c r="D1226"/>
  <c r="U1228"/>
  <c r="G1228"/>
  <c r="E1228"/>
  <c r="F1228"/>
  <c r="D1228"/>
  <c r="U1230"/>
  <c r="S1230"/>
  <c r="Q1230"/>
  <c r="O1230"/>
  <c r="M1230"/>
  <c r="G1230"/>
  <c r="E1230"/>
  <c r="C1231"/>
  <c r="L1231" s="1"/>
  <c r="T1230"/>
  <c r="R1230"/>
  <c r="P1230"/>
  <c r="N1230"/>
  <c r="F1230"/>
  <c r="D1230"/>
  <c r="C1234"/>
  <c r="L1234" s="1"/>
  <c r="F1233"/>
  <c r="D1233"/>
  <c r="U1233"/>
  <c r="G1233"/>
  <c r="E1233"/>
  <c r="C1238"/>
  <c r="L1238" s="1"/>
  <c r="F1237"/>
  <c r="D1237"/>
  <c r="U1237"/>
  <c r="G1237"/>
  <c r="E1237"/>
  <c r="C1242"/>
  <c r="L1242" s="1"/>
  <c r="F1241"/>
  <c r="D1241"/>
  <c r="U1241"/>
  <c r="G1241"/>
  <c r="E1241"/>
  <c r="C1246"/>
  <c r="L1246" s="1"/>
  <c r="F1245"/>
  <c r="D1245"/>
  <c r="U1245"/>
  <c r="G1245"/>
  <c r="E1245"/>
  <c r="C1250"/>
  <c r="L1250" s="1"/>
  <c r="F1249"/>
  <c r="D1249"/>
  <c r="U1249"/>
  <c r="G1249"/>
  <c r="E1249"/>
  <c r="C1254"/>
  <c r="L1254" s="1"/>
  <c r="F1253"/>
  <c r="D1253"/>
  <c r="U1253"/>
  <c r="G1253"/>
  <c r="E1253"/>
  <c r="C1258"/>
  <c r="L1258" s="1"/>
  <c r="F1257"/>
  <c r="D1257"/>
  <c r="U1257"/>
  <c r="G1257"/>
  <c r="E1257"/>
  <c r="C1262"/>
  <c r="L1262" s="1"/>
  <c r="F1261"/>
  <c r="D1261"/>
  <c r="U1261"/>
  <c r="G1261"/>
  <c r="E1261"/>
  <c r="C1266"/>
  <c r="L1266" s="1"/>
  <c r="F1265"/>
  <c r="D1265"/>
  <c r="U1265"/>
  <c r="G1265"/>
  <c r="E1265"/>
  <c r="C1270"/>
  <c r="L1270" s="1"/>
  <c r="F1269"/>
  <c r="D1269"/>
  <c r="U1269"/>
  <c r="G1269"/>
  <c r="E1269"/>
  <c r="C1274"/>
  <c r="L1274" s="1"/>
  <c r="F1273"/>
  <c r="D1273"/>
  <c r="U1273"/>
  <c r="G1273"/>
  <c r="E1273"/>
  <c r="C1278"/>
  <c r="L1278" s="1"/>
  <c r="F1277"/>
  <c r="D1277"/>
  <c r="U1277"/>
  <c r="G1277"/>
  <c r="E1277"/>
  <c r="C1282"/>
  <c r="L1282" s="1"/>
  <c r="F1281"/>
  <c r="D1281"/>
  <c r="U1281"/>
  <c r="G1281"/>
  <c r="E1281"/>
  <c r="C1286"/>
  <c r="L1286" s="1"/>
  <c r="F1285"/>
  <c r="D1285"/>
  <c r="U1285"/>
  <c r="G1285"/>
  <c r="E1285"/>
  <c r="C1290"/>
  <c r="L1290" s="1"/>
  <c r="F1289"/>
  <c r="D1289"/>
  <c r="U1289"/>
  <c r="G1289"/>
  <c r="E1289"/>
  <c r="C1294"/>
  <c r="L1294" s="1"/>
  <c r="F1293"/>
  <c r="D1293"/>
  <c r="U1293"/>
  <c r="G1293"/>
  <c r="E1293"/>
  <c r="C1298"/>
  <c r="L1298" s="1"/>
  <c r="F1297"/>
  <c r="D1297"/>
  <c r="U1297"/>
  <c r="G1297"/>
  <c r="E1297"/>
  <c r="D73"/>
  <c r="F73"/>
  <c r="D75"/>
  <c r="F75"/>
  <c r="D105"/>
  <c r="F105"/>
  <c r="E114"/>
  <c r="G114"/>
  <c r="M114"/>
  <c r="O114"/>
  <c r="Q114"/>
  <c r="S114"/>
  <c r="D123"/>
  <c r="F123"/>
  <c r="N123"/>
  <c r="P123"/>
  <c r="R123"/>
  <c r="T123"/>
  <c r="E144"/>
  <c r="G144"/>
  <c r="E154"/>
  <c r="G154"/>
  <c r="M154"/>
  <c r="O154"/>
  <c r="Q154"/>
  <c r="S154"/>
  <c r="E156"/>
  <c r="G156"/>
  <c r="D161"/>
  <c r="F161"/>
  <c r="D163"/>
  <c r="F163"/>
  <c r="D165"/>
  <c r="F165"/>
  <c r="D167"/>
  <c r="F167"/>
  <c r="E168"/>
  <c r="G168"/>
  <c r="E170"/>
  <c r="G170"/>
  <c r="M170"/>
  <c r="O170"/>
  <c r="Q170"/>
  <c r="S170"/>
  <c r="E172"/>
  <c r="G172"/>
  <c r="D179"/>
  <c r="F179"/>
  <c r="D181"/>
  <c r="F181"/>
  <c r="D183"/>
  <c r="F183"/>
  <c r="D185"/>
  <c r="F185"/>
  <c r="D193"/>
  <c r="F193"/>
  <c r="D203"/>
  <c r="F203"/>
  <c r="N203"/>
  <c r="P203"/>
  <c r="R203"/>
  <c r="T203"/>
  <c r="D215"/>
  <c r="F215"/>
  <c r="E230"/>
  <c r="G230"/>
  <c r="M230"/>
  <c r="O230"/>
  <c r="Q230"/>
  <c r="S230"/>
  <c r="D235"/>
  <c r="F235"/>
  <c r="D267"/>
  <c r="F267"/>
  <c r="N267"/>
  <c r="P267"/>
  <c r="R267"/>
  <c r="T267"/>
  <c r="E272"/>
  <c r="G272"/>
  <c r="E274"/>
  <c r="G274"/>
  <c r="M274"/>
  <c r="O274"/>
  <c r="Q274"/>
  <c r="S274"/>
  <c r="E276"/>
  <c r="G276"/>
  <c r="E294"/>
  <c r="G294"/>
  <c r="M294"/>
  <c r="O294"/>
  <c r="Q294"/>
  <c r="S294"/>
  <c r="E298"/>
  <c r="G298"/>
  <c r="M298"/>
  <c r="O298"/>
  <c r="Q298"/>
  <c r="S298"/>
  <c r="E300"/>
  <c r="G300"/>
  <c r="E302"/>
  <c r="G302"/>
  <c r="M302"/>
  <c r="O302"/>
  <c r="Q302"/>
  <c r="S302"/>
  <c r="D331"/>
  <c r="F331"/>
  <c r="N331"/>
  <c r="P331"/>
  <c r="R331"/>
  <c r="T331"/>
  <c r="D361"/>
  <c r="F361"/>
  <c r="E364"/>
  <c r="G364"/>
  <c r="D369"/>
  <c r="F369"/>
  <c r="D371"/>
  <c r="F371"/>
  <c r="N371"/>
  <c r="P371"/>
  <c r="R371"/>
  <c r="T371"/>
  <c r="D373"/>
  <c r="F373"/>
  <c r="E374"/>
  <c r="G374"/>
  <c r="M374"/>
  <c r="O374"/>
  <c r="Q374"/>
  <c r="S374"/>
  <c r="E376"/>
  <c r="G376"/>
  <c r="E378"/>
  <c r="G378"/>
  <c r="M378"/>
  <c r="O378"/>
  <c r="Q378"/>
  <c r="S378"/>
  <c r="D381"/>
  <c r="F381"/>
  <c r="D393"/>
  <c r="F393"/>
  <c r="D395"/>
  <c r="F395"/>
  <c r="E398"/>
  <c r="G398"/>
  <c r="M398"/>
  <c r="O398"/>
  <c r="Q398"/>
  <c r="S398"/>
  <c r="E400"/>
  <c r="G400"/>
  <c r="D403"/>
  <c r="F403"/>
  <c r="N403"/>
  <c r="P403"/>
  <c r="R403"/>
  <c r="T403"/>
  <c r="D407"/>
  <c r="F407"/>
  <c r="D409"/>
  <c r="F409"/>
  <c r="E416"/>
  <c r="G416"/>
  <c r="E418"/>
  <c r="G418"/>
  <c r="M418"/>
  <c r="O418"/>
  <c r="Q418"/>
  <c r="S418"/>
  <c r="E422"/>
  <c r="G422"/>
  <c r="M422"/>
  <c r="O422"/>
  <c r="Q422"/>
  <c r="S422"/>
  <c r="E426"/>
  <c r="G426"/>
  <c r="M426"/>
  <c r="O426"/>
  <c r="Q426"/>
  <c r="S426"/>
  <c r="E434"/>
  <c r="G434"/>
  <c r="M434"/>
  <c r="O434"/>
  <c r="Q434"/>
  <c r="S434"/>
  <c r="E436"/>
  <c r="G436"/>
  <c r="E438"/>
  <c r="G438"/>
  <c r="M438"/>
  <c r="O438"/>
  <c r="Q438"/>
  <c r="S438"/>
  <c r="E440"/>
  <c r="G440"/>
  <c r="E444"/>
  <c r="G444"/>
  <c r="E446"/>
  <c r="G446"/>
  <c r="M446"/>
  <c r="O446"/>
  <c r="Q446"/>
  <c r="S446"/>
  <c r="E448"/>
  <c r="G448"/>
  <c r="E454"/>
  <c r="G454"/>
  <c r="M454"/>
  <c r="O454"/>
  <c r="Q454"/>
  <c r="S454"/>
  <c r="E456"/>
  <c r="G456"/>
  <c r="E458"/>
  <c r="G458"/>
  <c r="M458"/>
  <c r="O458"/>
  <c r="Q458"/>
  <c r="S458"/>
  <c r="E466"/>
  <c r="G466"/>
  <c r="M466"/>
  <c r="O466"/>
  <c r="Q466"/>
  <c r="S466"/>
  <c r="E478"/>
  <c r="G478"/>
  <c r="M478"/>
  <c r="O478"/>
  <c r="Q478"/>
  <c r="S478"/>
  <c r="E480"/>
  <c r="G480"/>
  <c r="E482"/>
  <c r="G482"/>
  <c r="M482"/>
  <c r="O482"/>
  <c r="Q482"/>
  <c r="S482"/>
  <c r="D491"/>
  <c r="F491"/>
  <c r="D505"/>
  <c r="F505"/>
  <c r="D519"/>
  <c r="F519"/>
  <c r="D521"/>
  <c r="F521"/>
  <c r="D523"/>
  <c r="F523"/>
  <c r="D525"/>
  <c r="F525"/>
  <c r="D527"/>
  <c r="F527"/>
  <c r="D529"/>
  <c r="F529"/>
  <c r="D531"/>
  <c r="F531"/>
  <c r="E534"/>
  <c r="G534"/>
  <c r="M534"/>
  <c r="O534"/>
  <c r="Q534"/>
  <c r="S534"/>
  <c r="D537"/>
  <c r="F537"/>
  <c r="E540"/>
  <c r="G540"/>
  <c r="E542"/>
  <c r="G542"/>
  <c r="M542"/>
  <c r="O542"/>
  <c r="Q542"/>
  <c r="S542"/>
  <c r="E544"/>
  <c r="G544"/>
  <c r="D553"/>
  <c r="F553"/>
  <c r="D561"/>
  <c r="F561"/>
  <c r="D563"/>
  <c r="F563"/>
  <c r="D567"/>
  <c r="F567"/>
  <c r="N567"/>
  <c r="P567"/>
  <c r="R567"/>
  <c r="T567"/>
  <c r="D569"/>
  <c r="F569"/>
  <c r="D571"/>
  <c r="F571"/>
  <c r="N571"/>
  <c r="P571"/>
  <c r="R571"/>
  <c r="T571"/>
  <c r="D573"/>
  <c r="F573"/>
  <c r="D575"/>
  <c r="F575"/>
  <c r="N575"/>
  <c r="P575"/>
  <c r="R575"/>
  <c r="T575"/>
  <c r="D577"/>
  <c r="F577"/>
  <c r="D579"/>
  <c r="F579"/>
  <c r="N579"/>
  <c r="P579"/>
  <c r="R579"/>
  <c r="T579"/>
  <c r="D589"/>
  <c r="F589"/>
  <c r="D591"/>
  <c r="F591"/>
  <c r="N591"/>
  <c r="P591"/>
  <c r="R591"/>
  <c r="T591"/>
  <c r="D593"/>
  <c r="F593"/>
  <c r="D595"/>
  <c r="F595"/>
  <c r="N595"/>
  <c r="P595"/>
  <c r="R595"/>
  <c r="T595"/>
  <c r="D597"/>
  <c r="F597"/>
  <c r="D599"/>
  <c r="F599"/>
  <c r="N599"/>
  <c r="P599"/>
  <c r="R599"/>
  <c r="T599"/>
  <c r="D611"/>
  <c r="F611"/>
  <c r="D613"/>
  <c r="F613"/>
  <c r="E622"/>
  <c r="G622"/>
  <c r="M622"/>
  <c r="O622"/>
  <c r="Q622"/>
  <c r="S622"/>
  <c r="D639"/>
  <c r="F639"/>
  <c r="N639"/>
  <c r="P639"/>
  <c r="R639"/>
  <c r="T639"/>
  <c r="D651"/>
  <c r="F651"/>
  <c r="E656"/>
  <c r="G656"/>
  <c r="D661"/>
  <c r="F661"/>
  <c r="D663"/>
  <c r="F663"/>
  <c r="N663"/>
  <c r="P663"/>
  <c r="R663"/>
  <c r="T663"/>
  <c r="D665"/>
  <c r="F665"/>
  <c r="D673"/>
  <c r="F673"/>
  <c r="D675"/>
  <c r="F675"/>
  <c r="D677"/>
  <c r="F677"/>
  <c r="D679"/>
  <c r="F679"/>
  <c r="D681"/>
  <c r="F681"/>
  <c r="D683"/>
  <c r="F683"/>
  <c r="D715"/>
  <c r="F715"/>
  <c r="N715"/>
  <c r="P715"/>
  <c r="R715"/>
  <c r="T715"/>
  <c r="D717"/>
  <c r="F717"/>
  <c r="D723"/>
  <c r="F723"/>
  <c r="N723"/>
  <c r="P723"/>
  <c r="R723"/>
  <c r="T723"/>
  <c r="D739"/>
  <c r="F739"/>
  <c r="D741"/>
  <c r="F741"/>
  <c r="D743"/>
  <c r="F743"/>
  <c r="D745"/>
  <c r="F745"/>
  <c r="D747"/>
  <c r="F747"/>
  <c r="E750"/>
  <c r="G750"/>
  <c r="M750"/>
  <c r="O750"/>
  <c r="Q750"/>
  <c r="S750"/>
  <c r="D755"/>
  <c r="F755"/>
  <c r="D761"/>
  <c r="F761"/>
  <c r="E766"/>
  <c r="G766"/>
  <c r="M766"/>
  <c r="O766"/>
  <c r="Q766"/>
  <c r="S766"/>
  <c r="D771"/>
  <c r="F771"/>
  <c r="N771"/>
  <c r="P771"/>
  <c r="R771"/>
  <c r="T771"/>
  <c r="D773"/>
  <c r="F773"/>
  <c r="D775"/>
  <c r="F775"/>
  <c r="N775"/>
  <c r="P775"/>
  <c r="R775"/>
  <c r="T775"/>
  <c r="D777"/>
  <c r="F777"/>
  <c r="D779"/>
  <c r="F779"/>
  <c r="N779"/>
  <c r="P779"/>
  <c r="R779"/>
  <c r="T779"/>
  <c r="D781"/>
  <c r="F781"/>
  <c r="D783"/>
  <c r="F783"/>
  <c r="N783"/>
  <c r="P783"/>
  <c r="R783"/>
  <c r="T783"/>
  <c r="D785"/>
  <c r="F785"/>
  <c r="D787"/>
  <c r="F787"/>
  <c r="N787"/>
  <c r="P787"/>
  <c r="R787"/>
  <c r="T787"/>
  <c r="D789"/>
  <c r="F789"/>
  <c r="E790"/>
  <c r="G790"/>
  <c r="M790"/>
  <c r="O790"/>
  <c r="Q790"/>
  <c r="S790"/>
  <c r="D799"/>
  <c r="F799"/>
  <c r="E822"/>
  <c r="G822"/>
  <c r="M822"/>
  <c r="O822"/>
  <c r="Q822"/>
  <c r="S822"/>
  <c r="D827"/>
  <c r="F827"/>
  <c r="D835"/>
  <c r="F835"/>
  <c r="N835"/>
  <c r="P835"/>
  <c r="R835"/>
  <c r="T835"/>
  <c r="D853"/>
  <c r="F853"/>
  <c r="D865"/>
  <c r="F865"/>
  <c r="D871"/>
  <c r="F871"/>
  <c r="D873"/>
  <c r="F873"/>
  <c r="D877"/>
  <c r="F877"/>
  <c r="D879"/>
  <c r="F879"/>
  <c r="N879"/>
  <c r="P879"/>
  <c r="R879"/>
  <c r="T879"/>
  <c r="D881"/>
  <c r="F881"/>
  <c r="D883"/>
  <c r="F883"/>
  <c r="N883"/>
  <c r="P883"/>
  <c r="R883"/>
  <c r="T883"/>
  <c r="D885"/>
  <c r="F885"/>
  <c r="D887"/>
  <c r="F887"/>
  <c r="N887"/>
  <c r="P887"/>
  <c r="R887"/>
  <c r="T887"/>
  <c r="D889"/>
  <c r="F889"/>
  <c r="D891"/>
  <c r="F891"/>
  <c r="N891"/>
  <c r="P891"/>
  <c r="R891"/>
  <c r="T891"/>
  <c r="D893"/>
  <c r="F893"/>
  <c r="C1032"/>
  <c r="L1032" s="1"/>
  <c r="U1300"/>
  <c r="U1303"/>
  <c r="G1303"/>
  <c r="E1303"/>
  <c r="F1303"/>
  <c r="D1303"/>
  <c r="U1305"/>
  <c r="G1305"/>
  <c r="E1305"/>
  <c r="C1306"/>
  <c r="L1306" s="1"/>
  <c r="F1305"/>
  <c r="D1305"/>
  <c r="F1308"/>
  <c r="D1308"/>
  <c r="U1308"/>
  <c r="G1308"/>
  <c r="E1308"/>
  <c r="F1310"/>
  <c r="D1310"/>
  <c r="U1310"/>
  <c r="G1310"/>
  <c r="E1310"/>
  <c r="F1312"/>
  <c r="D1312"/>
  <c r="U1312"/>
  <c r="G1312"/>
  <c r="E1312"/>
  <c r="F1314"/>
  <c r="D1314"/>
  <c r="U1314"/>
  <c r="G1314"/>
  <c r="E1314"/>
  <c r="F1316"/>
  <c r="D1316"/>
  <c r="U1316"/>
  <c r="G1316"/>
  <c r="E1316"/>
  <c r="U1319"/>
  <c r="G1319"/>
  <c r="E1319"/>
  <c r="F1319"/>
  <c r="D1319"/>
  <c r="U1321"/>
  <c r="G1321"/>
  <c r="E1321"/>
  <c r="C1322"/>
  <c r="L1322" s="1"/>
  <c r="F1321"/>
  <c r="D1321"/>
  <c r="U1323"/>
  <c r="G1323"/>
  <c r="E1323"/>
  <c r="F1323"/>
  <c r="D1323"/>
  <c r="U1325"/>
  <c r="G1325"/>
  <c r="E1325"/>
  <c r="C1326"/>
  <c r="L1326" s="1"/>
  <c r="F1325"/>
  <c r="D1325"/>
  <c r="U1327"/>
  <c r="G1327"/>
  <c r="E1327"/>
  <c r="F1327"/>
  <c r="D1327"/>
  <c r="U1329"/>
  <c r="G1329"/>
  <c r="E1329"/>
  <c r="C1330"/>
  <c r="L1330" s="1"/>
  <c r="F1329"/>
  <c r="D1329"/>
  <c r="U1331"/>
  <c r="G1331"/>
  <c r="E1331"/>
  <c r="F1331"/>
  <c r="D1331"/>
  <c r="U1333"/>
  <c r="G1333"/>
  <c r="E1333"/>
  <c r="C1334"/>
  <c r="L1334" s="1"/>
  <c r="F1333"/>
  <c r="D1333"/>
  <c r="U1335"/>
  <c r="G1335"/>
  <c r="E1335"/>
  <c r="F1335"/>
  <c r="D1335"/>
  <c r="U1337"/>
  <c r="G1337"/>
  <c r="E1337"/>
  <c r="C1338"/>
  <c r="L1338" s="1"/>
  <c r="F1337"/>
  <c r="D1337"/>
  <c r="U1339"/>
  <c r="G1339"/>
  <c r="E1339"/>
  <c r="F1339"/>
  <c r="D1339"/>
  <c r="U1341"/>
  <c r="G1341"/>
  <c r="E1341"/>
  <c r="C1342"/>
  <c r="L1342" s="1"/>
  <c r="F1341"/>
  <c r="D1341"/>
  <c r="U1343"/>
  <c r="G1343"/>
  <c r="E1343"/>
  <c r="F1343"/>
  <c r="D1343"/>
  <c r="U1345"/>
  <c r="G1345"/>
  <c r="E1345"/>
  <c r="C1346"/>
  <c r="L1346" s="1"/>
  <c r="F1345"/>
  <c r="D1345"/>
  <c r="U1347"/>
  <c r="G1347"/>
  <c r="E1347"/>
  <c r="F1347"/>
  <c r="D1347"/>
  <c r="U1349"/>
  <c r="G1349"/>
  <c r="E1349"/>
  <c r="C1350"/>
  <c r="L1350" s="1"/>
  <c r="F1349"/>
  <c r="D1349"/>
  <c r="U1351"/>
  <c r="G1351"/>
  <c r="E1351"/>
  <c r="F1351"/>
  <c r="D1351"/>
  <c r="F1354"/>
  <c r="D1354"/>
  <c r="U1354"/>
  <c r="G1354"/>
  <c r="E1354"/>
  <c r="F1356"/>
  <c r="D1356"/>
  <c r="U1356"/>
  <c r="G1356"/>
  <c r="E1356"/>
  <c r="F1358"/>
  <c r="D1358"/>
  <c r="U1358"/>
  <c r="G1358"/>
  <c r="E1358"/>
  <c r="F1360"/>
  <c r="D1360"/>
  <c r="U1360"/>
  <c r="G1360"/>
  <c r="E1360"/>
  <c r="F1362"/>
  <c r="D1362"/>
  <c r="U1362"/>
  <c r="G1362"/>
  <c r="E1362"/>
  <c r="U1365"/>
  <c r="G1365"/>
  <c r="E1365"/>
  <c r="C1366"/>
  <c r="L1366" s="1"/>
  <c r="F1365"/>
  <c r="D1365"/>
  <c r="U1367"/>
  <c r="G1367"/>
  <c r="E1367"/>
  <c r="F1367"/>
  <c r="D1367"/>
  <c r="U1369"/>
  <c r="G1369"/>
  <c r="E1369"/>
  <c r="C1370"/>
  <c r="L1370" s="1"/>
  <c r="F1369"/>
  <c r="D1369"/>
  <c r="U1371"/>
  <c r="G1371"/>
  <c r="E1371"/>
  <c r="F1371"/>
  <c r="D1371"/>
  <c r="F1374"/>
  <c r="D1374"/>
  <c r="U1374"/>
  <c r="G1374"/>
  <c r="E1374"/>
  <c r="F1376"/>
  <c r="D1376"/>
  <c r="U1376"/>
  <c r="G1376"/>
  <c r="E1376"/>
  <c r="F1378"/>
  <c r="D1378"/>
  <c r="U1378"/>
  <c r="G1378"/>
  <c r="E1378"/>
  <c r="F1382"/>
  <c r="D1382"/>
  <c r="U1382"/>
  <c r="G1382"/>
  <c r="E1382"/>
  <c r="U1385"/>
  <c r="G1385"/>
  <c r="E1385"/>
  <c r="C1386"/>
  <c r="L1386" s="1"/>
  <c r="F1385"/>
  <c r="D1385"/>
  <c r="U1387"/>
  <c r="G1387"/>
  <c r="E1387"/>
  <c r="F1387"/>
  <c r="D1387"/>
  <c r="U1389"/>
  <c r="G1389"/>
  <c r="E1389"/>
  <c r="C1390"/>
  <c r="L1390" s="1"/>
  <c r="F1389"/>
  <c r="D1389"/>
  <c r="U1391"/>
  <c r="G1391"/>
  <c r="E1391"/>
  <c r="F1391"/>
  <c r="D1391"/>
  <c r="U1393"/>
  <c r="G1393"/>
  <c r="E1393"/>
  <c r="C1394"/>
  <c r="L1394" s="1"/>
  <c r="F1393"/>
  <c r="D1393"/>
  <c r="U1395"/>
  <c r="G1395"/>
  <c r="E1395"/>
  <c r="F1395"/>
  <c r="D1395"/>
  <c r="F1398"/>
  <c r="D1398"/>
  <c r="U1398"/>
  <c r="G1398"/>
  <c r="E1398"/>
  <c r="F1402"/>
  <c r="D1402"/>
  <c r="U1402"/>
  <c r="G1402"/>
  <c r="E1402"/>
  <c r="F1404"/>
  <c r="D1404"/>
  <c r="U1404"/>
  <c r="G1404"/>
  <c r="E1404"/>
  <c r="F1406"/>
  <c r="D1406"/>
  <c r="U1406"/>
  <c r="G1406"/>
  <c r="E1406"/>
  <c r="F1408"/>
  <c r="D1408"/>
  <c r="U1408"/>
  <c r="G1408"/>
  <c r="E1408"/>
  <c r="F1410"/>
  <c r="D1410"/>
  <c r="U1410"/>
  <c r="G1410"/>
  <c r="E1410"/>
  <c r="U1413"/>
  <c r="G1413"/>
  <c r="E1413"/>
  <c r="C1414"/>
  <c r="L1414" s="1"/>
  <c r="F1413"/>
  <c r="D1413"/>
  <c r="U1415"/>
  <c r="G1415"/>
  <c r="E1415"/>
  <c r="F1415"/>
  <c r="D1415"/>
  <c r="U1417"/>
  <c r="G1417"/>
  <c r="E1417"/>
  <c r="C1418"/>
  <c r="L1418" s="1"/>
  <c r="F1417"/>
  <c r="D1417"/>
  <c r="U1419"/>
  <c r="G1419"/>
  <c r="E1419"/>
  <c r="F1419"/>
  <c r="D1419"/>
  <c r="U1421"/>
  <c r="G1421"/>
  <c r="E1421"/>
  <c r="C1422"/>
  <c r="L1422" s="1"/>
  <c r="F1421"/>
  <c r="D1421"/>
  <c r="U1423"/>
  <c r="G1423"/>
  <c r="E1423"/>
  <c r="F1423"/>
  <c r="D1423"/>
  <c r="U1425"/>
  <c r="G1425"/>
  <c r="E1425"/>
  <c r="C1426"/>
  <c r="L1426" s="1"/>
  <c r="F1425"/>
  <c r="D1425"/>
  <c r="U1427"/>
  <c r="G1427"/>
  <c r="E1427"/>
  <c r="F1427"/>
  <c r="D1427"/>
  <c r="F1430"/>
  <c r="D1430"/>
  <c r="U1430"/>
  <c r="G1430"/>
  <c r="E1430"/>
  <c r="F1432"/>
  <c r="D1432"/>
  <c r="U1432"/>
  <c r="G1432"/>
  <c r="E1432"/>
  <c r="F1434"/>
  <c r="D1434"/>
  <c r="U1434"/>
  <c r="G1434"/>
  <c r="E1434"/>
  <c r="F1436"/>
  <c r="D1436"/>
  <c r="U1436"/>
  <c r="G1436"/>
  <c r="E1436"/>
  <c r="U1439"/>
  <c r="G1439"/>
  <c r="E1439"/>
  <c r="F1439"/>
  <c r="D1439"/>
  <c r="U1441"/>
  <c r="G1441"/>
  <c r="E1441"/>
  <c r="C1442"/>
  <c r="L1442" s="1"/>
  <c r="F1441"/>
  <c r="D1441"/>
  <c r="U1443"/>
  <c r="G1443"/>
  <c r="E1443"/>
  <c r="F1443"/>
  <c r="D1443"/>
  <c r="U1445"/>
  <c r="G1445"/>
  <c r="E1445"/>
  <c r="C1446"/>
  <c r="L1446" s="1"/>
  <c r="F1445"/>
  <c r="D1445"/>
  <c r="F1448"/>
  <c r="D1448"/>
  <c r="U1448"/>
  <c r="G1448"/>
  <c r="E1448"/>
  <c r="F1450"/>
  <c r="D1450"/>
  <c r="U1450"/>
  <c r="G1450"/>
  <c r="E1450"/>
  <c r="F1452"/>
  <c r="D1452"/>
  <c r="U1452"/>
  <c r="G1452"/>
  <c r="E1452"/>
  <c r="U1455"/>
  <c r="G1455"/>
  <c r="E1455"/>
  <c r="F1455"/>
  <c r="D1455"/>
  <c r="U1457"/>
  <c r="G1457"/>
  <c r="E1457"/>
  <c r="C1458"/>
  <c r="L1458" s="1"/>
  <c r="F1457"/>
  <c r="D1457"/>
  <c r="U1459"/>
  <c r="G1459"/>
  <c r="E1459"/>
  <c r="F1459"/>
  <c r="D1459"/>
  <c r="U1461"/>
  <c r="G1461"/>
  <c r="E1461"/>
  <c r="C1462"/>
  <c r="L1462" s="1"/>
  <c r="F1461"/>
  <c r="D1461"/>
  <c r="F1464"/>
  <c r="D1464"/>
  <c r="U1464"/>
  <c r="G1464"/>
  <c r="E1464"/>
  <c r="F1466"/>
  <c r="D1466"/>
  <c r="U1466"/>
  <c r="G1466"/>
  <c r="E1466"/>
  <c r="F1468"/>
  <c r="D1468"/>
  <c r="U1468"/>
  <c r="G1468"/>
  <c r="E1468"/>
  <c r="F1470"/>
  <c r="D1470"/>
  <c r="U1470"/>
  <c r="G1470"/>
  <c r="E1470"/>
  <c r="F1472"/>
  <c r="D1472"/>
  <c r="U1472"/>
  <c r="G1472"/>
  <c r="E1472"/>
  <c r="F1474"/>
  <c r="D1474"/>
  <c r="U1474"/>
  <c r="G1474"/>
  <c r="E1474"/>
  <c r="F1476"/>
  <c r="D1476"/>
  <c r="U1476"/>
  <c r="G1476"/>
  <c r="E1476"/>
  <c r="F1478"/>
  <c r="D1478"/>
  <c r="U1478"/>
  <c r="G1478"/>
  <c r="E1478"/>
  <c r="U1481"/>
  <c r="G1481"/>
  <c r="E1481"/>
  <c r="C1482"/>
  <c r="L1482" s="1"/>
  <c r="F1481"/>
  <c r="D1481"/>
  <c r="U1483"/>
  <c r="G1483"/>
  <c r="E1483"/>
  <c r="F1483"/>
  <c r="D1483"/>
  <c r="F1486"/>
  <c r="D1486"/>
  <c r="U1486"/>
  <c r="G1486"/>
  <c r="E1486"/>
  <c r="U1489"/>
  <c r="G1489"/>
  <c r="E1489"/>
  <c r="C1490"/>
  <c r="L1490" s="1"/>
  <c r="F1489"/>
  <c r="D1489"/>
  <c r="U1491"/>
  <c r="G1491"/>
  <c r="E1491"/>
  <c r="F1491"/>
  <c r="D1491"/>
  <c r="U1493"/>
  <c r="G1493"/>
  <c r="E1493"/>
  <c r="C1494"/>
  <c r="L1494" s="1"/>
  <c r="F1493"/>
  <c r="D1493"/>
  <c r="U1495"/>
  <c r="G1495"/>
  <c r="E1495"/>
  <c r="F1495"/>
  <c r="D1495"/>
  <c r="U1497"/>
  <c r="G1497"/>
  <c r="E1497"/>
  <c r="C1498"/>
  <c r="L1498" s="1"/>
  <c r="F1497"/>
  <c r="D1497"/>
  <c r="U1499"/>
  <c r="G1499"/>
  <c r="E1499"/>
  <c r="F1499"/>
  <c r="D1499"/>
  <c r="U1501"/>
  <c r="G1501"/>
  <c r="E1501"/>
  <c r="C1502"/>
  <c r="L1502" s="1"/>
  <c r="F1501"/>
  <c r="D1501"/>
  <c r="U1503"/>
  <c r="G1503"/>
  <c r="E1503"/>
  <c r="F1503"/>
  <c r="D1503"/>
  <c r="F1506"/>
  <c r="D1506"/>
  <c r="U1506"/>
  <c r="G1506"/>
  <c r="E1506"/>
  <c r="F1508"/>
  <c r="D1508"/>
  <c r="U1508"/>
  <c r="G1508"/>
  <c r="E1508"/>
  <c r="F1510"/>
  <c r="D1510"/>
  <c r="U1510"/>
  <c r="G1510"/>
  <c r="E1510"/>
  <c r="U1513"/>
  <c r="G1513"/>
  <c r="E1513"/>
  <c r="C1514"/>
  <c r="L1514" s="1"/>
  <c r="F1513"/>
  <c r="D1513"/>
  <c r="U1515"/>
  <c r="G1515"/>
  <c r="E1515"/>
  <c r="F1515"/>
  <c r="D1515"/>
  <c r="U1517"/>
  <c r="G1517"/>
  <c r="E1517"/>
  <c r="C1518"/>
  <c r="L1518" s="1"/>
  <c r="F1517"/>
  <c r="D1517"/>
  <c r="F1520"/>
  <c r="D1520"/>
  <c r="U1520"/>
  <c r="G1520"/>
  <c r="E1520"/>
  <c r="U1523"/>
  <c r="G1523"/>
  <c r="E1523"/>
  <c r="F1523"/>
  <c r="D1523"/>
  <c r="U1525"/>
  <c r="G1525"/>
  <c r="E1525"/>
  <c r="C1526"/>
  <c r="L1526" s="1"/>
  <c r="F1525"/>
  <c r="D1525"/>
  <c r="U1529"/>
  <c r="G1529"/>
  <c r="E1529"/>
  <c r="C1530"/>
  <c r="L1530" s="1"/>
  <c r="F1529"/>
  <c r="D1529"/>
  <c r="F1532"/>
  <c r="D1532"/>
  <c r="U1532"/>
  <c r="G1532"/>
  <c r="E1532"/>
  <c r="F1534"/>
  <c r="D1534"/>
  <c r="U1534"/>
  <c r="G1534"/>
  <c r="E1534"/>
  <c r="F1536"/>
  <c r="D1536"/>
  <c r="U1536"/>
  <c r="G1536"/>
  <c r="E1536"/>
  <c r="F1538"/>
  <c r="D1538"/>
  <c r="U1538"/>
  <c r="G1538"/>
  <c r="E1538"/>
  <c r="F1540"/>
  <c r="D1540"/>
  <c r="U1540"/>
  <c r="G1540"/>
  <c r="E1540"/>
  <c r="F1542"/>
  <c r="D1542"/>
  <c r="U1542"/>
  <c r="G1542"/>
  <c r="E1542"/>
  <c r="U1545"/>
  <c r="G1545"/>
  <c r="E1545"/>
  <c r="C1546"/>
  <c r="L1546" s="1"/>
  <c r="F1545"/>
  <c r="D1545"/>
  <c r="U1549"/>
  <c r="G1549"/>
  <c r="E1549"/>
  <c r="C1550"/>
  <c r="L1550" s="1"/>
  <c r="F1549"/>
  <c r="D1549"/>
  <c r="U1553"/>
  <c r="G1553"/>
  <c r="E1553"/>
  <c r="C1554"/>
  <c r="L1554" s="1"/>
  <c r="F1553"/>
  <c r="D1553"/>
  <c r="F1556"/>
  <c r="D1556"/>
  <c r="U1556"/>
  <c r="G1556"/>
  <c r="E1556"/>
  <c r="F1558"/>
  <c r="D1558"/>
  <c r="U1558"/>
  <c r="G1558"/>
  <c r="E1558"/>
  <c r="F1560"/>
  <c r="D1560"/>
  <c r="U1560"/>
  <c r="G1560"/>
  <c r="E1560"/>
  <c r="U1563"/>
  <c r="G1563"/>
  <c r="E1563"/>
  <c r="F1563"/>
  <c r="D1563"/>
  <c r="U1567"/>
  <c r="G1567"/>
  <c r="E1567"/>
  <c r="F1567"/>
  <c r="D1567"/>
  <c r="U1569"/>
  <c r="G1569"/>
  <c r="E1569"/>
  <c r="C1570"/>
  <c r="L1570" s="1"/>
  <c r="F1569"/>
  <c r="D1569"/>
  <c r="U1573"/>
  <c r="G1573"/>
  <c r="E1573"/>
  <c r="C1574"/>
  <c r="L1574" s="1"/>
  <c r="F1573"/>
  <c r="D1573"/>
  <c r="F1576"/>
  <c r="D1576"/>
  <c r="U1576"/>
  <c r="G1576"/>
  <c r="E1576"/>
  <c r="F1578"/>
  <c r="D1578"/>
  <c r="U1578"/>
  <c r="G1578"/>
  <c r="E1578"/>
  <c r="F1580"/>
  <c r="D1580"/>
  <c r="U1580"/>
  <c r="G1580"/>
  <c r="E1580"/>
  <c r="U1583"/>
  <c r="G1583"/>
  <c r="E1583"/>
  <c r="F1583"/>
  <c r="D1583"/>
  <c r="F1586"/>
  <c r="D1586"/>
  <c r="U1586"/>
  <c r="G1586"/>
  <c r="E1586"/>
  <c r="F1588"/>
  <c r="D1588"/>
  <c r="U1588"/>
  <c r="G1588"/>
  <c r="E1588"/>
  <c r="F1590"/>
  <c r="D1590"/>
  <c r="U1590"/>
  <c r="G1590"/>
  <c r="E1590"/>
  <c r="F1592"/>
  <c r="D1592"/>
  <c r="U1592"/>
  <c r="G1592"/>
  <c r="E1592"/>
  <c r="U1595"/>
  <c r="G1595"/>
  <c r="E1595"/>
  <c r="F1595"/>
  <c r="D1595"/>
  <c r="U1597"/>
  <c r="G1597"/>
  <c r="E1597"/>
  <c r="C1598"/>
  <c r="L1598" s="1"/>
  <c r="F1597"/>
  <c r="D1597"/>
  <c r="U1599"/>
  <c r="G1599"/>
  <c r="E1599"/>
  <c r="F1599"/>
  <c r="D1599"/>
  <c r="F1602"/>
  <c r="D1602"/>
  <c r="U1602"/>
  <c r="G1602"/>
  <c r="E1602"/>
  <c r="F1604"/>
  <c r="D1604"/>
  <c r="U1604"/>
  <c r="G1604"/>
  <c r="E1604"/>
  <c r="F1606"/>
  <c r="D1606"/>
  <c r="U1606"/>
  <c r="G1606"/>
  <c r="E1606"/>
  <c r="F1608"/>
  <c r="D1608"/>
  <c r="U1608"/>
  <c r="G1608"/>
  <c r="E1608"/>
  <c r="F1612"/>
  <c r="D1612"/>
  <c r="U1612"/>
  <c r="G1612"/>
  <c r="E1612"/>
  <c r="F1614"/>
  <c r="D1614"/>
  <c r="U1614"/>
  <c r="G1614"/>
  <c r="E1614"/>
  <c r="F1616"/>
  <c r="D1616"/>
  <c r="U1616"/>
  <c r="G1616"/>
  <c r="E1616"/>
  <c r="F1618"/>
  <c r="D1618"/>
  <c r="U1618"/>
  <c r="G1618"/>
  <c r="E1618"/>
  <c r="F1620"/>
  <c r="D1620"/>
  <c r="U1620"/>
  <c r="G1620"/>
  <c r="E1620"/>
  <c r="F1622"/>
  <c r="D1622"/>
  <c r="U1622"/>
  <c r="G1622"/>
  <c r="E1622"/>
  <c r="F1624"/>
  <c r="D1624"/>
  <c r="U1624"/>
  <c r="G1624"/>
  <c r="E1624"/>
  <c r="F1626"/>
  <c r="D1626"/>
  <c r="U1626"/>
  <c r="G1626"/>
  <c r="E1626"/>
  <c r="F1628"/>
  <c r="D1628"/>
  <c r="U1628"/>
  <c r="G1628"/>
  <c r="E1628"/>
  <c r="F1630"/>
  <c r="D1630"/>
  <c r="U1630"/>
  <c r="G1630"/>
  <c r="E1630"/>
  <c r="U1633"/>
  <c r="G1633"/>
  <c r="E1633"/>
  <c r="C1634"/>
  <c r="L1634" s="1"/>
  <c r="F1633"/>
  <c r="D1633"/>
  <c r="U1637"/>
  <c r="G1637"/>
  <c r="E1637"/>
  <c r="C1638"/>
  <c r="L1638" s="1"/>
  <c r="F1637"/>
  <c r="D1637"/>
  <c r="F1640"/>
  <c r="D1640"/>
  <c r="U1640"/>
  <c r="G1640"/>
  <c r="E1640"/>
  <c r="F1642"/>
  <c r="D1642"/>
  <c r="U1642"/>
  <c r="G1642"/>
  <c r="E1642"/>
  <c r="F1644"/>
  <c r="D1644"/>
  <c r="U1644"/>
  <c r="G1644"/>
  <c r="E1644"/>
  <c r="F1646"/>
  <c r="D1646"/>
  <c r="U1646"/>
  <c r="G1646"/>
  <c r="E1646"/>
  <c r="U1649"/>
  <c r="G1649"/>
  <c r="E1649"/>
  <c r="C1650"/>
  <c r="L1650" s="1"/>
  <c r="F1649"/>
  <c r="D1649"/>
  <c r="F1652"/>
  <c r="D1652"/>
  <c r="U1652"/>
  <c r="G1652"/>
  <c r="E1652"/>
  <c r="F1654"/>
  <c r="D1654"/>
  <c r="U1654"/>
  <c r="G1654"/>
  <c r="E1654"/>
  <c r="F1656"/>
  <c r="D1656"/>
  <c r="U1656"/>
  <c r="G1656"/>
  <c r="E1656"/>
  <c r="F1658"/>
  <c r="D1658"/>
  <c r="U1658"/>
  <c r="G1658"/>
  <c r="E1658"/>
  <c r="U1661"/>
  <c r="G1661"/>
  <c r="E1661"/>
  <c r="C1662"/>
  <c r="L1662" s="1"/>
  <c r="F1661"/>
  <c r="D1661"/>
  <c r="F1664"/>
  <c r="D1664"/>
  <c r="U1664"/>
  <c r="G1664"/>
  <c r="E1664"/>
  <c r="F1666"/>
  <c r="D1666"/>
  <c r="U1666"/>
  <c r="G1666"/>
  <c r="E1666"/>
  <c r="F1668"/>
  <c r="D1668"/>
  <c r="U1668"/>
  <c r="G1668"/>
  <c r="E1668"/>
  <c r="U1671"/>
  <c r="G1671"/>
  <c r="E1671"/>
  <c r="F1671"/>
  <c r="D1671"/>
  <c r="F1674"/>
  <c r="D1674"/>
  <c r="U1674"/>
  <c r="G1674"/>
  <c r="E1674"/>
  <c r="F1676"/>
  <c r="D1676"/>
  <c r="U1676"/>
  <c r="G1676"/>
  <c r="E1676"/>
  <c r="F1678"/>
  <c r="D1678"/>
  <c r="U1678"/>
  <c r="G1678"/>
  <c r="E1678"/>
  <c r="U1681"/>
  <c r="G1681"/>
  <c r="E1681"/>
  <c r="C1682"/>
  <c r="L1682" s="1"/>
  <c r="F1681"/>
  <c r="D1681"/>
  <c r="U1685"/>
  <c r="G1685"/>
  <c r="E1685"/>
  <c r="C1686"/>
  <c r="L1686" s="1"/>
  <c r="F1685"/>
  <c r="D1685"/>
  <c r="U1689"/>
  <c r="G1689"/>
  <c r="E1689"/>
  <c r="C1690"/>
  <c r="L1690" s="1"/>
  <c r="F1689"/>
  <c r="D1689"/>
  <c r="U1693"/>
  <c r="G1693"/>
  <c r="E1693"/>
  <c r="C1694"/>
  <c r="L1694" s="1"/>
  <c r="F1693"/>
  <c r="D1693"/>
  <c r="F1696"/>
  <c r="D1696"/>
  <c r="U1696"/>
  <c r="G1696"/>
  <c r="E1696"/>
  <c r="F1698"/>
  <c r="D1698"/>
  <c r="U1698"/>
  <c r="G1698"/>
  <c r="E1698"/>
  <c r="F1702"/>
  <c r="D1702"/>
  <c r="U1702"/>
  <c r="G1702"/>
  <c r="E1702"/>
  <c r="F1706"/>
  <c r="D1706"/>
  <c r="U1706"/>
  <c r="G1706"/>
  <c r="E1706"/>
  <c r="F1710"/>
  <c r="D1710"/>
  <c r="U1710"/>
  <c r="G1710"/>
  <c r="E1710"/>
  <c r="D910"/>
  <c r="F910"/>
  <c r="N910"/>
  <c r="P910"/>
  <c r="R910"/>
  <c r="T910"/>
  <c r="C911"/>
  <c r="L911" s="1"/>
  <c r="D918"/>
  <c r="F918"/>
  <c r="N918"/>
  <c r="P918"/>
  <c r="R918"/>
  <c r="T918"/>
  <c r="C919"/>
  <c r="L919" s="1"/>
  <c r="D920"/>
  <c r="F920"/>
  <c r="D924"/>
  <c r="F924"/>
  <c r="D926"/>
  <c r="F926"/>
  <c r="N926"/>
  <c r="P926"/>
  <c r="R926"/>
  <c r="T926"/>
  <c r="C927"/>
  <c r="L927" s="1"/>
  <c r="D928"/>
  <c r="F928"/>
  <c r="D930"/>
  <c r="F930"/>
  <c r="N930"/>
  <c r="P930"/>
  <c r="R930"/>
  <c r="T930"/>
  <c r="C931"/>
  <c r="L931" s="1"/>
  <c r="D932"/>
  <c r="F932"/>
  <c r="D938"/>
  <c r="F938"/>
  <c r="N938"/>
  <c r="P938"/>
  <c r="R938"/>
  <c r="T938"/>
  <c r="C939"/>
  <c r="L939" s="1"/>
  <c r="D940"/>
  <c r="F940"/>
  <c r="D946"/>
  <c r="F946"/>
  <c r="N946"/>
  <c r="P946"/>
  <c r="R946"/>
  <c r="T946"/>
  <c r="C947"/>
  <c r="L947" s="1"/>
  <c r="D970"/>
  <c r="F970"/>
  <c r="N970"/>
  <c r="P970"/>
  <c r="R970"/>
  <c r="T970"/>
  <c r="C971"/>
  <c r="L971" s="1"/>
  <c r="D972"/>
  <c r="F972"/>
  <c r="D974"/>
  <c r="F974"/>
  <c r="N974"/>
  <c r="P974"/>
  <c r="R974"/>
  <c r="T974"/>
  <c r="C975"/>
  <c r="L975" s="1"/>
  <c r="D976"/>
  <c r="F976"/>
  <c r="D978"/>
  <c r="F978"/>
  <c r="N978"/>
  <c r="P978"/>
  <c r="R978"/>
  <c r="T978"/>
  <c r="C979"/>
  <c r="L979" s="1"/>
  <c r="D980"/>
  <c r="F980"/>
  <c r="D982"/>
  <c r="F982"/>
  <c r="N982"/>
  <c r="P982"/>
  <c r="R982"/>
  <c r="T982"/>
  <c r="C983"/>
  <c r="L983" s="1"/>
  <c r="D984"/>
  <c r="F984"/>
  <c r="E989"/>
  <c r="G989"/>
  <c r="U989"/>
  <c r="D1020"/>
  <c r="F1020"/>
  <c r="D1022"/>
  <c r="F1022"/>
  <c r="N1022"/>
  <c r="P1022"/>
  <c r="R1022"/>
  <c r="T1022"/>
  <c r="C1023"/>
  <c r="L1023" s="1"/>
  <c r="E1031"/>
  <c r="G1031"/>
  <c r="M1031"/>
  <c r="O1031"/>
  <c r="Q1031"/>
  <c r="S1031"/>
  <c r="U1031"/>
  <c r="D1036"/>
  <c r="F1036"/>
  <c r="D1038"/>
  <c r="F1038"/>
  <c r="N1038"/>
  <c r="P1038"/>
  <c r="R1038"/>
  <c r="T1038"/>
  <c r="C1039"/>
  <c r="L1039" s="1"/>
  <c r="D1040"/>
  <c r="F1040"/>
  <c r="D1042"/>
  <c r="F1042"/>
  <c r="N1042"/>
  <c r="P1042"/>
  <c r="R1042"/>
  <c r="T1042"/>
  <c r="C1043"/>
  <c r="L1043" s="1"/>
  <c r="D1050"/>
  <c r="F1050"/>
  <c r="N1050"/>
  <c r="P1050"/>
  <c r="R1050"/>
  <c r="T1050"/>
  <c r="C1051"/>
  <c r="L1051" s="1"/>
  <c r="D1054"/>
  <c r="F1054"/>
  <c r="N1054"/>
  <c r="P1054"/>
  <c r="R1054"/>
  <c r="T1054"/>
  <c r="C1055"/>
  <c r="L1055" s="1"/>
  <c r="D1056"/>
  <c r="F1056"/>
  <c r="D1058"/>
  <c r="F1058"/>
  <c r="N1058"/>
  <c r="P1058"/>
  <c r="R1058"/>
  <c r="T1058"/>
  <c r="C1059"/>
  <c r="L1059" s="1"/>
  <c r="D1060"/>
  <c r="F1060"/>
  <c r="D1062"/>
  <c r="F1062"/>
  <c r="N1062"/>
  <c r="P1062"/>
  <c r="R1062"/>
  <c r="T1062"/>
  <c r="C1063"/>
  <c r="L1063" s="1"/>
  <c r="D1064"/>
  <c r="F1064"/>
  <c r="D1066"/>
  <c r="F1066"/>
  <c r="N1066"/>
  <c r="P1066"/>
  <c r="R1066"/>
  <c r="T1066"/>
  <c r="C1067"/>
  <c r="L1067" s="1"/>
  <c r="D1068"/>
  <c r="F1068"/>
  <c r="D1070"/>
  <c r="F1070"/>
  <c r="N1070"/>
  <c r="P1070"/>
  <c r="R1070"/>
  <c r="T1070"/>
  <c r="C1071"/>
  <c r="L1071" s="1"/>
  <c r="D1072"/>
  <c r="F1072"/>
  <c r="D1074"/>
  <c r="F1074"/>
  <c r="N1074"/>
  <c r="P1074"/>
  <c r="R1074"/>
  <c r="T1074"/>
  <c r="C1075"/>
  <c r="L1075" s="1"/>
  <c r="D1076"/>
  <c r="F1076"/>
  <c r="D1078"/>
  <c r="F1078"/>
  <c r="N1078"/>
  <c r="P1078"/>
  <c r="R1078"/>
  <c r="T1078"/>
  <c r="C1079"/>
  <c r="L1079" s="1"/>
  <c r="D1080"/>
  <c r="F1080"/>
  <c r="D1082"/>
  <c r="F1082"/>
  <c r="N1082"/>
  <c r="P1082"/>
  <c r="R1082"/>
  <c r="T1082"/>
  <c r="C1083"/>
  <c r="L1083" s="1"/>
  <c r="D1084"/>
  <c r="F1084"/>
  <c r="D1086"/>
  <c r="F1086"/>
  <c r="N1086"/>
  <c r="P1086"/>
  <c r="R1086"/>
  <c r="T1086"/>
  <c r="C1087"/>
  <c r="L1087" s="1"/>
  <c r="D1088"/>
  <c r="F1088"/>
  <c r="D1090"/>
  <c r="F1090"/>
  <c r="N1090"/>
  <c r="P1090"/>
  <c r="R1090"/>
  <c r="T1090"/>
  <c r="C1091"/>
  <c r="L1091" s="1"/>
  <c r="D1100"/>
  <c r="F1100"/>
  <c r="D1108"/>
  <c r="F1108"/>
  <c r="D1114"/>
  <c r="F1114"/>
  <c r="N1114"/>
  <c r="P1114"/>
  <c r="R1114"/>
  <c r="T1114"/>
  <c r="C1115"/>
  <c r="L1115" s="1"/>
  <c r="D1116"/>
  <c r="F1116"/>
  <c r="D1118"/>
  <c r="F1118"/>
  <c r="N1118"/>
  <c r="P1118"/>
  <c r="R1118"/>
  <c r="T1118"/>
  <c r="C1119"/>
  <c r="L1119" s="1"/>
  <c r="D1120"/>
  <c r="F1120"/>
  <c r="E1125"/>
  <c r="G1125"/>
  <c r="U1125"/>
  <c r="D1128"/>
  <c r="F1128"/>
  <c r="D1130"/>
  <c r="F1130"/>
  <c r="N1130"/>
  <c r="P1130"/>
  <c r="R1130"/>
  <c r="T1130"/>
  <c r="C1131"/>
  <c r="L1131" s="1"/>
  <c r="D1132"/>
  <c r="F1132"/>
  <c r="D1138"/>
  <c r="F1138"/>
  <c r="N1138"/>
  <c r="P1138"/>
  <c r="R1138"/>
  <c r="T1138"/>
  <c r="C1139"/>
  <c r="L1139" s="1"/>
  <c r="D1140"/>
  <c r="F1140"/>
  <c r="D1142"/>
  <c r="F1142"/>
  <c r="N1142"/>
  <c r="P1142"/>
  <c r="R1142"/>
  <c r="T1142"/>
  <c r="C1143"/>
  <c r="L1143" s="1"/>
  <c r="D1144"/>
  <c r="F1144"/>
  <c r="D1146"/>
  <c r="F1146"/>
  <c r="N1146"/>
  <c r="P1146"/>
  <c r="R1146"/>
  <c r="T1146"/>
  <c r="C1147"/>
  <c r="L1147" s="1"/>
  <c r="D1156"/>
  <c r="F1156"/>
  <c r="D1158"/>
  <c r="F1158"/>
  <c r="N1158"/>
  <c r="P1158"/>
  <c r="R1158"/>
  <c r="T1158"/>
  <c r="C1159"/>
  <c r="L1159" s="1"/>
  <c r="D1160"/>
  <c r="F1160"/>
  <c r="D1162"/>
  <c r="F1162"/>
  <c r="N1162"/>
  <c r="P1162"/>
  <c r="R1162"/>
  <c r="T1162"/>
  <c r="C1163"/>
  <c r="L1163" s="1"/>
  <c r="D1164"/>
  <c r="F1164"/>
  <c r="D1166"/>
  <c r="F1166"/>
  <c r="N1166"/>
  <c r="P1166"/>
  <c r="R1166"/>
  <c r="T1166"/>
  <c r="C1167"/>
  <c r="L1167" s="1"/>
  <c r="D1168"/>
  <c r="F1168"/>
  <c r="D1170"/>
  <c r="F1170"/>
  <c r="N1170"/>
  <c r="P1170"/>
  <c r="R1170"/>
  <c r="T1170"/>
  <c r="C1171"/>
  <c r="L1171" s="1"/>
  <c r="D1172"/>
  <c r="F1172"/>
  <c r="D1174"/>
  <c r="F1174"/>
  <c r="N1174"/>
  <c r="P1174"/>
  <c r="R1174"/>
  <c r="T1174"/>
  <c r="C1175"/>
  <c r="L1175" s="1"/>
  <c r="D1176"/>
  <c r="F1176"/>
  <c r="D1178"/>
  <c r="F1178"/>
  <c r="N1178"/>
  <c r="P1178"/>
  <c r="R1178"/>
  <c r="T1178"/>
  <c r="C1179"/>
  <c r="L1179" s="1"/>
  <c r="D1180"/>
  <c r="F1180"/>
  <c r="D1182"/>
  <c r="F1182"/>
  <c r="N1182"/>
  <c r="P1182"/>
  <c r="R1182"/>
  <c r="T1182"/>
  <c r="C1183"/>
  <c r="L1183" s="1"/>
  <c r="D1184"/>
  <c r="F1184"/>
  <c r="D1186"/>
  <c r="F1186"/>
  <c r="N1186"/>
  <c r="P1186"/>
  <c r="R1186"/>
  <c r="T1186"/>
  <c r="C1187"/>
  <c r="L1187" s="1"/>
  <c r="D1188"/>
  <c r="F1188"/>
  <c r="D1190"/>
  <c r="F1190"/>
  <c r="N1190"/>
  <c r="P1190"/>
  <c r="R1190"/>
  <c r="T1190"/>
  <c r="C1191"/>
  <c r="L1191" s="1"/>
  <c r="D1192"/>
  <c r="F1192"/>
  <c r="D1194"/>
  <c r="F1194"/>
  <c r="N1194"/>
  <c r="P1194"/>
  <c r="R1194"/>
  <c r="T1194"/>
  <c r="C1195"/>
  <c r="L1195" s="1"/>
  <c r="D1196"/>
  <c r="F1196"/>
  <c r="D1200"/>
  <c r="F1200"/>
  <c r="D1202"/>
  <c r="F1202"/>
  <c r="N1202"/>
  <c r="P1202"/>
  <c r="R1202"/>
  <c r="T1202"/>
  <c r="C1203"/>
  <c r="L1203" s="1"/>
  <c r="D1204"/>
  <c r="F1204"/>
  <c r="D1206"/>
  <c r="F1206"/>
  <c r="N1206"/>
  <c r="P1206"/>
  <c r="R1206"/>
  <c r="T1206"/>
  <c r="C1207"/>
  <c r="L1207" s="1"/>
  <c r="D1208"/>
  <c r="F1208"/>
  <c r="D1210"/>
  <c r="F1210"/>
  <c r="N1210"/>
  <c r="P1210"/>
  <c r="R1210"/>
  <c r="T1210"/>
  <c r="C1211"/>
  <c r="L1211" s="1"/>
  <c r="D1212"/>
  <c r="F1212"/>
  <c r="D1214"/>
  <c r="F1214"/>
  <c r="N1214"/>
  <c r="P1214"/>
  <c r="R1214"/>
  <c r="T1214"/>
  <c r="C1215"/>
  <c r="L1215" s="1"/>
  <c r="D1222"/>
  <c r="F1222"/>
  <c r="N1222"/>
  <c r="P1222"/>
  <c r="R1222"/>
  <c r="T1222"/>
  <c r="C1223"/>
  <c r="L1223" s="1"/>
  <c r="D1232"/>
  <c r="F1232"/>
  <c r="D1234"/>
  <c r="F1234"/>
  <c r="N1234"/>
  <c r="P1234"/>
  <c r="R1234"/>
  <c r="T1234"/>
  <c r="C1235"/>
  <c r="L1235" s="1"/>
  <c r="D1236"/>
  <c r="F1236"/>
  <c r="D1238"/>
  <c r="F1238"/>
  <c r="N1238"/>
  <c r="P1238"/>
  <c r="R1238"/>
  <c r="T1238"/>
  <c r="C1239"/>
  <c r="L1239" s="1"/>
  <c r="D1240"/>
  <c r="F1240"/>
  <c r="D1242"/>
  <c r="F1242"/>
  <c r="N1242"/>
  <c r="P1242"/>
  <c r="R1242"/>
  <c r="T1242"/>
  <c r="C1243"/>
  <c r="L1243" s="1"/>
  <c r="D1244"/>
  <c r="F1244"/>
  <c r="D1246"/>
  <c r="F1246"/>
  <c r="N1246"/>
  <c r="P1246"/>
  <c r="R1246"/>
  <c r="T1246"/>
  <c r="C1247"/>
  <c r="L1247" s="1"/>
  <c r="D1248"/>
  <c r="F1248"/>
  <c r="D1250"/>
  <c r="F1250"/>
  <c r="N1250"/>
  <c r="P1250"/>
  <c r="R1250"/>
  <c r="T1250"/>
  <c r="C1251"/>
  <c r="L1251" s="1"/>
  <c r="D1252"/>
  <c r="F1252"/>
  <c r="D1254"/>
  <c r="F1254"/>
  <c r="N1254"/>
  <c r="P1254"/>
  <c r="R1254"/>
  <c r="T1254"/>
  <c r="C1255"/>
  <c r="L1255" s="1"/>
  <c r="D1256"/>
  <c r="F1256"/>
  <c r="D1258"/>
  <c r="F1258"/>
  <c r="N1258"/>
  <c r="P1258"/>
  <c r="R1258"/>
  <c r="T1258"/>
  <c r="C1259"/>
  <c r="L1259" s="1"/>
  <c r="D1260"/>
  <c r="F1260"/>
  <c r="D1262"/>
  <c r="F1262"/>
  <c r="N1262"/>
  <c r="P1262"/>
  <c r="R1262"/>
  <c r="T1262"/>
  <c r="C1263"/>
  <c r="L1263" s="1"/>
  <c r="D1264"/>
  <c r="F1264"/>
  <c r="D1266"/>
  <c r="F1266"/>
  <c r="N1266"/>
  <c r="P1266"/>
  <c r="R1266"/>
  <c r="T1266"/>
  <c r="C1267"/>
  <c r="L1267" s="1"/>
  <c r="D1268"/>
  <c r="F1268"/>
  <c r="D1270"/>
  <c r="F1270"/>
  <c r="N1270"/>
  <c r="P1270"/>
  <c r="R1270"/>
  <c r="T1270"/>
  <c r="C1271"/>
  <c r="L1271" s="1"/>
  <c r="D1272"/>
  <c r="F1272"/>
  <c r="D1274"/>
  <c r="F1274"/>
  <c r="N1274"/>
  <c r="P1274"/>
  <c r="R1274"/>
  <c r="T1274"/>
  <c r="C1275"/>
  <c r="L1275" s="1"/>
  <c r="D1276"/>
  <c r="F1276"/>
  <c r="D1278"/>
  <c r="F1278"/>
  <c r="N1278"/>
  <c r="P1278"/>
  <c r="R1278"/>
  <c r="T1278"/>
  <c r="C1279"/>
  <c r="L1279" s="1"/>
  <c r="D1280"/>
  <c r="F1280"/>
  <c r="D1282"/>
  <c r="F1282"/>
  <c r="N1282"/>
  <c r="P1282"/>
  <c r="R1282"/>
  <c r="T1282"/>
  <c r="C1283"/>
  <c r="L1283" s="1"/>
  <c r="D1284"/>
  <c r="F1284"/>
  <c r="D1286"/>
  <c r="F1286"/>
  <c r="N1286"/>
  <c r="P1286"/>
  <c r="R1286"/>
  <c r="T1286"/>
  <c r="C1287"/>
  <c r="L1287" s="1"/>
  <c r="D1288"/>
  <c r="F1288"/>
  <c r="D1290"/>
  <c r="F1290"/>
  <c r="N1290"/>
  <c r="P1290"/>
  <c r="R1290"/>
  <c r="T1290"/>
  <c r="C1291"/>
  <c r="L1291" s="1"/>
  <c r="D1292"/>
  <c r="F1292"/>
  <c r="D1294"/>
  <c r="F1294"/>
  <c r="N1294"/>
  <c r="P1294"/>
  <c r="R1294"/>
  <c r="T1294"/>
  <c r="C1295"/>
  <c r="L1295" s="1"/>
  <c r="D1296"/>
  <c r="F1296"/>
  <c r="D1298"/>
  <c r="F1298"/>
  <c r="N1298"/>
  <c r="P1298"/>
  <c r="R1298"/>
  <c r="T1298"/>
  <c r="C1299"/>
  <c r="L1299" s="1"/>
  <c r="D1300"/>
  <c r="F1300"/>
  <c r="C1447"/>
  <c r="L1447" s="1"/>
  <c r="C1463"/>
  <c r="L1463" s="1"/>
  <c r="C1527"/>
  <c r="L1527" s="1"/>
  <c r="C1531"/>
  <c r="L1531" s="1"/>
  <c r="C1547"/>
  <c r="L1547" s="1"/>
  <c r="C1551"/>
  <c r="L1551" s="1"/>
  <c r="C1555"/>
  <c r="L1555" s="1"/>
  <c r="C1571"/>
  <c r="L1571" s="1"/>
  <c r="C1575"/>
  <c r="L1575" s="1"/>
  <c r="C1635"/>
  <c r="L1635" s="1"/>
  <c r="C1639"/>
  <c r="L1639" s="1"/>
  <c r="C1651"/>
  <c r="L1651" s="1"/>
  <c r="C1663"/>
  <c r="L1663" s="1"/>
  <c r="C1683"/>
  <c r="L1683" s="1"/>
  <c r="C1687"/>
  <c r="L1687" s="1"/>
  <c r="C1691"/>
  <c r="L1691" s="1"/>
  <c r="C1695"/>
  <c r="L1695" s="1"/>
  <c r="U1301"/>
  <c r="G1301"/>
  <c r="E1301"/>
  <c r="C1302"/>
  <c r="L1302" s="1"/>
  <c r="F1301"/>
  <c r="D1301"/>
  <c r="F1304"/>
  <c r="D1304"/>
  <c r="U1304"/>
  <c r="G1304"/>
  <c r="E1304"/>
  <c r="C1307"/>
  <c r="L1307" s="1"/>
  <c r="T1306"/>
  <c r="R1306"/>
  <c r="P1306"/>
  <c r="N1306"/>
  <c r="F1306"/>
  <c r="D1306"/>
  <c r="U1306"/>
  <c r="S1306"/>
  <c r="Q1306"/>
  <c r="O1306"/>
  <c r="M1306"/>
  <c r="G1306"/>
  <c r="E1306"/>
  <c r="U1309"/>
  <c r="G1309"/>
  <c r="E1309"/>
  <c r="C1310"/>
  <c r="L1310" s="1"/>
  <c r="F1309"/>
  <c r="D1309"/>
  <c r="U1311"/>
  <c r="G1311"/>
  <c r="E1311"/>
  <c r="F1311"/>
  <c r="D1311"/>
  <c r="U1313"/>
  <c r="G1313"/>
  <c r="E1313"/>
  <c r="C1314"/>
  <c r="L1314" s="1"/>
  <c r="F1313"/>
  <c r="D1313"/>
  <c r="U1315"/>
  <c r="G1315"/>
  <c r="E1315"/>
  <c r="F1315"/>
  <c r="D1315"/>
  <c r="U1317"/>
  <c r="G1317"/>
  <c r="E1317"/>
  <c r="C1318"/>
  <c r="L1318" s="1"/>
  <c r="F1317"/>
  <c r="D1317"/>
  <c r="F1320"/>
  <c r="D1320"/>
  <c r="U1320"/>
  <c r="G1320"/>
  <c r="E1320"/>
  <c r="C1323"/>
  <c r="L1323" s="1"/>
  <c r="T1322"/>
  <c r="R1322"/>
  <c r="P1322"/>
  <c r="N1322"/>
  <c r="F1322"/>
  <c r="D1322"/>
  <c r="U1322"/>
  <c r="S1322"/>
  <c r="Q1322"/>
  <c r="O1322"/>
  <c r="M1322"/>
  <c r="G1322"/>
  <c r="E1322"/>
  <c r="F1324"/>
  <c r="D1324"/>
  <c r="U1324"/>
  <c r="G1324"/>
  <c r="E1324"/>
  <c r="C1327"/>
  <c r="L1327" s="1"/>
  <c r="T1326"/>
  <c r="R1326"/>
  <c r="P1326"/>
  <c r="N1326"/>
  <c r="F1326"/>
  <c r="D1326"/>
  <c r="U1326"/>
  <c r="S1326"/>
  <c r="Q1326"/>
  <c r="O1326"/>
  <c r="M1326"/>
  <c r="G1326"/>
  <c r="E1326"/>
  <c r="F1328"/>
  <c r="D1328"/>
  <c r="U1328"/>
  <c r="G1328"/>
  <c r="E1328"/>
  <c r="C1331"/>
  <c r="L1331" s="1"/>
  <c r="T1330"/>
  <c r="R1330"/>
  <c r="P1330"/>
  <c r="N1330"/>
  <c r="F1330"/>
  <c r="D1330"/>
  <c r="U1330"/>
  <c r="S1330"/>
  <c r="Q1330"/>
  <c r="O1330"/>
  <c r="M1330"/>
  <c r="G1330"/>
  <c r="E1330"/>
  <c r="F1332"/>
  <c r="D1332"/>
  <c r="U1332"/>
  <c r="G1332"/>
  <c r="E1332"/>
  <c r="C1335"/>
  <c r="L1335" s="1"/>
  <c r="T1334"/>
  <c r="R1334"/>
  <c r="P1334"/>
  <c r="N1334"/>
  <c r="F1334"/>
  <c r="D1334"/>
  <c r="U1334"/>
  <c r="S1334"/>
  <c r="Q1334"/>
  <c r="O1334"/>
  <c r="M1334"/>
  <c r="G1334"/>
  <c r="E1334"/>
  <c r="F1336"/>
  <c r="D1336"/>
  <c r="U1336"/>
  <c r="G1336"/>
  <c r="E1336"/>
  <c r="C1339"/>
  <c r="L1339" s="1"/>
  <c r="T1338"/>
  <c r="R1338"/>
  <c r="P1338"/>
  <c r="N1338"/>
  <c r="F1338"/>
  <c r="D1338"/>
  <c r="U1338"/>
  <c r="S1338"/>
  <c r="Q1338"/>
  <c r="O1338"/>
  <c r="M1338"/>
  <c r="G1338"/>
  <c r="E1338"/>
  <c r="F1340"/>
  <c r="D1340"/>
  <c r="U1340"/>
  <c r="G1340"/>
  <c r="E1340"/>
  <c r="C1343"/>
  <c r="L1343" s="1"/>
  <c r="T1342"/>
  <c r="R1342"/>
  <c r="P1342"/>
  <c r="N1342"/>
  <c r="F1342"/>
  <c r="D1342"/>
  <c r="U1342"/>
  <c r="S1342"/>
  <c r="Q1342"/>
  <c r="O1342"/>
  <c r="M1342"/>
  <c r="G1342"/>
  <c r="E1342"/>
  <c r="F1344"/>
  <c r="D1344"/>
  <c r="U1344"/>
  <c r="G1344"/>
  <c r="E1344"/>
  <c r="C1347"/>
  <c r="L1347" s="1"/>
  <c r="T1346"/>
  <c r="R1346"/>
  <c r="P1346"/>
  <c r="N1346"/>
  <c r="F1346"/>
  <c r="D1346"/>
  <c r="U1346"/>
  <c r="S1346"/>
  <c r="Q1346"/>
  <c r="O1346"/>
  <c r="M1346"/>
  <c r="G1346"/>
  <c r="E1346"/>
  <c r="F1348"/>
  <c r="D1348"/>
  <c r="U1348"/>
  <c r="G1348"/>
  <c r="E1348"/>
  <c r="C1351"/>
  <c r="L1351" s="1"/>
  <c r="T1350"/>
  <c r="R1350"/>
  <c r="P1350"/>
  <c r="N1350"/>
  <c r="F1350"/>
  <c r="D1350"/>
  <c r="U1350"/>
  <c r="S1350"/>
  <c r="Q1350"/>
  <c r="O1350"/>
  <c r="M1350"/>
  <c r="G1350"/>
  <c r="E1350"/>
  <c r="F1352"/>
  <c r="D1352"/>
  <c r="U1352"/>
  <c r="G1352"/>
  <c r="E1352"/>
  <c r="U1355"/>
  <c r="G1355"/>
  <c r="E1355"/>
  <c r="F1355"/>
  <c r="D1355"/>
  <c r="U1357"/>
  <c r="G1357"/>
  <c r="E1357"/>
  <c r="C1358"/>
  <c r="L1358" s="1"/>
  <c r="F1357"/>
  <c r="D1357"/>
  <c r="U1359"/>
  <c r="G1359"/>
  <c r="E1359"/>
  <c r="F1359"/>
  <c r="D1359"/>
  <c r="U1361"/>
  <c r="G1361"/>
  <c r="E1361"/>
  <c r="C1362"/>
  <c r="L1362" s="1"/>
  <c r="F1361"/>
  <c r="D1361"/>
  <c r="U1363"/>
  <c r="G1363"/>
  <c r="E1363"/>
  <c r="F1363"/>
  <c r="D1363"/>
  <c r="C1367"/>
  <c r="L1367" s="1"/>
  <c r="T1366"/>
  <c r="R1366"/>
  <c r="P1366"/>
  <c r="N1366"/>
  <c r="F1366"/>
  <c r="D1366"/>
  <c r="U1366"/>
  <c r="S1366"/>
  <c r="Q1366"/>
  <c r="O1366"/>
  <c r="M1366"/>
  <c r="G1366"/>
  <c r="E1366"/>
  <c r="F1368"/>
  <c r="D1368"/>
  <c r="U1368"/>
  <c r="G1368"/>
  <c r="E1368"/>
  <c r="C1371"/>
  <c r="L1371" s="1"/>
  <c r="T1370"/>
  <c r="R1370"/>
  <c r="P1370"/>
  <c r="N1370"/>
  <c r="F1370"/>
  <c r="D1370"/>
  <c r="U1370"/>
  <c r="S1370"/>
  <c r="Q1370"/>
  <c r="O1370"/>
  <c r="M1370"/>
  <c r="G1370"/>
  <c r="E1370"/>
  <c r="F1372"/>
  <c r="D1372"/>
  <c r="U1372"/>
  <c r="G1372"/>
  <c r="E1372"/>
  <c r="U1375"/>
  <c r="G1375"/>
  <c r="E1375"/>
  <c r="F1375"/>
  <c r="D1375"/>
  <c r="U1377"/>
  <c r="G1377"/>
  <c r="E1377"/>
  <c r="C1378"/>
  <c r="L1378" s="1"/>
  <c r="F1377"/>
  <c r="D1377"/>
  <c r="F1380"/>
  <c r="D1380"/>
  <c r="U1380"/>
  <c r="G1380"/>
  <c r="E1380"/>
  <c r="F1384"/>
  <c r="D1384"/>
  <c r="U1384"/>
  <c r="G1384"/>
  <c r="E1384"/>
  <c r="C1387"/>
  <c r="L1387" s="1"/>
  <c r="T1386"/>
  <c r="R1386"/>
  <c r="P1386"/>
  <c r="N1386"/>
  <c r="F1386"/>
  <c r="D1386"/>
  <c r="U1386"/>
  <c r="S1386"/>
  <c r="Q1386"/>
  <c r="O1386"/>
  <c r="M1386"/>
  <c r="G1386"/>
  <c r="E1386"/>
  <c r="F1388"/>
  <c r="D1388"/>
  <c r="U1388"/>
  <c r="G1388"/>
  <c r="E1388"/>
  <c r="C1391"/>
  <c r="L1391" s="1"/>
  <c r="T1390"/>
  <c r="R1390"/>
  <c r="P1390"/>
  <c r="N1390"/>
  <c r="F1390"/>
  <c r="D1390"/>
  <c r="U1390"/>
  <c r="S1390"/>
  <c r="Q1390"/>
  <c r="O1390"/>
  <c r="M1390"/>
  <c r="G1390"/>
  <c r="E1390"/>
  <c r="F1392"/>
  <c r="D1392"/>
  <c r="U1392"/>
  <c r="G1392"/>
  <c r="E1392"/>
  <c r="C1395"/>
  <c r="L1395" s="1"/>
  <c r="T1394"/>
  <c r="R1394"/>
  <c r="P1394"/>
  <c r="N1394"/>
  <c r="F1394"/>
  <c r="D1394"/>
  <c r="U1394"/>
  <c r="S1394"/>
  <c r="Q1394"/>
  <c r="O1394"/>
  <c r="M1394"/>
  <c r="G1394"/>
  <c r="E1394"/>
  <c r="U1397"/>
  <c r="G1397"/>
  <c r="E1397"/>
  <c r="C1398"/>
  <c r="L1398" s="1"/>
  <c r="F1397"/>
  <c r="D1397"/>
  <c r="F1400"/>
  <c r="D1400"/>
  <c r="U1400"/>
  <c r="G1400"/>
  <c r="E1400"/>
  <c r="U1403"/>
  <c r="G1403"/>
  <c r="E1403"/>
  <c r="F1403"/>
  <c r="D1403"/>
  <c r="U1405"/>
  <c r="G1405"/>
  <c r="E1405"/>
  <c r="C1406"/>
  <c r="L1406" s="1"/>
  <c r="F1405"/>
  <c r="D1405"/>
  <c r="U1407"/>
  <c r="G1407"/>
  <c r="E1407"/>
  <c r="F1407"/>
  <c r="D1407"/>
  <c r="U1409"/>
  <c r="G1409"/>
  <c r="E1409"/>
  <c r="C1410"/>
  <c r="L1410" s="1"/>
  <c r="F1409"/>
  <c r="D1409"/>
  <c r="F1412"/>
  <c r="D1412"/>
  <c r="U1412"/>
  <c r="G1412"/>
  <c r="E1412"/>
  <c r="C1415"/>
  <c r="L1415" s="1"/>
  <c r="T1414"/>
  <c r="R1414"/>
  <c r="P1414"/>
  <c r="N1414"/>
  <c r="F1414"/>
  <c r="D1414"/>
  <c r="U1414"/>
  <c r="S1414"/>
  <c r="Q1414"/>
  <c r="O1414"/>
  <c r="M1414"/>
  <c r="G1414"/>
  <c r="E1414"/>
  <c r="F1416"/>
  <c r="D1416"/>
  <c r="U1416"/>
  <c r="G1416"/>
  <c r="E1416"/>
  <c r="C1419"/>
  <c r="L1419" s="1"/>
  <c r="T1418"/>
  <c r="R1418"/>
  <c r="P1418"/>
  <c r="N1418"/>
  <c r="F1418"/>
  <c r="D1418"/>
  <c r="U1418"/>
  <c r="S1418"/>
  <c r="Q1418"/>
  <c r="O1418"/>
  <c r="M1418"/>
  <c r="G1418"/>
  <c r="E1418"/>
  <c r="F1420"/>
  <c r="D1420"/>
  <c r="U1420"/>
  <c r="G1420"/>
  <c r="E1420"/>
  <c r="C1423"/>
  <c r="L1423" s="1"/>
  <c r="T1422"/>
  <c r="R1422"/>
  <c r="P1422"/>
  <c r="N1422"/>
  <c r="F1422"/>
  <c r="D1422"/>
  <c r="U1422"/>
  <c r="S1422"/>
  <c r="Q1422"/>
  <c r="O1422"/>
  <c r="M1422"/>
  <c r="G1422"/>
  <c r="E1422"/>
  <c r="F1424"/>
  <c r="D1424"/>
  <c r="U1424"/>
  <c r="G1424"/>
  <c r="E1424"/>
  <c r="C1427"/>
  <c r="L1427" s="1"/>
  <c r="T1426"/>
  <c r="R1426"/>
  <c r="P1426"/>
  <c r="N1426"/>
  <c r="F1426"/>
  <c r="D1426"/>
  <c r="U1426"/>
  <c r="S1426"/>
  <c r="Q1426"/>
  <c r="O1426"/>
  <c r="M1426"/>
  <c r="G1426"/>
  <c r="E1426"/>
  <c r="F1428"/>
  <c r="D1428"/>
  <c r="U1428"/>
  <c r="G1428"/>
  <c r="E1428"/>
  <c r="U1431"/>
  <c r="G1431"/>
  <c r="E1431"/>
  <c r="F1431"/>
  <c r="D1431"/>
  <c r="U1433"/>
  <c r="G1433"/>
  <c r="E1433"/>
  <c r="C1434"/>
  <c r="L1434" s="1"/>
  <c r="F1433"/>
  <c r="D1433"/>
  <c r="U1435"/>
  <c r="G1435"/>
  <c r="E1435"/>
  <c r="F1435"/>
  <c r="D1435"/>
  <c r="U1437"/>
  <c r="G1437"/>
  <c r="E1437"/>
  <c r="C1438"/>
  <c r="L1438" s="1"/>
  <c r="F1437"/>
  <c r="D1437"/>
  <c r="F1440"/>
  <c r="D1440"/>
  <c r="U1440"/>
  <c r="G1440"/>
  <c r="E1440"/>
  <c r="C1443"/>
  <c r="L1443" s="1"/>
  <c r="T1442"/>
  <c r="R1442"/>
  <c r="P1442"/>
  <c r="N1442"/>
  <c r="F1442"/>
  <c r="D1442"/>
  <c r="U1442"/>
  <c r="S1442"/>
  <c r="Q1442"/>
  <c r="O1442"/>
  <c r="M1442"/>
  <c r="G1442"/>
  <c r="E1442"/>
  <c r="F1444"/>
  <c r="D1444"/>
  <c r="U1444"/>
  <c r="G1444"/>
  <c r="E1444"/>
  <c r="U1447"/>
  <c r="S1447"/>
  <c r="Q1447"/>
  <c r="O1447"/>
  <c r="M1447"/>
  <c r="G1447"/>
  <c r="E1447"/>
  <c r="C1448"/>
  <c r="L1448" s="1"/>
  <c r="T1447"/>
  <c r="R1447"/>
  <c r="P1447"/>
  <c r="N1447"/>
  <c r="F1447"/>
  <c r="D1447"/>
  <c r="U1449"/>
  <c r="G1449"/>
  <c r="E1449"/>
  <c r="C1450"/>
  <c r="L1450" s="1"/>
  <c r="F1449"/>
  <c r="D1449"/>
  <c r="U1451"/>
  <c r="G1451"/>
  <c r="E1451"/>
  <c r="F1451"/>
  <c r="D1451"/>
  <c r="U1453"/>
  <c r="G1453"/>
  <c r="E1453"/>
  <c r="C1454"/>
  <c r="L1454" s="1"/>
  <c r="F1453"/>
  <c r="D1453"/>
  <c r="F1456"/>
  <c r="D1456"/>
  <c r="U1456"/>
  <c r="G1456"/>
  <c r="E1456"/>
  <c r="C1459"/>
  <c r="L1459" s="1"/>
  <c r="T1458"/>
  <c r="R1458"/>
  <c r="P1458"/>
  <c r="N1458"/>
  <c r="F1458"/>
  <c r="D1458"/>
  <c r="U1458"/>
  <c r="S1458"/>
  <c r="Q1458"/>
  <c r="O1458"/>
  <c r="M1458"/>
  <c r="G1458"/>
  <c r="E1458"/>
  <c r="F1460"/>
  <c r="D1460"/>
  <c r="U1460"/>
  <c r="G1460"/>
  <c r="E1460"/>
  <c r="U1463"/>
  <c r="S1463"/>
  <c r="Q1463"/>
  <c r="O1463"/>
  <c r="M1463"/>
  <c r="G1463"/>
  <c r="E1463"/>
  <c r="C1464"/>
  <c r="L1464" s="1"/>
  <c r="T1463"/>
  <c r="R1463"/>
  <c r="P1463"/>
  <c r="N1463"/>
  <c r="F1463"/>
  <c r="D1463"/>
  <c r="U1465"/>
  <c r="G1465"/>
  <c r="E1465"/>
  <c r="C1466"/>
  <c r="L1466" s="1"/>
  <c r="F1465"/>
  <c r="D1465"/>
  <c r="U1467"/>
  <c r="G1467"/>
  <c r="E1467"/>
  <c r="F1467"/>
  <c r="D1467"/>
  <c r="U1469"/>
  <c r="G1469"/>
  <c r="E1469"/>
  <c r="C1470"/>
  <c r="L1470" s="1"/>
  <c r="F1469"/>
  <c r="D1469"/>
  <c r="U1471"/>
  <c r="G1471"/>
  <c r="E1471"/>
  <c r="F1471"/>
  <c r="D1471"/>
  <c r="U1473"/>
  <c r="G1473"/>
  <c r="E1473"/>
  <c r="C1474"/>
  <c r="L1474" s="1"/>
  <c r="F1473"/>
  <c r="D1473"/>
  <c r="U1475"/>
  <c r="G1475"/>
  <c r="E1475"/>
  <c r="F1475"/>
  <c r="D1475"/>
  <c r="U1477"/>
  <c r="G1477"/>
  <c r="E1477"/>
  <c r="C1478"/>
  <c r="L1478" s="1"/>
  <c r="F1477"/>
  <c r="D1477"/>
  <c r="U1479"/>
  <c r="G1479"/>
  <c r="E1479"/>
  <c r="F1479"/>
  <c r="D1479"/>
  <c r="C1483"/>
  <c r="L1483" s="1"/>
  <c r="T1482"/>
  <c r="R1482"/>
  <c r="P1482"/>
  <c r="N1482"/>
  <c r="F1482"/>
  <c r="D1482"/>
  <c r="U1482"/>
  <c r="S1482"/>
  <c r="Q1482"/>
  <c r="O1482"/>
  <c r="M1482"/>
  <c r="G1482"/>
  <c r="E1482"/>
  <c r="F1484"/>
  <c r="D1484"/>
  <c r="U1484"/>
  <c r="G1484"/>
  <c r="E1484"/>
  <c r="F1488"/>
  <c r="D1488"/>
  <c r="U1488"/>
  <c r="G1488"/>
  <c r="E1488"/>
  <c r="C1491"/>
  <c r="L1491" s="1"/>
  <c r="T1490"/>
  <c r="R1490"/>
  <c r="P1490"/>
  <c r="N1490"/>
  <c r="F1490"/>
  <c r="D1490"/>
  <c r="U1490"/>
  <c r="S1490"/>
  <c r="Q1490"/>
  <c r="O1490"/>
  <c r="M1490"/>
  <c r="G1490"/>
  <c r="E1490"/>
  <c r="F1492"/>
  <c r="D1492"/>
  <c r="U1492"/>
  <c r="G1492"/>
  <c r="E1492"/>
  <c r="C1495"/>
  <c r="L1495" s="1"/>
  <c r="T1494"/>
  <c r="R1494"/>
  <c r="P1494"/>
  <c r="N1494"/>
  <c r="F1494"/>
  <c r="D1494"/>
  <c r="U1494"/>
  <c r="S1494"/>
  <c r="Q1494"/>
  <c r="O1494"/>
  <c r="M1494"/>
  <c r="G1494"/>
  <c r="E1494"/>
  <c r="F1496"/>
  <c r="D1496"/>
  <c r="U1496"/>
  <c r="G1496"/>
  <c r="E1496"/>
  <c r="C1499"/>
  <c r="L1499" s="1"/>
  <c r="T1498"/>
  <c r="R1498"/>
  <c r="P1498"/>
  <c r="N1498"/>
  <c r="F1498"/>
  <c r="D1498"/>
  <c r="U1498"/>
  <c r="S1498"/>
  <c r="Q1498"/>
  <c r="O1498"/>
  <c r="M1498"/>
  <c r="G1498"/>
  <c r="E1498"/>
  <c r="F1500"/>
  <c r="D1500"/>
  <c r="U1500"/>
  <c r="G1500"/>
  <c r="E1500"/>
  <c r="C1503"/>
  <c r="L1503" s="1"/>
  <c r="T1502"/>
  <c r="R1502"/>
  <c r="P1502"/>
  <c r="N1502"/>
  <c r="F1502"/>
  <c r="D1502"/>
  <c r="U1502"/>
  <c r="S1502"/>
  <c r="Q1502"/>
  <c r="O1502"/>
  <c r="M1502"/>
  <c r="G1502"/>
  <c r="E1502"/>
  <c r="U1505"/>
  <c r="G1505"/>
  <c r="E1505"/>
  <c r="C1506"/>
  <c r="L1506" s="1"/>
  <c r="F1505"/>
  <c r="D1505"/>
  <c r="U1507"/>
  <c r="G1507"/>
  <c r="E1507"/>
  <c r="F1507"/>
  <c r="D1507"/>
  <c r="U1509"/>
  <c r="G1509"/>
  <c r="E1509"/>
  <c r="C1510"/>
  <c r="L1510" s="1"/>
  <c r="F1509"/>
  <c r="D1509"/>
  <c r="U1511"/>
  <c r="G1511"/>
  <c r="E1511"/>
  <c r="F1511"/>
  <c r="D1511"/>
  <c r="C1515"/>
  <c r="L1515" s="1"/>
  <c r="T1514"/>
  <c r="R1514"/>
  <c r="P1514"/>
  <c r="N1514"/>
  <c r="F1514"/>
  <c r="D1514"/>
  <c r="U1514"/>
  <c r="S1514"/>
  <c r="Q1514"/>
  <c r="O1514"/>
  <c r="M1514"/>
  <c r="G1514"/>
  <c r="E1514"/>
  <c r="F1516"/>
  <c r="D1516"/>
  <c r="U1516"/>
  <c r="G1516"/>
  <c r="E1516"/>
  <c r="C1519"/>
  <c r="L1519" s="1"/>
  <c r="T1518"/>
  <c r="R1518"/>
  <c r="P1518"/>
  <c r="N1518"/>
  <c r="F1518"/>
  <c r="D1518"/>
  <c r="U1518"/>
  <c r="S1518"/>
  <c r="Q1518"/>
  <c r="O1518"/>
  <c r="M1518"/>
  <c r="G1518"/>
  <c r="E1518"/>
  <c r="F1522"/>
  <c r="D1522"/>
  <c r="U1522"/>
  <c r="G1522"/>
  <c r="E1522"/>
  <c r="F1524"/>
  <c r="D1524"/>
  <c r="U1524"/>
  <c r="G1524"/>
  <c r="E1524"/>
  <c r="U1527"/>
  <c r="S1527"/>
  <c r="Q1527"/>
  <c r="O1527"/>
  <c r="M1527"/>
  <c r="G1527"/>
  <c r="E1527"/>
  <c r="C1528"/>
  <c r="L1528" s="1"/>
  <c r="T1527"/>
  <c r="R1527"/>
  <c r="P1527"/>
  <c r="N1527"/>
  <c r="F1527"/>
  <c r="D1527"/>
  <c r="U1531"/>
  <c r="S1531"/>
  <c r="Q1531"/>
  <c r="O1531"/>
  <c r="M1531"/>
  <c r="G1531"/>
  <c r="E1531"/>
  <c r="C1532"/>
  <c r="L1532" s="1"/>
  <c r="T1531"/>
  <c r="R1531"/>
  <c r="P1531"/>
  <c r="N1531"/>
  <c r="F1531"/>
  <c r="D1531"/>
  <c r="U1533"/>
  <c r="G1533"/>
  <c r="E1533"/>
  <c r="C1534"/>
  <c r="L1534" s="1"/>
  <c r="F1533"/>
  <c r="D1533"/>
  <c r="U1535"/>
  <c r="G1535"/>
  <c r="E1535"/>
  <c r="F1535"/>
  <c r="D1535"/>
  <c r="U1537"/>
  <c r="G1537"/>
  <c r="E1537"/>
  <c r="C1538"/>
  <c r="L1538" s="1"/>
  <c r="F1537"/>
  <c r="D1537"/>
  <c r="U1539"/>
  <c r="G1539"/>
  <c r="E1539"/>
  <c r="F1539"/>
  <c r="D1539"/>
  <c r="U1541"/>
  <c r="G1541"/>
  <c r="E1541"/>
  <c r="C1542"/>
  <c r="L1542" s="1"/>
  <c r="F1541"/>
  <c r="D1541"/>
  <c r="U1543"/>
  <c r="G1543"/>
  <c r="E1543"/>
  <c r="F1543"/>
  <c r="D1543"/>
  <c r="U1547"/>
  <c r="S1547"/>
  <c r="Q1547"/>
  <c r="O1547"/>
  <c r="M1547"/>
  <c r="G1547"/>
  <c r="E1547"/>
  <c r="C1548"/>
  <c r="L1548" s="1"/>
  <c r="T1547"/>
  <c r="R1547"/>
  <c r="P1547"/>
  <c r="N1547"/>
  <c r="F1547"/>
  <c r="D1547"/>
  <c r="U1551"/>
  <c r="S1551"/>
  <c r="Q1551"/>
  <c r="O1551"/>
  <c r="M1551"/>
  <c r="G1551"/>
  <c r="E1551"/>
  <c r="C1552"/>
  <c r="L1552" s="1"/>
  <c r="T1551"/>
  <c r="R1551"/>
  <c r="P1551"/>
  <c r="N1551"/>
  <c r="F1551"/>
  <c r="D1551"/>
  <c r="U1555"/>
  <c r="S1555"/>
  <c r="Q1555"/>
  <c r="O1555"/>
  <c r="M1555"/>
  <c r="G1555"/>
  <c r="E1555"/>
  <c r="C1556"/>
  <c r="L1556" s="1"/>
  <c r="T1555"/>
  <c r="R1555"/>
  <c r="P1555"/>
  <c r="N1555"/>
  <c r="F1555"/>
  <c r="D1555"/>
  <c r="U1557"/>
  <c r="G1557"/>
  <c r="E1557"/>
  <c r="C1558"/>
  <c r="L1558" s="1"/>
  <c r="F1557"/>
  <c r="D1557"/>
  <c r="U1559"/>
  <c r="G1559"/>
  <c r="E1559"/>
  <c r="F1559"/>
  <c r="D1559"/>
  <c r="U1561"/>
  <c r="G1561"/>
  <c r="E1561"/>
  <c r="C1562"/>
  <c r="L1562" s="1"/>
  <c r="F1561"/>
  <c r="D1561"/>
  <c r="U1565"/>
  <c r="G1565"/>
  <c r="E1565"/>
  <c r="C1566"/>
  <c r="L1566" s="1"/>
  <c r="F1565"/>
  <c r="D1565"/>
  <c r="F1568"/>
  <c r="D1568"/>
  <c r="U1568"/>
  <c r="G1568"/>
  <c r="E1568"/>
  <c r="U1571"/>
  <c r="S1571"/>
  <c r="Q1571"/>
  <c r="O1571"/>
  <c r="M1571"/>
  <c r="G1571"/>
  <c r="E1571"/>
  <c r="C1572"/>
  <c r="L1572" s="1"/>
  <c r="T1571"/>
  <c r="R1571"/>
  <c r="P1571"/>
  <c r="N1571"/>
  <c r="F1571"/>
  <c r="D1571"/>
  <c r="U1575"/>
  <c r="S1575"/>
  <c r="Q1575"/>
  <c r="O1575"/>
  <c r="M1575"/>
  <c r="G1575"/>
  <c r="E1575"/>
  <c r="C1576"/>
  <c r="L1576" s="1"/>
  <c r="T1575"/>
  <c r="R1575"/>
  <c r="P1575"/>
  <c r="N1575"/>
  <c r="F1575"/>
  <c r="D1575"/>
  <c r="U1577"/>
  <c r="G1577"/>
  <c r="E1577"/>
  <c r="C1578"/>
  <c r="L1578" s="1"/>
  <c r="F1577"/>
  <c r="D1577"/>
  <c r="U1579"/>
  <c r="G1579"/>
  <c r="E1579"/>
  <c r="F1579"/>
  <c r="D1579"/>
  <c r="U1581"/>
  <c r="G1581"/>
  <c r="E1581"/>
  <c r="C1582"/>
  <c r="L1582" s="1"/>
  <c r="F1581"/>
  <c r="D1581"/>
  <c r="U1585"/>
  <c r="G1585"/>
  <c r="E1585"/>
  <c r="C1586"/>
  <c r="L1586" s="1"/>
  <c r="F1585"/>
  <c r="D1585"/>
  <c r="U1587"/>
  <c r="G1587"/>
  <c r="E1587"/>
  <c r="F1587"/>
  <c r="D1587"/>
  <c r="U1589"/>
  <c r="G1589"/>
  <c r="E1589"/>
  <c r="C1590"/>
  <c r="L1590" s="1"/>
  <c r="F1589"/>
  <c r="D1589"/>
  <c r="U1591"/>
  <c r="G1591"/>
  <c r="E1591"/>
  <c r="F1591"/>
  <c r="D1591"/>
  <c r="U1593"/>
  <c r="G1593"/>
  <c r="E1593"/>
  <c r="C1594"/>
  <c r="L1594" s="1"/>
  <c r="F1593"/>
  <c r="D1593"/>
  <c r="F1596"/>
  <c r="D1596"/>
  <c r="U1596"/>
  <c r="G1596"/>
  <c r="E1596"/>
  <c r="C1599"/>
  <c r="L1599" s="1"/>
  <c r="T1598"/>
  <c r="R1598"/>
  <c r="P1598"/>
  <c r="N1598"/>
  <c r="F1598"/>
  <c r="D1598"/>
  <c r="U1598"/>
  <c r="S1598"/>
  <c r="Q1598"/>
  <c r="O1598"/>
  <c r="M1598"/>
  <c r="G1598"/>
  <c r="E1598"/>
  <c r="U1601"/>
  <c r="G1601"/>
  <c r="E1601"/>
  <c r="C1602"/>
  <c r="L1602" s="1"/>
  <c r="F1601"/>
  <c r="D1601"/>
  <c r="U1603"/>
  <c r="G1603"/>
  <c r="E1603"/>
  <c r="F1603"/>
  <c r="D1603"/>
  <c r="U1605"/>
  <c r="G1605"/>
  <c r="E1605"/>
  <c r="C1606"/>
  <c r="L1606" s="1"/>
  <c r="F1605"/>
  <c r="D1605"/>
  <c r="U1607"/>
  <c r="G1607"/>
  <c r="E1607"/>
  <c r="F1607"/>
  <c r="D1607"/>
  <c r="F1610"/>
  <c r="D1610"/>
  <c r="U1610"/>
  <c r="G1610"/>
  <c r="E1610"/>
  <c r="U1613"/>
  <c r="G1613"/>
  <c r="E1613"/>
  <c r="C1614"/>
  <c r="L1614" s="1"/>
  <c r="F1613"/>
  <c r="D1613"/>
  <c r="U1615"/>
  <c r="G1615"/>
  <c r="E1615"/>
  <c r="F1615"/>
  <c r="D1615"/>
  <c r="U1617"/>
  <c r="G1617"/>
  <c r="E1617"/>
  <c r="C1618"/>
  <c r="L1618" s="1"/>
  <c r="F1617"/>
  <c r="D1617"/>
  <c r="U1619"/>
  <c r="G1619"/>
  <c r="E1619"/>
  <c r="F1619"/>
  <c r="D1619"/>
  <c r="U1621"/>
  <c r="G1621"/>
  <c r="E1621"/>
  <c r="C1622"/>
  <c r="L1622" s="1"/>
  <c r="F1621"/>
  <c r="D1621"/>
  <c r="U1623"/>
  <c r="G1623"/>
  <c r="E1623"/>
  <c r="F1623"/>
  <c r="D1623"/>
  <c r="U1625"/>
  <c r="G1625"/>
  <c r="E1625"/>
  <c r="C1626"/>
  <c r="L1626" s="1"/>
  <c r="F1625"/>
  <c r="D1625"/>
  <c r="U1627"/>
  <c r="G1627"/>
  <c r="E1627"/>
  <c r="F1627"/>
  <c r="D1627"/>
  <c r="U1629"/>
  <c r="G1629"/>
  <c r="E1629"/>
  <c r="C1630"/>
  <c r="L1630" s="1"/>
  <c r="F1629"/>
  <c r="D1629"/>
  <c r="U1631"/>
  <c r="G1631"/>
  <c r="E1631"/>
  <c r="F1631"/>
  <c r="D1631"/>
  <c r="U1635"/>
  <c r="S1635"/>
  <c r="Q1635"/>
  <c r="O1635"/>
  <c r="M1635"/>
  <c r="G1635"/>
  <c r="E1635"/>
  <c r="C1636"/>
  <c r="L1636" s="1"/>
  <c r="T1635"/>
  <c r="R1635"/>
  <c r="P1635"/>
  <c r="N1635"/>
  <c r="F1635"/>
  <c r="D1635"/>
  <c r="U1639"/>
  <c r="S1639"/>
  <c r="Q1639"/>
  <c r="O1639"/>
  <c r="M1639"/>
  <c r="G1639"/>
  <c r="E1639"/>
  <c r="C1640"/>
  <c r="L1640" s="1"/>
  <c r="T1639"/>
  <c r="R1639"/>
  <c r="P1639"/>
  <c r="N1639"/>
  <c r="F1639"/>
  <c r="D1639"/>
  <c r="U1641"/>
  <c r="G1641"/>
  <c r="E1641"/>
  <c r="C1642"/>
  <c r="L1642" s="1"/>
  <c r="F1641"/>
  <c r="D1641"/>
  <c r="U1643"/>
  <c r="G1643"/>
  <c r="E1643"/>
  <c r="F1643"/>
  <c r="D1643"/>
  <c r="U1645"/>
  <c r="G1645"/>
  <c r="E1645"/>
  <c r="C1646"/>
  <c r="L1646" s="1"/>
  <c r="F1645"/>
  <c r="D1645"/>
  <c r="U1647"/>
  <c r="G1647"/>
  <c r="E1647"/>
  <c r="F1647"/>
  <c r="D1647"/>
  <c r="U1651"/>
  <c r="S1651"/>
  <c r="Q1651"/>
  <c r="O1651"/>
  <c r="M1651"/>
  <c r="G1651"/>
  <c r="E1651"/>
  <c r="C1652"/>
  <c r="L1652" s="1"/>
  <c r="T1651"/>
  <c r="R1651"/>
  <c r="P1651"/>
  <c r="N1651"/>
  <c r="F1651"/>
  <c r="D1651"/>
  <c r="U1653"/>
  <c r="G1653"/>
  <c r="E1653"/>
  <c r="C1654"/>
  <c r="L1654" s="1"/>
  <c r="F1653"/>
  <c r="D1653"/>
  <c r="U1655"/>
  <c r="G1655"/>
  <c r="E1655"/>
  <c r="F1655"/>
  <c r="D1655"/>
  <c r="U1657"/>
  <c r="G1657"/>
  <c r="E1657"/>
  <c r="C1658"/>
  <c r="L1658" s="1"/>
  <c r="F1657"/>
  <c r="D1657"/>
  <c r="F1660"/>
  <c r="D1660"/>
  <c r="U1660"/>
  <c r="G1660"/>
  <c r="E1660"/>
  <c r="U1663"/>
  <c r="S1663"/>
  <c r="Q1663"/>
  <c r="O1663"/>
  <c r="M1663"/>
  <c r="G1663"/>
  <c r="E1663"/>
  <c r="C1664"/>
  <c r="L1664" s="1"/>
  <c r="T1663"/>
  <c r="R1663"/>
  <c r="P1663"/>
  <c r="N1663"/>
  <c r="F1663"/>
  <c r="D1663"/>
  <c r="U1665"/>
  <c r="G1665"/>
  <c r="E1665"/>
  <c r="C1666"/>
  <c r="L1666" s="1"/>
  <c r="F1665"/>
  <c r="D1665"/>
  <c r="U1667"/>
  <c r="G1667"/>
  <c r="E1667"/>
  <c r="F1667"/>
  <c r="D1667"/>
  <c r="U1669"/>
  <c r="G1669"/>
  <c r="E1669"/>
  <c r="C1670"/>
  <c r="L1670" s="1"/>
  <c r="F1669"/>
  <c r="D1669"/>
  <c r="U1673"/>
  <c r="G1673"/>
  <c r="E1673"/>
  <c r="C1674"/>
  <c r="L1674" s="1"/>
  <c r="F1673"/>
  <c r="D1673"/>
  <c r="U1675"/>
  <c r="G1675"/>
  <c r="E1675"/>
  <c r="F1675"/>
  <c r="D1675"/>
  <c r="U1677"/>
  <c r="G1677"/>
  <c r="E1677"/>
  <c r="C1678"/>
  <c r="L1678" s="1"/>
  <c r="F1677"/>
  <c r="D1677"/>
  <c r="U1679"/>
  <c r="G1679"/>
  <c r="E1679"/>
  <c r="F1679"/>
  <c r="D1679"/>
  <c r="U1683"/>
  <c r="S1683"/>
  <c r="Q1683"/>
  <c r="O1683"/>
  <c r="M1683"/>
  <c r="G1683"/>
  <c r="E1683"/>
  <c r="C1684"/>
  <c r="L1684" s="1"/>
  <c r="T1683"/>
  <c r="R1683"/>
  <c r="P1683"/>
  <c r="N1683"/>
  <c r="F1683"/>
  <c r="D1683"/>
  <c r="U1687"/>
  <c r="S1687"/>
  <c r="Q1687"/>
  <c r="O1687"/>
  <c r="M1687"/>
  <c r="G1687"/>
  <c r="E1687"/>
  <c r="C1688"/>
  <c r="L1688" s="1"/>
  <c r="T1687"/>
  <c r="R1687"/>
  <c r="P1687"/>
  <c r="N1687"/>
  <c r="F1687"/>
  <c r="D1687"/>
  <c r="U1691"/>
  <c r="S1691"/>
  <c r="Q1691"/>
  <c r="O1691"/>
  <c r="M1691"/>
  <c r="G1691"/>
  <c r="E1691"/>
  <c r="C1692"/>
  <c r="L1692" s="1"/>
  <c r="T1691"/>
  <c r="R1691"/>
  <c r="P1691"/>
  <c r="N1691"/>
  <c r="F1691"/>
  <c r="D1691"/>
  <c r="U1695"/>
  <c r="S1695"/>
  <c r="Q1695"/>
  <c r="O1695"/>
  <c r="M1695"/>
  <c r="G1695"/>
  <c r="E1695"/>
  <c r="C1696"/>
  <c r="L1696" s="1"/>
  <c r="T1695"/>
  <c r="R1695"/>
  <c r="P1695"/>
  <c r="N1695"/>
  <c r="F1695"/>
  <c r="D1695"/>
  <c r="U1697"/>
  <c r="G1697"/>
  <c r="E1697"/>
  <c r="C1698"/>
  <c r="L1698" s="1"/>
  <c r="F1697"/>
  <c r="D1697"/>
  <c r="F1700"/>
  <c r="D1700"/>
  <c r="U1700"/>
  <c r="G1700"/>
  <c r="E1700"/>
  <c r="F1704"/>
  <c r="D1704"/>
  <c r="U1704"/>
  <c r="G1704"/>
  <c r="E1704"/>
  <c r="F1708"/>
  <c r="D1708"/>
  <c r="U1708"/>
  <c r="G1708"/>
  <c r="E1708"/>
  <c r="E910"/>
  <c r="G910"/>
  <c r="M910"/>
  <c r="O910"/>
  <c r="Q910"/>
  <c r="S910"/>
  <c r="E918"/>
  <c r="G918"/>
  <c r="M918"/>
  <c r="O918"/>
  <c r="Q918"/>
  <c r="S918"/>
  <c r="E920"/>
  <c r="G920"/>
  <c r="E924"/>
  <c r="G924"/>
  <c r="E926"/>
  <c r="G926"/>
  <c r="M926"/>
  <c r="O926"/>
  <c r="Q926"/>
  <c r="S926"/>
  <c r="E928"/>
  <c r="G928"/>
  <c r="E930"/>
  <c r="G930"/>
  <c r="M930"/>
  <c r="O930"/>
  <c r="Q930"/>
  <c r="S930"/>
  <c r="E932"/>
  <c r="G932"/>
  <c r="E938"/>
  <c r="G938"/>
  <c r="M938"/>
  <c r="O938"/>
  <c r="Q938"/>
  <c r="S938"/>
  <c r="E940"/>
  <c r="G940"/>
  <c r="E946"/>
  <c r="G946"/>
  <c r="M946"/>
  <c r="O946"/>
  <c r="Q946"/>
  <c r="S946"/>
  <c r="E970"/>
  <c r="G970"/>
  <c r="M970"/>
  <c r="O970"/>
  <c r="Q970"/>
  <c r="S970"/>
  <c r="E972"/>
  <c r="G972"/>
  <c r="E974"/>
  <c r="G974"/>
  <c r="M974"/>
  <c r="O974"/>
  <c r="Q974"/>
  <c r="S974"/>
  <c r="E976"/>
  <c r="G976"/>
  <c r="E978"/>
  <c r="G978"/>
  <c r="M978"/>
  <c r="O978"/>
  <c r="Q978"/>
  <c r="S978"/>
  <c r="E980"/>
  <c r="G980"/>
  <c r="E982"/>
  <c r="G982"/>
  <c r="M982"/>
  <c r="O982"/>
  <c r="Q982"/>
  <c r="S982"/>
  <c r="E984"/>
  <c r="G984"/>
  <c r="D989"/>
  <c r="F989"/>
  <c r="E1020"/>
  <c r="G1020"/>
  <c r="E1022"/>
  <c r="G1022"/>
  <c r="M1022"/>
  <c r="O1022"/>
  <c r="Q1022"/>
  <c r="S1022"/>
  <c r="D1031"/>
  <c r="F1031"/>
  <c r="N1031"/>
  <c r="P1031"/>
  <c r="R1031"/>
  <c r="T1031"/>
  <c r="E1036"/>
  <c r="G1036"/>
  <c r="E1038"/>
  <c r="G1038"/>
  <c r="M1038"/>
  <c r="O1038"/>
  <c r="Q1038"/>
  <c r="S1038"/>
  <c r="E1040"/>
  <c r="G1040"/>
  <c r="E1042"/>
  <c r="G1042"/>
  <c r="M1042"/>
  <c r="O1042"/>
  <c r="Q1042"/>
  <c r="S1042"/>
  <c r="E1050"/>
  <c r="G1050"/>
  <c r="M1050"/>
  <c r="O1050"/>
  <c r="Q1050"/>
  <c r="S1050"/>
  <c r="E1054"/>
  <c r="G1054"/>
  <c r="M1054"/>
  <c r="O1054"/>
  <c r="Q1054"/>
  <c r="S1054"/>
  <c r="E1056"/>
  <c r="G1056"/>
  <c r="E1058"/>
  <c r="G1058"/>
  <c r="M1058"/>
  <c r="O1058"/>
  <c r="Q1058"/>
  <c r="S1058"/>
  <c r="E1060"/>
  <c r="G1060"/>
  <c r="E1062"/>
  <c r="G1062"/>
  <c r="M1062"/>
  <c r="O1062"/>
  <c r="Q1062"/>
  <c r="S1062"/>
  <c r="E1064"/>
  <c r="G1064"/>
  <c r="E1066"/>
  <c r="G1066"/>
  <c r="M1066"/>
  <c r="O1066"/>
  <c r="Q1066"/>
  <c r="S1066"/>
  <c r="E1068"/>
  <c r="G1068"/>
  <c r="E1070"/>
  <c r="G1070"/>
  <c r="M1070"/>
  <c r="O1070"/>
  <c r="Q1070"/>
  <c r="S1070"/>
  <c r="E1072"/>
  <c r="G1072"/>
  <c r="E1074"/>
  <c r="G1074"/>
  <c r="M1074"/>
  <c r="O1074"/>
  <c r="Q1074"/>
  <c r="S1074"/>
  <c r="E1076"/>
  <c r="G1076"/>
  <c r="E1078"/>
  <c r="G1078"/>
  <c r="M1078"/>
  <c r="O1078"/>
  <c r="Q1078"/>
  <c r="S1078"/>
  <c r="E1080"/>
  <c r="G1080"/>
  <c r="E1082"/>
  <c r="G1082"/>
  <c r="M1082"/>
  <c r="O1082"/>
  <c r="Q1082"/>
  <c r="S1082"/>
  <c r="E1084"/>
  <c r="G1084"/>
  <c r="E1086"/>
  <c r="G1086"/>
  <c r="M1086"/>
  <c r="O1086"/>
  <c r="Q1086"/>
  <c r="S1086"/>
  <c r="E1088"/>
  <c r="G1088"/>
  <c r="E1090"/>
  <c r="G1090"/>
  <c r="M1090"/>
  <c r="O1090"/>
  <c r="Q1090"/>
  <c r="S1090"/>
  <c r="E1100"/>
  <c r="G1100"/>
  <c r="E1108"/>
  <c r="G1108"/>
  <c r="E1114"/>
  <c r="G1114"/>
  <c r="M1114"/>
  <c r="O1114"/>
  <c r="Q1114"/>
  <c r="S1114"/>
  <c r="E1116"/>
  <c r="G1116"/>
  <c r="E1118"/>
  <c r="G1118"/>
  <c r="M1118"/>
  <c r="O1118"/>
  <c r="Q1118"/>
  <c r="S1118"/>
  <c r="E1120"/>
  <c r="G1120"/>
  <c r="D1125"/>
  <c r="F1125"/>
  <c r="E1128"/>
  <c r="G1128"/>
  <c r="E1130"/>
  <c r="G1130"/>
  <c r="M1130"/>
  <c r="O1130"/>
  <c r="Q1130"/>
  <c r="S1130"/>
  <c r="E1132"/>
  <c r="G1132"/>
  <c r="E1138"/>
  <c r="G1138"/>
  <c r="M1138"/>
  <c r="O1138"/>
  <c r="Q1138"/>
  <c r="S1138"/>
  <c r="E1140"/>
  <c r="G1140"/>
  <c r="E1142"/>
  <c r="G1142"/>
  <c r="M1142"/>
  <c r="O1142"/>
  <c r="Q1142"/>
  <c r="S1142"/>
  <c r="E1144"/>
  <c r="G1144"/>
  <c r="E1146"/>
  <c r="G1146"/>
  <c r="M1146"/>
  <c r="O1146"/>
  <c r="Q1146"/>
  <c r="S1146"/>
  <c r="E1156"/>
  <c r="G1156"/>
  <c r="E1158"/>
  <c r="G1158"/>
  <c r="M1158"/>
  <c r="O1158"/>
  <c r="Q1158"/>
  <c r="S1158"/>
  <c r="E1160"/>
  <c r="G1160"/>
  <c r="E1162"/>
  <c r="G1162"/>
  <c r="M1162"/>
  <c r="O1162"/>
  <c r="Q1162"/>
  <c r="S1162"/>
  <c r="E1164"/>
  <c r="G1164"/>
  <c r="E1166"/>
  <c r="G1166"/>
  <c r="M1166"/>
  <c r="O1166"/>
  <c r="Q1166"/>
  <c r="S1166"/>
  <c r="E1168"/>
  <c r="G1168"/>
  <c r="E1170"/>
  <c r="G1170"/>
  <c r="M1170"/>
  <c r="O1170"/>
  <c r="Q1170"/>
  <c r="S1170"/>
  <c r="E1172"/>
  <c r="G1172"/>
  <c r="E1174"/>
  <c r="G1174"/>
  <c r="M1174"/>
  <c r="O1174"/>
  <c r="Q1174"/>
  <c r="S1174"/>
  <c r="E1176"/>
  <c r="G1176"/>
  <c r="E1178"/>
  <c r="G1178"/>
  <c r="M1178"/>
  <c r="O1178"/>
  <c r="Q1178"/>
  <c r="S1178"/>
  <c r="E1180"/>
  <c r="G1180"/>
  <c r="E1182"/>
  <c r="G1182"/>
  <c r="M1182"/>
  <c r="O1182"/>
  <c r="Q1182"/>
  <c r="S1182"/>
  <c r="E1184"/>
  <c r="G1184"/>
  <c r="E1186"/>
  <c r="G1186"/>
  <c r="M1186"/>
  <c r="O1186"/>
  <c r="Q1186"/>
  <c r="S1186"/>
  <c r="E1188"/>
  <c r="G1188"/>
  <c r="E1190"/>
  <c r="G1190"/>
  <c r="M1190"/>
  <c r="O1190"/>
  <c r="Q1190"/>
  <c r="S1190"/>
  <c r="E1192"/>
  <c r="G1192"/>
  <c r="E1194"/>
  <c r="G1194"/>
  <c r="M1194"/>
  <c r="O1194"/>
  <c r="Q1194"/>
  <c r="S1194"/>
  <c r="E1196"/>
  <c r="G1196"/>
  <c r="E1200"/>
  <c r="G1200"/>
  <c r="E1202"/>
  <c r="G1202"/>
  <c r="M1202"/>
  <c r="O1202"/>
  <c r="Q1202"/>
  <c r="S1202"/>
  <c r="E1204"/>
  <c r="G1204"/>
  <c r="E1206"/>
  <c r="G1206"/>
  <c r="M1206"/>
  <c r="O1206"/>
  <c r="Q1206"/>
  <c r="S1206"/>
  <c r="E1208"/>
  <c r="G1208"/>
  <c r="E1210"/>
  <c r="G1210"/>
  <c r="M1210"/>
  <c r="O1210"/>
  <c r="Q1210"/>
  <c r="S1210"/>
  <c r="E1212"/>
  <c r="G1212"/>
  <c r="E1214"/>
  <c r="G1214"/>
  <c r="M1214"/>
  <c r="O1214"/>
  <c r="Q1214"/>
  <c r="S1214"/>
  <c r="E1222"/>
  <c r="G1222"/>
  <c r="M1222"/>
  <c r="O1222"/>
  <c r="Q1222"/>
  <c r="S1222"/>
  <c r="E1232"/>
  <c r="G1232"/>
  <c r="E1234"/>
  <c r="G1234"/>
  <c r="M1234"/>
  <c r="O1234"/>
  <c r="Q1234"/>
  <c r="S1234"/>
  <c r="E1236"/>
  <c r="G1236"/>
  <c r="E1238"/>
  <c r="G1238"/>
  <c r="M1238"/>
  <c r="O1238"/>
  <c r="Q1238"/>
  <c r="S1238"/>
  <c r="E1240"/>
  <c r="G1240"/>
  <c r="E1242"/>
  <c r="G1242"/>
  <c r="M1242"/>
  <c r="O1242"/>
  <c r="Q1242"/>
  <c r="S1242"/>
  <c r="E1244"/>
  <c r="G1244"/>
  <c r="E1246"/>
  <c r="G1246"/>
  <c r="M1246"/>
  <c r="O1246"/>
  <c r="Q1246"/>
  <c r="S1246"/>
  <c r="E1248"/>
  <c r="G1248"/>
  <c r="E1250"/>
  <c r="G1250"/>
  <c r="M1250"/>
  <c r="O1250"/>
  <c r="Q1250"/>
  <c r="S1250"/>
  <c r="E1252"/>
  <c r="G1252"/>
  <c r="E1254"/>
  <c r="G1254"/>
  <c r="M1254"/>
  <c r="O1254"/>
  <c r="Q1254"/>
  <c r="S1254"/>
  <c r="E1256"/>
  <c r="G1256"/>
  <c r="E1258"/>
  <c r="G1258"/>
  <c r="M1258"/>
  <c r="O1258"/>
  <c r="Q1258"/>
  <c r="S1258"/>
  <c r="E1260"/>
  <c r="G1260"/>
  <c r="E1262"/>
  <c r="G1262"/>
  <c r="M1262"/>
  <c r="O1262"/>
  <c r="Q1262"/>
  <c r="S1262"/>
  <c r="E1264"/>
  <c r="G1264"/>
  <c r="E1266"/>
  <c r="G1266"/>
  <c r="M1266"/>
  <c r="O1266"/>
  <c r="Q1266"/>
  <c r="S1266"/>
  <c r="E1268"/>
  <c r="G1268"/>
  <c r="E1270"/>
  <c r="G1270"/>
  <c r="M1270"/>
  <c r="O1270"/>
  <c r="Q1270"/>
  <c r="S1270"/>
  <c r="E1272"/>
  <c r="G1272"/>
  <c r="E1274"/>
  <c r="G1274"/>
  <c r="M1274"/>
  <c r="O1274"/>
  <c r="Q1274"/>
  <c r="S1274"/>
  <c r="E1276"/>
  <c r="G1276"/>
  <c r="E1278"/>
  <c r="G1278"/>
  <c r="M1278"/>
  <c r="O1278"/>
  <c r="Q1278"/>
  <c r="S1278"/>
  <c r="E1280"/>
  <c r="G1280"/>
  <c r="E1282"/>
  <c r="G1282"/>
  <c r="M1282"/>
  <c r="O1282"/>
  <c r="Q1282"/>
  <c r="S1282"/>
  <c r="E1284"/>
  <c r="G1284"/>
  <c r="E1286"/>
  <c r="G1286"/>
  <c r="M1286"/>
  <c r="O1286"/>
  <c r="Q1286"/>
  <c r="S1286"/>
  <c r="E1288"/>
  <c r="G1288"/>
  <c r="E1290"/>
  <c r="G1290"/>
  <c r="M1290"/>
  <c r="O1290"/>
  <c r="Q1290"/>
  <c r="S1290"/>
  <c r="E1292"/>
  <c r="G1292"/>
  <c r="E1294"/>
  <c r="G1294"/>
  <c r="M1294"/>
  <c r="O1294"/>
  <c r="Q1294"/>
  <c r="S1294"/>
  <c r="E1296"/>
  <c r="G1296"/>
  <c r="E1298"/>
  <c r="G1298"/>
  <c r="M1298"/>
  <c r="O1298"/>
  <c r="Q1298"/>
  <c r="S1298"/>
  <c r="E1300"/>
  <c r="G1300"/>
  <c r="C1303"/>
  <c r="L1303" s="1"/>
  <c r="C1319"/>
  <c r="L1319" s="1"/>
  <c r="C1439"/>
  <c r="L1439" s="1"/>
  <c r="C1455"/>
  <c r="L1455" s="1"/>
  <c r="C1529"/>
  <c r="L1529" s="1"/>
  <c r="C1549"/>
  <c r="L1549" s="1"/>
  <c r="C1553"/>
  <c r="L1553" s="1"/>
  <c r="C1563"/>
  <c r="L1563" s="1"/>
  <c r="C1567"/>
  <c r="L1567" s="1"/>
  <c r="C1573"/>
  <c r="L1573" s="1"/>
  <c r="C1583"/>
  <c r="L1583" s="1"/>
  <c r="C1595"/>
  <c r="L1595" s="1"/>
  <c r="C1637"/>
  <c r="L1637" s="1"/>
  <c r="C1671"/>
  <c r="L1671" s="1"/>
  <c r="C1685"/>
  <c r="L1685" s="1"/>
  <c r="C1689"/>
  <c r="L1689" s="1"/>
  <c r="C1693"/>
  <c r="L1693" s="1"/>
  <c r="U1711"/>
  <c r="U1713"/>
  <c r="G1713"/>
  <c r="E1713"/>
  <c r="C1714"/>
  <c r="L1714" s="1"/>
  <c r="F1713"/>
  <c r="D1713"/>
  <c r="U1715"/>
  <c r="G1715"/>
  <c r="E1715"/>
  <c r="F1715"/>
  <c r="D1715"/>
  <c r="U1717"/>
  <c r="G1717"/>
  <c r="E1717"/>
  <c r="C1718"/>
  <c r="L1718" s="1"/>
  <c r="F1717"/>
  <c r="D1717"/>
  <c r="U1719"/>
  <c r="G1719"/>
  <c r="E1719"/>
  <c r="F1719"/>
  <c r="D1719"/>
  <c r="F1722"/>
  <c r="D1722"/>
  <c r="U1722"/>
  <c r="G1722"/>
  <c r="E1722"/>
  <c r="F1726"/>
  <c r="D1726"/>
  <c r="U1726"/>
  <c r="G1726"/>
  <c r="E1726"/>
  <c r="U1729"/>
  <c r="G1729"/>
  <c r="E1729"/>
  <c r="C1730"/>
  <c r="L1730" s="1"/>
  <c r="F1729"/>
  <c r="D1729"/>
  <c r="F1732"/>
  <c r="D1732"/>
  <c r="U1732"/>
  <c r="G1732"/>
  <c r="E1732"/>
  <c r="F1736"/>
  <c r="D1736"/>
  <c r="U1736"/>
  <c r="G1736"/>
  <c r="E1736"/>
  <c r="F1738"/>
  <c r="D1738"/>
  <c r="U1738"/>
  <c r="G1738"/>
  <c r="E1738"/>
  <c r="F1740"/>
  <c r="D1740"/>
  <c r="U1740"/>
  <c r="G1740"/>
  <c r="E1740"/>
  <c r="F1744"/>
  <c r="D1744"/>
  <c r="U1744"/>
  <c r="G1744"/>
  <c r="E1744"/>
  <c r="F1746"/>
  <c r="D1746"/>
  <c r="U1746"/>
  <c r="G1746"/>
  <c r="E1746"/>
  <c r="F1748"/>
  <c r="D1748"/>
  <c r="U1748"/>
  <c r="G1748"/>
  <c r="E1748"/>
  <c r="F1750"/>
  <c r="D1750"/>
  <c r="U1750"/>
  <c r="G1750"/>
  <c r="E1750"/>
  <c r="F1754"/>
  <c r="D1754"/>
  <c r="U1754"/>
  <c r="G1754"/>
  <c r="E1754"/>
  <c r="U1757"/>
  <c r="G1757"/>
  <c r="E1757"/>
  <c r="C1758"/>
  <c r="L1758" s="1"/>
  <c r="F1757"/>
  <c r="D1757"/>
  <c r="U1759"/>
  <c r="G1759"/>
  <c r="E1759"/>
  <c r="F1759"/>
  <c r="D1759"/>
  <c r="F1762"/>
  <c r="D1762"/>
  <c r="U1762"/>
  <c r="G1762"/>
  <c r="E1762"/>
  <c r="F1764"/>
  <c r="D1764"/>
  <c r="U1764"/>
  <c r="G1764"/>
  <c r="E1764"/>
  <c r="F1766"/>
  <c r="D1766"/>
  <c r="U1766"/>
  <c r="G1766"/>
  <c r="E1766"/>
  <c r="U1769"/>
  <c r="G1769"/>
  <c r="E1769"/>
  <c r="C1770"/>
  <c r="L1770" s="1"/>
  <c r="F1769"/>
  <c r="D1769"/>
  <c r="U1771"/>
  <c r="G1771"/>
  <c r="E1771"/>
  <c r="F1771"/>
  <c r="D1771"/>
  <c r="U1773"/>
  <c r="G1773"/>
  <c r="E1773"/>
  <c r="C1774"/>
  <c r="L1774" s="1"/>
  <c r="F1773"/>
  <c r="D1773"/>
  <c r="F1776"/>
  <c r="D1776"/>
  <c r="U1776"/>
  <c r="G1776"/>
  <c r="E1776"/>
  <c r="F1778"/>
  <c r="D1778"/>
  <c r="U1778"/>
  <c r="G1778"/>
  <c r="E1778"/>
  <c r="F1780"/>
  <c r="D1780"/>
  <c r="U1780"/>
  <c r="G1780"/>
  <c r="E1780"/>
  <c r="F1782"/>
  <c r="D1782"/>
  <c r="U1782"/>
  <c r="G1782"/>
  <c r="E1782"/>
  <c r="F1786"/>
  <c r="D1786"/>
  <c r="U1786"/>
  <c r="G1786"/>
  <c r="E1786"/>
  <c r="F1790"/>
  <c r="D1790"/>
  <c r="U1790"/>
  <c r="G1790"/>
  <c r="E1790"/>
  <c r="U1793"/>
  <c r="G1793"/>
  <c r="E1793"/>
  <c r="C1794"/>
  <c r="L1794" s="1"/>
  <c r="F1793"/>
  <c r="D1793"/>
  <c r="U1795"/>
  <c r="G1795"/>
  <c r="E1795"/>
  <c r="F1795"/>
  <c r="D1795"/>
  <c r="U1797"/>
  <c r="G1797"/>
  <c r="E1797"/>
  <c r="C1798"/>
  <c r="L1798" s="1"/>
  <c r="F1797"/>
  <c r="D1797"/>
  <c r="U1799"/>
  <c r="G1799"/>
  <c r="E1799"/>
  <c r="F1799"/>
  <c r="D1799"/>
  <c r="U1801"/>
  <c r="G1801"/>
  <c r="E1801"/>
  <c r="C1802"/>
  <c r="L1802" s="1"/>
  <c r="F1801"/>
  <c r="D1801"/>
  <c r="U1803"/>
  <c r="G1803"/>
  <c r="E1803"/>
  <c r="F1803"/>
  <c r="D1803"/>
  <c r="U1805"/>
  <c r="G1805"/>
  <c r="E1805"/>
  <c r="C1806"/>
  <c r="L1806" s="1"/>
  <c r="F1805"/>
  <c r="D1805"/>
  <c r="U1807"/>
  <c r="G1807"/>
  <c r="E1807"/>
  <c r="F1807"/>
  <c r="D1807"/>
  <c r="U1809"/>
  <c r="G1809"/>
  <c r="E1809"/>
  <c r="C1810"/>
  <c r="L1810" s="1"/>
  <c r="F1809"/>
  <c r="D1809"/>
  <c r="U1811"/>
  <c r="G1811"/>
  <c r="E1811"/>
  <c r="F1811"/>
  <c r="D1811"/>
  <c r="U1813"/>
  <c r="G1813"/>
  <c r="E1813"/>
  <c r="C1814"/>
  <c r="L1814" s="1"/>
  <c r="F1813"/>
  <c r="D1813"/>
  <c r="U1815"/>
  <c r="G1815"/>
  <c r="E1815"/>
  <c r="F1815"/>
  <c r="D1815"/>
  <c r="U1817"/>
  <c r="G1817"/>
  <c r="E1817"/>
  <c r="C1818"/>
  <c r="L1818" s="1"/>
  <c r="F1817"/>
  <c r="D1817"/>
  <c r="U1819"/>
  <c r="G1819"/>
  <c r="E1819"/>
  <c r="F1819"/>
  <c r="D1819"/>
  <c r="U1821"/>
  <c r="G1821"/>
  <c r="E1821"/>
  <c r="C1822"/>
  <c r="L1822" s="1"/>
  <c r="F1821"/>
  <c r="D1821"/>
  <c r="U1823"/>
  <c r="G1823"/>
  <c r="E1823"/>
  <c r="F1823"/>
  <c r="D1823"/>
  <c r="U1825"/>
  <c r="G1825"/>
  <c r="E1825"/>
  <c r="C1826"/>
  <c r="L1826" s="1"/>
  <c r="F1825"/>
  <c r="D1825"/>
  <c r="F1828"/>
  <c r="D1828"/>
  <c r="U1828"/>
  <c r="G1828"/>
  <c r="E1828"/>
  <c r="F1830"/>
  <c r="D1830"/>
  <c r="U1830"/>
  <c r="G1830"/>
  <c r="E1830"/>
  <c r="F1832"/>
  <c r="D1832"/>
  <c r="U1832"/>
  <c r="G1832"/>
  <c r="E1832"/>
  <c r="F1834"/>
  <c r="D1834"/>
  <c r="U1834"/>
  <c r="G1834"/>
  <c r="E1834"/>
  <c r="F1836"/>
  <c r="D1836"/>
  <c r="U1836"/>
  <c r="G1836"/>
  <c r="E1836"/>
  <c r="F1838"/>
  <c r="D1838"/>
  <c r="U1838"/>
  <c r="G1838"/>
  <c r="E1838"/>
  <c r="F1840"/>
  <c r="D1840"/>
  <c r="U1840"/>
  <c r="G1840"/>
  <c r="E1840"/>
  <c r="F1842"/>
  <c r="D1842"/>
  <c r="U1842"/>
  <c r="G1842"/>
  <c r="E1842"/>
  <c r="F1846"/>
  <c r="D1846"/>
  <c r="U1846"/>
  <c r="G1846"/>
  <c r="E1846"/>
  <c r="U1849"/>
  <c r="G1849"/>
  <c r="E1849"/>
  <c r="C1850"/>
  <c r="L1850" s="1"/>
  <c r="F1849"/>
  <c r="D1849"/>
  <c r="U1851"/>
  <c r="G1851"/>
  <c r="E1851"/>
  <c r="F1851"/>
  <c r="D1851"/>
  <c r="U1853"/>
  <c r="G1853"/>
  <c r="E1853"/>
  <c r="C1854"/>
  <c r="L1854" s="1"/>
  <c r="F1853"/>
  <c r="D1853"/>
  <c r="U1855"/>
  <c r="G1855"/>
  <c r="E1855"/>
  <c r="F1855"/>
  <c r="D1855"/>
  <c r="U1857"/>
  <c r="G1857"/>
  <c r="E1857"/>
  <c r="C1858"/>
  <c r="L1858" s="1"/>
  <c r="F1857"/>
  <c r="D1857"/>
  <c r="U1859"/>
  <c r="G1859"/>
  <c r="E1859"/>
  <c r="F1859"/>
  <c r="D1859"/>
  <c r="U1861"/>
  <c r="G1861"/>
  <c r="E1861"/>
  <c r="C1862"/>
  <c r="L1862" s="1"/>
  <c r="F1861"/>
  <c r="D1861"/>
  <c r="U1863"/>
  <c r="G1863"/>
  <c r="E1863"/>
  <c r="F1863"/>
  <c r="D1863"/>
  <c r="U1865"/>
  <c r="G1865"/>
  <c r="E1865"/>
  <c r="C1866"/>
  <c r="L1866" s="1"/>
  <c r="F1865"/>
  <c r="D1865"/>
  <c r="U1867"/>
  <c r="G1867"/>
  <c r="E1867"/>
  <c r="F1867"/>
  <c r="D1867"/>
  <c r="U1871"/>
  <c r="G1871"/>
  <c r="E1871"/>
  <c r="F1871"/>
  <c r="D1871"/>
  <c r="U1875"/>
  <c r="G1875"/>
  <c r="E1875"/>
  <c r="F1875"/>
  <c r="D1875"/>
  <c r="U1879"/>
  <c r="G1879"/>
  <c r="E1879"/>
  <c r="F1879"/>
  <c r="D1879"/>
  <c r="U1883"/>
  <c r="G1883"/>
  <c r="E1883"/>
  <c r="F1883"/>
  <c r="D1883"/>
  <c r="U1887"/>
  <c r="G1887"/>
  <c r="E1887"/>
  <c r="F1887"/>
  <c r="D1887"/>
  <c r="U1891"/>
  <c r="G1891"/>
  <c r="E1891"/>
  <c r="F1891"/>
  <c r="D1891"/>
  <c r="U1895"/>
  <c r="G1895"/>
  <c r="E1895"/>
  <c r="F1895"/>
  <c r="D1895"/>
  <c r="U1899"/>
  <c r="G1899"/>
  <c r="E1899"/>
  <c r="F1899"/>
  <c r="D1899"/>
  <c r="U1903"/>
  <c r="G1903"/>
  <c r="E1903"/>
  <c r="F1903"/>
  <c r="D1903"/>
  <c r="E1302"/>
  <c r="G1302"/>
  <c r="M1302"/>
  <c r="O1302"/>
  <c r="Q1302"/>
  <c r="S1302"/>
  <c r="U1302"/>
  <c r="D1307"/>
  <c r="F1307"/>
  <c r="N1307"/>
  <c r="P1307"/>
  <c r="R1307"/>
  <c r="T1307"/>
  <c r="C1308"/>
  <c r="L1308" s="1"/>
  <c r="E1318"/>
  <c r="G1318"/>
  <c r="M1318"/>
  <c r="O1318"/>
  <c r="Q1318"/>
  <c r="S1318"/>
  <c r="U1318"/>
  <c r="D1353"/>
  <c r="F1353"/>
  <c r="C1354"/>
  <c r="L1354" s="1"/>
  <c r="E1364"/>
  <c r="G1364"/>
  <c r="U1364"/>
  <c r="D1373"/>
  <c r="F1373"/>
  <c r="C1374"/>
  <c r="L1374" s="1"/>
  <c r="D1379"/>
  <c r="F1379"/>
  <c r="D1381"/>
  <c r="F1381"/>
  <c r="C1382"/>
  <c r="L1382" s="1"/>
  <c r="D1383"/>
  <c r="F1383"/>
  <c r="E1396"/>
  <c r="G1396"/>
  <c r="U1396"/>
  <c r="D1399"/>
  <c r="F1399"/>
  <c r="D1401"/>
  <c r="F1401"/>
  <c r="C1402"/>
  <c r="L1402" s="1"/>
  <c r="D1411"/>
  <c r="F1411"/>
  <c r="D1429"/>
  <c r="F1429"/>
  <c r="C1430"/>
  <c r="L1430" s="1"/>
  <c r="E1438"/>
  <c r="G1438"/>
  <c r="M1438"/>
  <c r="O1438"/>
  <c r="Q1438"/>
  <c r="S1438"/>
  <c r="U1438"/>
  <c r="E1446"/>
  <c r="G1446"/>
  <c r="M1446"/>
  <c r="O1446"/>
  <c r="Q1446"/>
  <c r="S1446"/>
  <c r="U1446"/>
  <c r="E1454"/>
  <c r="G1454"/>
  <c r="M1454"/>
  <c r="O1454"/>
  <c r="Q1454"/>
  <c r="S1454"/>
  <c r="U1454"/>
  <c r="E1462"/>
  <c r="G1462"/>
  <c r="M1462"/>
  <c r="O1462"/>
  <c r="Q1462"/>
  <c r="S1462"/>
  <c r="U1462"/>
  <c r="E1480"/>
  <c r="G1480"/>
  <c r="U1480"/>
  <c r="D1485"/>
  <c r="F1485"/>
  <c r="C1486"/>
  <c r="L1486" s="1"/>
  <c r="D1487"/>
  <c r="F1487"/>
  <c r="E1504"/>
  <c r="G1504"/>
  <c r="U1504"/>
  <c r="E1512"/>
  <c r="G1512"/>
  <c r="U1512"/>
  <c r="D1519"/>
  <c r="F1519"/>
  <c r="N1519"/>
  <c r="P1519"/>
  <c r="R1519"/>
  <c r="T1519"/>
  <c r="C1520"/>
  <c r="L1520" s="1"/>
  <c r="D1521"/>
  <c r="F1521"/>
  <c r="C1522"/>
  <c r="L1522" s="1"/>
  <c r="E1526"/>
  <c r="G1526"/>
  <c r="M1526"/>
  <c r="O1526"/>
  <c r="Q1526"/>
  <c r="S1526"/>
  <c r="U1526"/>
  <c r="E1528"/>
  <c r="G1528"/>
  <c r="M1528"/>
  <c r="O1528"/>
  <c r="Q1528"/>
  <c r="S1528"/>
  <c r="U1528"/>
  <c r="E1530"/>
  <c r="G1530"/>
  <c r="M1530"/>
  <c r="O1530"/>
  <c r="Q1530"/>
  <c r="S1530"/>
  <c r="U1530"/>
  <c r="E1544"/>
  <c r="G1544"/>
  <c r="U1544"/>
  <c r="E1546"/>
  <c r="G1546"/>
  <c r="M1546"/>
  <c r="O1546"/>
  <c r="Q1546"/>
  <c r="S1546"/>
  <c r="U1546"/>
  <c r="E1548"/>
  <c r="G1548"/>
  <c r="M1548"/>
  <c r="O1548"/>
  <c r="Q1548"/>
  <c r="S1548"/>
  <c r="U1548"/>
  <c r="E1550"/>
  <c r="G1550"/>
  <c r="M1550"/>
  <c r="O1550"/>
  <c r="Q1550"/>
  <c r="S1550"/>
  <c r="U1550"/>
  <c r="E1552"/>
  <c r="G1552"/>
  <c r="M1552"/>
  <c r="O1552"/>
  <c r="Q1552"/>
  <c r="S1552"/>
  <c r="U1552"/>
  <c r="E1554"/>
  <c r="G1554"/>
  <c r="M1554"/>
  <c r="O1554"/>
  <c r="Q1554"/>
  <c r="S1554"/>
  <c r="U1554"/>
  <c r="E1562"/>
  <c r="G1562"/>
  <c r="M1562"/>
  <c r="O1562"/>
  <c r="Q1562"/>
  <c r="S1562"/>
  <c r="U1562"/>
  <c r="E1564"/>
  <c r="G1564"/>
  <c r="U1564"/>
  <c r="E1566"/>
  <c r="G1566"/>
  <c r="M1566"/>
  <c r="O1566"/>
  <c r="Q1566"/>
  <c r="S1566"/>
  <c r="U1566"/>
  <c r="E1570"/>
  <c r="G1570"/>
  <c r="M1570"/>
  <c r="O1570"/>
  <c r="Q1570"/>
  <c r="S1570"/>
  <c r="U1570"/>
  <c r="E1572"/>
  <c r="G1572"/>
  <c r="M1572"/>
  <c r="O1572"/>
  <c r="Q1572"/>
  <c r="S1572"/>
  <c r="U1572"/>
  <c r="E1574"/>
  <c r="G1574"/>
  <c r="M1574"/>
  <c r="O1574"/>
  <c r="Q1574"/>
  <c r="S1574"/>
  <c r="U1574"/>
  <c r="E1582"/>
  <c r="G1582"/>
  <c r="M1582"/>
  <c r="O1582"/>
  <c r="Q1582"/>
  <c r="S1582"/>
  <c r="U1582"/>
  <c r="E1584"/>
  <c r="G1584"/>
  <c r="U1584"/>
  <c r="E1594"/>
  <c r="G1594"/>
  <c r="M1594"/>
  <c r="O1594"/>
  <c r="Q1594"/>
  <c r="S1594"/>
  <c r="U1594"/>
  <c r="E1600"/>
  <c r="G1600"/>
  <c r="U1600"/>
  <c r="D1609"/>
  <c r="F1609"/>
  <c r="C1610"/>
  <c r="L1610" s="1"/>
  <c r="D1611"/>
  <c r="F1611"/>
  <c r="E1632"/>
  <c r="G1632"/>
  <c r="U1632"/>
  <c r="E1634"/>
  <c r="G1634"/>
  <c r="M1634"/>
  <c r="O1634"/>
  <c r="Q1634"/>
  <c r="S1634"/>
  <c r="U1634"/>
  <c r="E1636"/>
  <c r="G1636"/>
  <c r="M1636"/>
  <c r="O1636"/>
  <c r="Q1636"/>
  <c r="S1636"/>
  <c r="U1636"/>
  <c r="E1638"/>
  <c r="G1638"/>
  <c r="M1638"/>
  <c r="O1638"/>
  <c r="Q1638"/>
  <c r="S1638"/>
  <c r="U1638"/>
  <c r="E1648"/>
  <c r="G1648"/>
  <c r="U1648"/>
  <c r="E1650"/>
  <c r="G1650"/>
  <c r="M1650"/>
  <c r="O1650"/>
  <c r="Q1650"/>
  <c r="S1650"/>
  <c r="U1650"/>
  <c r="D1659"/>
  <c r="F1659"/>
  <c r="E1662"/>
  <c r="G1662"/>
  <c r="M1662"/>
  <c r="O1662"/>
  <c r="Q1662"/>
  <c r="S1662"/>
  <c r="U1662"/>
  <c r="E1670"/>
  <c r="G1670"/>
  <c r="M1670"/>
  <c r="O1670"/>
  <c r="Q1670"/>
  <c r="S1670"/>
  <c r="U1670"/>
  <c r="E1672"/>
  <c r="G1672"/>
  <c r="U1672"/>
  <c r="E1680"/>
  <c r="G1680"/>
  <c r="U1680"/>
  <c r="E1682"/>
  <c r="G1682"/>
  <c r="M1682"/>
  <c r="O1682"/>
  <c r="Q1682"/>
  <c r="S1682"/>
  <c r="U1682"/>
  <c r="E1684"/>
  <c r="G1684"/>
  <c r="M1684"/>
  <c r="O1684"/>
  <c r="Q1684"/>
  <c r="S1684"/>
  <c r="U1684"/>
  <c r="E1686"/>
  <c r="G1686"/>
  <c r="M1686"/>
  <c r="O1686"/>
  <c r="Q1686"/>
  <c r="S1686"/>
  <c r="U1686"/>
  <c r="E1688"/>
  <c r="G1688"/>
  <c r="M1688"/>
  <c r="O1688"/>
  <c r="Q1688"/>
  <c r="S1688"/>
  <c r="U1688"/>
  <c r="E1690"/>
  <c r="G1690"/>
  <c r="M1690"/>
  <c r="O1690"/>
  <c r="Q1690"/>
  <c r="S1690"/>
  <c r="U1690"/>
  <c r="E1692"/>
  <c r="G1692"/>
  <c r="M1692"/>
  <c r="O1692"/>
  <c r="Q1692"/>
  <c r="S1692"/>
  <c r="U1692"/>
  <c r="E1694"/>
  <c r="G1694"/>
  <c r="M1694"/>
  <c r="O1694"/>
  <c r="Q1694"/>
  <c r="S1694"/>
  <c r="U1694"/>
  <c r="D1699"/>
  <c r="F1699"/>
  <c r="D1701"/>
  <c r="F1701"/>
  <c r="C1702"/>
  <c r="L1702" s="1"/>
  <c r="D1703"/>
  <c r="F1703"/>
  <c r="D1705"/>
  <c r="F1705"/>
  <c r="C1706"/>
  <c r="L1706" s="1"/>
  <c r="D1707"/>
  <c r="F1707"/>
  <c r="D1709"/>
  <c r="F1709"/>
  <c r="C1710"/>
  <c r="L1710" s="1"/>
  <c r="D1711"/>
  <c r="F1711"/>
  <c r="F1712"/>
  <c r="D1712"/>
  <c r="U1712"/>
  <c r="G1712"/>
  <c r="E1712"/>
  <c r="C1715"/>
  <c r="L1715" s="1"/>
  <c r="T1714"/>
  <c r="R1714"/>
  <c r="P1714"/>
  <c r="N1714"/>
  <c r="F1714"/>
  <c r="D1714"/>
  <c r="U1714"/>
  <c r="S1714"/>
  <c r="Q1714"/>
  <c r="O1714"/>
  <c r="M1714"/>
  <c r="G1714"/>
  <c r="E1714"/>
  <c r="F1716"/>
  <c r="D1716"/>
  <c r="U1716"/>
  <c r="G1716"/>
  <c r="E1716"/>
  <c r="C1719"/>
  <c r="L1719" s="1"/>
  <c r="T1718"/>
  <c r="R1718"/>
  <c r="P1718"/>
  <c r="N1718"/>
  <c r="F1718"/>
  <c r="D1718"/>
  <c r="U1718"/>
  <c r="S1718"/>
  <c r="Q1718"/>
  <c r="O1718"/>
  <c r="M1718"/>
  <c r="G1718"/>
  <c r="E1718"/>
  <c r="F1720"/>
  <c r="D1720"/>
  <c r="U1720"/>
  <c r="G1720"/>
  <c r="E1720"/>
  <c r="F1724"/>
  <c r="D1724"/>
  <c r="U1724"/>
  <c r="G1724"/>
  <c r="E1724"/>
  <c r="F1728"/>
  <c r="D1728"/>
  <c r="U1728"/>
  <c r="G1728"/>
  <c r="E1728"/>
  <c r="C1731"/>
  <c r="L1731" s="1"/>
  <c r="T1730"/>
  <c r="R1730"/>
  <c r="P1730"/>
  <c r="N1730"/>
  <c r="F1730"/>
  <c r="D1730"/>
  <c r="U1730"/>
  <c r="S1730"/>
  <c r="Q1730"/>
  <c r="O1730"/>
  <c r="M1730"/>
  <c r="G1730"/>
  <c r="E1730"/>
  <c r="F1734"/>
  <c r="D1734"/>
  <c r="U1734"/>
  <c r="G1734"/>
  <c r="E1734"/>
  <c r="U1737"/>
  <c r="G1737"/>
  <c r="E1737"/>
  <c r="C1738"/>
  <c r="L1738" s="1"/>
  <c r="F1737"/>
  <c r="D1737"/>
  <c r="U1739"/>
  <c r="G1739"/>
  <c r="E1739"/>
  <c r="F1739"/>
  <c r="D1739"/>
  <c r="F1742"/>
  <c r="D1742"/>
  <c r="U1742"/>
  <c r="G1742"/>
  <c r="E1742"/>
  <c r="U1745"/>
  <c r="G1745"/>
  <c r="E1745"/>
  <c r="C1746"/>
  <c r="L1746" s="1"/>
  <c r="F1745"/>
  <c r="D1745"/>
  <c r="U1747"/>
  <c r="G1747"/>
  <c r="E1747"/>
  <c r="F1747"/>
  <c r="D1747"/>
  <c r="U1749"/>
  <c r="G1749"/>
  <c r="E1749"/>
  <c r="C1750"/>
  <c r="L1750" s="1"/>
  <c r="F1749"/>
  <c r="D1749"/>
  <c r="F1752"/>
  <c r="D1752"/>
  <c r="U1752"/>
  <c r="G1752"/>
  <c r="E1752"/>
  <c r="F1756"/>
  <c r="D1756"/>
  <c r="U1756"/>
  <c r="G1756"/>
  <c r="E1756"/>
  <c r="C1759"/>
  <c r="L1759" s="1"/>
  <c r="T1758"/>
  <c r="R1758"/>
  <c r="P1758"/>
  <c r="N1758"/>
  <c r="F1758"/>
  <c r="D1758"/>
  <c r="U1758"/>
  <c r="S1758"/>
  <c r="Q1758"/>
  <c r="O1758"/>
  <c r="M1758"/>
  <c r="G1758"/>
  <c r="E1758"/>
  <c r="F1760"/>
  <c r="D1760"/>
  <c r="U1760"/>
  <c r="G1760"/>
  <c r="E1760"/>
  <c r="U1763"/>
  <c r="G1763"/>
  <c r="E1763"/>
  <c r="F1763"/>
  <c r="D1763"/>
  <c r="U1765"/>
  <c r="G1765"/>
  <c r="E1765"/>
  <c r="C1766"/>
  <c r="L1766" s="1"/>
  <c r="F1765"/>
  <c r="D1765"/>
  <c r="F1768"/>
  <c r="D1768"/>
  <c r="U1768"/>
  <c r="G1768"/>
  <c r="E1768"/>
  <c r="C1771"/>
  <c r="L1771" s="1"/>
  <c r="T1770"/>
  <c r="R1770"/>
  <c r="P1770"/>
  <c r="N1770"/>
  <c r="F1770"/>
  <c r="D1770"/>
  <c r="U1770"/>
  <c r="S1770"/>
  <c r="Q1770"/>
  <c r="O1770"/>
  <c r="M1770"/>
  <c r="G1770"/>
  <c r="E1770"/>
  <c r="F1772"/>
  <c r="D1772"/>
  <c r="U1772"/>
  <c r="G1772"/>
  <c r="E1772"/>
  <c r="C1775"/>
  <c r="L1775" s="1"/>
  <c r="T1774"/>
  <c r="R1774"/>
  <c r="P1774"/>
  <c r="N1774"/>
  <c r="F1774"/>
  <c r="D1774"/>
  <c r="U1774"/>
  <c r="S1774"/>
  <c r="Q1774"/>
  <c r="O1774"/>
  <c r="M1774"/>
  <c r="G1774"/>
  <c r="E1774"/>
  <c r="U1777"/>
  <c r="G1777"/>
  <c r="E1777"/>
  <c r="C1778"/>
  <c r="L1778" s="1"/>
  <c r="F1777"/>
  <c r="D1777"/>
  <c r="U1779"/>
  <c r="G1779"/>
  <c r="E1779"/>
  <c r="F1779"/>
  <c r="D1779"/>
  <c r="U1781"/>
  <c r="G1781"/>
  <c r="E1781"/>
  <c r="C1782"/>
  <c r="L1782" s="1"/>
  <c r="F1781"/>
  <c r="D1781"/>
  <c r="F1784"/>
  <c r="D1784"/>
  <c r="U1784"/>
  <c r="G1784"/>
  <c r="E1784"/>
  <c r="F1788"/>
  <c r="D1788"/>
  <c r="U1788"/>
  <c r="G1788"/>
  <c r="E1788"/>
  <c r="F1792"/>
  <c r="D1792"/>
  <c r="U1792"/>
  <c r="G1792"/>
  <c r="E1792"/>
  <c r="C1795"/>
  <c r="L1795" s="1"/>
  <c r="T1794"/>
  <c r="R1794"/>
  <c r="P1794"/>
  <c r="N1794"/>
  <c r="F1794"/>
  <c r="D1794"/>
  <c r="U1794"/>
  <c r="S1794"/>
  <c r="Q1794"/>
  <c r="O1794"/>
  <c r="M1794"/>
  <c r="G1794"/>
  <c r="E1794"/>
  <c r="F1796"/>
  <c r="D1796"/>
  <c r="U1796"/>
  <c r="G1796"/>
  <c r="E1796"/>
  <c r="C1799"/>
  <c r="L1799" s="1"/>
  <c r="T1798"/>
  <c r="R1798"/>
  <c r="P1798"/>
  <c r="N1798"/>
  <c r="F1798"/>
  <c r="D1798"/>
  <c r="U1798"/>
  <c r="S1798"/>
  <c r="Q1798"/>
  <c r="O1798"/>
  <c r="M1798"/>
  <c r="G1798"/>
  <c r="E1798"/>
  <c r="F1800"/>
  <c r="D1800"/>
  <c r="U1800"/>
  <c r="G1800"/>
  <c r="E1800"/>
  <c r="C1803"/>
  <c r="L1803" s="1"/>
  <c r="T1802"/>
  <c r="R1802"/>
  <c r="P1802"/>
  <c r="N1802"/>
  <c r="F1802"/>
  <c r="D1802"/>
  <c r="U1802"/>
  <c r="S1802"/>
  <c r="Q1802"/>
  <c r="O1802"/>
  <c r="M1802"/>
  <c r="G1802"/>
  <c r="E1802"/>
  <c r="F1804"/>
  <c r="D1804"/>
  <c r="U1804"/>
  <c r="G1804"/>
  <c r="E1804"/>
  <c r="C1807"/>
  <c r="L1807" s="1"/>
  <c r="T1806"/>
  <c r="R1806"/>
  <c r="P1806"/>
  <c r="N1806"/>
  <c r="F1806"/>
  <c r="D1806"/>
  <c r="U1806"/>
  <c r="S1806"/>
  <c r="Q1806"/>
  <c r="O1806"/>
  <c r="M1806"/>
  <c r="G1806"/>
  <c r="E1806"/>
  <c r="F1808"/>
  <c r="D1808"/>
  <c r="U1808"/>
  <c r="G1808"/>
  <c r="E1808"/>
  <c r="C1811"/>
  <c r="L1811" s="1"/>
  <c r="T1810"/>
  <c r="R1810"/>
  <c r="P1810"/>
  <c r="N1810"/>
  <c r="F1810"/>
  <c r="D1810"/>
  <c r="U1810"/>
  <c r="S1810"/>
  <c r="Q1810"/>
  <c r="O1810"/>
  <c r="M1810"/>
  <c r="G1810"/>
  <c r="E1810"/>
  <c r="F1812"/>
  <c r="D1812"/>
  <c r="U1812"/>
  <c r="G1812"/>
  <c r="E1812"/>
  <c r="C1815"/>
  <c r="L1815" s="1"/>
  <c r="T1814"/>
  <c r="R1814"/>
  <c r="P1814"/>
  <c r="N1814"/>
  <c r="F1814"/>
  <c r="D1814"/>
  <c r="U1814"/>
  <c r="S1814"/>
  <c r="Q1814"/>
  <c r="O1814"/>
  <c r="M1814"/>
  <c r="G1814"/>
  <c r="E1814"/>
  <c r="F1816"/>
  <c r="D1816"/>
  <c r="U1816"/>
  <c r="G1816"/>
  <c r="E1816"/>
  <c r="C1819"/>
  <c r="L1819" s="1"/>
  <c r="T1818"/>
  <c r="R1818"/>
  <c r="P1818"/>
  <c r="N1818"/>
  <c r="F1818"/>
  <c r="D1818"/>
  <c r="U1818"/>
  <c r="S1818"/>
  <c r="Q1818"/>
  <c r="O1818"/>
  <c r="M1818"/>
  <c r="G1818"/>
  <c r="E1818"/>
  <c r="F1820"/>
  <c r="D1820"/>
  <c r="U1820"/>
  <c r="G1820"/>
  <c r="E1820"/>
  <c r="C1823"/>
  <c r="L1823" s="1"/>
  <c r="T1822"/>
  <c r="R1822"/>
  <c r="P1822"/>
  <c r="N1822"/>
  <c r="F1822"/>
  <c r="D1822"/>
  <c r="U1822"/>
  <c r="S1822"/>
  <c r="Q1822"/>
  <c r="O1822"/>
  <c r="M1822"/>
  <c r="G1822"/>
  <c r="E1822"/>
  <c r="F1824"/>
  <c r="D1824"/>
  <c r="U1824"/>
  <c r="G1824"/>
  <c r="E1824"/>
  <c r="C1827"/>
  <c r="L1827" s="1"/>
  <c r="T1826"/>
  <c r="R1826"/>
  <c r="P1826"/>
  <c r="N1826"/>
  <c r="F1826"/>
  <c r="D1826"/>
  <c r="U1826"/>
  <c r="S1826"/>
  <c r="Q1826"/>
  <c r="O1826"/>
  <c r="M1826"/>
  <c r="G1826"/>
  <c r="E1826"/>
  <c r="U1829"/>
  <c r="G1829"/>
  <c r="E1829"/>
  <c r="C1830"/>
  <c r="L1830" s="1"/>
  <c r="F1829"/>
  <c r="D1829"/>
  <c r="U1831"/>
  <c r="G1831"/>
  <c r="E1831"/>
  <c r="F1831"/>
  <c r="D1831"/>
  <c r="U1833"/>
  <c r="G1833"/>
  <c r="E1833"/>
  <c r="C1834"/>
  <c r="L1834" s="1"/>
  <c r="F1833"/>
  <c r="D1833"/>
  <c r="U1835"/>
  <c r="G1835"/>
  <c r="E1835"/>
  <c r="F1835"/>
  <c r="D1835"/>
  <c r="U1837"/>
  <c r="G1837"/>
  <c r="E1837"/>
  <c r="C1838"/>
  <c r="L1838" s="1"/>
  <c r="F1837"/>
  <c r="D1837"/>
  <c r="U1839"/>
  <c r="G1839"/>
  <c r="E1839"/>
  <c r="F1839"/>
  <c r="D1839"/>
  <c r="U1841"/>
  <c r="G1841"/>
  <c r="E1841"/>
  <c r="C1842"/>
  <c r="L1842" s="1"/>
  <c r="F1841"/>
  <c r="D1841"/>
  <c r="F1844"/>
  <c r="D1844"/>
  <c r="U1844"/>
  <c r="G1844"/>
  <c r="E1844"/>
  <c r="F1848"/>
  <c r="D1848"/>
  <c r="U1848"/>
  <c r="G1848"/>
  <c r="E1848"/>
  <c r="C1851"/>
  <c r="L1851" s="1"/>
  <c r="T1850"/>
  <c r="R1850"/>
  <c r="P1850"/>
  <c r="N1850"/>
  <c r="F1850"/>
  <c r="D1850"/>
  <c r="U1850"/>
  <c r="S1850"/>
  <c r="Q1850"/>
  <c r="O1850"/>
  <c r="M1850"/>
  <c r="G1850"/>
  <c r="E1850"/>
  <c r="F1852"/>
  <c r="D1852"/>
  <c r="U1852"/>
  <c r="G1852"/>
  <c r="E1852"/>
  <c r="C1855"/>
  <c r="L1855" s="1"/>
  <c r="T1854"/>
  <c r="R1854"/>
  <c r="P1854"/>
  <c r="N1854"/>
  <c r="F1854"/>
  <c r="D1854"/>
  <c r="U1854"/>
  <c r="S1854"/>
  <c r="Q1854"/>
  <c r="O1854"/>
  <c r="M1854"/>
  <c r="G1854"/>
  <c r="E1854"/>
  <c r="F1856"/>
  <c r="D1856"/>
  <c r="U1856"/>
  <c r="G1856"/>
  <c r="E1856"/>
  <c r="C1859"/>
  <c r="L1859" s="1"/>
  <c r="T1858"/>
  <c r="R1858"/>
  <c r="P1858"/>
  <c r="N1858"/>
  <c r="F1858"/>
  <c r="D1858"/>
  <c r="U1858"/>
  <c r="S1858"/>
  <c r="Q1858"/>
  <c r="O1858"/>
  <c r="M1858"/>
  <c r="G1858"/>
  <c r="E1858"/>
  <c r="F1860"/>
  <c r="D1860"/>
  <c r="U1860"/>
  <c r="G1860"/>
  <c r="E1860"/>
  <c r="C1863"/>
  <c r="L1863" s="1"/>
  <c r="T1862"/>
  <c r="R1862"/>
  <c r="P1862"/>
  <c r="N1862"/>
  <c r="F1862"/>
  <c r="D1862"/>
  <c r="U1862"/>
  <c r="S1862"/>
  <c r="Q1862"/>
  <c r="O1862"/>
  <c r="M1862"/>
  <c r="G1862"/>
  <c r="E1862"/>
  <c r="F1864"/>
  <c r="D1864"/>
  <c r="U1864"/>
  <c r="G1864"/>
  <c r="E1864"/>
  <c r="C1867"/>
  <c r="L1867" s="1"/>
  <c r="T1866"/>
  <c r="R1866"/>
  <c r="P1866"/>
  <c r="N1866"/>
  <c r="F1866"/>
  <c r="D1866"/>
  <c r="U1866"/>
  <c r="S1866"/>
  <c r="Q1866"/>
  <c r="O1866"/>
  <c r="M1866"/>
  <c r="G1866"/>
  <c r="E1866"/>
  <c r="U1869"/>
  <c r="G1869"/>
  <c r="E1869"/>
  <c r="C1870"/>
  <c r="L1870" s="1"/>
  <c r="F1869"/>
  <c r="D1869"/>
  <c r="U1873"/>
  <c r="G1873"/>
  <c r="E1873"/>
  <c r="C1874"/>
  <c r="L1874" s="1"/>
  <c r="F1873"/>
  <c r="D1873"/>
  <c r="U1877"/>
  <c r="G1877"/>
  <c r="E1877"/>
  <c r="C1878"/>
  <c r="L1878" s="1"/>
  <c r="F1877"/>
  <c r="D1877"/>
  <c r="U1881"/>
  <c r="G1881"/>
  <c r="E1881"/>
  <c r="C1882"/>
  <c r="L1882" s="1"/>
  <c r="F1881"/>
  <c r="D1881"/>
  <c r="U1885"/>
  <c r="G1885"/>
  <c r="E1885"/>
  <c r="C1886"/>
  <c r="L1886" s="1"/>
  <c r="F1885"/>
  <c r="D1885"/>
  <c r="U1889"/>
  <c r="G1889"/>
  <c r="E1889"/>
  <c r="C1890"/>
  <c r="L1890" s="1"/>
  <c r="F1889"/>
  <c r="D1889"/>
  <c r="U1893"/>
  <c r="G1893"/>
  <c r="E1893"/>
  <c r="C1894"/>
  <c r="L1894" s="1"/>
  <c r="F1893"/>
  <c r="D1893"/>
  <c r="U1897"/>
  <c r="G1897"/>
  <c r="E1897"/>
  <c r="C1898"/>
  <c r="L1898" s="1"/>
  <c r="F1897"/>
  <c r="D1897"/>
  <c r="U1901"/>
  <c r="G1901"/>
  <c r="E1901"/>
  <c r="C1902"/>
  <c r="L1902" s="1"/>
  <c r="F1901"/>
  <c r="D1901"/>
  <c r="U1905"/>
  <c r="G1905"/>
  <c r="E1905"/>
  <c r="C1906"/>
  <c r="L1906" s="1"/>
  <c r="F1905"/>
  <c r="D1905"/>
  <c r="D1302"/>
  <c r="F1302"/>
  <c r="N1302"/>
  <c r="P1302"/>
  <c r="R1302"/>
  <c r="T1302"/>
  <c r="E1307"/>
  <c r="G1307"/>
  <c r="M1307"/>
  <c r="O1307"/>
  <c r="Q1307"/>
  <c r="S1307"/>
  <c r="D1318"/>
  <c r="F1318"/>
  <c r="N1318"/>
  <c r="P1318"/>
  <c r="R1318"/>
  <c r="T1318"/>
  <c r="E1353"/>
  <c r="G1353"/>
  <c r="D1364"/>
  <c r="F1364"/>
  <c r="E1373"/>
  <c r="G1373"/>
  <c r="E1379"/>
  <c r="G1379"/>
  <c r="E1381"/>
  <c r="G1381"/>
  <c r="E1383"/>
  <c r="G1383"/>
  <c r="D1396"/>
  <c r="F1396"/>
  <c r="E1399"/>
  <c r="G1399"/>
  <c r="E1401"/>
  <c r="G1401"/>
  <c r="E1411"/>
  <c r="G1411"/>
  <c r="E1429"/>
  <c r="G1429"/>
  <c r="D1438"/>
  <c r="F1438"/>
  <c r="N1438"/>
  <c r="P1438"/>
  <c r="R1438"/>
  <c r="T1438"/>
  <c r="D1446"/>
  <c r="F1446"/>
  <c r="N1446"/>
  <c r="P1446"/>
  <c r="R1446"/>
  <c r="T1446"/>
  <c r="D1454"/>
  <c r="F1454"/>
  <c r="N1454"/>
  <c r="P1454"/>
  <c r="R1454"/>
  <c r="T1454"/>
  <c r="D1462"/>
  <c r="F1462"/>
  <c r="N1462"/>
  <c r="P1462"/>
  <c r="R1462"/>
  <c r="T1462"/>
  <c r="D1480"/>
  <c r="F1480"/>
  <c r="E1485"/>
  <c r="G1485"/>
  <c r="E1487"/>
  <c r="G1487"/>
  <c r="D1504"/>
  <c r="F1504"/>
  <c r="D1512"/>
  <c r="F1512"/>
  <c r="E1519"/>
  <c r="G1519"/>
  <c r="M1519"/>
  <c r="O1519"/>
  <c r="Q1519"/>
  <c r="S1519"/>
  <c r="E1521"/>
  <c r="G1521"/>
  <c r="D1526"/>
  <c r="F1526"/>
  <c r="N1526"/>
  <c r="P1526"/>
  <c r="R1526"/>
  <c r="T1526"/>
  <c r="D1528"/>
  <c r="F1528"/>
  <c r="N1528"/>
  <c r="P1528"/>
  <c r="R1528"/>
  <c r="T1528"/>
  <c r="D1530"/>
  <c r="F1530"/>
  <c r="N1530"/>
  <c r="P1530"/>
  <c r="R1530"/>
  <c r="T1530"/>
  <c r="D1544"/>
  <c r="F1544"/>
  <c r="D1546"/>
  <c r="F1546"/>
  <c r="N1546"/>
  <c r="P1546"/>
  <c r="R1546"/>
  <c r="T1546"/>
  <c r="D1548"/>
  <c r="F1548"/>
  <c r="N1548"/>
  <c r="P1548"/>
  <c r="R1548"/>
  <c r="T1548"/>
  <c r="D1550"/>
  <c r="F1550"/>
  <c r="N1550"/>
  <c r="P1550"/>
  <c r="R1550"/>
  <c r="T1550"/>
  <c r="D1552"/>
  <c r="F1552"/>
  <c r="N1552"/>
  <c r="P1552"/>
  <c r="R1552"/>
  <c r="T1552"/>
  <c r="D1554"/>
  <c r="F1554"/>
  <c r="N1554"/>
  <c r="P1554"/>
  <c r="R1554"/>
  <c r="T1554"/>
  <c r="D1562"/>
  <c r="F1562"/>
  <c r="N1562"/>
  <c r="P1562"/>
  <c r="R1562"/>
  <c r="T1562"/>
  <c r="D1564"/>
  <c r="F1564"/>
  <c r="D1566"/>
  <c r="F1566"/>
  <c r="N1566"/>
  <c r="P1566"/>
  <c r="R1566"/>
  <c r="T1566"/>
  <c r="D1570"/>
  <c r="F1570"/>
  <c r="N1570"/>
  <c r="P1570"/>
  <c r="R1570"/>
  <c r="T1570"/>
  <c r="D1572"/>
  <c r="F1572"/>
  <c r="N1572"/>
  <c r="P1572"/>
  <c r="R1572"/>
  <c r="T1572"/>
  <c r="D1574"/>
  <c r="F1574"/>
  <c r="N1574"/>
  <c r="P1574"/>
  <c r="R1574"/>
  <c r="T1574"/>
  <c r="D1582"/>
  <c r="F1582"/>
  <c r="N1582"/>
  <c r="P1582"/>
  <c r="R1582"/>
  <c r="T1582"/>
  <c r="D1584"/>
  <c r="F1584"/>
  <c r="D1594"/>
  <c r="F1594"/>
  <c r="N1594"/>
  <c r="P1594"/>
  <c r="R1594"/>
  <c r="T1594"/>
  <c r="D1600"/>
  <c r="F1600"/>
  <c r="E1609"/>
  <c r="G1609"/>
  <c r="E1611"/>
  <c r="G1611"/>
  <c r="D1632"/>
  <c r="F1632"/>
  <c r="D1634"/>
  <c r="F1634"/>
  <c r="N1634"/>
  <c r="P1634"/>
  <c r="R1634"/>
  <c r="T1634"/>
  <c r="D1636"/>
  <c r="F1636"/>
  <c r="N1636"/>
  <c r="P1636"/>
  <c r="R1636"/>
  <c r="T1636"/>
  <c r="D1638"/>
  <c r="F1638"/>
  <c r="N1638"/>
  <c r="P1638"/>
  <c r="R1638"/>
  <c r="T1638"/>
  <c r="D1648"/>
  <c r="F1648"/>
  <c r="D1650"/>
  <c r="F1650"/>
  <c r="N1650"/>
  <c r="P1650"/>
  <c r="R1650"/>
  <c r="T1650"/>
  <c r="E1659"/>
  <c r="G1659"/>
  <c r="D1662"/>
  <c r="F1662"/>
  <c r="N1662"/>
  <c r="P1662"/>
  <c r="R1662"/>
  <c r="T1662"/>
  <c r="D1670"/>
  <c r="F1670"/>
  <c r="N1670"/>
  <c r="P1670"/>
  <c r="R1670"/>
  <c r="T1670"/>
  <c r="D1672"/>
  <c r="F1672"/>
  <c r="D1680"/>
  <c r="F1680"/>
  <c r="D1682"/>
  <c r="F1682"/>
  <c r="N1682"/>
  <c r="P1682"/>
  <c r="R1682"/>
  <c r="T1682"/>
  <c r="D1684"/>
  <c r="F1684"/>
  <c r="N1684"/>
  <c r="P1684"/>
  <c r="R1684"/>
  <c r="T1684"/>
  <c r="D1686"/>
  <c r="F1686"/>
  <c r="N1686"/>
  <c r="P1686"/>
  <c r="R1686"/>
  <c r="T1686"/>
  <c r="D1688"/>
  <c r="F1688"/>
  <c r="N1688"/>
  <c r="P1688"/>
  <c r="R1688"/>
  <c r="T1688"/>
  <c r="D1690"/>
  <c r="F1690"/>
  <c r="N1690"/>
  <c r="P1690"/>
  <c r="R1690"/>
  <c r="T1690"/>
  <c r="D1692"/>
  <c r="F1692"/>
  <c r="N1692"/>
  <c r="P1692"/>
  <c r="R1692"/>
  <c r="T1692"/>
  <c r="D1694"/>
  <c r="F1694"/>
  <c r="N1694"/>
  <c r="P1694"/>
  <c r="R1694"/>
  <c r="T1694"/>
  <c r="E1699"/>
  <c r="G1699"/>
  <c r="E1701"/>
  <c r="G1701"/>
  <c r="E1703"/>
  <c r="G1703"/>
  <c r="E1705"/>
  <c r="G1705"/>
  <c r="E1707"/>
  <c r="G1707"/>
  <c r="E1709"/>
  <c r="G1709"/>
  <c r="E1711"/>
  <c r="G1711"/>
  <c r="C1871"/>
  <c r="L1871" s="1"/>
  <c r="C1875"/>
  <c r="L1875" s="1"/>
  <c r="C1879"/>
  <c r="L1879" s="1"/>
  <c r="C1883"/>
  <c r="L1883" s="1"/>
  <c r="C1887"/>
  <c r="L1887" s="1"/>
  <c r="C1891"/>
  <c r="L1891" s="1"/>
  <c r="C1895"/>
  <c r="L1895" s="1"/>
  <c r="C1899"/>
  <c r="L1899" s="1"/>
  <c r="C1903"/>
  <c r="L1903" s="1"/>
  <c r="R1906"/>
  <c r="F1907"/>
  <c r="D1907"/>
  <c r="U1908"/>
  <c r="G1908"/>
  <c r="E1908"/>
  <c r="C1910"/>
  <c r="Q1910" s="1"/>
  <c r="F1909"/>
  <c r="D1909"/>
  <c r="U1910"/>
  <c r="S1910"/>
  <c r="G1910"/>
  <c r="E1910"/>
  <c r="F1911"/>
  <c r="D1911"/>
  <c r="U1912"/>
  <c r="G1912"/>
  <c r="E1912"/>
  <c r="C1914"/>
  <c r="Q1914" s="1"/>
  <c r="F1913"/>
  <c r="D1913"/>
  <c r="U1914"/>
  <c r="S1914"/>
  <c r="G1914"/>
  <c r="E1914"/>
  <c r="F1915"/>
  <c r="D1915"/>
  <c r="U1916"/>
  <c r="G1916"/>
  <c r="E1916"/>
  <c r="C1918"/>
  <c r="Q1918" s="1"/>
  <c r="F1917"/>
  <c r="D1917"/>
  <c r="U1918"/>
  <c r="S1918"/>
  <c r="G1918"/>
  <c r="E1918"/>
  <c r="F1919"/>
  <c r="D1919"/>
  <c r="U1920"/>
  <c r="G1920"/>
  <c r="E1920"/>
  <c r="C1922"/>
  <c r="Q1922" s="1"/>
  <c r="F1921"/>
  <c r="D1921"/>
  <c r="U1922"/>
  <c r="S1922"/>
  <c r="O1922"/>
  <c r="G1922"/>
  <c r="E1922"/>
  <c r="F1923"/>
  <c r="D1923"/>
  <c r="U1924"/>
  <c r="G1924"/>
  <c r="E1924"/>
  <c r="U1925"/>
  <c r="G1925"/>
  <c r="E1925"/>
  <c r="C1926"/>
  <c r="L1926" s="1"/>
  <c r="F1925"/>
  <c r="D1925"/>
  <c r="U1927"/>
  <c r="G1927"/>
  <c r="E1927"/>
  <c r="F1927"/>
  <c r="D1927"/>
  <c r="U1931"/>
  <c r="G1931"/>
  <c r="E1931"/>
  <c r="F1931"/>
  <c r="D1931"/>
  <c r="U1935"/>
  <c r="G1935"/>
  <c r="E1935"/>
  <c r="F1935"/>
  <c r="D1935"/>
  <c r="U1939"/>
  <c r="G1939"/>
  <c r="E1939"/>
  <c r="F1939"/>
  <c r="D1939"/>
  <c r="U1943"/>
  <c r="G1943"/>
  <c r="E1943"/>
  <c r="F1943"/>
  <c r="D1943"/>
  <c r="U1947"/>
  <c r="G1947"/>
  <c r="E1947"/>
  <c r="F1947"/>
  <c r="D1947"/>
  <c r="U1951"/>
  <c r="G1951"/>
  <c r="E1951"/>
  <c r="F1951"/>
  <c r="D1951"/>
  <c r="U1955"/>
  <c r="G1955"/>
  <c r="E1955"/>
  <c r="F1955"/>
  <c r="D1955"/>
  <c r="U1959"/>
  <c r="G1959"/>
  <c r="E1959"/>
  <c r="F1959"/>
  <c r="D1959"/>
  <c r="U1963"/>
  <c r="G1963"/>
  <c r="E1963"/>
  <c r="F1963"/>
  <c r="D1963"/>
  <c r="U1967"/>
  <c r="G1967"/>
  <c r="E1967"/>
  <c r="F1967"/>
  <c r="D1967"/>
  <c r="U1971"/>
  <c r="G1971"/>
  <c r="E1971"/>
  <c r="F1971"/>
  <c r="D1971"/>
  <c r="U1975"/>
  <c r="G1975"/>
  <c r="E1975"/>
  <c r="F1975"/>
  <c r="D1975"/>
  <c r="U1979"/>
  <c r="G1979"/>
  <c r="E1979"/>
  <c r="F1979"/>
  <c r="D1979"/>
  <c r="U1983"/>
  <c r="G1983"/>
  <c r="E1983"/>
  <c r="F1983"/>
  <c r="D1983"/>
  <c r="U1987"/>
  <c r="G1987"/>
  <c r="E1987"/>
  <c r="F1987"/>
  <c r="D1987"/>
  <c r="U1991"/>
  <c r="G1991"/>
  <c r="E1991"/>
  <c r="F1991"/>
  <c r="D1991"/>
  <c r="U1995"/>
  <c r="G1995"/>
  <c r="E1995"/>
  <c r="F1995"/>
  <c r="D1995"/>
  <c r="U1999"/>
  <c r="G1999"/>
  <c r="E1999"/>
  <c r="F1999"/>
  <c r="D1999"/>
  <c r="U2003"/>
  <c r="G2003"/>
  <c r="E2003"/>
  <c r="F2003"/>
  <c r="D2003"/>
  <c r="U2007"/>
  <c r="G2007"/>
  <c r="E2007"/>
  <c r="F2007"/>
  <c r="D2007"/>
  <c r="U2011"/>
  <c r="G2011"/>
  <c r="E2011"/>
  <c r="F2011"/>
  <c r="D2011"/>
  <c r="U2015"/>
  <c r="G2015"/>
  <c r="E2015"/>
  <c r="F2015"/>
  <c r="D2015"/>
  <c r="U2019"/>
  <c r="G2019"/>
  <c r="E2019"/>
  <c r="F2019"/>
  <c r="D2019"/>
  <c r="U2023"/>
  <c r="G2023"/>
  <c r="E2023"/>
  <c r="F2023"/>
  <c r="D2023"/>
  <c r="U2027"/>
  <c r="G2027"/>
  <c r="E2027"/>
  <c r="F2027"/>
  <c r="D2027"/>
  <c r="U2031"/>
  <c r="G2031"/>
  <c r="E2031"/>
  <c r="F2031"/>
  <c r="D2031"/>
  <c r="U2035"/>
  <c r="G2035"/>
  <c r="E2035"/>
  <c r="F2035"/>
  <c r="D2035"/>
  <c r="U2039"/>
  <c r="G2039"/>
  <c r="E2039"/>
  <c r="F2039"/>
  <c r="D2039"/>
  <c r="U2043"/>
  <c r="G2043"/>
  <c r="E2043"/>
  <c r="F2043"/>
  <c r="D2043"/>
  <c r="U2047"/>
  <c r="G2047"/>
  <c r="E2047"/>
  <c r="F2047"/>
  <c r="D2047"/>
  <c r="U2051"/>
  <c r="G2051"/>
  <c r="E2051"/>
  <c r="F2051"/>
  <c r="D2051"/>
  <c r="U2055"/>
  <c r="G2055"/>
  <c r="E2055"/>
  <c r="F2055"/>
  <c r="D2055"/>
  <c r="U2059"/>
  <c r="G2059"/>
  <c r="E2059"/>
  <c r="F2059"/>
  <c r="D2059"/>
  <c r="U2063"/>
  <c r="G2063"/>
  <c r="E2063"/>
  <c r="F2063"/>
  <c r="D2063"/>
  <c r="U2067"/>
  <c r="G2067"/>
  <c r="E2067"/>
  <c r="F2067"/>
  <c r="D2067"/>
  <c r="U2071"/>
  <c r="G2071"/>
  <c r="E2071"/>
  <c r="F2071"/>
  <c r="D2071"/>
  <c r="U2075"/>
  <c r="G2075"/>
  <c r="E2075"/>
  <c r="F2075"/>
  <c r="D2075"/>
  <c r="U2079"/>
  <c r="G2079"/>
  <c r="E2079"/>
  <c r="F2079"/>
  <c r="D2079"/>
  <c r="U2083"/>
  <c r="G2083"/>
  <c r="E2083"/>
  <c r="F2083"/>
  <c r="D2083"/>
  <c r="U2087"/>
  <c r="G2087"/>
  <c r="E2087"/>
  <c r="F2087"/>
  <c r="D2087"/>
  <c r="U2091"/>
  <c r="G2091"/>
  <c r="E2091"/>
  <c r="F2091"/>
  <c r="D2091"/>
  <c r="U2095"/>
  <c r="G2095"/>
  <c r="E2095"/>
  <c r="F2095"/>
  <c r="D2095"/>
  <c r="U2099"/>
  <c r="G2099"/>
  <c r="E2099"/>
  <c r="F2099"/>
  <c r="D2099"/>
  <c r="U2103"/>
  <c r="G2103"/>
  <c r="E2103"/>
  <c r="F2103"/>
  <c r="D2103"/>
  <c r="U2107"/>
  <c r="G2107"/>
  <c r="E2107"/>
  <c r="F2107"/>
  <c r="D2107"/>
  <c r="F2111"/>
  <c r="D2111"/>
  <c r="U2111"/>
  <c r="G2111"/>
  <c r="E2111"/>
  <c r="D1721"/>
  <c r="F1721"/>
  <c r="C1722"/>
  <c r="L1722" s="1"/>
  <c r="D1723"/>
  <c r="F1723"/>
  <c r="D1725"/>
  <c r="F1725"/>
  <c r="C1726"/>
  <c r="L1726" s="1"/>
  <c r="D1727"/>
  <c r="F1727"/>
  <c r="D1731"/>
  <c r="F1731"/>
  <c r="N1731"/>
  <c r="P1731"/>
  <c r="R1731"/>
  <c r="T1731"/>
  <c r="C1732"/>
  <c r="L1732" s="1"/>
  <c r="D1733"/>
  <c r="F1733"/>
  <c r="C1734"/>
  <c r="L1734" s="1"/>
  <c r="D1735"/>
  <c r="F1735"/>
  <c r="D1741"/>
  <c r="F1741"/>
  <c r="C1742"/>
  <c r="L1742" s="1"/>
  <c r="D1743"/>
  <c r="F1743"/>
  <c r="D1751"/>
  <c r="F1751"/>
  <c r="D1753"/>
  <c r="F1753"/>
  <c r="C1754"/>
  <c r="L1754" s="1"/>
  <c r="D1755"/>
  <c r="F1755"/>
  <c r="D1761"/>
  <c r="F1761"/>
  <c r="C1762"/>
  <c r="L1762" s="1"/>
  <c r="D1767"/>
  <c r="F1767"/>
  <c r="D1775"/>
  <c r="F1775"/>
  <c r="N1775"/>
  <c r="P1775"/>
  <c r="R1775"/>
  <c r="T1775"/>
  <c r="C1776"/>
  <c r="L1776" s="1"/>
  <c r="D1783"/>
  <c r="F1783"/>
  <c r="D1785"/>
  <c r="F1785"/>
  <c r="C1786"/>
  <c r="L1786" s="1"/>
  <c r="D1787"/>
  <c r="F1787"/>
  <c r="D1789"/>
  <c r="F1789"/>
  <c r="C1790"/>
  <c r="L1790" s="1"/>
  <c r="D1791"/>
  <c r="F1791"/>
  <c r="D1827"/>
  <c r="F1827"/>
  <c r="N1827"/>
  <c r="P1827"/>
  <c r="R1827"/>
  <c r="T1827"/>
  <c r="C1828"/>
  <c r="L1828" s="1"/>
  <c r="D1843"/>
  <c r="F1843"/>
  <c r="D1845"/>
  <c r="F1845"/>
  <c r="C1846"/>
  <c r="L1846" s="1"/>
  <c r="D1847"/>
  <c r="F1847"/>
  <c r="E1868"/>
  <c r="G1868"/>
  <c r="U1868"/>
  <c r="E1870"/>
  <c r="G1870"/>
  <c r="M1870"/>
  <c r="O1870"/>
  <c r="Q1870"/>
  <c r="S1870"/>
  <c r="U1870"/>
  <c r="E1872"/>
  <c r="G1872"/>
  <c r="U1872"/>
  <c r="E1874"/>
  <c r="G1874"/>
  <c r="M1874"/>
  <c r="O1874"/>
  <c r="Q1874"/>
  <c r="S1874"/>
  <c r="U1874"/>
  <c r="E1876"/>
  <c r="G1876"/>
  <c r="U1876"/>
  <c r="E1878"/>
  <c r="G1878"/>
  <c r="M1878"/>
  <c r="O1878"/>
  <c r="Q1878"/>
  <c r="S1878"/>
  <c r="U1878"/>
  <c r="E1880"/>
  <c r="G1880"/>
  <c r="U1880"/>
  <c r="E1882"/>
  <c r="G1882"/>
  <c r="M1882"/>
  <c r="O1882"/>
  <c r="Q1882"/>
  <c r="S1882"/>
  <c r="U1882"/>
  <c r="E1884"/>
  <c r="G1884"/>
  <c r="U1884"/>
  <c r="E1886"/>
  <c r="G1886"/>
  <c r="M1886"/>
  <c r="O1886"/>
  <c r="Q1886"/>
  <c r="S1886"/>
  <c r="U1886"/>
  <c r="E1888"/>
  <c r="G1888"/>
  <c r="U1888"/>
  <c r="E1890"/>
  <c r="G1890"/>
  <c r="M1890"/>
  <c r="O1890"/>
  <c r="Q1890"/>
  <c r="S1890"/>
  <c r="U1890"/>
  <c r="E1892"/>
  <c r="G1892"/>
  <c r="U1892"/>
  <c r="E1894"/>
  <c r="G1894"/>
  <c r="M1894"/>
  <c r="O1894"/>
  <c r="Q1894"/>
  <c r="S1894"/>
  <c r="U1894"/>
  <c r="E1896"/>
  <c r="G1896"/>
  <c r="U1896"/>
  <c r="E1898"/>
  <c r="G1898"/>
  <c r="M1898"/>
  <c r="O1898"/>
  <c r="Q1898"/>
  <c r="S1898"/>
  <c r="U1898"/>
  <c r="E1900"/>
  <c r="G1900"/>
  <c r="U1900"/>
  <c r="E1902"/>
  <c r="G1902"/>
  <c r="M1902"/>
  <c r="O1902"/>
  <c r="Q1902"/>
  <c r="S1902"/>
  <c r="U1902"/>
  <c r="E1904"/>
  <c r="G1904"/>
  <c r="U1904"/>
  <c r="E1906"/>
  <c r="G1906"/>
  <c r="N1906"/>
  <c r="E1907"/>
  <c r="U1907"/>
  <c r="F1908"/>
  <c r="E1909"/>
  <c r="U1909"/>
  <c r="F1910"/>
  <c r="N1910"/>
  <c r="R1910"/>
  <c r="E1911"/>
  <c r="U1911"/>
  <c r="F1912"/>
  <c r="E1913"/>
  <c r="U1913"/>
  <c r="F1914"/>
  <c r="N1914"/>
  <c r="R1914"/>
  <c r="E1915"/>
  <c r="U1915"/>
  <c r="F1916"/>
  <c r="E1917"/>
  <c r="U1917"/>
  <c r="F1918"/>
  <c r="N1918"/>
  <c r="R1918"/>
  <c r="E1919"/>
  <c r="U1919"/>
  <c r="F1920"/>
  <c r="E1921"/>
  <c r="U1921"/>
  <c r="F1922"/>
  <c r="N1922"/>
  <c r="R1922"/>
  <c r="E1923"/>
  <c r="U1923"/>
  <c r="F1924"/>
  <c r="U1906"/>
  <c r="S1906"/>
  <c r="Q1906"/>
  <c r="O1906"/>
  <c r="M1906"/>
  <c r="U1929"/>
  <c r="G1929"/>
  <c r="E1929"/>
  <c r="C1930"/>
  <c r="F1929"/>
  <c r="D1929"/>
  <c r="U1933"/>
  <c r="G1933"/>
  <c r="E1933"/>
  <c r="C1934"/>
  <c r="F1933"/>
  <c r="D1933"/>
  <c r="U1937"/>
  <c r="G1937"/>
  <c r="E1937"/>
  <c r="C1938"/>
  <c r="F1937"/>
  <c r="D1937"/>
  <c r="U1941"/>
  <c r="G1941"/>
  <c r="E1941"/>
  <c r="C1942"/>
  <c r="F1941"/>
  <c r="D1941"/>
  <c r="U1945"/>
  <c r="G1945"/>
  <c r="E1945"/>
  <c r="C1946"/>
  <c r="F1945"/>
  <c r="D1945"/>
  <c r="U1949"/>
  <c r="G1949"/>
  <c r="E1949"/>
  <c r="C1950"/>
  <c r="F1949"/>
  <c r="D1949"/>
  <c r="U1953"/>
  <c r="G1953"/>
  <c r="E1953"/>
  <c r="C1954"/>
  <c r="F1953"/>
  <c r="D1953"/>
  <c r="U1957"/>
  <c r="G1957"/>
  <c r="E1957"/>
  <c r="C1958"/>
  <c r="F1957"/>
  <c r="D1957"/>
  <c r="U1961"/>
  <c r="G1961"/>
  <c r="E1961"/>
  <c r="C1962"/>
  <c r="F1961"/>
  <c r="D1961"/>
  <c r="U1965"/>
  <c r="G1965"/>
  <c r="E1965"/>
  <c r="C1966"/>
  <c r="F1965"/>
  <c r="D1965"/>
  <c r="U1969"/>
  <c r="G1969"/>
  <c r="E1969"/>
  <c r="C1970"/>
  <c r="F1969"/>
  <c r="D1969"/>
  <c r="U1973"/>
  <c r="G1973"/>
  <c r="E1973"/>
  <c r="C1974"/>
  <c r="F1973"/>
  <c r="D1973"/>
  <c r="U1977"/>
  <c r="G1977"/>
  <c r="E1977"/>
  <c r="C1978"/>
  <c r="F1977"/>
  <c r="D1977"/>
  <c r="U1981"/>
  <c r="G1981"/>
  <c r="E1981"/>
  <c r="C1982"/>
  <c r="F1981"/>
  <c r="D1981"/>
  <c r="U1985"/>
  <c r="G1985"/>
  <c r="E1985"/>
  <c r="C1986"/>
  <c r="F1985"/>
  <c r="D1985"/>
  <c r="U1989"/>
  <c r="G1989"/>
  <c r="E1989"/>
  <c r="C1990"/>
  <c r="F1989"/>
  <c r="D1989"/>
  <c r="U1993"/>
  <c r="G1993"/>
  <c r="E1993"/>
  <c r="C1994"/>
  <c r="F1993"/>
  <c r="D1993"/>
  <c r="U1997"/>
  <c r="G1997"/>
  <c r="E1997"/>
  <c r="C1998"/>
  <c r="F1997"/>
  <c r="D1997"/>
  <c r="U2001"/>
  <c r="G2001"/>
  <c r="E2001"/>
  <c r="C2002"/>
  <c r="F2001"/>
  <c r="D2001"/>
  <c r="U2005"/>
  <c r="G2005"/>
  <c r="E2005"/>
  <c r="C2006"/>
  <c r="F2005"/>
  <c r="D2005"/>
  <c r="U2009"/>
  <c r="G2009"/>
  <c r="E2009"/>
  <c r="C2010"/>
  <c r="F2009"/>
  <c r="D2009"/>
  <c r="U2013"/>
  <c r="G2013"/>
  <c r="E2013"/>
  <c r="C2014"/>
  <c r="F2013"/>
  <c r="D2013"/>
  <c r="U2017"/>
  <c r="G2017"/>
  <c r="E2017"/>
  <c r="C2018"/>
  <c r="F2017"/>
  <c r="D2017"/>
  <c r="U2021"/>
  <c r="G2021"/>
  <c r="E2021"/>
  <c r="C2022"/>
  <c r="F2021"/>
  <c r="D2021"/>
  <c r="U2025"/>
  <c r="G2025"/>
  <c r="E2025"/>
  <c r="C2026"/>
  <c r="F2025"/>
  <c r="D2025"/>
  <c r="U2029"/>
  <c r="G2029"/>
  <c r="E2029"/>
  <c r="C2030"/>
  <c r="F2029"/>
  <c r="D2029"/>
  <c r="U2033"/>
  <c r="G2033"/>
  <c r="E2033"/>
  <c r="C2034"/>
  <c r="F2033"/>
  <c r="D2033"/>
  <c r="U2037"/>
  <c r="G2037"/>
  <c r="E2037"/>
  <c r="C2038"/>
  <c r="F2037"/>
  <c r="D2037"/>
  <c r="U2041"/>
  <c r="G2041"/>
  <c r="E2041"/>
  <c r="C2042"/>
  <c r="F2041"/>
  <c r="D2041"/>
  <c r="U2045"/>
  <c r="G2045"/>
  <c r="E2045"/>
  <c r="C2046"/>
  <c r="F2045"/>
  <c r="D2045"/>
  <c r="U2049"/>
  <c r="G2049"/>
  <c r="E2049"/>
  <c r="C2050"/>
  <c r="F2049"/>
  <c r="D2049"/>
  <c r="U2053"/>
  <c r="G2053"/>
  <c r="E2053"/>
  <c r="C2054"/>
  <c r="F2053"/>
  <c r="D2053"/>
  <c r="U2057"/>
  <c r="G2057"/>
  <c r="E2057"/>
  <c r="C2058"/>
  <c r="F2057"/>
  <c r="D2057"/>
  <c r="U2061"/>
  <c r="G2061"/>
  <c r="E2061"/>
  <c r="C2062"/>
  <c r="F2061"/>
  <c r="D2061"/>
  <c r="U2065"/>
  <c r="G2065"/>
  <c r="E2065"/>
  <c r="C2066"/>
  <c r="F2065"/>
  <c r="D2065"/>
  <c r="U2069"/>
  <c r="G2069"/>
  <c r="E2069"/>
  <c r="C2070"/>
  <c r="F2069"/>
  <c r="D2069"/>
  <c r="U2073"/>
  <c r="G2073"/>
  <c r="E2073"/>
  <c r="C2074"/>
  <c r="F2073"/>
  <c r="D2073"/>
  <c r="U2077"/>
  <c r="G2077"/>
  <c r="E2077"/>
  <c r="C2078"/>
  <c r="F2077"/>
  <c r="D2077"/>
  <c r="U2081"/>
  <c r="G2081"/>
  <c r="E2081"/>
  <c r="C2082"/>
  <c r="F2081"/>
  <c r="D2081"/>
  <c r="U2085"/>
  <c r="G2085"/>
  <c r="E2085"/>
  <c r="C2086"/>
  <c r="F2085"/>
  <c r="D2085"/>
  <c r="U2089"/>
  <c r="G2089"/>
  <c r="E2089"/>
  <c r="C2090"/>
  <c r="F2089"/>
  <c r="D2089"/>
  <c r="U2093"/>
  <c r="G2093"/>
  <c r="E2093"/>
  <c r="C2094"/>
  <c r="F2093"/>
  <c r="D2093"/>
  <c r="U2097"/>
  <c r="G2097"/>
  <c r="E2097"/>
  <c r="C2098"/>
  <c r="F2097"/>
  <c r="D2097"/>
  <c r="U2101"/>
  <c r="G2101"/>
  <c r="E2101"/>
  <c r="C2102"/>
  <c r="F2101"/>
  <c r="D2101"/>
  <c r="U2105"/>
  <c r="G2105"/>
  <c r="E2105"/>
  <c r="C2106"/>
  <c r="F2105"/>
  <c r="D2105"/>
  <c r="U2109"/>
  <c r="G2109"/>
  <c r="E2109"/>
  <c r="C2110"/>
  <c r="F2109"/>
  <c r="D2109"/>
  <c r="E1721"/>
  <c r="G1721"/>
  <c r="E1723"/>
  <c r="G1723"/>
  <c r="E1725"/>
  <c r="G1725"/>
  <c r="E1727"/>
  <c r="G1727"/>
  <c r="E1731"/>
  <c r="G1731"/>
  <c r="M1731"/>
  <c r="O1731"/>
  <c r="Q1731"/>
  <c r="S1731"/>
  <c r="E1733"/>
  <c r="G1733"/>
  <c r="E1735"/>
  <c r="G1735"/>
  <c r="E1741"/>
  <c r="G1741"/>
  <c r="E1743"/>
  <c r="G1743"/>
  <c r="E1751"/>
  <c r="G1751"/>
  <c r="E1753"/>
  <c r="G1753"/>
  <c r="E1755"/>
  <c r="G1755"/>
  <c r="E1761"/>
  <c r="G1761"/>
  <c r="E1767"/>
  <c r="G1767"/>
  <c r="E1775"/>
  <c r="G1775"/>
  <c r="M1775"/>
  <c r="O1775"/>
  <c r="Q1775"/>
  <c r="S1775"/>
  <c r="E1783"/>
  <c r="G1783"/>
  <c r="E1785"/>
  <c r="G1785"/>
  <c r="E1787"/>
  <c r="G1787"/>
  <c r="E1789"/>
  <c r="G1789"/>
  <c r="E1791"/>
  <c r="G1791"/>
  <c r="E1827"/>
  <c r="G1827"/>
  <c r="M1827"/>
  <c r="O1827"/>
  <c r="Q1827"/>
  <c r="S1827"/>
  <c r="E1843"/>
  <c r="G1843"/>
  <c r="E1845"/>
  <c r="G1845"/>
  <c r="E1847"/>
  <c r="G1847"/>
  <c r="D1868"/>
  <c r="F1868"/>
  <c r="D1870"/>
  <c r="F1870"/>
  <c r="N1870"/>
  <c r="P1870"/>
  <c r="R1870"/>
  <c r="T1870"/>
  <c r="D1872"/>
  <c r="F1872"/>
  <c r="D1874"/>
  <c r="F1874"/>
  <c r="N1874"/>
  <c r="P1874"/>
  <c r="R1874"/>
  <c r="T1874"/>
  <c r="D1876"/>
  <c r="F1876"/>
  <c r="D1878"/>
  <c r="F1878"/>
  <c r="N1878"/>
  <c r="P1878"/>
  <c r="R1878"/>
  <c r="T1878"/>
  <c r="D1880"/>
  <c r="F1880"/>
  <c r="D1882"/>
  <c r="F1882"/>
  <c r="N1882"/>
  <c r="P1882"/>
  <c r="R1882"/>
  <c r="T1882"/>
  <c r="D1884"/>
  <c r="F1884"/>
  <c r="D1886"/>
  <c r="F1886"/>
  <c r="N1886"/>
  <c r="P1886"/>
  <c r="R1886"/>
  <c r="T1886"/>
  <c r="D1888"/>
  <c r="F1888"/>
  <c r="D1890"/>
  <c r="F1890"/>
  <c r="N1890"/>
  <c r="P1890"/>
  <c r="R1890"/>
  <c r="T1890"/>
  <c r="D1892"/>
  <c r="F1892"/>
  <c r="D1894"/>
  <c r="F1894"/>
  <c r="N1894"/>
  <c r="P1894"/>
  <c r="R1894"/>
  <c r="T1894"/>
  <c r="D1896"/>
  <c r="F1896"/>
  <c r="D1898"/>
  <c r="F1898"/>
  <c r="N1898"/>
  <c r="P1898"/>
  <c r="R1898"/>
  <c r="T1898"/>
  <c r="D1900"/>
  <c r="F1900"/>
  <c r="D1902"/>
  <c r="F1902"/>
  <c r="N1902"/>
  <c r="P1902"/>
  <c r="R1902"/>
  <c r="T1902"/>
  <c r="D1904"/>
  <c r="F1904"/>
  <c r="D1906"/>
  <c r="F1906"/>
  <c r="P1906"/>
  <c r="T1906"/>
  <c r="C1907"/>
  <c r="T1907" s="1"/>
  <c r="C1927"/>
  <c r="C1935"/>
  <c r="C1943"/>
  <c r="C1951"/>
  <c r="C1959"/>
  <c r="C1967"/>
  <c r="C1975"/>
  <c r="C1983"/>
  <c r="C1991"/>
  <c r="C1999"/>
  <c r="C2007"/>
  <c r="C2015"/>
  <c r="C2023"/>
  <c r="C2031"/>
  <c r="C2039"/>
  <c r="C2047"/>
  <c r="C2055"/>
  <c r="C2071"/>
  <c r="C2087"/>
  <c r="C2103"/>
  <c r="C2114"/>
  <c r="F2113"/>
  <c r="D2113"/>
  <c r="U2113"/>
  <c r="G2113"/>
  <c r="E2113"/>
  <c r="F2115"/>
  <c r="D2115"/>
  <c r="U2115"/>
  <c r="G2115"/>
  <c r="E2115"/>
  <c r="C2118"/>
  <c r="F2117"/>
  <c r="D2117"/>
  <c r="U2117"/>
  <c r="G2117"/>
  <c r="E2117"/>
  <c r="C2122"/>
  <c r="F2121"/>
  <c r="D2121"/>
  <c r="U2121"/>
  <c r="G2121"/>
  <c r="E2121"/>
  <c r="C2126"/>
  <c r="F2125"/>
  <c r="D2125"/>
  <c r="U2125"/>
  <c r="G2125"/>
  <c r="E2125"/>
  <c r="C2130"/>
  <c r="F2129"/>
  <c r="D2129"/>
  <c r="U2129"/>
  <c r="G2129"/>
  <c r="E2129"/>
  <c r="C2134"/>
  <c r="F2133"/>
  <c r="D2133"/>
  <c r="U2133"/>
  <c r="G2133"/>
  <c r="E2133"/>
  <c r="C2138"/>
  <c r="F2137"/>
  <c r="D2137"/>
  <c r="U2137"/>
  <c r="G2137"/>
  <c r="E2137"/>
  <c r="C2142"/>
  <c r="F2141"/>
  <c r="D2141"/>
  <c r="U2141"/>
  <c r="G2141"/>
  <c r="E2141"/>
  <c r="C2146"/>
  <c r="F2145"/>
  <c r="D2145"/>
  <c r="U2145"/>
  <c r="G2145"/>
  <c r="E2145"/>
  <c r="C2150"/>
  <c r="F2149"/>
  <c r="D2149"/>
  <c r="U2149"/>
  <c r="G2149"/>
  <c r="E2149"/>
  <c r="C2154"/>
  <c r="F2153"/>
  <c r="D2153"/>
  <c r="U2153"/>
  <c r="G2153"/>
  <c r="E2153"/>
  <c r="C2158"/>
  <c r="F2157"/>
  <c r="D2157"/>
  <c r="U2157"/>
  <c r="G2157"/>
  <c r="E2157"/>
  <c r="C2162"/>
  <c r="F2161"/>
  <c r="D2161"/>
  <c r="U2161"/>
  <c r="G2161"/>
  <c r="E2161"/>
  <c r="C2166"/>
  <c r="F2165"/>
  <c r="D2165"/>
  <c r="U2165"/>
  <c r="G2165"/>
  <c r="E2165"/>
  <c r="C2170"/>
  <c r="F2169"/>
  <c r="D2169"/>
  <c r="U2169"/>
  <c r="G2169"/>
  <c r="E2169"/>
  <c r="C2174"/>
  <c r="F2173"/>
  <c r="D2173"/>
  <c r="U2173"/>
  <c r="G2173"/>
  <c r="E2173"/>
  <c r="C2178"/>
  <c r="F2177"/>
  <c r="D2177"/>
  <c r="U2177"/>
  <c r="G2177"/>
  <c r="E2177"/>
  <c r="C2182"/>
  <c r="F2181"/>
  <c r="D2181"/>
  <c r="U2181"/>
  <c r="G2181"/>
  <c r="E2181"/>
  <c r="C2186"/>
  <c r="F2185"/>
  <c r="D2185"/>
  <c r="U2185"/>
  <c r="G2185"/>
  <c r="E2185"/>
  <c r="C2190"/>
  <c r="F2189"/>
  <c r="D2189"/>
  <c r="U2189"/>
  <c r="G2189"/>
  <c r="E2189"/>
  <c r="C2194"/>
  <c r="F2193"/>
  <c r="D2193"/>
  <c r="U2193"/>
  <c r="G2193"/>
  <c r="E2193"/>
  <c r="C2198"/>
  <c r="F2197"/>
  <c r="D2197"/>
  <c r="U2197"/>
  <c r="G2197"/>
  <c r="E2197"/>
  <c r="C2202"/>
  <c r="F2201"/>
  <c r="D2201"/>
  <c r="U2201"/>
  <c r="G2201"/>
  <c r="E2201"/>
  <c r="C2206"/>
  <c r="F2205"/>
  <c r="D2205"/>
  <c r="U2205"/>
  <c r="G2205"/>
  <c r="E2205"/>
  <c r="E1926"/>
  <c r="G1926"/>
  <c r="M1926"/>
  <c r="O1926"/>
  <c r="Q1926"/>
  <c r="S1926"/>
  <c r="U1926"/>
  <c r="E1928"/>
  <c r="G1928"/>
  <c r="U1928"/>
  <c r="E1930"/>
  <c r="G1930"/>
  <c r="M1930"/>
  <c r="Q1930"/>
  <c r="U1930"/>
  <c r="E1932"/>
  <c r="G1932"/>
  <c r="U1932"/>
  <c r="E1934"/>
  <c r="G1934"/>
  <c r="M1934"/>
  <c r="Q1934"/>
  <c r="U1934"/>
  <c r="E1936"/>
  <c r="G1936"/>
  <c r="U1936"/>
  <c r="E1938"/>
  <c r="G1938"/>
  <c r="M1938"/>
  <c r="Q1938"/>
  <c r="U1938"/>
  <c r="E1940"/>
  <c r="G1940"/>
  <c r="U1940"/>
  <c r="E1942"/>
  <c r="G1942"/>
  <c r="M1942"/>
  <c r="Q1942"/>
  <c r="U1942"/>
  <c r="E1944"/>
  <c r="G1944"/>
  <c r="U1944"/>
  <c r="E1946"/>
  <c r="G1946"/>
  <c r="M1946"/>
  <c r="Q1946"/>
  <c r="U1946"/>
  <c r="E1948"/>
  <c r="G1948"/>
  <c r="U1948"/>
  <c r="E1950"/>
  <c r="G1950"/>
  <c r="M1950"/>
  <c r="Q1950"/>
  <c r="U1950"/>
  <c r="E1952"/>
  <c r="G1952"/>
  <c r="U1952"/>
  <c r="E1954"/>
  <c r="G1954"/>
  <c r="M1954"/>
  <c r="Q1954"/>
  <c r="U1954"/>
  <c r="E1956"/>
  <c r="G1956"/>
  <c r="U1956"/>
  <c r="E1958"/>
  <c r="G1958"/>
  <c r="M1958"/>
  <c r="Q1958"/>
  <c r="U1958"/>
  <c r="E1960"/>
  <c r="G1960"/>
  <c r="U1960"/>
  <c r="E1962"/>
  <c r="G1962"/>
  <c r="M1962"/>
  <c r="Q1962"/>
  <c r="U1962"/>
  <c r="E1964"/>
  <c r="G1964"/>
  <c r="U1964"/>
  <c r="E1966"/>
  <c r="G1966"/>
  <c r="M1966"/>
  <c r="Q1966"/>
  <c r="U1966"/>
  <c r="E1968"/>
  <c r="G1968"/>
  <c r="U1968"/>
  <c r="E1970"/>
  <c r="G1970"/>
  <c r="M1970"/>
  <c r="Q1970"/>
  <c r="U1970"/>
  <c r="E1972"/>
  <c r="G1972"/>
  <c r="U1972"/>
  <c r="E1974"/>
  <c r="G1974"/>
  <c r="M1974"/>
  <c r="Q1974"/>
  <c r="U1974"/>
  <c r="E1976"/>
  <c r="G1976"/>
  <c r="U1976"/>
  <c r="E1978"/>
  <c r="G1978"/>
  <c r="M1978"/>
  <c r="Q1978"/>
  <c r="U1978"/>
  <c r="E1980"/>
  <c r="G1980"/>
  <c r="U1980"/>
  <c r="E1982"/>
  <c r="G1982"/>
  <c r="M1982"/>
  <c r="Q1982"/>
  <c r="U1982"/>
  <c r="E1984"/>
  <c r="G1984"/>
  <c r="U1984"/>
  <c r="E1986"/>
  <c r="G1986"/>
  <c r="M1986"/>
  <c r="Q1986"/>
  <c r="U1986"/>
  <c r="E1988"/>
  <c r="G1988"/>
  <c r="U1988"/>
  <c r="E1990"/>
  <c r="G1990"/>
  <c r="M1990"/>
  <c r="Q1990"/>
  <c r="U1990"/>
  <c r="E1992"/>
  <c r="G1992"/>
  <c r="U1992"/>
  <c r="E1994"/>
  <c r="G1994"/>
  <c r="M1994"/>
  <c r="Q1994"/>
  <c r="U1994"/>
  <c r="E1996"/>
  <c r="G1996"/>
  <c r="U1996"/>
  <c r="E1998"/>
  <c r="G1998"/>
  <c r="M1998"/>
  <c r="Q1998"/>
  <c r="U1998"/>
  <c r="E2000"/>
  <c r="G2000"/>
  <c r="U2000"/>
  <c r="E2002"/>
  <c r="G2002"/>
  <c r="M2002"/>
  <c r="Q2002"/>
  <c r="U2002"/>
  <c r="E2004"/>
  <c r="G2004"/>
  <c r="U2004"/>
  <c r="E2006"/>
  <c r="G2006"/>
  <c r="M2006"/>
  <c r="Q2006"/>
  <c r="U2006"/>
  <c r="E2008"/>
  <c r="G2008"/>
  <c r="U2008"/>
  <c r="E2010"/>
  <c r="G2010"/>
  <c r="M2010"/>
  <c r="Q2010"/>
  <c r="U2010"/>
  <c r="E2012"/>
  <c r="G2012"/>
  <c r="U2012"/>
  <c r="E2014"/>
  <c r="G2014"/>
  <c r="M2014"/>
  <c r="Q2014"/>
  <c r="U2014"/>
  <c r="E2016"/>
  <c r="G2016"/>
  <c r="U2016"/>
  <c r="E2018"/>
  <c r="G2018"/>
  <c r="M2018"/>
  <c r="Q2018"/>
  <c r="U2018"/>
  <c r="E2020"/>
  <c r="G2020"/>
  <c r="U2020"/>
  <c r="E2022"/>
  <c r="G2022"/>
  <c r="M2022"/>
  <c r="Q2022"/>
  <c r="U2022"/>
  <c r="E2024"/>
  <c r="G2024"/>
  <c r="U2024"/>
  <c r="E2026"/>
  <c r="G2026"/>
  <c r="M2026"/>
  <c r="Q2026"/>
  <c r="U2026"/>
  <c r="E2028"/>
  <c r="G2028"/>
  <c r="U2028"/>
  <c r="E2030"/>
  <c r="G2030"/>
  <c r="M2030"/>
  <c r="Q2030"/>
  <c r="U2030"/>
  <c r="E2032"/>
  <c r="G2032"/>
  <c r="U2032"/>
  <c r="E2034"/>
  <c r="G2034"/>
  <c r="M2034"/>
  <c r="Q2034"/>
  <c r="U2034"/>
  <c r="E2036"/>
  <c r="G2036"/>
  <c r="U2036"/>
  <c r="E2038"/>
  <c r="G2038"/>
  <c r="M2038"/>
  <c r="Q2038"/>
  <c r="U2038"/>
  <c r="E2040"/>
  <c r="G2040"/>
  <c r="U2040"/>
  <c r="E2042"/>
  <c r="G2042"/>
  <c r="M2042"/>
  <c r="Q2042"/>
  <c r="U2042"/>
  <c r="E2044"/>
  <c r="G2044"/>
  <c r="U2044"/>
  <c r="E2046"/>
  <c r="G2046"/>
  <c r="M2046"/>
  <c r="Q2046"/>
  <c r="U2046"/>
  <c r="E2048"/>
  <c r="G2048"/>
  <c r="U2048"/>
  <c r="E2050"/>
  <c r="G2050"/>
  <c r="M2050"/>
  <c r="Q2050"/>
  <c r="U2050"/>
  <c r="E2052"/>
  <c r="G2052"/>
  <c r="U2052"/>
  <c r="E2054"/>
  <c r="G2054"/>
  <c r="M2054"/>
  <c r="Q2054"/>
  <c r="U2054"/>
  <c r="E2056"/>
  <c r="G2056"/>
  <c r="U2056"/>
  <c r="E2058"/>
  <c r="G2058"/>
  <c r="M2058"/>
  <c r="Q2058"/>
  <c r="U2058"/>
  <c r="E2060"/>
  <c r="G2060"/>
  <c r="U2060"/>
  <c r="E2062"/>
  <c r="G2062"/>
  <c r="M2062"/>
  <c r="Q2062"/>
  <c r="U2062"/>
  <c r="E2064"/>
  <c r="G2064"/>
  <c r="U2064"/>
  <c r="E2066"/>
  <c r="G2066"/>
  <c r="M2066"/>
  <c r="Q2066"/>
  <c r="U2066"/>
  <c r="E2068"/>
  <c r="G2068"/>
  <c r="U2068"/>
  <c r="E2070"/>
  <c r="G2070"/>
  <c r="M2070"/>
  <c r="Q2070"/>
  <c r="U2070"/>
  <c r="E2072"/>
  <c r="G2072"/>
  <c r="U2072"/>
  <c r="E2074"/>
  <c r="G2074"/>
  <c r="M2074"/>
  <c r="Q2074"/>
  <c r="U2074"/>
  <c r="E2076"/>
  <c r="G2076"/>
  <c r="U2076"/>
  <c r="E2078"/>
  <c r="G2078"/>
  <c r="M2078"/>
  <c r="Q2078"/>
  <c r="U2078"/>
  <c r="E2080"/>
  <c r="G2080"/>
  <c r="U2080"/>
  <c r="E2082"/>
  <c r="G2082"/>
  <c r="M2082"/>
  <c r="Q2082"/>
  <c r="U2082"/>
  <c r="E2084"/>
  <c r="G2084"/>
  <c r="U2084"/>
  <c r="E2086"/>
  <c r="G2086"/>
  <c r="M2086"/>
  <c r="Q2086"/>
  <c r="U2086"/>
  <c r="E2088"/>
  <c r="G2088"/>
  <c r="U2088"/>
  <c r="E2090"/>
  <c r="G2090"/>
  <c r="M2090"/>
  <c r="Q2090"/>
  <c r="U2090"/>
  <c r="E2092"/>
  <c r="G2092"/>
  <c r="U2092"/>
  <c r="E2094"/>
  <c r="G2094"/>
  <c r="M2094"/>
  <c r="Q2094"/>
  <c r="U2094"/>
  <c r="E2096"/>
  <c r="G2096"/>
  <c r="U2096"/>
  <c r="E2098"/>
  <c r="G2098"/>
  <c r="M2098"/>
  <c r="Q2098"/>
  <c r="U2098"/>
  <c r="E2100"/>
  <c r="G2100"/>
  <c r="U2100"/>
  <c r="E2102"/>
  <c r="G2102"/>
  <c r="M2102"/>
  <c r="Q2102"/>
  <c r="U2102"/>
  <c r="E2104"/>
  <c r="G2104"/>
  <c r="U2104"/>
  <c r="E2106"/>
  <c r="G2106"/>
  <c r="M2106"/>
  <c r="Q2106"/>
  <c r="U2106"/>
  <c r="E2108"/>
  <c r="G2108"/>
  <c r="U2108"/>
  <c r="E2110"/>
  <c r="G2110"/>
  <c r="M2110"/>
  <c r="Q2110"/>
  <c r="U2112"/>
  <c r="G2112"/>
  <c r="E2112"/>
  <c r="F2112"/>
  <c r="D2112"/>
  <c r="U2114"/>
  <c r="Q2114"/>
  <c r="M2114"/>
  <c r="G2114"/>
  <c r="E2114"/>
  <c r="T2114"/>
  <c r="P2114"/>
  <c r="F2114"/>
  <c r="D2114"/>
  <c r="U2116"/>
  <c r="G2116"/>
  <c r="E2116"/>
  <c r="F2116"/>
  <c r="D2116"/>
  <c r="F2119"/>
  <c r="D2119"/>
  <c r="U2119"/>
  <c r="G2119"/>
  <c r="E2119"/>
  <c r="F2123"/>
  <c r="D2123"/>
  <c r="U2123"/>
  <c r="G2123"/>
  <c r="E2123"/>
  <c r="F2127"/>
  <c r="D2127"/>
  <c r="U2127"/>
  <c r="G2127"/>
  <c r="E2127"/>
  <c r="F2131"/>
  <c r="D2131"/>
  <c r="U2131"/>
  <c r="G2131"/>
  <c r="E2131"/>
  <c r="F2135"/>
  <c r="D2135"/>
  <c r="U2135"/>
  <c r="G2135"/>
  <c r="E2135"/>
  <c r="F2139"/>
  <c r="D2139"/>
  <c r="U2139"/>
  <c r="G2139"/>
  <c r="E2139"/>
  <c r="F2143"/>
  <c r="D2143"/>
  <c r="U2143"/>
  <c r="G2143"/>
  <c r="E2143"/>
  <c r="F2147"/>
  <c r="D2147"/>
  <c r="U2147"/>
  <c r="G2147"/>
  <c r="E2147"/>
  <c r="F2151"/>
  <c r="D2151"/>
  <c r="U2151"/>
  <c r="G2151"/>
  <c r="E2151"/>
  <c r="F2155"/>
  <c r="D2155"/>
  <c r="U2155"/>
  <c r="G2155"/>
  <c r="E2155"/>
  <c r="F2159"/>
  <c r="D2159"/>
  <c r="U2159"/>
  <c r="G2159"/>
  <c r="E2159"/>
  <c r="F2163"/>
  <c r="D2163"/>
  <c r="U2163"/>
  <c r="G2163"/>
  <c r="E2163"/>
  <c r="F2167"/>
  <c r="D2167"/>
  <c r="U2167"/>
  <c r="G2167"/>
  <c r="E2167"/>
  <c r="F2171"/>
  <c r="D2171"/>
  <c r="U2171"/>
  <c r="G2171"/>
  <c r="E2171"/>
  <c r="F2175"/>
  <c r="D2175"/>
  <c r="U2175"/>
  <c r="G2175"/>
  <c r="E2175"/>
  <c r="F2179"/>
  <c r="D2179"/>
  <c r="U2179"/>
  <c r="G2179"/>
  <c r="E2179"/>
  <c r="F2183"/>
  <c r="D2183"/>
  <c r="U2183"/>
  <c r="G2183"/>
  <c r="E2183"/>
  <c r="F2187"/>
  <c r="D2187"/>
  <c r="U2187"/>
  <c r="G2187"/>
  <c r="E2187"/>
  <c r="F2191"/>
  <c r="D2191"/>
  <c r="U2191"/>
  <c r="G2191"/>
  <c r="E2191"/>
  <c r="F2195"/>
  <c r="D2195"/>
  <c r="U2195"/>
  <c r="G2195"/>
  <c r="E2195"/>
  <c r="F2199"/>
  <c r="D2199"/>
  <c r="U2199"/>
  <c r="G2199"/>
  <c r="E2199"/>
  <c r="F2203"/>
  <c r="D2203"/>
  <c r="U2203"/>
  <c r="G2203"/>
  <c r="E2203"/>
  <c r="U2207"/>
  <c r="G2207"/>
  <c r="F2207"/>
  <c r="D2207"/>
  <c r="E2207"/>
  <c r="D1926"/>
  <c r="F1926"/>
  <c r="N1926"/>
  <c r="P1926"/>
  <c r="R1926"/>
  <c r="T1926"/>
  <c r="D1928"/>
  <c r="F1928"/>
  <c r="D1930"/>
  <c r="F1930"/>
  <c r="N1930"/>
  <c r="R1930"/>
  <c r="D1932"/>
  <c r="F1932"/>
  <c r="D1934"/>
  <c r="F1934"/>
  <c r="N1934"/>
  <c r="R1934"/>
  <c r="D1936"/>
  <c r="F1936"/>
  <c r="D1938"/>
  <c r="F1938"/>
  <c r="N1938"/>
  <c r="R1938"/>
  <c r="D1940"/>
  <c r="F1940"/>
  <c r="D1942"/>
  <c r="F1942"/>
  <c r="N1942"/>
  <c r="R1942"/>
  <c r="D1944"/>
  <c r="F1944"/>
  <c r="D1946"/>
  <c r="F1946"/>
  <c r="N1946"/>
  <c r="R1946"/>
  <c r="D1948"/>
  <c r="F1948"/>
  <c r="D1950"/>
  <c r="F1950"/>
  <c r="N1950"/>
  <c r="R1950"/>
  <c r="D1952"/>
  <c r="F1952"/>
  <c r="D1954"/>
  <c r="F1954"/>
  <c r="N1954"/>
  <c r="R1954"/>
  <c r="D1956"/>
  <c r="F1956"/>
  <c r="D1958"/>
  <c r="F1958"/>
  <c r="N1958"/>
  <c r="R1958"/>
  <c r="D1960"/>
  <c r="F1960"/>
  <c r="D1962"/>
  <c r="F1962"/>
  <c r="N1962"/>
  <c r="R1962"/>
  <c r="D1964"/>
  <c r="F1964"/>
  <c r="D1966"/>
  <c r="F1966"/>
  <c r="N1966"/>
  <c r="R1966"/>
  <c r="D1968"/>
  <c r="F1968"/>
  <c r="D1970"/>
  <c r="F1970"/>
  <c r="N1970"/>
  <c r="R1970"/>
  <c r="D1972"/>
  <c r="F1972"/>
  <c r="D1974"/>
  <c r="F1974"/>
  <c r="N1974"/>
  <c r="R1974"/>
  <c r="D1976"/>
  <c r="F1976"/>
  <c r="D1978"/>
  <c r="F1978"/>
  <c r="N1978"/>
  <c r="R1978"/>
  <c r="D1980"/>
  <c r="F1980"/>
  <c r="D1982"/>
  <c r="F1982"/>
  <c r="N1982"/>
  <c r="R1982"/>
  <c r="D1984"/>
  <c r="F1984"/>
  <c r="D1986"/>
  <c r="F1986"/>
  <c r="N1986"/>
  <c r="R1986"/>
  <c r="D1988"/>
  <c r="F1988"/>
  <c r="D1990"/>
  <c r="F1990"/>
  <c r="N1990"/>
  <c r="R1990"/>
  <c r="D1992"/>
  <c r="F1992"/>
  <c r="D1994"/>
  <c r="F1994"/>
  <c r="N1994"/>
  <c r="R1994"/>
  <c r="D1996"/>
  <c r="F1996"/>
  <c r="D1998"/>
  <c r="F1998"/>
  <c r="N1998"/>
  <c r="R1998"/>
  <c r="D2000"/>
  <c r="F2000"/>
  <c r="D2002"/>
  <c r="F2002"/>
  <c r="N2002"/>
  <c r="R2002"/>
  <c r="D2004"/>
  <c r="F2004"/>
  <c r="D2006"/>
  <c r="F2006"/>
  <c r="N2006"/>
  <c r="R2006"/>
  <c r="D2008"/>
  <c r="F2008"/>
  <c r="D2010"/>
  <c r="F2010"/>
  <c r="N2010"/>
  <c r="R2010"/>
  <c r="D2012"/>
  <c r="F2012"/>
  <c r="D2014"/>
  <c r="F2014"/>
  <c r="N2014"/>
  <c r="R2014"/>
  <c r="D2016"/>
  <c r="F2016"/>
  <c r="D2018"/>
  <c r="F2018"/>
  <c r="N2018"/>
  <c r="R2018"/>
  <c r="D2020"/>
  <c r="F2020"/>
  <c r="D2022"/>
  <c r="F2022"/>
  <c r="N2022"/>
  <c r="R2022"/>
  <c r="D2024"/>
  <c r="F2024"/>
  <c r="D2026"/>
  <c r="F2026"/>
  <c r="N2026"/>
  <c r="R2026"/>
  <c r="D2028"/>
  <c r="F2028"/>
  <c r="D2030"/>
  <c r="F2030"/>
  <c r="N2030"/>
  <c r="R2030"/>
  <c r="D2032"/>
  <c r="F2032"/>
  <c r="D2034"/>
  <c r="F2034"/>
  <c r="N2034"/>
  <c r="R2034"/>
  <c r="D2036"/>
  <c r="F2036"/>
  <c r="D2038"/>
  <c r="F2038"/>
  <c r="N2038"/>
  <c r="R2038"/>
  <c r="D2040"/>
  <c r="F2040"/>
  <c r="D2042"/>
  <c r="F2042"/>
  <c r="N2042"/>
  <c r="R2042"/>
  <c r="D2044"/>
  <c r="F2044"/>
  <c r="D2046"/>
  <c r="F2046"/>
  <c r="N2046"/>
  <c r="R2046"/>
  <c r="D2048"/>
  <c r="F2048"/>
  <c r="D2050"/>
  <c r="F2050"/>
  <c r="N2050"/>
  <c r="R2050"/>
  <c r="D2052"/>
  <c r="F2052"/>
  <c r="D2054"/>
  <c r="F2054"/>
  <c r="N2054"/>
  <c r="R2054"/>
  <c r="D2056"/>
  <c r="F2056"/>
  <c r="D2058"/>
  <c r="F2058"/>
  <c r="N2058"/>
  <c r="R2058"/>
  <c r="D2060"/>
  <c r="F2060"/>
  <c r="D2062"/>
  <c r="F2062"/>
  <c r="N2062"/>
  <c r="R2062"/>
  <c r="D2064"/>
  <c r="F2064"/>
  <c r="D2066"/>
  <c r="F2066"/>
  <c r="N2066"/>
  <c r="R2066"/>
  <c r="D2068"/>
  <c r="F2068"/>
  <c r="D2070"/>
  <c r="F2070"/>
  <c r="N2070"/>
  <c r="R2070"/>
  <c r="D2072"/>
  <c r="F2072"/>
  <c r="D2074"/>
  <c r="F2074"/>
  <c r="N2074"/>
  <c r="R2074"/>
  <c r="D2076"/>
  <c r="F2076"/>
  <c r="D2078"/>
  <c r="F2078"/>
  <c r="N2078"/>
  <c r="R2078"/>
  <c r="D2080"/>
  <c r="F2080"/>
  <c r="D2082"/>
  <c r="F2082"/>
  <c r="N2082"/>
  <c r="R2082"/>
  <c r="D2084"/>
  <c r="F2084"/>
  <c r="D2086"/>
  <c r="F2086"/>
  <c r="N2086"/>
  <c r="R2086"/>
  <c r="D2088"/>
  <c r="F2088"/>
  <c r="D2090"/>
  <c r="F2090"/>
  <c r="N2090"/>
  <c r="R2090"/>
  <c r="D2092"/>
  <c r="F2092"/>
  <c r="D2094"/>
  <c r="F2094"/>
  <c r="N2094"/>
  <c r="R2094"/>
  <c r="D2096"/>
  <c r="F2096"/>
  <c r="D2098"/>
  <c r="F2098"/>
  <c r="N2098"/>
  <c r="R2098"/>
  <c r="D2100"/>
  <c r="F2100"/>
  <c r="D2102"/>
  <c r="F2102"/>
  <c r="N2102"/>
  <c r="R2102"/>
  <c r="D2104"/>
  <c r="F2104"/>
  <c r="D2106"/>
  <c r="F2106"/>
  <c r="N2106"/>
  <c r="R2106"/>
  <c r="D2108"/>
  <c r="F2108"/>
  <c r="C2111"/>
  <c r="D2110"/>
  <c r="F2110"/>
  <c r="P2110"/>
  <c r="T2110"/>
  <c r="U2214"/>
  <c r="G2214"/>
  <c r="E2214"/>
  <c r="D2214"/>
  <c r="U2216"/>
  <c r="G2216"/>
  <c r="E2216"/>
  <c r="D2216"/>
  <c r="U2218"/>
  <c r="G2218"/>
  <c r="E2218"/>
  <c r="D2218"/>
  <c r="U2220"/>
  <c r="G2220"/>
  <c r="E2220"/>
  <c r="D2220"/>
  <c r="U2222"/>
  <c r="G2222"/>
  <c r="E2222"/>
  <c r="D2222"/>
  <c r="U2224"/>
  <c r="G2224"/>
  <c r="E2224"/>
  <c r="D2224"/>
  <c r="U2226"/>
  <c r="G2226"/>
  <c r="E2226"/>
  <c r="D2226"/>
  <c r="U2228"/>
  <c r="G2228"/>
  <c r="E2228"/>
  <c r="D2228"/>
  <c r="D2118"/>
  <c r="F2118"/>
  <c r="P2118"/>
  <c r="T2118"/>
  <c r="D2120"/>
  <c r="F2120"/>
  <c r="D2122"/>
  <c r="F2122"/>
  <c r="P2122"/>
  <c r="T2122"/>
  <c r="D2124"/>
  <c r="F2124"/>
  <c r="D2126"/>
  <c r="F2126"/>
  <c r="P2126"/>
  <c r="T2126"/>
  <c r="D2128"/>
  <c r="F2128"/>
  <c r="D2130"/>
  <c r="F2130"/>
  <c r="P2130"/>
  <c r="T2130"/>
  <c r="D2132"/>
  <c r="F2132"/>
  <c r="D2134"/>
  <c r="F2134"/>
  <c r="P2134"/>
  <c r="T2134"/>
  <c r="D2136"/>
  <c r="F2136"/>
  <c r="D2138"/>
  <c r="F2138"/>
  <c r="P2138"/>
  <c r="T2138"/>
  <c r="D2140"/>
  <c r="F2140"/>
  <c r="D2142"/>
  <c r="F2142"/>
  <c r="P2142"/>
  <c r="T2142"/>
  <c r="D2144"/>
  <c r="F2144"/>
  <c r="D2146"/>
  <c r="F2146"/>
  <c r="P2146"/>
  <c r="T2146"/>
  <c r="D2148"/>
  <c r="F2148"/>
  <c r="D2150"/>
  <c r="F2150"/>
  <c r="P2150"/>
  <c r="T2150"/>
  <c r="D2152"/>
  <c r="F2152"/>
  <c r="D2154"/>
  <c r="F2154"/>
  <c r="P2154"/>
  <c r="T2154"/>
  <c r="D2156"/>
  <c r="F2156"/>
  <c r="D2158"/>
  <c r="F2158"/>
  <c r="P2158"/>
  <c r="T2158"/>
  <c r="D2160"/>
  <c r="F2160"/>
  <c r="D2162"/>
  <c r="F2162"/>
  <c r="P2162"/>
  <c r="T2162"/>
  <c r="D2164"/>
  <c r="F2164"/>
  <c r="D2166"/>
  <c r="F2166"/>
  <c r="P2166"/>
  <c r="T2166"/>
  <c r="D2168"/>
  <c r="F2168"/>
  <c r="D2170"/>
  <c r="F2170"/>
  <c r="P2170"/>
  <c r="T2170"/>
  <c r="D2172"/>
  <c r="F2172"/>
  <c r="D2174"/>
  <c r="F2174"/>
  <c r="P2174"/>
  <c r="T2174"/>
  <c r="D2176"/>
  <c r="F2176"/>
  <c r="D2178"/>
  <c r="F2178"/>
  <c r="P2178"/>
  <c r="T2178"/>
  <c r="D2180"/>
  <c r="F2180"/>
  <c r="D2182"/>
  <c r="F2182"/>
  <c r="P2182"/>
  <c r="T2182"/>
  <c r="D2184"/>
  <c r="F2184"/>
  <c r="D2186"/>
  <c r="F2186"/>
  <c r="P2186"/>
  <c r="T2186"/>
  <c r="D2188"/>
  <c r="F2188"/>
  <c r="D2190"/>
  <c r="F2190"/>
  <c r="P2190"/>
  <c r="T2190"/>
  <c r="D2192"/>
  <c r="F2192"/>
  <c r="D2194"/>
  <c r="F2194"/>
  <c r="P2194"/>
  <c r="T2194"/>
  <c r="D2196"/>
  <c r="F2196"/>
  <c r="D2198"/>
  <c r="F2198"/>
  <c r="P2198"/>
  <c r="T2198"/>
  <c r="D2200"/>
  <c r="F2200"/>
  <c r="D2202"/>
  <c r="F2202"/>
  <c r="P2202"/>
  <c r="T2202"/>
  <c r="D2204"/>
  <c r="F2204"/>
  <c r="D2206"/>
  <c r="F2206"/>
  <c r="P2206"/>
  <c r="T2206"/>
  <c r="O2210"/>
  <c r="S2210"/>
  <c r="F2208"/>
  <c r="D2208"/>
  <c r="U2209"/>
  <c r="G2209"/>
  <c r="E2209"/>
  <c r="C2211"/>
  <c r="O2211" s="1"/>
  <c r="T2210"/>
  <c r="R2210"/>
  <c r="P2210"/>
  <c r="N2210"/>
  <c r="F2210"/>
  <c r="D2210"/>
  <c r="U2211"/>
  <c r="S2211"/>
  <c r="G2211"/>
  <c r="E2211"/>
  <c r="F2212"/>
  <c r="D2212"/>
  <c r="C2214"/>
  <c r="L2214" s="1"/>
  <c r="G2213"/>
  <c r="E2213"/>
  <c r="F2215"/>
  <c r="D2215"/>
  <c r="G2215"/>
  <c r="C2218"/>
  <c r="L2218" s="1"/>
  <c r="F2217"/>
  <c r="D2217"/>
  <c r="G2217"/>
  <c r="F2219"/>
  <c r="D2219"/>
  <c r="G2219"/>
  <c r="C2222"/>
  <c r="L2222" s="1"/>
  <c r="F2221"/>
  <c r="D2221"/>
  <c r="G2221"/>
  <c r="F2223"/>
  <c r="D2223"/>
  <c r="G2223"/>
  <c r="C2226"/>
  <c r="L2226" s="1"/>
  <c r="F2225"/>
  <c r="D2225"/>
  <c r="G2225"/>
  <c r="F2227"/>
  <c r="D2227"/>
  <c r="G2227"/>
  <c r="C2230"/>
  <c r="L2230" s="1"/>
  <c r="F2229"/>
  <c r="D2229"/>
  <c r="G2229"/>
  <c r="E2118"/>
  <c r="G2118"/>
  <c r="O2118"/>
  <c r="S2118"/>
  <c r="E2120"/>
  <c r="G2120"/>
  <c r="E2122"/>
  <c r="G2122"/>
  <c r="O2122"/>
  <c r="S2122"/>
  <c r="E2124"/>
  <c r="G2124"/>
  <c r="E2126"/>
  <c r="G2126"/>
  <c r="O2126"/>
  <c r="S2126"/>
  <c r="E2128"/>
  <c r="G2128"/>
  <c r="E2130"/>
  <c r="G2130"/>
  <c r="O2130"/>
  <c r="S2130"/>
  <c r="E2132"/>
  <c r="G2132"/>
  <c r="E2134"/>
  <c r="G2134"/>
  <c r="O2134"/>
  <c r="S2134"/>
  <c r="E2136"/>
  <c r="G2136"/>
  <c r="E2138"/>
  <c r="G2138"/>
  <c r="O2138"/>
  <c r="S2138"/>
  <c r="E2140"/>
  <c r="G2140"/>
  <c r="E2142"/>
  <c r="G2142"/>
  <c r="O2142"/>
  <c r="S2142"/>
  <c r="E2144"/>
  <c r="G2144"/>
  <c r="E2146"/>
  <c r="G2146"/>
  <c r="O2146"/>
  <c r="S2146"/>
  <c r="E2148"/>
  <c r="G2148"/>
  <c r="E2150"/>
  <c r="G2150"/>
  <c r="O2150"/>
  <c r="S2150"/>
  <c r="E2152"/>
  <c r="G2152"/>
  <c r="E2154"/>
  <c r="G2154"/>
  <c r="O2154"/>
  <c r="S2154"/>
  <c r="E2156"/>
  <c r="G2156"/>
  <c r="E2158"/>
  <c r="G2158"/>
  <c r="O2158"/>
  <c r="S2158"/>
  <c r="E2160"/>
  <c r="G2160"/>
  <c r="E2162"/>
  <c r="G2162"/>
  <c r="O2162"/>
  <c r="S2162"/>
  <c r="E2164"/>
  <c r="G2164"/>
  <c r="E2166"/>
  <c r="G2166"/>
  <c r="O2166"/>
  <c r="S2166"/>
  <c r="E2168"/>
  <c r="G2168"/>
  <c r="E2170"/>
  <c r="G2170"/>
  <c r="O2170"/>
  <c r="S2170"/>
  <c r="E2172"/>
  <c r="G2172"/>
  <c r="E2174"/>
  <c r="G2174"/>
  <c r="O2174"/>
  <c r="S2174"/>
  <c r="E2176"/>
  <c r="G2176"/>
  <c r="E2178"/>
  <c r="G2178"/>
  <c r="O2178"/>
  <c r="S2178"/>
  <c r="E2180"/>
  <c r="G2180"/>
  <c r="E2182"/>
  <c r="G2182"/>
  <c r="O2182"/>
  <c r="S2182"/>
  <c r="E2184"/>
  <c r="G2184"/>
  <c r="E2186"/>
  <c r="G2186"/>
  <c r="O2186"/>
  <c r="S2186"/>
  <c r="E2188"/>
  <c r="G2188"/>
  <c r="E2190"/>
  <c r="G2190"/>
  <c r="O2190"/>
  <c r="S2190"/>
  <c r="E2192"/>
  <c r="G2192"/>
  <c r="E2194"/>
  <c r="G2194"/>
  <c r="O2194"/>
  <c r="S2194"/>
  <c r="E2196"/>
  <c r="G2196"/>
  <c r="E2198"/>
  <c r="G2198"/>
  <c r="O2198"/>
  <c r="S2198"/>
  <c r="E2200"/>
  <c r="G2200"/>
  <c r="E2202"/>
  <c r="G2202"/>
  <c r="O2202"/>
  <c r="S2202"/>
  <c r="E2204"/>
  <c r="G2204"/>
  <c r="E2206"/>
  <c r="G2206"/>
  <c r="O2206"/>
  <c r="S2206"/>
  <c r="E2208"/>
  <c r="U2208"/>
  <c r="F2209"/>
  <c r="E2210"/>
  <c r="M2210"/>
  <c r="Q2210"/>
  <c r="U2210"/>
  <c r="F2211"/>
  <c r="R2211"/>
  <c r="E2212"/>
  <c r="U2212"/>
  <c r="F2213"/>
  <c r="F2214"/>
  <c r="N2214"/>
  <c r="F2216"/>
  <c r="F2218"/>
  <c r="N2218"/>
  <c r="F2220"/>
  <c r="F2222"/>
  <c r="N2222"/>
  <c r="F2224"/>
  <c r="F2226"/>
  <c r="N2226"/>
  <c r="F2228"/>
  <c r="U2230"/>
  <c r="S2230"/>
  <c r="Q2230"/>
  <c r="O2230"/>
  <c r="M2230"/>
  <c r="G2230"/>
  <c r="E2230"/>
  <c r="F2231"/>
  <c r="D2231"/>
  <c r="U2232"/>
  <c r="G2232"/>
  <c r="E2232"/>
  <c r="C2234"/>
  <c r="L2234" s="1"/>
  <c r="F2233"/>
  <c r="D2233"/>
  <c r="U2234"/>
  <c r="S2234"/>
  <c r="O2234"/>
  <c r="G2234"/>
  <c r="E2234"/>
  <c r="F2235"/>
  <c r="D2235"/>
  <c r="U2236"/>
  <c r="G2236"/>
  <c r="E2236"/>
  <c r="C2238"/>
  <c r="L2238" s="1"/>
  <c r="F2237"/>
  <c r="D2237"/>
  <c r="U2238"/>
  <c r="S2238"/>
  <c r="O2238"/>
  <c r="G2238"/>
  <c r="E2238"/>
  <c r="F2239"/>
  <c r="D2239"/>
  <c r="U2240"/>
  <c r="G2240"/>
  <c r="E2240"/>
  <c r="C2242"/>
  <c r="L2242" s="1"/>
  <c r="F2241"/>
  <c r="D2241"/>
  <c r="U2242"/>
  <c r="S2242"/>
  <c r="O2242"/>
  <c r="G2242"/>
  <c r="E2242"/>
  <c r="F2243"/>
  <c r="D2243"/>
  <c r="U2244"/>
  <c r="G2244"/>
  <c r="E2244"/>
  <c r="C2246"/>
  <c r="L2246" s="1"/>
  <c r="F2245"/>
  <c r="D2245"/>
  <c r="U2246"/>
  <c r="S2246"/>
  <c r="O2246"/>
  <c r="G2246"/>
  <c r="E2246"/>
  <c r="F2247"/>
  <c r="D2247"/>
  <c r="U2248"/>
  <c r="G2248"/>
  <c r="E2248"/>
  <c r="C2250"/>
  <c r="L2250" s="1"/>
  <c r="F2249"/>
  <c r="D2249"/>
  <c r="U2250"/>
  <c r="S2250"/>
  <c r="O2250"/>
  <c r="G2250"/>
  <c r="E2250"/>
  <c r="F2251"/>
  <c r="D2251"/>
  <c r="U2252"/>
  <c r="G2252"/>
  <c r="E2252"/>
  <c r="C2254"/>
  <c r="L2254" s="1"/>
  <c r="F2253"/>
  <c r="D2253"/>
  <c r="U2254"/>
  <c r="S2254"/>
  <c r="O2254"/>
  <c r="G2254"/>
  <c r="E2254"/>
  <c r="F2255"/>
  <c r="D2255"/>
  <c r="U2256"/>
  <c r="G2256"/>
  <c r="E2256"/>
  <c r="C2258"/>
  <c r="L2258" s="1"/>
  <c r="F2257"/>
  <c r="D2257"/>
  <c r="U2258"/>
  <c r="S2258"/>
  <c r="O2258"/>
  <c r="G2258"/>
  <c r="E2258"/>
  <c r="F2259"/>
  <c r="D2259"/>
  <c r="U2260"/>
  <c r="G2260"/>
  <c r="E2260"/>
  <c r="C2262"/>
  <c r="L2262" s="1"/>
  <c r="F2261"/>
  <c r="D2261"/>
  <c r="U2262"/>
  <c r="S2262"/>
  <c r="O2262"/>
  <c r="G2262"/>
  <c r="E2262"/>
  <c r="F2263"/>
  <c r="D2263"/>
  <c r="U2264"/>
  <c r="G2264"/>
  <c r="E2264"/>
  <c r="C2266"/>
  <c r="L2266" s="1"/>
  <c r="F2265"/>
  <c r="D2265"/>
  <c r="U2266"/>
  <c r="S2266"/>
  <c r="O2266"/>
  <c r="G2266"/>
  <c r="E2266"/>
  <c r="F2267"/>
  <c r="D2267"/>
  <c r="U2268"/>
  <c r="G2268"/>
  <c r="E2268"/>
  <c r="C2270"/>
  <c r="L2270" s="1"/>
  <c r="F2269"/>
  <c r="D2269"/>
  <c r="U2270"/>
  <c r="S2270"/>
  <c r="O2270"/>
  <c r="G2270"/>
  <c r="E2270"/>
  <c r="F2271"/>
  <c r="D2271"/>
  <c r="U2272"/>
  <c r="G2272"/>
  <c r="E2272"/>
  <c r="C2274"/>
  <c r="L2274" s="1"/>
  <c r="F2273"/>
  <c r="D2273"/>
  <c r="U2274"/>
  <c r="S2274"/>
  <c r="O2274"/>
  <c r="G2274"/>
  <c r="E2274"/>
  <c r="F2275"/>
  <c r="D2275"/>
  <c r="U2276"/>
  <c r="G2276"/>
  <c r="E2276"/>
  <c r="C2278"/>
  <c r="L2278" s="1"/>
  <c r="F2277"/>
  <c r="D2277"/>
  <c r="U2278"/>
  <c r="S2278"/>
  <c r="O2278"/>
  <c r="G2278"/>
  <c r="E2278"/>
  <c r="F2279"/>
  <c r="D2279"/>
  <c r="U2280"/>
  <c r="G2280"/>
  <c r="E2280"/>
  <c r="C2282"/>
  <c r="L2282" s="1"/>
  <c r="F2281"/>
  <c r="D2281"/>
  <c r="U2282"/>
  <c r="S2282"/>
  <c r="O2282"/>
  <c r="G2282"/>
  <c r="E2282"/>
  <c r="F2283"/>
  <c r="D2283"/>
  <c r="U2284"/>
  <c r="G2284"/>
  <c r="E2284"/>
  <c r="C2286"/>
  <c r="L2286" s="1"/>
  <c r="F2285"/>
  <c r="D2285"/>
  <c r="U2286"/>
  <c r="S2286"/>
  <c r="O2286"/>
  <c r="G2286"/>
  <c r="E2286"/>
  <c r="F2287"/>
  <c r="D2287"/>
  <c r="U2288"/>
  <c r="G2288"/>
  <c r="E2288"/>
  <c r="C2290"/>
  <c r="L2290" s="1"/>
  <c r="F2289"/>
  <c r="D2289"/>
  <c r="U2290"/>
  <c r="S2290"/>
  <c r="C2291"/>
  <c r="T2290"/>
  <c r="Q2290"/>
  <c r="O2290"/>
  <c r="M2290"/>
  <c r="G2290"/>
  <c r="E2290"/>
  <c r="U2292"/>
  <c r="G2292"/>
  <c r="E2292"/>
  <c r="D2292"/>
  <c r="U2294"/>
  <c r="G2294"/>
  <c r="E2294"/>
  <c r="D2294"/>
  <c r="U2296"/>
  <c r="G2296"/>
  <c r="E2296"/>
  <c r="D2296"/>
  <c r="U2298"/>
  <c r="G2298"/>
  <c r="E2298"/>
  <c r="D2298"/>
  <c r="U2300"/>
  <c r="G2300"/>
  <c r="E2300"/>
  <c r="D2300"/>
  <c r="U2302"/>
  <c r="G2302"/>
  <c r="E2302"/>
  <c r="D2302"/>
  <c r="U2304"/>
  <c r="G2304"/>
  <c r="E2304"/>
  <c r="D2304"/>
  <c r="U2306"/>
  <c r="G2306"/>
  <c r="E2306"/>
  <c r="D2306"/>
  <c r="U2308"/>
  <c r="G2308"/>
  <c r="E2308"/>
  <c r="D2308"/>
  <c r="U2310"/>
  <c r="G2310"/>
  <c r="E2310"/>
  <c r="D2310"/>
  <c r="U2312"/>
  <c r="G2312"/>
  <c r="E2312"/>
  <c r="D2312"/>
  <c r="U2314"/>
  <c r="G2314"/>
  <c r="E2314"/>
  <c r="D2314"/>
  <c r="F2230"/>
  <c r="N2230"/>
  <c r="R2230"/>
  <c r="E2231"/>
  <c r="U2231"/>
  <c r="F2232"/>
  <c r="E2233"/>
  <c r="U2233"/>
  <c r="F2234"/>
  <c r="N2234"/>
  <c r="R2234"/>
  <c r="E2235"/>
  <c r="U2235"/>
  <c r="F2236"/>
  <c r="E2237"/>
  <c r="U2237"/>
  <c r="F2238"/>
  <c r="N2238"/>
  <c r="R2238"/>
  <c r="E2239"/>
  <c r="U2239"/>
  <c r="F2240"/>
  <c r="E2241"/>
  <c r="U2241"/>
  <c r="F2242"/>
  <c r="N2242"/>
  <c r="R2242"/>
  <c r="E2243"/>
  <c r="U2243"/>
  <c r="F2244"/>
  <c r="E2245"/>
  <c r="U2245"/>
  <c r="F2246"/>
  <c r="N2246"/>
  <c r="R2246"/>
  <c r="E2247"/>
  <c r="U2247"/>
  <c r="F2248"/>
  <c r="E2249"/>
  <c r="U2249"/>
  <c r="F2250"/>
  <c r="N2250"/>
  <c r="R2250"/>
  <c r="E2251"/>
  <c r="U2251"/>
  <c r="F2252"/>
  <c r="E2253"/>
  <c r="U2253"/>
  <c r="F2254"/>
  <c r="N2254"/>
  <c r="R2254"/>
  <c r="E2255"/>
  <c r="U2255"/>
  <c r="F2256"/>
  <c r="E2257"/>
  <c r="U2257"/>
  <c r="F2258"/>
  <c r="N2258"/>
  <c r="R2258"/>
  <c r="E2259"/>
  <c r="U2259"/>
  <c r="F2260"/>
  <c r="E2261"/>
  <c r="U2261"/>
  <c r="F2262"/>
  <c r="N2262"/>
  <c r="R2262"/>
  <c r="E2263"/>
  <c r="U2263"/>
  <c r="F2264"/>
  <c r="E2265"/>
  <c r="U2265"/>
  <c r="F2266"/>
  <c r="N2266"/>
  <c r="R2266"/>
  <c r="E2267"/>
  <c r="U2267"/>
  <c r="F2268"/>
  <c r="E2269"/>
  <c r="U2269"/>
  <c r="F2270"/>
  <c r="N2270"/>
  <c r="R2270"/>
  <c r="E2271"/>
  <c r="U2271"/>
  <c r="F2272"/>
  <c r="E2273"/>
  <c r="U2273"/>
  <c r="F2274"/>
  <c r="N2274"/>
  <c r="R2274"/>
  <c r="E2275"/>
  <c r="U2275"/>
  <c r="F2276"/>
  <c r="E2277"/>
  <c r="U2277"/>
  <c r="F2278"/>
  <c r="N2278"/>
  <c r="R2278"/>
  <c r="E2279"/>
  <c r="U2279"/>
  <c r="F2280"/>
  <c r="E2281"/>
  <c r="U2281"/>
  <c r="F2282"/>
  <c r="N2282"/>
  <c r="R2282"/>
  <c r="E2283"/>
  <c r="U2283"/>
  <c r="F2284"/>
  <c r="E2285"/>
  <c r="U2285"/>
  <c r="F2286"/>
  <c r="N2286"/>
  <c r="R2286"/>
  <c r="E2287"/>
  <c r="U2287"/>
  <c r="F2288"/>
  <c r="E2289"/>
  <c r="U2289"/>
  <c r="F2290"/>
  <c r="N2290"/>
  <c r="R2290"/>
  <c r="T2291"/>
  <c r="P2291"/>
  <c r="F2291"/>
  <c r="D2291"/>
  <c r="S2291"/>
  <c r="G2291"/>
  <c r="C2294"/>
  <c r="L2294" s="1"/>
  <c r="F2293"/>
  <c r="D2293"/>
  <c r="G2293"/>
  <c r="F2295"/>
  <c r="D2295"/>
  <c r="G2295"/>
  <c r="C2298"/>
  <c r="L2298" s="1"/>
  <c r="F2297"/>
  <c r="D2297"/>
  <c r="G2297"/>
  <c r="F2299"/>
  <c r="D2299"/>
  <c r="G2299"/>
  <c r="C2302"/>
  <c r="L2302" s="1"/>
  <c r="F2301"/>
  <c r="D2301"/>
  <c r="G2301"/>
  <c r="F2303"/>
  <c r="D2303"/>
  <c r="G2303"/>
  <c r="C2306"/>
  <c r="F2305"/>
  <c r="D2305"/>
  <c r="G2305"/>
  <c r="F2307"/>
  <c r="D2307"/>
  <c r="G2307"/>
  <c r="C2310"/>
  <c r="F2309"/>
  <c r="D2309"/>
  <c r="G2309"/>
  <c r="F2311"/>
  <c r="D2311"/>
  <c r="G2311"/>
  <c r="C2314"/>
  <c r="F2313"/>
  <c r="D2313"/>
  <c r="G2313"/>
  <c r="F2315"/>
  <c r="D2315"/>
  <c r="U2315"/>
  <c r="G2315"/>
  <c r="D2230"/>
  <c r="P2230"/>
  <c r="T2230"/>
  <c r="C2231"/>
  <c r="S2231" s="1"/>
  <c r="G2231"/>
  <c r="O2231"/>
  <c r="D2232"/>
  <c r="G2233"/>
  <c r="D2234"/>
  <c r="P2234"/>
  <c r="T2234"/>
  <c r="C2235"/>
  <c r="S2235" s="1"/>
  <c r="G2235"/>
  <c r="O2235"/>
  <c r="D2236"/>
  <c r="G2237"/>
  <c r="D2238"/>
  <c r="P2238"/>
  <c r="T2238"/>
  <c r="C2239"/>
  <c r="S2239" s="1"/>
  <c r="G2239"/>
  <c r="O2239"/>
  <c r="D2240"/>
  <c r="G2241"/>
  <c r="D2242"/>
  <c r="P2242"/>
  <c r="T2242"/>
  <c r="C2243"/>
  <c r="G2243"/>
  <c r="O2243"/>
  <c r="S2243"/>
  <c r="D2244"/>
  <c r="G2245"/>
  <c r="D2246"/>
  <c r="P2246"/>
  <c r="T2246"/>
  <c r="C2247"/>
  <c r="S2247" s="1"/>
  <c r="G2247"/>
  <c r="O2247"/>
  <c r="D2248"/>
  <c r="G2249"/>
  <c r="D2250"/>
  <c r="P2250"/>
  <c r="T2250"/>
  <c r="C2251"/>
  <c r="S2251" s="1"/>
  <c r="G2251"/>
  <c r="O2251"/>
  <c r="D2252"/>
  <c r="G2253"/>
  <c r="D2254"/>
  <c r="P2254"/>
  <c r="T2254"/>
  <c r="C2255"/>
  <c r="S2255" s="1"/>
  <c r="G2255"/>
  <c r="O2255"/>
  <c r="D2256"/>
  <c r="G2257"/>
  <c r="D2258"/>
  <c r="P2258"/>
  <c r="T2258"/>
  <c r="C2259"/>
  <c r="G2259"/>
  <c r="O2259"/>
  <c r="S2259"/>
  <c r="D2260"/>
  <c r="G2261"/>
  <c r="D2262"/>
  <c r="P2262"/>
  <c r="T2262"/>
  <c r="C2263"/>
  <c r="S2263" s="1"/>
  <c r="G2263"/>
  <c r="O2263"/>
  <c r="D2264"/>
  <c r="G2265"/>
  <c r="D2266"/>
  <c r="P2266"/>
  <c r="T2266"/>
  <c r="C2267"/>
  <c r="S2267" s="1"/>
  <c r="G2267"/>
  <c r="O2267"/>
  <c r="D2268"/>
  <c r="G2269"/>
  <c r="D2270"/>
  <c r="P2270"/>
  <c r="T2270"/>
  <c r="C2271"/>
  <c r="S2271" s="1"/>
  <c r="G2271"/>
  <c r="O2271"/>
  <c r="D2272"/>
  <c r="G2273"/>
  <c r="D2274"/>
  <c r="P2274"/>
  <c r="T2274"/>
  <c r="C2275"/>
  <c r="G2275"/>
  <c r="O2275"/>
  <c r="S2275"/>
  <c r="D2276"/>
  <c r="G2277"/>
  <c r="D2278"/>
  <c r="P2278"/>
  <c r="T2278"/>
  <c r="C2279"/>
  <c r="S2279" s="1"/>
  <c r="G2279"/>
  <c r="O2279"/>
  <c r="D2280"/>
  <c r="G2281"/>
  <c r="D2282"/>
  <c r="P2282"/>
  <c r="T2282"/>
  <c r="C2283"/>
  <c r="S2283" s="1"/>
  <c r="G2283"/>
  <c r="O2283"/>
  <c r="D2284"/>
  <c r="G2285"/>
  <c r="D2286"/>
  <c r="P2286"/>
  <c r="T2286"/>
  <c r="C2287"/>
  <c r="S2287" s="1"/>
  <c r="G2287"/>
  <c r="O2287"/>
  <c r="D2288"/>
  <c r="G2289"/>
  <c r="D2290"/>
  <c r="P2290"/>
  <c r="Q2291"/>
  <c r="F2292"/>
  <c r="F2294"/>
  <c r="N2294"/>
  <c r="F2296"/>
  <c r="F2298"/>
  <c r="N2298"/>
  <c r="F2300"/>
  <c r="F2302"/>
  <c r="N2302"/>
  <c r="F2304"/>
  <c r="F2306"/>
  <c r="N2306"/>
  <c r="F2308"/>
  <c r="F2310"/>
  <c r="N2310"/>
  <c r="F2312"/>
  <c r="F2314"/>
  <c r="N2314"/>
  <c r="D2316"/>
  <c r="G2317"/>
  <c r="D2318"/>
  <c r="G2319"/>
  <c r="D2320"/>
  <c r="G2321"/>
  <c r="D2322"/>
  <c r="G2323"/>
  <c r="D2324"/>
  <c r="G2325"/>
  <c r="D2326"/>
  <c r="G2327"/>
  <c r="D2328"/>
  <c r="G2329"/>
  <c r="D2330"/>
  <c r="G2331"/>
  <c r="D2332"/>
  <c r="G2333"/>
  <c r="D2334"/>
  <c r="G2335"/>
  <c r="D2336"/>
  <c r="G2337"/>
  <c r="D2338"/>
  <c r="G2339"/>
  <c r="D2340"/>
  <c r="G2341"/>
  <c r="U2316"/>
  <c r="G2316"/>
  <c r="E2316"/>
  <c r="C2318"/>
  <c r="L2318" s="1"/>
  <c r="F2317"/>
  <c r="D2317"/>
  <c r="U2318"/>
  <c r="S2318"/>
  <c r="G2318"/>
  <c r="E2318"/>
  <c r="F2319"/>
  <c r="D2319"/>
  <c r="U2320"/>
  <c r="G2320"/>
  <c r="E2320"/>
  <c r="C2322"/>
  <c r="L2322" s="1"/>
  <c r="F2321"/>
  <c r="D2321"/>
  <c r="U2322"/>
  <c r="S2322"/>
  <c r="G2322"/>
  <c r="E2322"/>
  <c r="F2323"/>
  <c r="D2323"/>
  <c r="U2324"/>
  <c r="G2324"/>
  <c r="E2324"/>
  <c r="C2326"/>
  <c r="L2326" s="1"/>
  <c r="F2325"/>
  <c r="D2325"/>
  <c r="U2326"/>
  <c r="S2326"/>
  <c r="G2326"/>
  <c r="E2326"/>
  <c r="F2327"/>
  <c r="D2327"/>
  <c r="U2328"/>
  <c r="G2328"/>
  <c r="E2328"/>
  <c r="C2330"/>
  <c r="L2330" s="1"/>
  <c r="F2329"/>
  <c r="D2329"/>
  <c r="U2330"/>
  <c r="S2330"/>
  <c r="O2330"/>
  <c r="G2330"/>
  <c r="E2330"/>
  <c r="F2331"/>
  <c r="D2331"/>
  <c r="U2332"/>
  <c r="G2332"/>
  <c r="E2332"/>
  <c r="C2334"/>
  <c r="L2334" s="1"/>
  <c r="F2333"/>
  <c r="D2333"/>
  <c r="U2334"/>
  <c r="S2334"/>
  <c r="G2334"/>
  <c r="E2334"/>
  <c r="F2335"/>
  <c r="D2335"/>
  <c r="U2336"/>
  <c r="G2336"/>
  <c r="E2336"/>
  <c r="C2338"/>
  <c r="L2338" s="1"/>
  <c r="F2337"/>
  <c r="D2337"/>
  <c r="U2338"/>
  <c r="S2338"/>
  <c r="G2338"/>
  <c r="E2338"/>
  <c r="F2339"/>
  <c r="D2339"/>
  <c r="U2340"/>
  <c r="G2340"/>
  <c r="E2340"/>
  <c r="U2341"/>
  <c r="C2342"/>
  <c r="L2342" s="1"/>
  <c r="F2341"/>
  <c r="D2341"/>
  <c r="U2345"/>
  <c r="G2345"/>
  <c r="E2345"/>
  <c r="C2346"/>
  <c r="L2346" s="1"/>
  <c r="F2345"/>
  <c r="D2345"/>
  <c r="U2349"/>
  <c r="G2349"/>
  <c r="E2349"/>
  <c r="C2350"/>
  <c r="L2350" s="1"/>
  <c r="F2349"/>
  <c r="D2349"/>
  <c r="F2352"/>
  <c r="D2352"/>
  <c r="U2352"/>
  <c r="G2352"/>
  <c r="E2352"/>
  <c r="F2354"/>
  <c r="D2354"/>
  <c r="U2354"/>
  <c r="G2354"/>
  <c r="E2354"/>
  <c r="F2358"/>
  <c r="D2358"/>
  <c r="U2358"/>
  <c r="G2358"/>
  <c r="E2358"/>
  <c r="F2362"/>
  <c r="D2362"/>
  <c r="U2362"/>
  <c r="G2362"/>
  <c r="E2362"/>
  <c r="F2366"/>
  <c r="D2366"/>
  <c r="U2366"/>
  <c r="G2366"/>
  <c r="E2366"/>
  <c r="F2316"/>
  <c r="E2317"/>
  <c r="U2317"/>
  <c r="F2318"/>
  <c r="N2318"/>
  <c r="R2318"/>
  <c r="E2319"/>
  <c r="U2319"/>
  <c r="F2320"/>
  <c r="E2321"/>
  <c r="U2321"/>
  <c r="F2322"/>
  <c r="N2322"/>
  <c r="R2322"/>
  <c r="E2323"/>
  <c r="U2323"/>
  <c r="F2324"/>
  <c r="E2325"/>
  <c r="U2325"/>
  <c r="F2326"/>
  <c r="N2326"/>
  <c r="R2326"/>
  <c r="E2327"/>
  <c r="U2327"/>
  <c r="F2328"/>
  <c r="E2329"/>
  <c r="U2329"/>
  <c r="F2330"/>
  <c r="N2330"/>
  <c r="R2330"/>
  <c r="E2331"/>
  <c r="U2331"/>
  <c r="F2332"/>
  <c r="E2333"/>
  <c r="U2333"/>
  <c r="F2334"/>
  <c r="N2334"/>
  <c r="R2334"/>
  <c r="E2335"/>
  <c r="U2335"/>
  <c r="F2336"/>
  <c r="E2337"/>
  <c r="U2337"/>
  <c r="F2338"/>
  <c r="N2338"/>
  <c r="R2338"/>
  <c r="E2339"/>
  <c r="U2339"/>
  <c r="F2340"/>
  <c r="E2341"/>
  <c r="C2343"/>
  <c r="L2343" s="1"/>
  <c r="C2347"/>
  <c r="L2347" s="1"/>
  <c r="C2351"/>
  <c r="L2351" s="1"/>
  <c r="U2343"/>
  <c r="S2343"/>
  <c r="O2343"/>
  <c r="G2343"/>
  <c r="E2343"/>
  <c r="C2344"/>
  <c r="L2344" s="1"/>
  <c r="R2343"/>
  <c r="N2343"/>
  <c r="F2343"/>
  <c r="D2343"/>
  <c r="U2347"/>
  <c r="Q2347"/>
  <c r="M2347"/>
  <c r="G2347"/>
  <c r="E2347"/>
  <c r="T2347"/>
  <c r="P2347"/>
  <c r="F2347"/>
  <c r="D2347"/>
  <c r="U2351"/>
  <c r="Q2351"/>
  <c r="M2351"/>
  <c r="G2351"/>
  <c r="E2351"/>
  <c r="T2351"/>
  <c r="P2351"/>
  <c r="F2351"/>
  <c r="D2351"/>
  <c r="U2353"/>
  <c r="G2353"/>
  <c r="E2353"/>
  <c r="C2354"/>
  <c r="L2354" s="1"/>
  <c r="F2353"/>
  <c r="D2353"/>
  <c r="F2356"/>
  <c r="D2356"/>
  <c r="U2356"/>
  <c r="G2356"/>
  <c r="E2356"/>
  <c r="F2360"/>
  <c r="D2360"/>
  <c r="U2360"/>
  <c r="G2360"/>
  <c r="E2360"/>
  <c r="F2364"/>
  <c r="D2364"/>
  <c r="U2364"/>
  <c r="G2364"/>
  <c r="E2364"/>
  <c r="U2367"/>
  <c r="F2368"/>
  <c r="D2368"/>
  <c r="U2368"/>
  <c r="F2372"/>
  <c r="D2372"/>
  <c r="U2372"/>
  <c r="G2372"/>
  <c r="E2372"/>
  <c r="F2376"/>
  <c r="D2376"/>
  <c r="U2376"/>
  <c r="G2376"/>
  <c r="E2376"/>
  <c r="F2380"/>
  <c r="D2380"/>
  <c r="U2380"/>
  <c r="G2380"/>
  <c r="E2380"/>
  <c r="F2384"/>
  <c r="D2384"/>
  <c r="U2384"/>
  <c r="G2384"/>
  <c r="E2384"/>
  <c r="F2388"/>
  <c r="D2388"/>
  <c r="U2388"/>
  <c r="G2388"/>
  <c r="E2388"/>
  <c r="E2342"/>
  <c r="G2342"/>
  <c r="M2342"/>
  <c r="O2342"/>
  <c r="Q2342"/>
  <c r="S2342"/>
  <c r="U2342"/>
  <c r="E2344"/>
  <c r="G2344"/>
  <c r="M2344"/>
  <c r="O2344"/>
  <c r="Q2344"/>
  <c r="S2344"/>
  <c r="U2344"/>
  <c r="E2346"/>
  <c r="G2346"/>
  <c r="M2346"/>
  <c r="O2346"/>
  <c r="Q2346"/>
  <c r="S2346"/>
  <c r="U2346"/>
  <c r="E2348"/>
  <c r="G2348"/>
  <c r="U2348"/>
  <c r="E2350"/>
  <c r="G2350"/>
  <c r="M2350"/>
  <c r="O2350"/>
  <c r="Q2350"/>
  <c r="S2350"/>
  <c r="U2350"/>
  <c r="D2355"/>
  <c r="F2355"/>
  <c r="D2357"/>
  <c r="F2357"/>
  <c r="C2358"/>
  <c r="L2358" s="1"/>
  <c r="D2359"/>
  <c r="F2359"/>
  <c r="D2361"/>
  <c r="F2361"/>
  <c r="C2362"/>
  <c r="L2362" s="1"/>
  <c r="D2363"/>
  <c r="F2363"/>
  <c r="D2365"/>
  <c r="F2365"/>
  <c r="C2366"/>
  <c r="L2366" s="1"/>
  <c r="D2367"/>
  <c r="F2367"/>
  <c r="E2368"/>
  <c r="F2370"/>
  <c r="D2370"/>
  <c r="U2370"/>
  <c r="G2370"/>
  <c r="E2370"/>
  <c r="F2374"/>
  <c r="D2374"/>
  <c r="U2374"/>
  <c r="G2374"/>
  <c r="E2374"/>
  <c r="F2378"/>
  <c r="D2378"/>
  <c r="U2378"/>
  <c r="G2378"/>
  <c r="E2378"/>
  <c r="F2382"/>
  <c r="D2382"/>
  <c r="U2382"/>
  <c r="G2382"/>
  <c r="E2382"/>
  <c r="F2386"/>
  <c r="D2386"/>
  <c r="U2386"/>
  <c r="G2386"/>
  <c r="E2386"/>
  <c r="D2342"/>
  <c r="F2342"/>
  <c r="N2342"/>
  <c r="P2342"/>
  <c r="R2342"/>
  <c r="T2342"/>
  <c r="D2344"/>
  <c r="F2344"/>
  <c r="N2344"/>
  <c r="P2344"/>
  <c r="R2344"/>
  <c r="T2344"/>
  <c r="D2346"/>
  <c r="F2346"/>
  <c r="N2346"/>
  <c r="P2346"/>
  <c r="R2346"/>
  <c r="T2346"/>
  <c r="D2348"/>
  <c r="F2348"/>
  <c r="D2350"/>
  <c r="F2350"/>
  <c r="N2350"/>
  <c r="P2350"/>
  <c r="R2350"/>
  <c r="T2350"/>
  <c r="E2355"/>
  <c r="G2355"/>
  <c r="E2357"/>
  <c r="G2357"/>
  <c r="E2359"/>
  <c r="G2359"/>
  <c r="E2361"/>
  <c r="G2361"/>
  <c r="E2363"/>
  <c r="G2363"/>
  <c r="E2365"/>
  <c r="G2365"/>
  <c r="E2367"/>
  <c r="G2367"/>
  <c r="G2368"/>
  <c r="D2369"/>
  <c r="F2369"/>
  <c r="C2370"/>
  <c r="L2370" s="1"/>
  <c r="D2371"/>
  <c r="F2371"/>
  <c r="D2373"/>
  <c r="F2373"/>
  <c r="C2374"/>
  <c r="L2374" s="1"/>
  <c r="D2375"/>
  <c r="F2375"/>
  <c r="D2377"/>
  <c r="F2377"/>
  <c r="C2378"/>
  <c r="L2378" s="1"/>
  <c r="D2379"/>
  <c r="F2379"/>
  <c r="D2381"/>
  <c r="F2381"/>
  <c r="C2382"/>
  <c r="L2382" s="1"/>
  <c r="D2383"/>
  <c r="F2383"/>
  <c r="D2385"/>
  <c r="F2385"/>
  <c r="C2386"/>
  <c r="L2386" s="1"/>
  <c r="D2387"/>
  <c r="F2387"/>
  <c r="D2389"/>
  <c r="F2389"/>
  <c r="E2369"/>
  <c r="G2369"/>
  <c r="E2371"/>
  <c r="G2371"/>
  <c r="E2373"/>
  <c r="G2373"/>
  <c r="E2375"/>
  <c r="G2375"/>
  <c r="E2377"/>
  <c r="G2377"/>
  <c r="E2379"/>
  <c r="G2379"/>
  <c r="E2381"/>
  <c r="G2381"/>
  <c r="E2383"/>
  <c r="G2383"/>
  <c r="E2385"/>
  <c r="G2385"/>
  <c r="E2387"/>
  <c r="G2387"/>
  <c r="E2389"/>
  <c r="G2389"/>
  <c r="C2"/>
  <c r="T2" s="1"/>
  <c r="A3" i="2"/>
  <c r="A5" s="1"/>
  <c r="R2214" i="3" l="1"/>
  <c r="C2345"/>
  <c r="L2345" s="1"/>
  <c r="N2351"/>
  <c r="R2351"/>
  <c r="C2352"/>
  <c r="L2352" s="1"/>
  <c r="O2351"/>
  <c r="S2351"/>
  <c r="P2343"/>
  <c r="T2343"/>
  <c r="M2343"/>
  <c r="Q2343"/>
  <c r="O2338"/>
  <c r="O2322"/>
  <c r="M2286"/>
  <c r="Q2286"/>
  <c r="M2278"/>
  <c r="Q2278"/>
  <c r="M2270"/>
  <c r="Q2270"/>
  <c r="M2262"/>
  <c r="Q2262"/>
  <c r="M2254"/>
  <c r="Q2254"/>
  <c r="M2246"/>
  <c r="Q2246"/>
  <c r="M2238"/>
  <c r="Q2238"/>
  <c r="O1914"/>
  <c r="P894"/>
  <c r="M894"/>
  <c r="N2347"/>
  <c r="R2347"/>
  <c r="C2348"/>
  <c r="O2347"/>
  <c r="S2347"/>
  <c r="O2334"/>
  <c r="O2326"/>
  <c r="O2318"/>
  <c r="T2302"/>
  <c r="Q2302"/>
  <c r="M2298"/>
  <c r="T2294"/>
  <c r="Q2294"/>
  <c r="M2282"/>
  <c r="Q2282"/>
  <c r="M2274"/>
  <c r="Q2274"/>
  <c r="M2266"/>
  <c r="Q2266"/>
  <c r="M2258"/>
  <c r="Q2258"/>
  <c r="M2250"/>
  <c r="Q2250"/>
  <c r="M2242"/>
  <c r="Q2242"/>
  <c r="M2234"/>
  <c r="Q2234"/>
  <c r="R2226"/>
  <c r="R2218"/>
  <c r="C2227"/>
  <c r="S2226"/>
  <c r="C2223"/>
  <c r="S2222"/>
  <c r="C2219"/>
  <c r="S2218"/>
  <c r="C2215"/>
  <c r="S2214"/>
  <c r="O1918"/>
  <c r="O1910"/>
  <c r="N894"/>
  <c r="R894"/>
  <c r="C895"/>
  <c r="L895" s="1"/>
  <c r="Q894"/>
  <c r="P2"/>
  <c r="L2"/>
  <c r="S2"/>
  <c r="Q2"/>
  <c r="O2"/>
  <c r="M2"/>
  <c r="M2302"/>
  <c r="T2298"/>
  <c r="Q2298"/>
  <c r="M2294"/>
  <c r="R2222"/>
  <c r="P2226"/>
  <c r="O2226"/>
  <c r="P2222"/>
  <c r="O2222"/>
  <c r="P2218"/>
  <c r="O2218"/>
  <c r="P2214"/>
  <c r="O2214"/>
  <c r="C3"/>
  <c r="R2"/>
  <c r="N2"/>
  <c r="L2287"/>
  <c r="C2288"/>
  <c r="R2287"/>
  <c r="N2287"/>
  <c r="M2287"/>
  <c r="L2283"/>
  <c r="C2284"/>
  <c r="R2283"/>
  <c r="N2283"/>
  <c r="M2283"/>
  <c r="L2279"/>
  <c r="C2280"/>
  <c r="R2279"/>
  <c r="N2279"/>
  <c r="M2279"/>
  <c r="L2275"/>
  <c r="C2276"/>
  <c r="R2275"/>
  <c r="N2275"/>
  <c r="M2275"/>
  <c r="L2271"/>
  <c r="C2272"/>
  <c r="R2271"/>
  <c r="N2271"/>
  <c r="M2271"/>
  <c r="L2267"/>
  <c r="C2268"/>
  <c r="R2267"/>
  <c r="N2267"/>
  <c r="M2267"/>
  <c r="L2263"/>
  <c r="C2264"/>
  <c r="R2263"/>
  <c r="N2263"/>
  <c r="M2263"/>
  <c r="L2259"/>
  <c r="C2260"/>
  <c r="R2259"/>
  <c r="N2259"/>
  <c r="M2259"/>
  <c r="L2255"/>
  <c r="C2256"/>
  <c r="R2255"/>
  <c r="N2255"/>
  <c r="M2255"/>
  <c r="L2251"/>
  <c r="C2252"/>
  <c r="R2251"/>
  <c r="N2251"/>
  <c r="M2251"/>
  <c r="L2247"/>
  <c r="C2248"/>
  <c r="R2247"/>
  <c r="N2247"/>
  <c r="M2247"/>
  <c r="L2243"/>
  <c r="C2244"/>
  <c r="R2243"/>
  <c r="N2243"/>
  <c r="M2243"/>
  <c r="L2239"/>
  <c r="C2240"/>
  <c r="R2239"/>
  <c r="N2239"/>
  <c r="M2239"/>
  <c r="L2235"/>
  <c r="C2236"/>
  <c r="R2235"/>
  <c r="N2235"/>
  <c r="M2235"/>
  <c r="L2231"/>
  <c r="C2232"/>
  <c r="R2231"/>
  <c r="N2231"/>
  <c r="M2231"/>
  <c r="L2314"/>
  <c r="S2314"/>
  <c r="O2314"/>
  <c r="C2315"/>
  <c r="P2314"/>
  <c r="R2314"/>
  <c r="L2310"/>
  <c r="S2310"/>
  <c r="O2310"/>
  <c r="C2311"/>
  <c r="P2310"/>
  <c r="R2310"/>
  <c r="L2306"/>
  <c r="S2306"/>
  <c r="O2306"/>
  <c r="C2307"/>
  <c r="P2306"/>
  <c r="R2306"/>
  <c r="L2223"/>
  <c r="M2223"/>
  <c r="C2224"/>
  <c r="R2223"/>
  <c r="N2223"/>
  <c r="O2223"/>
  <c r="L2215"/>
  <c r="M2215"/>
  <c r="C2216"/>
  <c r="R2215"/>
  <c r="N2215"/>
  <c r="O2215"/>
  <c r="L2111"/>
  <c r="C2112"/>
  <c r="R2111"/>
  <c r="N2111"/>
  <c r="S2111"/>
  <c r="O2111"/>
  <c r="T2111"/>
  <c r="P2111"/>
  <c r="Q2111"/>
  <c r="M2111"/>
  <c r="L2103"/>
  <c r="Q2103"/>
  <c r="M2103"/>
  <c r="T2103"/>
  <c r="P2103"/>
  <c r="S2103"/>
  <c r="O2103"/>
  <c r="C2104"/>
  <c r="R2103"/>
  <c r="N2103"/>
  <c r="L2087"/>
  <c r="Q2087"/>
  <c r="M2087"/>
  <c r="T2087"/>
  <c r="P2087"/>
  <c r="S2087"/>
  <c r="O2087"/>
  <c r="C2088"/>
  <c r="R2087"/>
  <c r="N2087"/>
  <c r="L2071"/>
  <c r="Q2071"/>
  <c r="M2071"/>
  <c r="T2071"/>
  <c r="P2071"/>
  <c r="S2071"/>
  <c r="O2071"/>
  <c r="C2072"/>
  <c r="R2071"/>
  <c r="N2071"/>
  <c r="L2055"/>
  <c r="Q2055"/>
  <c r="M2055"/>
  <c r="T2055"/>
  <c r="P2055"/>
  <c r="S2055"/>
  <c r="O2055"/>
  <c r="C2056"/>
  <c r="R2055"/>
  <c r="N2055"/>
  <c r="L2039"/>
  <c r="Q2039"/>
  <c r="M2039"/>
  <c r="T2039"/>
  <c r="P2039"/>
  <c r="S2039"/>
  <c r="O2039"/>
  <c r="C2040"/>
  <c r="R2039"/>
  <c r="N2039"/>
  <c r="L2023"/>
  <c r="Q2023"/>
  <c r="M2023"/>
  <c r="T2023"/>
  <c r="P2023"/>
  <c r="S2023"/>
  <c r="O2023"/>
  <c r="C2024"/>
  <c r="R2023"/>
  <c r="N2023"/>
  <c r="L2007"/>
  <c r="Q2007"/>
  <c r="M2007"/>
  <c r="T2007"/>
  <c r="P2007"/>
  <c r="S2007"/>
  <c r="O2007"/>
  <c r="C2008"/>
  <c r="R2007"/>
  <c r="N2007"/>
  <c r="L1991"/>
  <c r="Q1991"/>
  <c r="M1991"/>
  <c r="T1991"/>
  <c r="P1991"/>
  <c r="S1991"/>
  <c r="O1991"/>
  <c r="C1992"/>
  <c r="R1991"/>
  <c r="N1991"/>
  <c r="L1975"/>
  <c r="Q1975"/>
  <c r="M1975"/>
  <c r="T1975"/>
  <c r="P1975"/>
  <c r="S1975"/>
  <c r="O1975"/>
  <c r="C1976"/>
  <c r="R1975"/>
  <c r="N1975"/>
  <c r="L1959"/>
  <c r="Q1959"/>
  <c r="M1959"/>
  <c r="T1959"/>
  <c r="P1959"/>
  <c r="S1959"/>
  <c r="O1959"/>
  <c r="C1960"/>
  <c r="R1959"/>
  <c r="N1959"/>
  <c r="L1943"/>
  <c r="Q1943"/>
  <c r="M1943"/>
  <c r="T1943"/>
  <c r="P1943"/>
  <c r="S1943"/>
  <c r="O1943"/>
  <c r="C1944"/>
  <c r="R1943"/>
  <c r="N1943"/>
  <c r="L1927"/>
  <c r="Q1927"/>
  <c r="M1927"/>
  <c r="T1927"/>
  <c r="P1927"/>
  <c r="S1927"/>
  <c r="O1927"/>
  <c r="C1928"/>
  <c r="R1927"/>
  <c r="N1927"/>
  <c r="L2110"/>
  <c r="O2110"/>
  <c r="S2110"/>
  <c r="N2110"/>
  <c r="R2110"/>
  <c r="L2106"/>
  <c r="C2107"/>
  <c r="O2106"/>
  <c r="S2106"/>
  <c r="P2106"/>
  <c r="T2106"/>
  <c r="L2102"/>
  <c r="O2102"/>
  <c r="S2102"/>
  <c r="P2102"/>
  <c r="T2102"/>
  <c r="L2098"/>
  <c r="C2099"/>
  <c r="O2098"/>
  <c r="S2098"/>
  <c r="P2098"/>
  <c r="T2098"/>
  <c r="L2094"/>
  <c r="O2094"/>
  <c r="S2094"/>
  <c r="P2094"/>
  <c r="T2094"/>
  <c r="L2090"/>
  <c r="C2091"/>
  <c r="O2090"/>
  <c r="S2090"/>
  <c r="P2090"/>
  <c r="T2090"/>
  <c r="L2086"/>
  <c r="O2086"/>
  <c r="S2086"/>
  <c r="P2086"/>
  <c r="T2086"/>
  <c r="L2082"/>
  <c r="C2083"/>
  <c r="O2082"/>
  <c r="S2082"/>
  <c r="P2082"/>
  <c r="T2082"/>
  <c r="L2078"/>
  <c r="O2078"/>
  <c r="S2078"/>
  <c r="P2078"/>
  <c r="T2078"/>
  <c r="L2074"/>
  <c r="C2075"/>
  <c r="O2074"/>
  <c r="S2074"/>
  <c r="P2074"/>
  <c r="T2074"/>
  <c r="L2070"/>
  <c r="O2070"/>
  <c r="S2070"/>
  <c r="P2070"/>
  <c r="T2070"/>
  <c r="L2066"/>
  <c r="C2067"/>
  <c r="O2066"/>
  <c r="S2066"/>
  <c r="P2066"/>
  <c r="T2066"/>
  <c r="L2062"/>
  <c r="O2062"/>
  <c r="S2062"/>
  <c r="P2062"/>
  <c r="T2062"/>
  <c r="L2058"/>
  <c r="C2059"/>
  <c r="O2058"/>
  <c r="S2058"/>
  <c r="P2058"/>
  <c r="T2058"/>
  <c r="L2054"/>
  <c r="O2054"/>
  <c r="S2054"/>
  <c r="P2054"/>
  <c r="T2054"/>
  <c r="L2050"/>
  <c r="C2051"/>
  <c r="O2050"/>
  <c r="S2050"/>
  <c r="P2050"/>
  <c r="T2050"/>
  <c r="L2046"/>
  <c r="O2046"/>
  <c r="S2046"/>
  <c r="P2046"/>
  <c r="T2046"/>
  <c r="L2042"/>
  <c r="C2043"/>
  <c r="O2042"/>
  <c r="S2042"/>
  <c r="P2042"/>
  <c r="T2042"/>
  <c r="L2038"/>
  <c r="O2038"/>
  <c r="S2038"/>
  <c r="P2038"/>
  <c r="T2038"/>
  <c r="L2034"/>
  <c r="C2035"/>
  <c r="O2034"/>
  <c r="S2034"/>
  <c r="P2034"/>
  <c r="T2034"/>
  <c r="L2030"/>
  <c r="O2030"/>
  <c r="S2030"/>
  <c r="P2030"/>
  <c r="T2030"/>
  <c r="L2026"/>
  <c r="C2027"/>
  <c r="O2026"/>
  <c r="S2026"/>
  <c r="P2026"/>
  <c r="T2026"/>
  <c r="L2022"/>
  <c r="O2022"/>
  <c r="S2022"/>
  <c r="P2022"/>
  <c r="T2022"/>
  <c r="L2018"/>
  <c r="C2019"/>
  <c r="O2018"/>
  <c r="S2018"/>
  <c r="P2018"/>
  <c r="T2018"/>
  <c r="L2014"/>
  <c r="O2014"/>
  <c r="S2014"/>
  <c r="P2014"/>
  <c r="T2014"/>
  <c r="L2010"/>
  <c r="C2011"/>
  <c r="O2010"/>
  <c r="S2010"/>
  <c r="P2010"/>
  <c r="T2010"/>
  <c r="L2006"/>
  <c r="O2006"/>
  <c r="S2006"/>
  <c r="P2006"/>
  <c r="T2006"/>
  <c r="L2002"/>
  <c r="C2003"/>
  <c r="O2002"/>
  <c r="S2002"/>
  <c r="P2002"/>
  <c r="T2002"/>
  <c r="L1998"/>
  <c r="O1998"/>
  <c r="S1998"/>
  <c r="P1998"/>
  <c r="T1998"/>
  <c r="L1994"/>
  <c r="C1995"/>
  <c r="O1994"/>
  <c r="S1994"/>
  <c r="P1994"/>
  <c r="T1994"/>
  <c r="L1990"/>
  <c r="O1990"/>
  <c r="S1990"/>
  <c r="P1990"/>
  <c r="T1990"/>
  <c r="L1986"/>
  <c r="C1987"/>
  <c r="O1986"/>
  <c r="S1986"/>
  <c r="P1986"/>
  <c r="T1986"/>
  <c r="L1982"/>
  <c r="O1982"/>
  <c r="S1982"/>
  <c r="P1982"/>
  <c r="T1982"/>
  <c r="L1978"/>
  <c r="C1979"/>
  <c r="O1978"/>
  <c r="S1978"/>
  <c r="P1978"/>
  <c r="T1978"/>
  <c r="L1974"/>
  <c r="O1974"/>
  <c r="S1974"/>
  <c r="P1974"/>
  <c r="T1974"/>
  <c r="L1970"/>
  <c r="C1971"/>
  <c r="O1970"/>
  <c r="S1970"/>
  <c r="P1970"/>
  <c r="T1970"/>
  <c r="L1966"/>
  <c r="O1966"/>
  <c r="S1966"/>
  <c r="P1966"/>
  <c r="T1966"/>
  <c r="L1962"/>
  <c r="C1963"/>
  <c r="O1962"/>
  <c r="S1962"/>
  <c r="P1962"/>
  <c r="T1962"/>
  <c r="L1958"/>
  <c r="O1958"/>
  <c r="S1958"/>
  <c r="P1958"/>
  <c r="T1958"/>
  <c r="L1954"/>
  <c r="C1955"/>
  <c r="O1954"/>
  <c r="S1954"/>
  <c r="P1954"/>
  <c r="T1954"/>
  <c r="L1950"/>
  <c r="O1950"/>
  <c r="S1950"/>
  <c r="P1950"/>
  <c r="T1950"/>
  <c r="L1946"/>
  <c r="C1947"/>
  <c r="O1946"/>
  <c r="S1946"/>
  <c r="P1946"/>
  <c r="T1946"/>
  <c r="L1942"/>
  <c r="O1942"/>
  <c r="S1942"/>
  <c r="P1942"/>
  <c r="T1942"/>
  <c r="L1938"/>
  <c r="C1939"/>
  <c r="O1938"/>
  <c r="S1938"/>
  <c r="P1938"/>
  <c r="T1938"/>
  <c r="L1934"/>
  <c r="O1934"/>
  <c r="S1934"/>
  <c r="P1934"/>
  <c r="T1934"/>
  <c r="L1930"/>
  <c r="C1931"/>
  <c r="O1930"/>
  <c r="S1930"/>
  <c r="P1930"/>
  <c r="T1930"/>
  <c r="M2386"/>
  <c r="Q2386"/>
  <c r="P2386"/>
  <c r="T2386"/>
  <c r="M2382"/>
  <c r="Q2382"/>
  <c r="P2382"/>
  <c r="T2382"/>
  <c r="M2378"/>
  <c r="Q2378"/>
  <c r="P2378"/>
  <c r="T2378"/>
  <c r="M2374"/>
  <c r="Q2374"/>
  <c r="P2374"/>
  <c r="T2374"/>
  <c r="M2370"/>
  <c r="Q2370"/>
  <c r="P2370"/>
  <c r="T2370"/>
  <c r="O2366"/>
  <c r="S2366"/>
  <c r="N2366"/>
  <c r="R2366"/>
  <c r="C2367"/>
  <c r="O2362"/>
  <c r="S2362"/>
  <c r="N2362"/>
  <c r="R2362"/>
  <c r="C2363"/>
  <c r="O2358"/>
  <c r="S2358"/>
  <c r="N2358"/>
  <c r="R2358"/>
  <c r="C2359"/>
  <c r="O2354"/>
  <c r="S2354"/>
  <c r="N2354"/>
  <c r="R2354"/>
  <c r="C2355"/>
  <c r="O2352"/>
  <c r="S2352"/>
  <c r="N2352"/>
  <c r="R2352"/>
  <c r="C2353"/>
  <c r="P2345"/>
  <c r="T2345"/>
  <c r="M2345"/>
  <c r="Q2345"/>
  <c r="M2338"/>
  <c r="Q2338"/>
  <c r="M2334"/>
  <c r="Q2334"/>
  <c r="M2330"/>
  <c r="Q2330"/>
  <c r="M2326"/>
  <c r="Q2326"/>
  <c r="M2322"/>
  <c r="Q2322"/>
  <c r="M2318"/>
  <c r="Q2318"/>
  <c r="P2338"/>
  <c r="P2334"/>
  <c r="P2330"/>
  <c r="P2326"/>
  <c r="P2322"/>
  <c r="P2318"/>
  <c r="C2339"/>
  <c r="C2335"/>
  <c r="C2331"/>
  <c r="C2327"/>
  <c r="C2323"/>
  <c r="C2319"/>
  <c r="Q2287"/>
  <c r="Q2279"/>
  <c r="Q2271"/>
  <c r="Q2263"/>
  <c r="Q2255"/>
  <c r="Q2247"/>
  <c r="Q2239"/>
  <c r="Q2231"/>
  <c r="T2314"/>
  <c r="Q2314"/>
  <c r="M2310"/>
  <c r="T2306"/>
  <c r="Q2306"/>
  <c r="P2287"/>
  <c r="T2283"/>
  <c r="P2279"/>
  <c r="T2275"/>
  <c r="P2271"/>
  <c r="T2267"/>
  <c r="P2263"/>
  <c r="T2259"/>
  <c r="P2255"/>
  <c r="T2251"/>
  <c r="P2247"/>
  <c r="T2243"/>
  <c r="P2239"/>
  <c r="T2235"/>
  <c r="P2231"/>
  <c r="L2291"/>
  <c r="M2291"/>
  <c r="C2292"/>
  <c r="R2291"/>
  <c r="N2291"/>
  <c r="O2291"/>
  <c r="C2212"/>
  <c r="T2211"/>
  <c r="P2211"/>
  <c r="L2211"/>
  <c r="Q2211"/>
  <c r="M2211"/>
  <c r="N2211"/>
  <c r="L2227"/>
  <c r="M2227"/>
  <c r="C2228"/>
  <c r="R2227"/>
  <c r="N2227"/>
  <c r="O2227"/>
  <c r="L2219"/>
  <c r="M2219"/>
  <c r="C2220"/>
  <c r="R2219"/>
  <c r="N2219"/>
  <c r="O2219"/>
  <c r="L2206"/>
  <c r="N2206"/>
  <c r="R2206"/>
  <c r="C2207"/>
  <c r="M2206"/>
  <c r="Q2206"/>
  <c r="L2202"/>
  <c r="N2202"/>
  <c r="R2202"/>
  <c r="C2203"/>
  <c r="M2202"/>
  <c r="Q2202"/>
  <c r="L2198"/>
  <c r="N2198"/>
  <c r="R2198"/>
  <c r="C2199"/>
  <c r="M2198"/>
  <c r="Q2198"/>
  <c r="L2194"/>
  <c r="N2194"/>
  <c r="R2194"/>
  <c r="C2195"/>
  <c r="M2194"/>
  <c r="Q2194"/>
  <c r="L2190"/>
  <c r="N2190"/>
  <c r="R2190"/>
  <c r="C2191"/>
  <c r="M2190"/>
  <c r="Q2190"/>
  <c r="L2186"/>
  <c r="N2186"/>
  <c r="R2186"/>
  <c r="C2187"/>
  <c r="M2186"/>
  <c r="Q2186"/>
  <c r="L2182"/>
  <c r="N2182"/>
  <c r="R2182"/>
  <c r="C2183"/>
  <c r="M2182"/>
  <c r="Q2182"/>
  <c r="L2178"/>
  <c r="N2178"/>
  <c r="R2178"/>
  <c r="C2179"/>
  <c r="M2178"/>
  <c r="Q2178"/>
  <c r="L2174"/>
  <c r="N2174"/>
  <c r="R2174"/>
  <c r="C2175"/>
  <c r="M2174"/>
  <c r="Q2174"/>
  <c r="L2170"/>
  <c r="N2170"/>
  <c r="R2170"/>
  <c r="C2171"/>
  <c r="M2170"/>
  <c r="Q2170"/>
  <c r="L2166"/>
  <c r="N2166"/>
  <c r="R2166"/>
  <c r="C2167"/>
  <c r="M2166"/>
  <c r="Q2166"/>
  <c r="L2162"/>
  <c r="N2162"/>
  <c r="R2162"/>
  <c r="C2163"/>
  <c r="M2162"/>
  <c r="Q2162"/>
  <c r="L2158"/>
  <c r="N2158"/>
  <c r="R2158"/>
  <c r="C2159"/>
  <c r="M2158"/>
  <c r="Q2158"/>
  <c r="L2154"/>
  <c r="N2154"/>
  <c r="R2154"/>
  <c r="C2155"/>
  <c r="M2154"/>
  <c r="Q2154"/>
  <c r="L2150"/>
  <c r="N2150"/>
  <c r="R2150"/>
  <c r="C2151"/>
  <c r="M2150"/>
  <c r="Q2150"/>
  <c r="L2146"/>
  <c r="N2146"/>
  <c r="R2146"/>
  <c r="C2147"/>
  <c r="M2146"/>
  <c r="Q2146"/>
  <c r="L2142"/>
  <c r="N2142"/>
  <c r="R2142"/>
  <c r="C2143"/>
  <c r="M2142"/>
  <c r="Q2142"/>
  <c r="L2138"/>
  <c r="N2138"/>
  <c r="R2138"/>
  <c r="C2139"/>
  <c r="M2138"/>
  <c r="Q2138"/>
  <c r="L2134"/>
  <c r="N2134"/>
  <c r="R2134"/>
  <c r="C2135"/>
  <c r="M2134"/>
  <c r="Q2134"/>
  <c r="L2130"/>
  <c r="N2130"/>
  <c r="R2130"/>
  <c r="C2131"/>
  <c r="M2130"/>
  <c r="Q2130"/>
  <c r="L2126"/>
  <c r="N2126"/>
  <c r="R2126"/>
  <c r="C2127"/>
  <c r="M2126"/>
  <c r="Q2126"/>
  <c r="L2122"/>
  <c r="N2122"/>
  <c r="R2122"/>
  <c r="C2123"/>
  <c r="M2122"/>
  <c r="Q2122"/>
  <c r="L2118"/>
  <c r="N2118"/>
  <c r="R2118"/>
  <c r="C2119"/>
  <c r="M2118"/>
  <c r="Q2118"/>
  <c r="L2114"/>
  <c r="S2114"/>
  <c r="O2114"/>
  <c r="C2115"/>
  <c r="R2114"/>
  <c r="N2114"/>
  <c r="L2047"/>
  <c r="Q2047"/>
  <c r="M2047"/>
  <c r="T2047"/>
  <c r="P2047"/>
  <c r="S2047"/>
  <c r="O2047"/>
  <c r="C2048"/>
  <c r="R2047"/>
  <c r="N2047"/>
  <c r="L2031"/>
  <c r="Q2031"/>
  <c r="M2031"/>
  <c r="T2031"/>
  <c r="P2031"/>
  <c r="S2031"/>
  <c r="O2031"/>
  <c r="C2032"/>
  <c r="R2031"/>
  <c r="N2031"/>
  <c r="L2015"/>
  <c r="Q2015"/>
  <c r="M2015"/>
  <c r="T2015"/>
  <c r="P2015"/>
  <c r="S2015"/>
  <c r="O2015"/>
  <c r="C2016"/>
  <c r="R2015"/>
  <c r="N2015"/>
  <c r="L1999"/>
  <c r="Q1999"/>
  <c r="M1999"/>
  <c r="T1999"/>
  <c r="P1999"/>
  <c r="S1999"/>
  <c r="O1999"/>
  <c r="C2000"/>
  <c r="R1999"/>
  <c r="N1999"/>
  <c r="L1983"/>
  <c r="Q1983"/>
  <c r="M1983"/>
  <c r="T1983"/>
  <c r="P1983"/>
  <c r="S1983"/>
  <c r="O1983"/>
  <c r="C1984"/>
  <c r="R1983"/>
  <c r="N1983"/>
  <c r="L1967"/>
  <c r="Q1967"/>
  <c r="M1967"/>
  <c r="T1967"/>
  <c r="P1967"/>
  <c r="S1967"/>
  <c r="O1967"/>
  <c r="C1968"/>
  <c r="R1967"/>
  <c r="N1967"/>
  <c r="L1951"/>
  <c r="Q1951"/>
  <c r="M1951"/>
  <c r="T1951"/>
  <c r="P1951"/>
  <c r="S1951"/>
  <c r="O1951"/>
  <c r="C1952"/>
  <c r="R1951"/>
  <c r="N1951"/>
  <c r="L1935"/>
  <c r="Q1935"/>
  <c r="M1935"/>
  <c r="T1935"/>
  <c r="P1935"/>
  <c r="S1935"/>
  <c r="O1935"/>
  <c r="C1936"/>
  <c r="R1935"/>
  <c r="N1935"/>
  <c r="O2386"/>
  <c r="S2386"/>
  <c r="N2386"/>
  <c r="R2386"/>
  <c r="C2387"/>
  <c r="O2382"/>
  <c r="S2382"/>
  <c r="N2382"/>
  <c r="R2382"/>
  <c r="C2383"/>
  <c r="O2378"/>
  <c r="S2378"/>
  <c r="N2378"/>
  <c r="R2378"/>
  <c r="C2379"/>
  <c r="O2374"/>
  <c r="S2374"/>
  <c r="N2374"/>
  <c r="R2374"/>
  <c r="C2375"/>
  <c r="O2370"/>
  <c r="S2370"/>
  <c r="N2370"/>
  <c r="R2370"/>
  <c r="C2371"/>
  <c r="M2366"/>
  <c r="Q2366"/>
  <c r="P2366"/>
  <c r="T2366"/>
  <c r="M2362"/>
  <c r="Q2362"/>
  <c r="P2362"/>
  <c r="T2362"/>
  <c r="M2358"/>
  <c r="Q2358"/>
  <c r="P2358"/>
  <c r="T2358"/>
  <c r="M2354"/>
  <c r="Q2354"/>
  <c r="P2354"/>
  <c r="T2354"/>
  <c r="M2352"/>
  <c r="Q2352"/>
  <c r="P2352"/>
  <c r="T2352"/>
  <c r="N2345"/>
  <c r="R2345"/>
  <c r="O2345"/>
  <c r="S2345"/>
  <c r="T2338"/>
  <c r="T2334"/>
  <c r="T2330"/>
  <c r="T2326"/>
  <c r="T2322"/>
  <c r="T2318"/>
  <c r="Q2283"/>
  <c r="Q2275"/>
  <c r="Q2267"/>
  <c r="Q2259"/>
  <c r="Q2251"/>
  <c r="Q2243"/>
  <c r="Q2235"/>
  <c r="M2314"/>
  <c r="T2310"/>
  <c r="Q2310"/>
  <c r="M2306"/>
  <c r="T2287"/>
  <c r="P2283"/>
  <c r="T2279"/>
  <c r="P2275"/>
  <c r="T2271"/>
  <c r="P2267"/>
  <c r="T2263"/>
  <c r="P2259"/>
  <c r="T2255"/>
  <c r="P2251"/>
  <c r="T2247"/>
  <c r="P2243"/>
  <c r="T2239"/>
  <c r="P2235"/>
  <c r="T2231"/>
  <c r="C2095"/>
  <c r="C2079"/>
  <c r="C2063"/>
  <c r="M1907"/>
  <c r="M1922"/>
  <c r="M1918"/>
  <c r="M1914"/>
  <c r="M1910"/>
  <c r="P1907"/>
  <c r="O1742"/>
  <c r="S1742"/>
  <c r="N1742"/>
  <c r="R1742"/>
  <c r="C1743"/>
  <c r="O1734"/>
  <c r="S1734"/>
  <c r="N1734"/>
  <c r="R1734"/>
  <c r="C1735"/>
  <c r="N1903"/>
  <c r="R1903"/>
  <c r="C1904"/>
  <c r="O1903"/>
  <c r="S1903"/>
  <c r="N1899"/>
  <c r="R1899"/>
  <c r="C1900"/>
  <c r="O1899"/>
  <c r="S1899"/>
  <c r="N1895"/>
  <c r="R1895"/>
  <c r="C1896"/>
  <c r="O1895"/>
  <c r="S1895"/>
  <c r="N1891"/>
  <c r="R1891"/>
  <c r="C1892"/>
  <c r="O1891"/>
  <c r="S1891"/>
  <c r="N1887"/>
  <c r="R1887"/>
  <c r="C1888"/>
  <c r="O1887"/>
  <c r="S1887"/>
  <c r="N1883"/>
  <c r="R1883"/>
  <c r="C1884"/>
  <c r="O1883"/>
  <c r="S1883"/>
  <c r="N1879"/>
  <c r="R1879"/>
  <c r="C1880"/>
  <c r="O1879"/>
  <c r="S1879"/>
  <c r="N1875"/>
  <c r="R1875"/>
  <c r="C1876"/>
  <c r="O1875"/>
  <c r="S1875"/>
  <c r="N1871"/>
  <c r="R1871"/>
  <c r="C1872"/>
  <c r="O1871"/>
  <c r="S1871"/>
  <c r="N1867"/>
  <c r="R1867"/>
  <c r="C1868"/>
  <c r="O1867"/>
  <c r="S1867"/>
  <c r="N1863"/>
  <c r="R1863"/>
  <c r="C1864"/>
  <c r="O1863"/>
  <c r="S1863"/>
  <c r="N1859"/>
  <c r="R1859"/>
  <c r="C1860"/>
  <c r="O1859"/>
  <c r="S1859"/>
  <c r="N1855"/>
  <c r="R1855"/>
  <c r="C1856"/>
  <c r="O1855"/>
  <c r="S1855"/>
  <c r="N1851"/>
  <c r="R1851"/>
  <c r="C1852"/>
  <c r="O1851"/>
  <c r="S1851"/>
  <c r="M1846"/>
  <c r="Q1846"/>
  <c r="P1846"/>
  <c r="T1846"/>
  <c r="M1842"/>
  <c r="Q1842"/>
  <c r="P1842"/>
  <c r="T1842"/>
  <c r="M1838"/>
  <c r="Q1838"/>
  <c r="P1838"/>
  <c r="T1838"/>
  <c r="M1834"/>
  <c r="Q1834"/>
  <c r="P1834"/>
  <c r="T1834"/>
  <c r="M1830"/>
  <c r="Q1830"/>
  <c r="P1830"/>
  <c r="T1830"/>
  <c r="M1828"/>
  <c r="Q1828"/>
  <c r="P1828"/>
  <c r="T1828"/>
  <c r="N1823"/>
  <c r="R1823"/>
  <c r="C1824"/>
  <c r="O1823"/>
  <c r="S1823"/>
  <c r="N1819"/>
  <c r="R1819"/>
  <c r="C1820"/>
  <c r="O1819"/>
  <c r="S1819"/>
  <c r="N1815"/>
  <c r="R1815"/>
  <c r="C1816"/>
  <c r="O1815"/>
  <c r="S1815"/>
  <c r="N1811"/>
  <c r="R1811"/>
  <c r="C1812"/>
  <c r="O1811"/>
  <c r="S1811"/>
  <c r="N1807"/>
  <c r="R1807"/>
  <c r="C1808"/>
  <c r="O1807"/>
  <c r="S1807"/>
  <c r="N1803"/>
  <c r="R1803"/>
  <c r="C1804"/>
  <c r="O1803"/>
  <c r="S1803"/>
  <c r="N1799"/>
  <c r="R1799"/>
  <c r="C1800"/>
  <c r="O1799"/>
  <c r="S1799"/>
  <c r="N1795"/>
  <c r="R1795"/>
  <c r="C1796"/>
  <c r="O1795"/>
  <c r="S1795"/>
  <c r="M1790"/>
  <c r="Q1790"/>
  <c r="P1790"/>
  <c r="T1790"/>
  <c r="M1786"/>
  <c r="Q1786"/>
  <c r="P1786"/>
  <c r="T1786"/>
  <c r="M1782"/>
  <c r="Q1782"/>
  <c r="P1782"/>
  <c r="T1782"/>
  <c r="M1778"/>
  <c r="Q1778"/>
  <c r="P1778"/>
  <c r="T1778"/>
  <c r="M1776"/>
  <c r="Q1776"/>
  <c r="P1776"/>
  <c r="T1776"/>
  <c r="N1771"/>
  <c r="R1771"/>
  <c r="C1772"/>
  <c r="O1771"/>
  <c r="S1771"/>
  <c r="M1766"/>
  <c r="Q1766"/>
  <c r="P1766"/>
  <c r="T1766"/>
  <c r="M1762"/>
  <c r="Q1762"/>
  <c r="P1762"/>
  <c r="T1762"/>
  <c r="N1759"/>
  <c r="R1759"/>
  <c r="C1760"/>
  <c r="O1759"/>
  <c r="S1759"/>
  <c r="M1754"/>
  <c r="Q1754"/>
  <c r="P1754"/>
  <c r="T1754"/>
  <c r="M1750"/>
  <c r="Q1750"/>
  <c r="P1750"/>
  <c r="T1750"/>
  <c r="M1746"/>
  <c r="Q1746"/>
  <c r="P1746"/>
  <c r="T1746"/>
  <c r="M1738"/>
  <c r="Q1738"/>
  <c r="P1738"/>
  <c r="T1738"/>
  <c r="M1732"/>
  <c r="Q1732"/>
  <c r="P1732"/>
  <c r="T1732"/>
  <c r="M1726"/>
  <c r="Q1726"/>
  <c r="P1726"/>
  <c r="T1726"/>
  <c r="M1722"/>
  <c r="Q1722"/>
  <c r="P1722"/>
  <c r="T1722"/>
  <c r="N1719"/>
  <c r="R1719"/>
  <c r="C1720"/>
  <c r="O1719"/>
  <c r="S1719"/>
  <c r="N1715"/>
  <c r="R1715"/>
  <c r="C1716"/>
  <c r="O1715"/>
  <c r="S1715"/>
  <c r="M1610"/>
  <c r="Q1610"/>
  <c r="P1610"/>
  <c r="T1610"/>
  <c r="M1522"/>
  <c r="Q1522"/>
  <c r="P1522"/>
  <c r="T1522"/>
  <c r="O1710"/>
  <c r="S1710"/>
  <c r="N1710"/>
  <c r="R1710"/>
  <c r="C1711"/>
  <c r="O1706"/>
  <c r="S1706"/>
  <c r="N1706"/>
  <c r="R1706"/>
  <c r="C1707"/>
  <c r="O1702"/>
  <c r="S1702"/>
  <c r="N1702"/>
  <c r="R1702"/>
  <c r="C1703"/>
  <c r="O1698"/>
  <c r="S1698"/>
  <c r="N1698"/>
  <c r="R1698"/>
  <c r="C1699"/>
  <c r="O1696"/>
  <c r="S1696"/>
  <c r="N1696"/>
  <c r="R1696"/>
  <c r="C1697"/>
  <c r="P1693"/>
  <c r="T1693"/>
  <c r="M1693"/>
  <c r="Q1693"/>
  <c r="P1689"/>
  <c r="T1689"/>
  <c r="M1689"/>
  <c r="Q1689"/>
  <c r="P1685"/>
  <c r="T1685"/>
  <c r="M1685"/>
  <c r="Q1685"/>
  <c r="O1678"/>
  <c r="S1678"/>
  <c r="N1678"/>
  <c r="R1678"/>
  <c r="C1679"/>
  <c r="O1674"/>
  <c r="S1674"/>
  <c r="N1674"/>
  <c r="R1674"/>
  <c r="C1675"/>
  <c r="P1671"/>
  <c r="T1671"/>
  <c r="M1671"/>
  <c r="Q1671"/>
  <c r="O1666"/>
  <c r="S1666"/>
  <c r="N1666"/>
  <c r="R1666"/>
  <c r="C1667"/>
  <c r="O1664"/>
  <c r="S1664"/>
  <c r="N1664"/>
  <c r="R1664"/>
  <c r="C1665"/>
  <c r="O1658"/>
  <c r="S1658"/>
  <c r="N1658"/>
  <c r="R1658"/>
  <c r="C1659"/>
  <c r="O1654"/>
  <c r="S1654"/>
  <c r="N1654"/>
  <c r="R1654"/>
  <c r="C1655"/>
  <c r="O1652"/>
  <c r="S1652"/>
  <c r="N1652"/>
  <c r="R1652"/>
  <c r="C1653"/>
  <c r="O1646"/>
  <c r="S1646"/>
  <c r="N1646"/>
  <c r="R1646"/>
  <c r="C1647"/>
  <c r="O1642"/>
  <c r="S1642"/>
  <c r="N1642"/>
  <c r="R1642"/>
  <c r="C1643"/>
  <c r="O1640"/>
  <c r="S1640"/>
  <c r="N1640"/>
  <c r="R1640"/>
  <c r="C1641"/>
  <c r="P1637"/>
  <c r="T1637"/>
  <c r="M1637"/>
  <c r="Q1637"/>
  <c r="O1630"/>
  <c r="S1630"/>
  <c r="N1630"/>
  <c r="R1630"/>
  <c r="C1631"/>
  <c r="O1626"/>
  <c r="S1626"/>
  <c r="N1626"/>
  <c r="R1626"/>
  <c r="C1627"/>
  <c r="O1622"/>
  <c r="S1622"/>
  <c r="N1622"/>
  <c r="R1622"/>
  <c r="C1623"/>
  <c r="O1618"/>
  <c r="S1618"/>
  <c r="N1618"/>
  <c r="R1618"/>
  <c r="C1619"/>
  <c r="O1614"/>
  <c r="S1614"/>
  <c r="N1614"/>
  <c r="R1614"/>
  <c r="C1615"/>
  <c r="O1606"/>
  <c r="S1606"/>
  <c r="N1606"/>
  <c r="R1606"/>
  <c r="C1607"/>
  <c r="O1602"/>
  <c r="S1602"/>
  <c r="N1602"/>
  <c r="R1602"/>
  <c r="C1603"/>
  <c r="P1599"/>
  <c r="T1599"/>
  <c r="M1599"/>
  <c r="Q1599"/>
  <c r="P1595"/>
  <c r="T1595"/>
  <c r="M1595"/>
  <c r="Q1595"/>
  <c r="O1590"/>
  <c r="S1590"/>
  <c r="N1590"/>
  <c r="R1590"/>
  <c r="C1591"/>
  <c r="O1586"/>
  <c r="S1586"/>
  <c r="N1586"/>
  <c r="R1586"/>
  <c r="C1587"/>
  <c r="P1583"/>
  <c r="T1583"/>
  <c r="M1583"/>
  <c r="Q1583"/>
  <c r="O1578"/>
  <c r="S1578"/>
  <c r="N1578"/>
  <c r="R1578"/>
  <c r="C1579"/>
  <c r="O1576"/>
  <c r="S1576"/>
  <c r="N1576"/>
  <c r="R1576"/>
  <c r="C1577"/>
  <c r="P1573"/>
  <c r="T1573"/>
  <c r="M1573"/>
  <c r="Q1573"/>
  <c r="P1567"/>
  <c r="T1567"/>
  <c r="M1567"/>
  <c r="Q1567"/>
  <c r="P1563"/>
  <c r="T1563"/>
  <c r="M1563"/>
  <c r="Q1563"/>
  <c r="O1558"/>
  <c r="S1558"/>
  <c r="N1558"/>
  <c r="R1558"/>
  <c r="C1559"/>
  <c r="O1556"/>
  <c r="S1556"/>
  <c r="N1556"/>
  <c r="R1556"/>
  <c r="C1557"/>
  <c r="P1553"/>
  <c r="T1553"/>
  <c r="M1553"/>
  <c r="Q1553"/>
  <c r="P1549"/>
  <c r="T1549"/>
  <c r="M1549"/>
  <c r="Q1549"/>
  <c r="O1542"/>
  <c r="S1542"/>
  <c r="N1542"/>
  <c r="R1542"/>
  <c r="C1543"/>
  <c r="O1538"/>
  <c r="S1538"/>
  <c r="N1538"/>
  <c r="R1538"/>
  <c r="C1539"/>
  <c r="O1534"/>
  <c r="S1534"/>
  <c r="N1534"/>
  <c r="R1534"/>
  <c r="C1535"/>
  <c r="O1532"/>
  <c r="S1532"/>
  <c r="N1532"/>
  <c r="R1532"/>
  <c r="C1533"/>
  <c r="P1529"/>
  <c r="T1529"/>
  <c r="M1529"/>
  <c r="Q1529"/>
  <c r="O1520"/>
  <c r="S1520"/>
  <c r="N1520"/>
  <c r="R1520"/>
  <c r="C1521"/>
  <c r="P1515"/>
  <c r="T1515"/>
  <c r="M1515"/>
  <c r="Q1515"/>
  <c r="O1510"/>
  <c r="S1510"/>
  <c r="N1510"/>
  <c r="R1510"/>
  <c r="C1511"/>
  <c r="O1506"/>
  <c r="S1506"/>
  <c r="N1506"/>
  <c r="R1506"/>
  <c r="C1507"/>
  <c r="P1503"/>
  <c r="T1503"/>
  <c r="M1503"/>
  <c r="Q1503"/>
  <c r="P1499"/>
  <c r="T1499"/>
  <c r="M1499"/>
  <c r="Q1499"/>
  <c r="P1495"/>
  <c r="T1495"/>
  <c r="M1495"/>
  <c r="Q1495"/>
  <c r="P1491"/>
  <c r="T1491"/>
  <c r="M1491"/>
  <c r="Q1491"/>
  <c r="O1486"/>
  <c r="S1486"/>
  <c r="N1486"/>
  <c r="R1486"/>
  <c r="C1487"/>
  <c r="P1483"/>
  <c r="T1483"/>
  <c r="M1483"/>
  <c r="Q1483"/>
  <c r="O1478"/>
  <c r="S1478"/>
  <c r="N1478"/>
  <c r="R1478"/>
  <c r="C1479"/>
  <c r="O1474"/>
  <c r="S1474"/>
  <c r="N1474"/>
  <c r="R1474"/>
  <c r="C1475"/>
  <c r="O1470"/>
  <c r="S1470"/>
  <c r="N1470"/>
  <c r="R1470"/>
  <c r="C1471"/>
  <c r="O1466"/>
  <c r="S1466"/>
  <c r="N1466"/>
  <c r="R1466"/>
  <c r="C1467"/>
  <c r="O1464"/>
  <c r="S1464"/>
  <c r="N1464"/>
  <c r="R1464"/>
  <c r="C1465"/>
  <c r="P1459"/>
  <c r="T1459"/>
  <c r="M1459"/>
  <c r="Q1459"/>
  <c r="P1455"/>
  <c r="T1455"/>
  <c r="M1455"/>
  <c r="Q1455"/>
  <c r="O1450"/>
  <c r="S1450"/>
  <c r="N1450"/>
  <c r="R1450"/>
  <c r="C1451"/>
  <c r="O1448"/>
  <c r="S1448"/>
  <c r="N1448"/>
  <c r="R1448"/>
  <c r="C1449"/>
  <c r="P1443"/>
  <c r="T1443"/>
  <c r="M1443"/>
  <c r="Q1443"/>
  <c r="P1439"/>
  <c r="T1439"/>
  <c r="M1439"/>
  <c r="Q1439"/>
  <c r="O1434"/>
  <c r="S1434"/>
  <c r="N1434"/>
  <c r="R1434"/>
  <c r="C1435"/>
  <c r="O1430"/>
  <c r="S1430"/>
  <c r="N1430"/>
  <c r="R1430"/>
  <c r="C1431"/>
  <c r="P1427"/>
  <c r="T1427"/>
  <c r="M1427"/>
  <c r="Q1427"/>
  <c r="P1423"/>
  <c r="T1423"/>
  <c r="M1423"/>
  <c r="Q1423"/>
  <c r="P1419"/>
  <c r="T1419"/>
  <c r="M1419"/>
  <c r="Q1419"/>
  <c r="P1415"/>
  <c r="T1415"/>
  <c r="M1415"/>
  <c r="Q1415"/>
  <c r="O1410"/>
  <c r="S1410"/>
  <c r="N1410"/>
  <c r="R1410"/>
  <c r="C1411"/>
  <c r="O1406"/>
  <c r="S1406"/>
  <c r="N1406"/>
  <c r="R1406"/>
  <c r="C1407"/>
  <c r="O1402"/>
  <c r="S1402"/>
  <c r="N1402"/>
  <c r="R1402"/>
  <c r="C1403"/>
  <c r="O1398"/>
  <c r="S1398"/>
  <c r="N1398"/>
  <c r="R1398"/>
  <c r="C1399"/>
  <c r="P1395"/>
  <c r="T1395"/>
  <c r="M1395"/>
  <c r="Q1395"/>
  <c r="P1391"/>
  <c r="T1391"/>
  <c r="M1391"/>
  <c r="Q1391"/>
  <c r="P1387"/>
  <c r="T1387"/>
  <c r="M1387"/>
  <c r="Q1387"/>
  <c r="O1382"/>
  <c r="S1382"/>
  <c r="N1382"/>
  <c r="R1382"/>
  <c r="C1383"/>
  <c r="O1378"/>
  <c r="S1378"/>
  <c r="N1378"/>
  <c r="R1378"/>
  <c r="C1379"/>
  <c r="O1374"/>
  <c r="S1374"/>
  <c r="N1374"/>
  <c r="R1374"/>
  <c r="C1375"/>
  <c r="P1371"/>
  <c r="T1371"/>
  <c r="M1371"/>
  <c r="Q1371"/>
  <c r="P1367"/>
  <c r="T1367"/>
  <c r="M1367"/>
  <c r="Q1367"/>
  <c r="O1362"/>
  <c r="S1362"/>
  <c r="N1362"/>
  <c r="R1362"/>
  <c r="C1363"/>
  <c r="O1358"/>
  <c r="S1358"/>
  <c r="N1358"/>
  <c r="R1358"/>
  <c r="C1359"/>
  <c r="O1354"/>
  <c r="S1354"/>
  <c r="N1354"/>
  <c r="R1354"/>
  <c r="C1355"/>
  <c r="P1351"/>
  <c r="T1351"/>
  <c r="M1351"/>
  <c r="Q1351"/>
  <c r="P1347"/>
  <c r="T1347"/>
  <c r="M1347"/>
  <c r="Q1347"/>
  <c r="P1343"/>
  <c r="T1343"/>
  <c r="M1343"/>
  <c r="Q1343"/>
  <c r="P1339"/>
  <c r="T1339"/>
  <c r="M1339"/>
  <c r="Q1339"/>
  <c r="P1335"/>
  <c r="T1335"/>
  <c r="M1335"/>
  <c r="Q1335"/>
  <c r="P1331"/>
  <c r="T1331"/>
  <c r="M1331"/>
  <c r="Q1331"/>
  <c r="P1327"/>
  <c r="T1327"/>
  <c r="M1327"/>
  <c r="Q1327"/>
  <c r="P1323"/>
  <c r="T1323"/>
  <c r="M1323"/>
  <c r="Q1323"/>
  <c r="P1319"/>
  <c r="T1319"/>
  <c r="M1319"/>
  <c r="Q1319"/>
  <c r="O1314"/>
  <c r="S1314"/>
  <c r="N1314"/>
  <c r="R1314"/>
  <c r="C1315"/>
  <c r="O1310"/>
  <c r="S1310"/>
  <c r="N1310"/>
  <c r="R1310"/>
  <c r="C1311"/>
  <c r="O1308"/>
  <c r="S1308"/>
  <c r="N1308"/>
  <c r="R1308"/>
  <c r="C1309"/>
  <c r="P1303"/>
  <c r="T1303"/>
  <c r="M1303"/>
  <c r="Q1303"/>
  <c r="M1215"/>
  <c r="Q1215"/>
  <c r="P1215"/>
  <c r="T1215"/>
  <c r="M1211"/>
  <c r="Q1211"/>
  <c r="P1211"/>
  <c r="T1211"/>
  <c r="M1207"/>
  <c r="Q1207"/>
  <c r="P1207"/>
  <c r="T1207"/>
  <c r="M1203"/>
  <c r="Q1203"/>
  <c r="P1203"/>
  <c r="T1203"/>
  <c r="M1091"/>
  <c r="Q1091"/>
  <c r="P1091"/>
  <c r="T1091"/>
  <c r="M1087"/>
  <c r="Q1087"/>
  <c r="P1087"/>
  <c r="T1087"/>
  <c r="M1083"/>
  <c r="Q1083"/>
  <c r="P1083"/>
  <c r="T1083"/>
  <c r="M1079"/>
  <c r="Q1079"/>
  <c r="P1079"/>
  <c r="T1079"/>
  <c r="M1075"/>
  <c r="Q1075"/>
  <c r="P1075"/>
  <c r="T1075"/>
  <c r="M1071"/>
  <c r="Q1071"/>
  <c r="P1071"/>
  <c r="T1071"/>
  <c r="M1067"/>
  <c r="Q1067"/>
  <c r="P1067"/>
  <c r="T1067"/>
  <c r="M1063"/>
  <c r="Q1063"/>
  <c r="P1063"/>
  <c r="T1063"/>
  <c r="M1059"/>
  <c r="Q1059"/>
  <c r="P1059"/>
  <c r="T1059"/>
  <c r="M1055"/>
  <c r="Q1055"/>
  <c r="P1055"/>
  <c r="T1055"/>
  <c r="M1043"/>
  <c r="Q1043"/>
  <c r="P1043"/>
  <c r="T1043"/>
  <c r="M1039"/>
  <c r="Q1039"/>
  <c r="P1039"/>
  <c r="T1039"/>
  <c r="M947"/>
  <c r="Q947"/>
  <c r="P947"/>
  <c r="T947"/>
  <c r="M939"/>
  <c r="Q939"/>
  <c r="P939"/>
  <c r="T939"/>
  <c r="M931"/>
  <c r="Q931"/>
  <c r="P931"/>
  <c r="T931"/>
  <c r="M927"/>
  <c r="Q927"/>
  <c r="P927"/>
  <c r="T927"/>
  <c r="M911"/>
  <c r="Q911"/>
  <c r="P911"/>
  <c r="T911"/>
  <c r="O894"/>
  <c r="S894"/>
  <c r="O1299"/>
  <c r="S1299"/>
  <c r="N1299"/>
  <c r="R1299"/>
  <c r="C1300"/>
  <c r="O1295"/>
  <c r="S1295"/>
  <c r="N1295"/>
  <c r="R1295"/>
  <c r="C1296"/>
  <c r="O1291"/>
  <c r="S1291"/>
  <c r="N1291"/>
  <c r="R1291"/>
  <c r="C1292"/>
  <c r="O1287"/>
  <c r="S1287"/>
  <c r="N1287"/>
  <c r="R1287"/>
  <c r="C1288"/>
  <c r="O1283"/>
  <c r="S1283"/>
  <c r="N1283"/>
  <c r="R1283"/>
  <c r="C1284"/>
  <c r="O1279"/>
  <c r="S1279"/>
  <c r="N1279"/>
  <c r="R1279"/>
  <c r="C1280"/>
  <c r="O1275"/>
  <c r="S1275"/>
  <c r="N1275"/>
  <c r="R1275"/>
  <c r="C1276"/>
  <c r="O1271"/>
  <c r="S1271"/>
  <c r="N1271"/>
  <c r="R1271"/>
  <c r="C1272"/>
  <c r="O1267"/>
  <c r="S1267"/>
  <c r="N1267"/>
  <c r="R1267"/>
  <c r="C1268"/>
  <c r="O1263"/>
  <c r="S1263"/>
  <c r="N1263"/>
  <c r="R1263"/>
  <c r="C1264"/>
  <c r="O1259"/>
  <c r="S1259"/>
  <c r="N1259"/>
  <c r="R1259"/>
  <c r="C1260"/>
  <c r="O1255"/>
  <c r="S1255"/>
  <c r="N1255"/>
  <c r="R1255"/>
  <c r="C1256"/>
  <c r="O1251"/>
  <c r="S1251"/>
  <c r="N1251"/>
  <c r="R1251"/>
  <c r="C1252"/>
  <c r="O1247"/>
  <c r="S1247"/>
  <c r="N1247"/>
  <c r="R1247"/>
  <c r="C1248"/>
  <c r="O1243"/>
  <c r="S1243"/>
  <c r="N1243"/>
  <c r="R1243"/>
  <c r="C1244"/>
  <c r="O1239"/>
  <c r="S1239"/>
  <c r="N1239"/>
  <c r="R1239"/>
  <c r="C1240"/>
  <c r="O1235"/>
  <c r="S1235"/>
  <c r="N1235"/>
  <c r="R1235"/>
  <c r="C1236"/>
  <c r="O1231"/>
  <c r="S1231"/>
  <c r="N1231"/>
  <c r="R1231"/>
  <c r="C1232"/>
  <c r="O1227"/>
  <c r="S1227"/>
  <c r="N1227"/>
  <c r="R1227"/>
  <c r="C1228"/>
  <c r="O1223"/>
  <c r="S1223"/>
  <c r="N1223"/>
  <c r="R1223"/>
  <c r="C1224"/>
  <c r="P1218"/>
  <c r="T1218"/>
  <c r="M1218"/>
  <c r="Q1218"/>
  <c r="P1198"/>
  <c r="T1198"/>
  <c r="M1198"/>
  <c r="Q1198"/>
  <c r="O1195"/>
  <c r="S1195"/>
  <c r="N1195"/>
  <c r="R1195"/>
  <c r="C1196"/>
  <c r="O1191"/>
  <c r="S1191"/>
  <c r="N1191"/>
  <c r="R1191"/>
  <c r="C1192"/>
  <c r="O1187"/>
  <c r="S1187"/>
  <c r="N1187"/>
  <c r="R1187"/>
  <c r="C1188"/>
  <c r="O1183"/>
  <c r="S1183"/>
  <c r="N1183"/>
  <c r="R1183"/>
  <c r="C1184"/>
  <c r="O1179"/>
  <c r="S1179"/>
  <c r="N1179"/>
  <c r="R1179"/>
  <c r="C1180"/>
  <c r="O1175"/>
  <c r="S1175"/>
  <c r="N1175"/>
  <c r="R1175"/>
  <c r="C1176"/>
  <c r="O1171"/>
  <c r="S1171"/>
  <c r="N1171"/>
  <c r="R1171"/>
  <c r="C1172"/>
  <c r="O1167"/>
  <c r="S1167"/>
  <c r="N1167"/>
  <c r="R1167"/>
  <c r="C1168"/>
  <c r="O1163"/>
  <c r="S1163"/>
  <c r="N1163"/>
  <c r="R1163"/>
  <c r="C1164"/>
  <c r="O1159"/>
  <c r="S1159"/>
  <c r="N1159"/>
  <c r="R1159"/>
  <c r="C1160"/>
  <c r="O1155"/>
  <c r="S1155"/>
  <c r="N1155"/>
  <c r="R1155"/>
  <c r="C1156"/>
  <c r="O1151"/>
  <c r="S1151"/>
  <c r="N1151"/>
  <c r="R1151"/>
  <c r="C1152"/>
  <c r="O1147"/>
  <c r="S1147"/>
  <c r="N1147"/>
  <c r="R1147"/>
  <c r="C1148"/>
  <c r="O1143"/>
  <c r="S1143"/>
  <c r="N1143"/>
  <c r="R1143"/>
  <c r="C1144"/>
  <c r="O1139"/>
  <c r="S1139"/>
  <c r="N1139"/>
  <c r="R1139"/>
  <c r="C1140"/>
  <c r="P1134"/>
  <c r="T1134"/>
  <c r="M1134"/>
  <c r="Q1134"/>
  <c r="O1131"/>
  <c r="S1131"/>
  <c r="N1131"/>
  <c r="R1131"/>
  <c r="C1132"/>
  <c r="O1127"/>
  <c r="S1127"/>
  <c r="N1127"/>
  <c r="R1127"/>
  <c r="C1128"/>
  <c r="P1122"/>
  <c r="T1122"/>
  <c r="M1122"/>
  <c r="Q1122"/>
  <c r="O1119"/>
  <c r="S1119"/>
  <c r="N1119"/>
  <c r="R1119"/>
  <c r="C1120"/>
  <c r="O1115"/>
  <c r="S1115"/>
  <c r="N1115"/>
  <c r="R1115"/>
  <c r="C1116"/>
  <c r="P1110"/>
  <c r="T1110"/>
  <c r="M1110"/>
  <c r="Q1110"/>
  <c r="O1107"/>
  <c r="S1107"/>
  <c r="N1107"/>
  <c r="R1107"/>
  <c r="C1108"/>
  <c r="O1103"/>
  <c r="S1103"/>
  <c r="N1103"/>
  <c r="R1103"/>
  <c r="C1104"/>
  <c r="P1098"/>
  <c r="T1098"/>
  <c r="M1098"/>
  <c r="Q1098"/>
  <c r="P1094"/>
  <c r="T1094"/>
  <c r="M1094"/>
  <c r="Q1094"/>
  <c r="O1051"/>
  <c r="S1051"/>
  <c r="N1051"/>
  <c r="R1051"/>
  <c r="C1052"/>
  <c r="P1046"/>
  <c r="T1046"/>
  <c r="M1046"/>
  <c r="Q1046"/>
  <c r="P1034"/>
  <c r="T1034"/>
  <c r="M1034"/>
  <c r="Q1034"/>
  <c r="P1032"/>
  <c r="T1032"/>
  <c r="M1032"/>
  <c r="Q1032"/>
  <c r="O1027"/>
  <c r="S1027"/>
  <c r="N1027"/>
  <c r="R1027"/>
  <c r="C1028"/>
  <c r="O1023"/>
  <c r="S1023"/>
  <c r="N1023"/>
  <c r="R1023"/>
  <c r="C1024"/>
  <c r="O1019"/>
  <c r="S1019"/>
  <c r="N1019"/>
  <c r="R1019"/>
  <c r="C1020"/>
  <c r="O1015"/>
  <c r="S1015"/>
  <c r="N1015"/>
  <c r="R1015"/>
  <c r="C1016"/>
  <c r="O1011"/>
  <c r="S1011"/>
  <c r="N1011"/>
  <c r="R1011"/>
  <c r="C1012"/>
  <c r="O1007"/>
  <c r="S1007"/>
  <c r="N1007"/>
  <c r="R1007"/>
  <c r="C1008"/>
  <c r="O1003"/>
  <c r="S1003"/>
  <c r="N1003"/>
  <c r="R1003"/>
  <c r="C1004"/>
  <c r="O999"/>
  <c r="S999"/>
  <c r="N999"/>
  <c r="R999"/>
  <c r="C1000"/>
  <c r="O995"/>
  <c r="S995"/>
  <c r="N995"/>
  <c r="R995"/>
  <c r="C996"/>
  <c r="O991"/>
  <c r="S991"/>
  <c r="N991"/>
  <c r="R991"/>
  <c r="C992"/>
  <c r="P986"/>
  <c r="T986"/>
  <c r="M986"/>
  <c r="Q986"/>
  <c r="O983"/>
  <c r="S983"/>
  <c r="N983"/>
  <c r="R983"/>
  <c r="C984"/>
  <c r="O979"/>
  <c r="S979"/>
  <c r="N979"/>
  <c r="R979"/>
  <c r="C980"/>
  <c r="O975"/>
  <c r="S975"/>
  <c r="N975"/>
  <c r="R975"/>
  <c r="C976"/>
  <c r="O971"/>
  <c r="S971"/>
  <c r="N971"/>
  <c r="R971"/>
  <c r="C972"/>
  <c r="P966"/>
  <c r="T966"/>
  <c r="M966"/>
  <c r="Q966"/>
  <c r="P962"/>
  <c r="T962"/>
  <c r="M962"/>
  <c r="Q962"/>
  <c r="P958"/>
  <c r="T958"/>
  <c r="M958"/>
  <c r="Q958"/>
  <c r="P954"/>
  <c r="T954"/>
  <c r="M954"/>
  <c r="Q954"/>
  <c r="P950"/>
  <c r="T950"/>
  <c r="M950"/>
  <c r="Q950"/>
  <c r="O943"/>
  <c r="S943"/>
  <c r="N943"/>
  <c r="R943"/>
  <c r="C944"/>
  <c r="O935"/>
  <c r="S935"/>
  <c r="N935"/>
  <c r="R935"/>
  <c r="C936"/>
  <c r="P922"/>
  <c r="T922"/>
  <c r="M922"/>
  <c r="Q922"/>
  <c r="O919"/>
  <c r="S919"/>
  <c r="N919"/>
  <c r="R919"/>
  <c r="C920"/>
  <c r="P914"/>
  <c r="T914"/>
  <c r="M914"/>
  <c r="Q914"/>
  <c r="O907"/>
  <c r="S907"/>
  <c r="N907"/>
  <c r="R907"/>
  <c r="C908"/>
  <c r="O903"/>
  <c r="S903"/>
  <c r="N903"/>
  <c r="R903"/>
  <c r="C904"/>
  <c r="O899"/>
  <c r="S899"/>
  <c r="N899"/>
  <c r="R899"/>
  <c r="C900"/>
  <c r="O895"/>
  <c r="S895"/>
  <c r="N895"/>
  <c r="R895"/>
  <c r="C896"/>
  <c r="M823"/>
  <c r="Q823"/>
  <c r="P823"/>
  <c r="T823"/>
  <c r="M791"/>
  <c r="Q791"/>
  <c r="P791"/>
  <c r="T791"/>
  <c r="M751"/>
  <c r="Q751"/>
  <c r="P751"/>
  <c r="T751"/>
  <c r="M535"/>
  <c r="Q535"/>
  <c r="P535"/>
  <c r="T535"/>
  <c r="M483"/>
  <c r="Q483"/>
  <c r="P483"/>
  <c r="T483"/>
  <c r="M479"/>
  <c r="Q479"/>
  <c r="P479"/>
  <c r="T479"/>
  <c r="M459"/>
  <c r="Q459"/>
  <c r="P459"/>
  <c r="T459"/>
  <c r="M455"/>
  <c r="Q455"/>
  <c r="P455"/>
  <c r="T455"/>
  <c r="M447"/>
  <c r="Q447"/>
  <c r="P447"/>
  <c r="T447"/>
  <c r="M427"/>
  <c r="Q427"/>
  <c r="P427"/>
  <c r="T427"/>
  <c r="M419"/>
  <c r="Q419"/>
  <c r="P419"/>
  <c r="T419"/>
  <c r="M399"/>
  <c r="Q399"/>
  <c r="P399"/>
  <c r="T399"/>
  <c r="M379"/>
  <c r="Q379"/>
  <c r="P379"/>
  <c r="T379"/>
  <c r="M375"/>
  <c r="Q375"/>
  <c r="P375"/>
  <c r="T375"/>
  <c r="M295"/>
  <c r="Q295"/>
  <c r="P295"/>
  <c r="T295"/>
  <c r="M275"/>
  <c r="Q275"/>
  <c r="P275"/>
  <c r="T275"/>
  <c r="N892"/>
  <c r="R892"/>
  <c r="C893"/>
  <c r="O892"/>
  <c r="S892"/>
  <c r="N888"/>
  <c r="R888"/>
  <c r="C889"/>
  <c r="O888"/>
  <c r="S888"/>
  <c r="N884"/>
  <c r="R884"/>
  <c r="C885"/>
  <c r="O884"/>
  <c r="S884"/>
  <c r="N880"/>
  <c r="R880"/>
  <c r="C881"/>
  <c r="O880"/>
  <c r="S880"/>
  <c r="N874"/>
  <c r="R874"/>
  <c r="C875"/>
  <c r="O874"/>
  <c r="S874"/>
  <c r="N870"/>
  <c r="R870"/>
  <c r="C871"/>
  <c r="O870"/>
  <c r="S870"/>
  <c r="N866"/>
  <c r="R866"/>
  <c r="C867"/>
  <c r="O866"/>
  <c r="S866"/>
  <c r="M863"/>
  <c r="Q863"/>
  <c r="P863"/>
  <c r="T863"/>
  <c r="M859"/>
  <c r="Q859"/>
  <c r="P859"/>
  <c r="T859"/>
  <c r="M855"/>
  <c r="Q855"/>
  <c r="P855"/>
  <c r="T855"/>
  <c r="N850"/>
  <c r="R850"/>
  <c r="C851"/>
  <c r="O850"/>
  <c r="S850"/>
  <c r="N846"/>
  <c r="R846"/>
  <c r="C847"/>
  <c r="O846"/>
  <c r="S846"/>
  <c r="N842"/>
  <c r="R842"/>
  <c r="C843"/>
  <c r="O842"/>
  <c r="S842"/>
  <c r="N838"/>
  <c r="R838"/>
  <c r="C839"/>
  <c r="O838"/>
  <c r="S838"/>
  <c r="N836"/>
  <c r="R836"/>
  <c r="C837"/>
  <c r="O836"/>
  <c r="S836"/>
  <c r="M831"/>
  <c r="Q831"/>
  <c r="P831"/>
  <c r="T831"/>
  <c r="N826"/>
  <c r="R826"/>
  <c r="C827"/>
  <c r="O826"/>
  <c r="S826"/>
  <c r="M819"/>
  <c r="Q819"/>
  <c r="P819"/>
  <c r="T819"/>
  <c r="M815"/>
  <c r="Q815"/>
  <c r="P815"/>
  <c r="T815"/>
  <c r="M811"/>
  <c r="Q811"/>
  <c r="P811"/>
  <c r="T811"/>
  <c r="M807"/>
  <c r="Q807"/>
  <c r="P807"/>
  <c r="T807"/>
  <c r="M803"/>
  <c r="Q803"/>
  <c r="P803"/>
  <c r="T803"/>
  <c r="N798"/>
  <c r="R798"/>
  <c r="C799"/>
  <c r="O798"/>
  <c r="S798"/>
  <c r="N794"/>
  <c r="R794"/>
  <c r="C795"/>
  <c r="O794"/>
  <c r="S794"/>
  <c r="N788"/>
  <c r="R788"/>
  <c r="C789"/>
  <c r="O788"/>
  <c r="S788"/>
  <c r="N784"/>
  <c r="R784"/>
  <c r="C785"/>
  <c r="O784"/>
  <c r="S784"/>
  <c r="N780"/>
  <c r="R780"/>
  <c r="C781"/>
  <c r="O780"/>
  <c r="S780"/>
  <c r="N776"/>
  <c r="R776"/>
  <c r="C777"/>
  <c r="O776"/>
  <c r="S776"/>
  <c r="N772"/>
  <c r="R772"/>
  <c r="C773"/>
  <c r="O772"/>
  <c r="S772"/>
  <c r="M767"/>
  <c r="Q767"/>
  <c r="P767"/>
  <c r="T767"/>
  <c r="N762"/>
  <c r="R762"/>
  <c r="C763"/>
  <c r="O762"/>
  <c r="S762"/>
  <c r="M759"/>
  <c r="Q759"/>
  <c r="P759"/>
  <c r="T759"/>
  <c r="N754"/>
  <c r="R754"/>
  <c r="C755"/>
  <c r="O754"/>
  <c r="S754"/>
  <c r="N746"/>
  <c r="R746"/>
  <c r="C747"/>
  <c r="O746"/>
  <c r="S746"/>
  <c r="N742"/>
  <c r="R742"/>
  <c r="C743"/>
  <c r="O742"/>
  <c r="S742"/>
  <c r="N738"/>
  <c r="R738"/>
  <c r="C739"/>
  <c r="O738"/>
  <c r="S738"/>
  <c r="N734"/>
  <c r="R734"/>
  <c r="C735"/>
  <c r="O734"/>
  <c r="S734"/>
  <c r="N730"/>
  <c r="R730"/>
  <c r="C731"/>
  <c r="O730"/>
  <c r="S730"/>
  <c r="N726"/>
  <c r="R726"/>
  <c r="C727"/>
  <c r="O726"/>
  <c r="S726"/>
  <c r="N724"/>
  <c r="R724"/>
  <c r="C725"/>
  <c r="O724"/>
  <c r="S724"/>
  <c r="M719"/>
  <c r="Q719"/>
  <c r="P719"/>
  <c r="T719"/>
  <c r="N716"/>
  <c r="R716"/>
  <c r="C717"/>
  <c r="O716"/>
  <c r="S716"/>
  <c r="M711"/>
  <c r="Q711"/>
  <c r="P711"/>
  <c r="T711"/>
  <c r="M707"/>
  <c r="Q707"/>
  <c r="P707"/>
  <c r="T707"/>
  <c r="M703"/>
  <c r="Q703"/>
  <c r="P703"/>
  <c r="T703"/>
  <c r="M699"/>
  <c r="Q699"/>
  <c r="P699"/>
  <c r="T699"/>
  <c r="M695"/>
  <c r="Q695"/>
  <c r="P695"/>
  <c r="T695"/>
  <c r="M691"/>
  <c r="Q691"/>
  <c r="P691"/>
  <c r="T691"/>
  <c r="M687"/>
  <c r="Q687"/>
  <c r="P687"/>
  <c r="T687"/>
  <c r="N682"/>
  <c r="R682"/>
  <c r="C683"/>
  <c r="O682"/>
  <c r="S682"/>
  <c r="N678"/>
  <c r="R678"/>
  <c r="C679"/>
  <c r="O678"/>
  <c r="S678"/>
  <c r="N674"/>
  <c r="R674"/>
  <c r="C675"/>
  <c r="O674"/>
  <c r="S674"/>
  <c r="M671"/>
  <c r="Q671"/>
  <c r="P671"/>
  <c r="T671"/>
  <c r="M667"/>
  <c r="Q667"/>
  <c r="P667"/>
  <c r="T667"/>
  <c r="N664"/>
  <c r="R664"/>
  <c r="C665"/>
  <c r="O664"/>
  <c r="S664"/>
  <c r="N658"/>
  <c r="R658"/>
  <c r="C659"/>
  <c r="O658"/>
  <c r="S658"/>
  <c r="M655"/>
  <c r="Q655"/>
  <c r="P655"/>
  <c r="T655"/>
  <c r="N650"/>
  <c r="R650"/>
  <c r="C651"/>
  <c r="O650"/>
  <c r="S650"/>
  <c r="N646"/>
  <c r="R646"/>
  <c r="C647"/>
  <c r="O646"/>
  <c r="S646"/>
  <c r="N642"/>
  <c r="R642"/>
  <c r="C643"/>
  <c r="O642"/>
  <c r="S642"/>
  <c r="N640"/>
  <c r="R640"/>
  <c r="C641"/>
  <c r="O640"/>
  <c r="S640"/>
  <c r="M635"/>
  <c r="Q635"/>
  <c r="P635"/>
  <c r="T635"/>
  <c r="M631"/>
  <c r="Q631"/>
  <c r="P631"/>
  <c r="T631"/>
  <c r="M627"/>
  <c r="Q627"/>
  <c r="P627"/>
  <c r="T627"/>
  <c r="M623"/>
  <c r="Q623"/>
  <c r="P623"/>
  <c r="T623"/>
  <c r="N618"/>
  <c r="R618"/>
  <c r="C619"/>
  <c r="O618"/>
  <c r="S618"/>
  <c r="N614"/>
  <c r="R614"/>
  <c r="C615"/>
  <c r="O614"/>
  <c r="S614"/>
  <c r="N610"/>
  <c r="R610"/>
  <c r="C611"/>
  <c r="O610"/>
  <c r="S610"/>
  <c r="N606"/>
  <c r="R606"/>
  <c r="C607"/>
  <c r="O606"/>
  <c r="S606"/>
  <c r="N602"/>
  <c r="R602"/>
  <c r="C603"/>
  <c r="O602"/>
  <c r="S602"/>
  <c r="N600"/>
  <c r="R600"/>
  <c r="C601"/>
  <c r="O600"/>
  <c r="S600"/>
  <c r="N596"/>
  <c r="R596"/>
  <c r="C597"/>
  <c r="O596"/>
  <c r="S596"/>
  <c r="N592"/>
  <c r="R592"/>
  <c r="C593"/>
  <c r="O592"/>
  <c r="S592"/>
  <c r="N586"/>
  <c r="R586"/>
  <c r="C587"/>
  <c r="O586"/>
  <c r="S586"/>
  <c r="N582"/>
  <c r="R582"/>
  <c r="C583"/>
  <c r="O582"/>
  <c r="S582"/>
  <c r="N580"/>
  <c r="R580"/>
  <c r="C581"/>
  <c r="O580"/>
  <c r="S580"/>
  <c r="N576"/>
  <c r="R576"/>
  <c r="C577"/>
  <c r="O576"/>
  <c r="S576"/>
  <c r="N572"/>
  <c r="R572"/>
  <c r="C573"/>
  <c r="O572"/>
  <c r="S572"/>
  <c r="N568"/>
  <c r="R568"/>
  <c r="C569"/>
  <c r="O568"/>
  <c r="S568"/>
  <c r="N562"/>
  <c r="R562"/>
  <c r="C563"/>
  <c r="O562"/>
  <c r="S562"/>
  <c r="M559"/>
  <c r="Q559"/>
  <c r="P559"/>
  <c r="T559"/>
  <c r="M555"/>
  <c r="Q555"/>
  <c r="P555"/>
  <c r="T555"/>
  <c r="N550"/>
  <c r="R550"/>
  <c r="C551"/>
  <c r="O550"/>
  <c r="S550"/>
  <c r="N546"/>
  <c r="R546"/>
  <c r="C547"/>
  <c r="O546"/>
  <c r="S546"/>
  <c r="M543"/>
  <c r="Q543"/>
  <c r="P543"/>
  <c r="T543"/>
  <c r="M539"/>
  <c r="Q539"/>
  <c r="P539"/>
  <c r="T539"/>
  <c r="N530"/>
  <c r="R530"/>
  <c r="C531"/>
  <c r="O530"/>
  <c r="S530"/>
  <c r="N526"/>
  <c r="R526"/>
  <c r="C527"/>
  <c r="O526"/>
  <c r="S526"/>
  <c r="N522"/>
  <c r="R522"/>
  <c r="C523"/>
  <c r="O522"/>
  <c r="S522"/>
  <c r="N518"/>
  <c r="R518"/>
  <c r="C519"/>
  <c r="O518"/>
  <c r="S518"/>
  <c r="N514"/>
  <c r="R514"/>
  <c r="C515"/>
  <c r="O514"/>
  <c r="S514"/>
  <c r="N510"/>
  <c r="R510"/>
  <c r="C511"/>
  <c r="O510"/>
  <c r="S510"/>
  <c r="N506"/>
  <c r="R506"/>
  <c r="C507"/>
  <c r="O506"/>
  <c r="S506"/>
  <c r="M503"/>
  <c r="Q503"/>
  <c r="P503"/>
  <c r="T503"/>
  <c r="M499"/>
  <c r="Q499"/>
  <c r="P499"/>
  <c r="T499"/>
  <c r="M495"/>
  <c r="Q495"/>
  <c r="P495"/>
  <c r="T495"/>
  <c r="N490"/>
  <c r="R490"/>
  <c r="C491"/>
  <c r="O490"/>
  <c r="S490"/>
  <c r="N486"/>
  <c r="R486"/>
  <c r="C487"/>
  <c r="O486"/>
  <c r="S486"/>
  <c r="M475"/>
  <c r="Q475"/>
  <c r="P475"/>
  <c r="T475"/>
  <c r="M471"/>
  <c r="Q471"/>
  <c r="P471"/>
  <c r="T471"/>
  <c r="M467"/>
  <c r="Q467"/>
  <c r="P467"/>
  <c r="T467"/>
  <c r="N462"/>
  <c r="R462"/>
  <c r="C463"/>
  <c r="O462"/>
  <c r="S462"/>
  <c r="M451"/>
  <c r="Q451"/>
  <c r="P451"/>
  <c r="T451"/>
  <c r="N442"/>
  <c r="R442"/>
  <c r="C443"/>
  <c r="O442"/>
  <c r="S442"/>
  <c r="M439"/>
  <c r="Q439"/>
  <c r="P439"/>
  <c r="T439"/>
  <c r="M435"/>
  <c r="Q435"/>
  <c r="P435"/>
  <c r="T435"/>
  <c r="N430"/>
  <c r="R430"/>
  <c r="C431"/>
  <c r="O430"/>
  <c r="S430"/>
  <c r="M423"/>
  <c r="Q423"/>
  <c r="P423"/>
  <c r="T423"/>
  <c r="N414"/>
  <c r="R414"/>
  <c r="C415"/>
  <c r="O414"/>
  <c r="S414"/>
  <c r="N410"/>
  <c r="R410"/>
  <c r="C411"/>
  <c r="O410"/>
  <c r="S410"/>
  <c r="N406"/>
  <c r="R406"/>
  <c r="C407"/>
  <c r="O406"/>
  <c r="S406"/>
  <c r="N404"/>
  <c r="R404"/>
  <c r="C405"/>
  <c r="O404"/>
  <c r="S404"/>
  <c r="N394"/>
  <c r="R394"/>
  <c r="C395"/>
  <c r="O394"/>
  <c r="S394"/>
  <c r="M391"/>
  <c r="Q391"/>
  <c r="P391"/>
  <c r="T391"/>
  <c r="M387"/>
  <c r="Q387"/>
  <c r="P387"/>
  <c r="T387"/>
  <c r="O231"/>
  <c r="S231"/>
  <c r="N231"/>
  <c r="R231"/>
  <c r="C232"/>
  <c r="O155"/>
  <c r="S155"/>
  <c r="N155"/>
  <c r="R155"/>
  <c r="C156"/>
  <c r="C4"/>
  <c r="R3"/>
  <c r="N3"/>
  <c r="O383"/>
  <c r="S383"/>
  <c r="N383"/>
  <c r="R383"/>
  <c r="C384"/>
  <c r="P372"/>
  <c r="T372"/>
  <c r="M372"/>
  <c r="Q372"/>
  <c r="P366"/>
  <c r="T366"/>
  <c r="M366"/>
  <c r="Q366"/>
  <c r="O363"/>
  <c r="S363"/>
  <c r="N363"/>
  <c r="R363"/>
  <c r="C364"/>
  <c r="P358"/>
  <c r="T358"/>
  <c r="M358"/>
  <c r="Q358"/>
  <c r="P354"/>
  <c r="T354"/>
  <c r="M354"/>
  <c r="Q354"/>
  <c r="P350"/>
  <c r="T350"/>
  <c r="M350"/>
  <c r="Q350"/>
  <c r="P346"/>
  <c r="T346"/>
  <c r="M346"/>
  <c r="Q346"/>
  <c r="P342"/>
  <c r="T342"/>
  <c r="M342"/>
  <c r="Q342"/>
  <c r="P338"/>
  <c r="T338"/>
  <c r="M338"/>
  <c r="Q338"/>
  <c r="P334"/>
  <c r="T334"/>
  <c r="M334"/>
  <c r="Q334"/>
  <c r="P332"/>
  <c r="T332"/>
  <c r="M332"/>
  <c r="Q332"/>
  <c r="O327"/>
  <c r="S327"/>
  <c r="N327"/>
  <c r="R327"/>
  <c r="C328"/>
  <c r="O323"/>
  <c r="S323"/>
  <c r="N323"/>
  <c r="R323"/>
  <c r="C324"/>
  <c r="O319"/>
  <c r="S319"/>
  <c r="N319"/>
  <c r="R319"/>
  <c r="C320"/>
  <c r="O315"/>
  <c r="S315"/>
  <c r="N315"/>
  <c r="R315"/>
  <c r="C316"/>
  <c r="O311"/>
  <c r="S311"/>
  <c r="N311"/>
  <c r="R311"/>
  <c r="C312"/>
  <c r="O307"/>
  <c r="S307"/>
  <c r="N307"/>
  <c r="R307"/>
  <c r="C308"/>
  <c r="O303"/>
  <c r="S303"/>
  <c r="N303"/>
  <c r="R303"/>
  <c r="C304"/>
  <c r="O299"/>
  <c r="S299"/>
  <c r="N299"/>
  <c r="R299"/>
  <c r="C300"/>
  <c r="O291"/>
  <c r="S291"/>
  <c r="N291"/>
  <c r="R291"/>
  <c r="C292"/>
  <c r="O287"/>
  <c r="S287"/>
  <c r="N287"/>
  <c r="R287"/>
  <c r="C288"/>
  <c r="O283"/>
  <c r="S283"/>
  <c r="N283"/>
  <c r="R283"/>
  <c r="C284"/>
  <c r="O279"/>
  <c r="S279"/>
  <c r="N279"/>
  <c r="R279"/>
  <c r="C280"/>
  <c r="P270"/>
  <c r="T270"/>
  <c r="M270"/>
  <c r="Q270"/>
  <c r="P268"/>
  <c r="T268"/>
  <c r="M268"/>
  <c r="Q268"/>
  <c r="O263"/>
  <c r="S263"/>
  <c r="N263"/>
  <c r="R263"/>
  <c r="C264"/>
  <c r="O259"/>
  <c r="S259"/>
  <c r="N259"/>
  <c r="R259"/>
  <c r="C260"/>
  <c r="O255"/>
  <c r="S255"/>
  <c r="N255"/>
  <c r="R255"/>
  <c r="C256"/>
  <c r="O251"/>
  <c r="S251"/>
  <c r="N251"/>
  <c r="R251"/>
  <c r="C252"/>
  <c r="O247"/>
  <c r="S247"/>
  <c r="N247"/>
  <c r="R247"/>
  <c r="C248"/>
  <c r="O243"/>
  <c r="S243"/>
  <c r="N243"/>
  <c r="R243"/>
  <c r="C244"/>
  <c r="O239"/>
  <c r="S239"/>
  <c r="N239"/>
  <c r="R239"/>
  <c r="C240"/>
  <c r="P234"/>
  <c r="T234"/>
  <c r="M234"/>
  <c r="Q234"/>
  <c r="O227"/>
  <c r="S227"/>
  <c r="N227"/>
  <c r="R227"/>
  <c r="C228"/>
  <c r="O223"/>
  <c r="S223"/>
  <c r="N223"/>
  <c r="R223"/>
  <c r="C224"/>
  <c r="O219"/>
  <c r="S219"/>
  <c r="N219"/>
  <c r="R219"/>
  <c r="C220"/>
  <c r="P214"/>
  <c r="T214"/>
  <c r="M214"/>
  <c r="Q214"/>
  <c r="P210"/>
  <c r="T210"/>
  <c r="M210"/>
  <c r="Q210"/>
  <c r="P206"/>
  <c r="T206"/>
  <c r="M206"/>
  <c r="Q206"/>
  <c r="P204"/>
  <c r="T204"/>
  <c r="M204"/>
  <c r="Q204"/>
  <c r="O199"/>
  <c r="S199"/>
  <c r="N199"/>
  <c r="R199"/>
  <c r="C200"/>
  <c r="O195"/>
  <c r="S195"/>
  <c r="N195"/>
  <c r="R195"/>
  <c r="C196"/>
  <c r="P190"/>
  <c r="T190"/>
  <c r="M190"/>
  <c r="Q190"/>
  <c r="P186"/>
  <c r="T186"/>
  <c r="M186"/>
  <c r="Q186"/>
  <c r="P182"/>
  <c r="T182"/>
  <c r="M182"/>
  <c r="Q182"/>
  <c r="P178"/>
  <c r="T178"/>
  <c r="M178"/>
  <c r="Q178"/>
  <c r="P174"/>
  <c r="T174"/>
  <c r="M174"/>
  <c r="Q174"/>
  <c r="O171"/>
  <c r="S171"/>
  <c r="N171"/>
  <c r="R171"/>
  <c r="C172"/>
  <c r="P166"/>
  <c r="T166"/>
  <c r="M166"/>
  <c r="Q166"/>
  <c r="P162"/>
  <c r="T162"/>
  <c r="M162"/>
  <c r="Q162"/>
  <c r="O159"/>
  <c r="S159"/>
  <c r="N159"/>
  <c r="R159"/>
  <c r="C160"/>
  <c r="O151"/>
  <c r="S151"/>
  <c r="N151"/>
  <c r="R151"/>
  <c r="C152"/>
  <c r="O147"/>
  <c r="S147"/>
  <c r="N147"/>
  <c r="R147"/>
  <c r="C148"/>
  <c r="P142"/>
  <c r="T142"/>
  <c r="M142"/>
  <c r="Q142"/>
  <c r="P138"/>
  <c r="T138"/>
  <c r="M138"/>
  <c r="Q138"/>
  <c r="P134"/>
  <c r="T134"/>
  <c r="M134"/>
  <c r="Q134"/>
  <c r="P130"/>
  <c r="T130"/>
  <c r="M130"/>
  <c r="Q130"/>
  <c r="P126"/>
  <c r="T126"/>
  <c r="M126"/>
  <c r="Q126"/>
  <c r="P124"/>
  <c r="T124"/>
  <c r="M124"/>
  <c r="Q124"/>
  <c r="O119"/>
  <c r="S119"/>
  <c r="N119"/>
  <c r="R119"/>
  <c r="C120"/>
  <c r="O115"/>
  <c r="S115"/>
  <c r="N115"/>
  <c r="R115"/>
  <c r="C116"/>
  <c r="P110"/>
  <c r="T110"/>
  <c r="M110"/>
  <c r="Q110"/>
  <c r="P106"/>
  <c r="T106"/>
  <c r="M106"/>
  <c r="Q106"/>
  <c r="O103"/>
  <c r="S103"/>
  <c r="N103"/>
  <c r="R103"/>
  <c r="C104"/>
  <c r="O99"/>
  <c r="S99"/>
  <c r="N99"/>
  <c r="R99"/>
  <c r="C100"/>
  <c r="O95"/>
  <c r="S95"/>
  <c r="N95"/>
  <c r="R95"/>
  <c r="C96"/>
  <c r="O91"/>
  <c r="S91"/>
  <c r="N91"/>
  <c r="R91"/>
  <c r="C92"/>
  <c r="O87"/>
  <c r="S87"/>
  <c r="N87"/>
  <c r="R87"/>
  <c r="C88"/>
  <c r="O83"/>
  <c r="S83"/>
  <c r="N83"/>
  <c r="R83"/>
  <c r="C84"/>
  <c r="O79"/>
  <c r="S79"/>
  <c r="N79"/>
  <c r="R79"/>
  <c r="C80"/>
  <c r="P74"/>
  <c r="T74"/>
  <c r="M74"/>
  <c r="Q74"/>
  <c r="O71"/>
  <c r="S71"/>
  <c r="N71"/>
  <c r="R71"/>
  <c r="C72"/>
  <c r="O66"/>
  <c r="S66"/>
  <c r="N66"/>
  <c r="R66"/>
  <c r="C67"/>
  <c r="O62"/>
  <c r="S62"/>
  <c r="N62"/>
  <c r="R62"/>
  <c r="C63"/>
  <c r="O58"/>
  <c r="S58"/>
  <c r="N58"/>
  <c r="R58"/>
  <c r="C59"/>
  <c r="O54"/>
  <c r="S54"/>
  <c r="N54"/>
  <c r="R54"/>
  <c r="C55"/>
  <c r="O50"/>
  <c r="S50"/>
  <c r="N50"/>
  <c r="R50"/>
  <c r="C51"/>
  <c r="O46"/>
  <c r="S46"/>
  <c r="N46"/>
  <c r="R46"/>
  <c r="C47"/>
  <c r="O42"/>
  <c r="S42"/>
  <c r="N42"/>
  <c r="R42"/>
  <c r="C43"/>
  <c r="O38"/>
  <c r="S38"/>
  <c r="N38"/>
  <c r="R38"/>
  <c r="C39"/>
  <c r="O34"/>
  <c r="S34"/>
  <c r="N34"/>
  <c r="R34"/>
  <c r="C35"/>
  <c r="O30"/>
  <c r="S30"/>
  <c r="N30"/>
  <c r="R30"/>
  <c r="C31"/>
  <c r="O26"/>
  <c r="S26"/>
  <c r="N26"/>
  <c r="R26"/>
  <c r="C27"/>
  <c r="O22"/>
  <c r="S22"/>
  <c r="N22"/>
  <c r="R22"/>
  <c r="C23"/>
  <c r="O18"/>
  <c r="S18"/>
  <c r="N18"/>
  <c r="R18"/>
  <c r="C19"/>
  <c r="O14"/>
  <c r="S14"/>
  <c r="N14"/>
  <c r="R14"/>
  <c r="C15"/>
  <c r="O10"/>
  <c r="S10"/>
  <c r="N10"/>
  <c r="R10"/>
  <c r="C11"/>
  <c r="O6"/>
  <c r="S6"/>
  <c r="N6"/>
  <c r="R6"/>
  <c r="C7"/>
  <c r="L1907"/>
  <c r="S1907"/>
  <c r="O1907"/>
  <c r="C1923"/>
  <c r="T1922"/>
  <c r="P1922"/>
  <c r="L1922"/>
  <c r="C1919"/>
  <c r="T1918"/>
  <c r="P1918"/>
  <c r="L1918"/>
  <c r="C1915"/>
  <c r="T1914"/>
  <c r="P1914"/>
  <c r="L1914"/>
  <c r="C1911"/>
  <c r="T1910"/>
  <c r="P1910"/>
  <c r="L1910"/>
  <c r="R2302"/>
  <c r="R2298"/>
  <c r="R2294"/>
  <c r="P2302"/>
  <c r="C2303"/>
  <c r="O2302"/>
  <c r="S2302"/>
  <c r="P2298"/>
  <c r="C2299"/>
  <c r="O2298"/>
  <c r="S2298"/>
  <c r="P2294"/>
  <c r="C2295"/>
  <c r="O2294"/>
  <c r="S2294"/>
  <c r="T2226"/>
  <c r="M2226"/>
  <c r="Q2226"/>
  <c r="T2222"/>
  <c r="M2222"/>
  <c r="Q2222"/>
  <c r="T2218"/>
  <c r="M2218"/>
  <c r="Q2218"/>
  <c r="T2214"/>
  <c r="M2214"/>
  <c r="Q2214"/>
  <c r="Q1907"/>
  <c r="N1907"/>
  <c r="R1907"/>
  <c r="C1908"/>
  <c r="M1742"/>
  <c r="Q1742"/>
  <c r="P1742"/>
  <c r="T1742"/>
  <c r="M1734"/>
  <c r="Q1734"/>
  <c r="P1734"/>
  <c r="T1734"/>
  <c r="P1903"/>
  <c r="T1903"/>
  <c r="M1903"/>
  <c r="Q1903"/>
  <c r="P1899"/>
  <c r="T1899"/>
  <c r="M1899"/>
  <c r="Q1899"/>
  <c r="P1895"/>
  <c r="T1895"/>
  <c r="M1895"/>
  <c r="Q1895"/>
  <c r="P1891"/>
  <c r="T1891"/>
  <c r="M1891"/>
  <c r="Q1891"/>
  <c r="P1887"/>
  <c r="T1887"/>
  <c r="M1887"/>
  <c r="Q1887"/>
  <c r="P1883"/>
  <c r="T1883"/>
  <c r="M1883"/>
  <c r="Q1883"/>
  <c r="P1879"/>
  <c r="T1879"/>
  <c r="M1879"/>
  <c r="Q1879"/>
  <c r="P1875"/>
  <c r="T1875"/>
  <c r="M1875"/>
  <c r="Q1875"/>
  <c r="P1871"/>
  <c r="T1871"/>
  <c r="M1871"/>
  <c r="Q1871"/>
  <c r="P1867"/>
  <c r="T1867"/>
  <c r="M1867"/>
  <c r="Q1867"/>
  <c r="P1863"/>
  <c r="T1863"/>
  <c r="M1863"/>
  <c r="Q1863"/>
  <c r="P1859"/>
  <c r="T1859"/>
  <c r="M1859"/>
  <c r="Q1859"/>
  <c r="P1855"/>
  <c r="T1855"/>
  <c r="M1855"/>
  <c r="Q1855"/>
  <c r="P1851"/>
  <c r="T1851"/>
  <c r="M1851"/>
  <c r="Q1851"/>
  <c r="O1846"/>
  <c r="S1846"/>
  <c r="N1846"/>
  <c r="R1846"/>
  <c r="C1847"/>
  <c r="O1842"/>
  <c r="S1842"/>
  <c r="N1842"/>
  <c r="R1842"/>
  <c r="C1843"/>
  <c r="O1838"/>
  <c r="S1838"/>
  <c r="N1838"/>
  <c r="R1838"/>
  <c r="C1839"/>
  <c r="O1834"/>
  <c r="S1834"/>
  <c r="N1834"/>
  <c r="R1834"/>
  <c r="C1835"/>
  <c r="O1830"/>
  <c r="S1830"/>
  <c r="N1830"/>
  <c r="R1830"/>
  <c r="C1831"/>
  <c r="O1828"/>
  <c r="S1828"/>
  <c r="N1828"/>
  <c r="R1828"/>
  <c r="C1829"/>
  <c r="P1823"/>
  <c r="T1823"/>
  <c r="M1823"/>
  <c r="Q1823"/>
  <c r="P1819"/>
  <c r="T1819"/>
  <c r="M1819"/>
  <c r="Q1819"/>
  <c r="P1815"/>
  <c r="T1815"/>
  <c r="M1815"/>
  <c r="Q1815"/>
  <c r="P1811"/>
  <c r="T1811"/>
  <c r="M1811"/>
  <c r="Q1811"/>
  <c r="P1807"/>
  <c r="T1807"/>
  <c r="M1807"/>
  <c r="Q1807"/>
  <c r="P1803"/>
  <c r="T1803"/>
  <c r="M1803"/>
  <c r="Q1803"/>
  <c r="P1799"/>
  <c r="T1799"/>
  <c r="M1799"/>
  <c r="Q1799"/>
  <c r="P1795"/>
  <c r="T1795"/>
  <c r="M1795"/>
  <c r="Q1795"/>
  <c r="O1790"/>
  <c r="S1790"/>
  <c r="N1790"/>
  <c r="R1790"/>
  <c r="C1791"/>
  <c r="O1786"/>
  <c r="S1786"/>
  <c r="N1786"/>
  <c r="R1786"/>
  <c r="C1787"/>
  <c r="O1782"/>
  <c r="S1782"/>
  <c r="N1782"/>
  <c r="R1782"/>
  <c r="C1783"/>
  <c r="O1778"/>
  <c r="S1778"/>
  <c r="N1778"/>
  <c r="R1778"/>
  <c r="C1779"/>
  <c r="O1776"/>
  <c r="S1776"/>
  <c r="N1776"/>
  <c r="R1776"/>
  <c r="C1777"/>
  <c r="P1771"/>
  <c r="T1771"/>
  <c r="M1771"/>
  <c r="Q1771"/>
  <c r="O1766"/>
  <c r="S1766"/>
  <c r="N1766"/>
  <c r="R1766"/>
  <c r="C1767"/>
  <c r="O1762"/>
  <c r="S1762"/>
  <c r="N1762"/>
  <c r="R1762"/>
  <c r="C1763"/>
  <c r="P1759"/>
  <c r="T1759"/>
  <c r="M1759"/>
  <c r="Q1759"/>
  <c r="O1754"/>
  <c r="S1754"/>
  <c r="N1754"/>
  <c r="R1754"/>
  <c r="C1755"/>
  <c r="O1750"/>
  <c r="S1750"/>
  <c r="N1750"/>
  <c r="R1750"/>
  <c r="C1751"/>
  <c r="O1746"/>
  <c r="S1746"/>
  <c r="N1746"/>
  <c r="R1746"/>
  <c r="C1747"/>
  <c r="O1738"/>
  <c r="S1738"/>
  <c r="N1738"/>
  <c r="R1738"/>
  <c r="C1739"/>
  <c r="O1732"/>
  <c r="S1732"/>
  <c r="N1732"/>
  <c r="R1732"/>
  <c r="C1733"/>
  <c r="O1726"/>
  <c r="S1726"/>
  <c r="N1726"/>
  <c r="R1726"/>
  <c r="C1727"/>
  <c r="O1722"/>
  <c r="S1722"/>
  <c r="N1722"/>
  <c r="R1722"/>
  <c r="C1723"/>
  <c r="P1719"/>
  <c r="T1719"/>
  <c r="M1719"/>
  <c r="Q1719"/>
  <c r="P1715"/>
  <c r="T1715"/>
  <c r="M1715"/>
  <c r="Q1715"/>
  <c r="O1610"/>
  <c r="S1610"/>
  <c r="N1610"/>
  <c r="R1610"/>
  <c r="C1611"/>
  <c r="O1522"/>
  <c r="S1522"/>
  <c r="N1522"/>
  <c r="R1522"/>
  <c r="C1523"/>
  <c r="M1710"/>
  <c r="Q1710"/>
  <c r="P1710"/>
  <c r="T1710"/>
  <c r="M1706"/>
  <c r="Q1706"/>
  <c r="P1706"/>
  <c r="T1706"/>
  <c r="M1702"/>
  <c r="Q1702"/>
  <c r="P1702"/>
  <c r="T1702"/>
  <c r="M1698"/>
  <c r="Q1698"/>
  <c r="P1698"/>
  <c r="T1698"/>
  <c r="M1696"/>
  <c r="Q1696"/>
  <c r="P1696"/>
  <c r="T1696"/>
  <c r="N1693"/>
  <c r="R1693"/>
  <c r="O1693"/>
  <c r="S1693"/>
  <c r="N1689"/>
  <c r="R1689"/>
  <c r="O1689"/>
  <c r="S1689"/>
  <c r="N1685"/>
  <c r="R1685"/>
  <c r="O1685"/>
  <c r="S1685"/>
  <c r="M1678"/>
  <c r="Q1678"/>
  <c r="P1678"/>
  <c r="T1678"/>
  <c r="M1674"/>
  <c r="Q1674"/>
  <c r="P1674"/>
  <c r="T1674"/>
  <c r="N1671"/>
  <c r="R1671"/>
  <c r="C1672"/>
  <c r="O1671"/>
  <c r="S1671"/>
  <c r="M1666"/>
  <c r="Q1666"/>
  <c r="P1666"/>
  <c r="T1666"/>
  <c r="M1664"/>
  <c r="Q1664"/>
  <c r="P1664"/>
  <c r="T1664"/>
  <c r="M1658"/>
  <c r="Q1658"/>
  <c r="P1658"/>
  <c r="T1658"/>
  <c r="M1654"/>
  <c r="Q1654"/>
  <c r="P1654"/>
  <c r="T1654"/>
  <c r="M1652"/>
  <c r="Q1652"/>
  <c r="P1652"/>
  <c r="T1652"/>
  <c r="M1646"/>
  <c r="Q1646"/>
  <c r="P1646"/>
  <c r="T1646"/>
  <c r="M1642"/>
  <c r="Q1642"/>
  <c r="P1642"/>
  <c r="T1642"/>
  <c r="M1640"/>
  <c r="Q1640"/>
  <c r="P1640"/>
  <c r="T1640"/>
  <c r="N1637"/>
  <c r="R1637"/>
  <c r="O1637"/>
  <c r="S1637"/>
  <c r="M1630"/>
  <c r="Q1630"/>
  <c r="P1630"/>
  <c r="T1630"/>
  <c r="M1626"/>
  <c r="Q1626"/>
  <c r="P1626"/>
  <c r="T1626"/>
  <c r="M1622"/>
  <c r="Q1622"/>
  <c r="P1622"/>
  <c r="T1622"/>
  <c r="M1618"/>
  <c r="Q1618"/>
  <c r="P1618"/>
  <c r="T1618"/>
  <c r="M1614"/>
  <c r="Q1614"/>
  <c r="P1614"/>
  <c r="T1614"/>
  <c r="M1606"/>
  <c r="Q1606"/>
  <c r="P1606"/>
  <c r="T1606"/>
  <c r="M1602"/>
  <c r="Q1602"/>
  <c r="P1602"/>
  <c r="T1602"/>
  <c r="N1599"/>
  <c r="R1599"/>
  <c r="C1600"/>
  <c r="O1599"/>
  <c r="S1599"/>
  <c r="N1595"/>
  <c r="R1595"/>
  <c r="C1596"/>
  <c r="O1595"/>
  <c r="S1595"/>
  <c r="M1590"/>
  <c r="Q1590"/>
  <c r="P1590"/>
  <c r="T1590"/>
  <c r="M1586"/>
  <c r="Q1586"/>
  <c r="P1586"/>
  <c r="T1586"/>
  <c r="N1583"/>
  <c r="R1583"/>
  <c r="C1584"/>
  <c r="O1583"/>
  <c r="S1583"/>
  <c r="M1578"/>
  <c r="Q1578"/>
  <c r="P1578"/>
  <c r="T1578"/>
  <c r="M1576"/>
  <c r="Q1576"/>
  <c r="P1576"/>
  <c r="T1576"/>
  <c r="N1573"/>
  <c r="R1573"/>
  <c r="O1573"/>
  <c r="S1573"/>
  <c r="N1567"/>
  <c r="R1567"/>
  <c r="C1568"/>
  <c r="O1567"/>
  <c r="S1567"/>
  <c r="N1563"/>
  <c r="R1563"/>
  <c r="C1564"/>
  <c r="O1563"/>
  <c r="S1563"/>
  <c r="M1558"/>
  <c r="Q1558"/>
  <c r="P1558"/>
  <c r="T1558"/>
  <c r="M1556"/>
  <c r="Q1556"/>
  <c r="P1556"/>
  <c r="T1556"/>
  <c r="N1553"/>
  <c r="R1553"/>
  <c r="O1553"/>
  <c r="S1553"/>
  <c r="N1549"/>
  <c r="R1549"/>
  <c r="O1549"/>
  <c r="S1549"/>
  <c r="M1542"/>
  <c r="Q1542"/>
  <c r="P1542"/>
  <c r="T1542"/>
  <c r="M1538"/>
  <c r="Q1538"/>
  <c r="P1538"/>
  <c r="T1538"/>
  <c r="M1534"/>
  <c r="Q1534"/>
  <c r="P1534"/>
  <c r="T1534"/>
  <c r="M1532"/>
  <c r="Q1532"/>
  <c r="P1532"/>
  <c r="T1532"/>
  <c r="N1529"/>
  <c r="R1529"/>
  <c r="O1529"/>
  <c r="S1529"/>
  <c r="M1520"/>
  <c r="Q1520"/>
  <c r="P1520"/>
  <c r="T1520"/>
  <c r="N1515"/>
  <c r="R1515"/>
  <c r="C1516"/>
  <c r="O1515"/>
  <c r="S1515"/>
  <c r="M1510"/>
  <c r="Q1510"/>
  <c r="P1510"/>
  <c r="T1510"/>
  <c r="M1506"/>
  <c r="Q1506"/>
  <c r="P1506"/>
  <c r="T1506"/>
  <c r="N1503"/>
  <c r="R1503"/>
  <c r="C1504"/>
  <c r="O1503"/>
  <c r="S1503"/>
  <c r="N1499"/>
  <c r="R1499"/>
  <c r="C1500"/>
  <c r="O1499"/>
  <c r="S1499"/>
  <c r="N1495"/>
  <c r="R1495"/>
  <c r="C1496"/>
  <c r="O1495"/>
  <c r="S1495"/>
  <c r="N1491"/>
  <c r="R1491"/>
  <c r="C1492"/>
  <c r="O1491"/>
  <c r="S1491"/>
  <c r="M1486"/>
  <c r="Q1486"/>
  <c r="P1486"/>
  <c r="T1486"/>
  <c r="N1483"/>
  <c r="R1483"/>
  <c r="C1484"/>
  <c r="O1483"/>
  <c r="S1483"/>
  <c r="M1478"/>
  <c r="Q1478"/>
  <c r="P1478"/>
  <c r="T1478"/>
  <c r="M1474"/>
  <c r="Q1474"/>
  <c r="P1474"/>
  <c r="T1474"/>
  <c r="M1470"/>
  <c r="Q1470"/>
  <c r="P1470"/>
  <c r="T1470"/>
  <c r="M1466"/>
  <c r="Q1466"/>
  <c r="P1466"/>
  <c r="T1466"/>
  <c r="M1464"/>
  <c r="Q1464"/>
  <c r="P1464"/>
  <c r="T1464"/>
  <c r="N1459"/>
  <c r="R1459"/>
  <c r="C1460"/>
  <c r="O1459"/>
  <c r="S1459"/>
  <c r="N1455"/>
  <c r="R1455"/>
  <c r="C1456"/>
  <c r="O1455"/>
  <c r="S1455"/>
  <c r="M1450"/>
  <c r="Q1450"/>
  <c r="P1450"/>
  <c r="T1450"/>
  <c r="M1448"/>
  <c r="Q1448"/>
  <c r="P1448"/>
  <c r="T1448"/>
  <c r="N1443"/>
  <c r="R1443"/>
  <c r="C1444"/>
  <c r="O1443"/>
  <c r="S1443"/>
  <c r="N1439"/>
  <c r="R1439"/>
  <c r="C1440"/>
  <c r="O1439"/>
  <c r="S1439"/>
  <c r="M1434"/>
  <c r="Q1434"/>
  <c r="P1434"/>
  <c r="T1434"/>
  <c r="M1430"/>
  <c r="Q1430"/>
  <c r="P1430"/>
  <c r="T1430"/>
  <c r="N1427"/>
  <c r="R1427"/>
  <c r="C1428"/>
  <c r="O1427"/>
  <c r="S1427"/>
  <c r="N1423"/>
  <c r="R1423"/>
  <c r="C1424"/>
  <c r="O1423"/>
  <c r="S1423"/>
  <c r="N1419"/>
  <c r="R1419"/>
  <c r="C1420"/>
  <c r="O1419"/>
  <c r="S1419"/>
  <c r="N1415"/>
  <c r="R1415"/>
  <c r="C1416"/>
  <c r="O1415"/>
  <c r="S1415"/>
  <c r="M1410"/>
  <c r="Q1410"/>
  <c r="P1410"/>
  <c r="T1410"/>
  <c r="M1406"/>
  <c r="Q1406"/>
  <c r="P1406"/>
  <c r="T1406"/>
  <c r="M1402"/>
  <c r="Q1402"/>
  <c r="P1402"/>
  <c r="T1402"/>
  <c r="M1398"/>
  <c r="Q1398"/>
  <c r="P1398"/>
  <c r="T1398"/>
  <c r="N1395"/>
  <c r="R1395"/>
  <c r="C1396"/>
  <c r="O1395"/>
  <c r="S1395"/>
  <c r="N1391"/>
  <c r="R1391"/>
  <c r="C1392"/>
  <c r="O1391"/>
  <c r="S1391"/>
  <c r="N1387"/>
  <c r="R1387"/>
  <c r="C1388"/>
  <c r="O1387"/>
  <c r="S1387"/>
  <c r="M1382"/>
  <c r="Q1382"/>
  <c r="P1382"/>
  <c r="T1382"/>
  <c r="M1378"/>
  <c r="Q1378"/>
  <c r="P1378"/>
  <c r="T1378"/>
  <c r="M1374"/>
  <c r="Q1374"/>
  <c r="P1374"/>
  <c r="T1374"/>
  <c r="N1371"/>
  <c r="R1371"/>
  <c r="C1372"/>
  <c r="O1371"/>
  <c r="S1371"/>
  <c r="N1367"/>
  <c r="R1367"/>
  <c r="C1368"/>
  <c r="O1367"/>
  <c r="S1367"/>
  <c r="M1362"/>
  <c r="Q1362"/>
  <c r="P1362"/>
  <c r="T1362"/>
  <c r="M1358"/>
  <c r="Q1358"/>
  <c r="P1358"/>
  <c r="T1358"/>
  <c r="M1354"/>
  <c r="Q1354"/>
  <c r="P1354"/>
  <c r="T1354"/>
  <c r="N1351"/>
  <c r="R1351"/>
  <c r="C1352"/>
  <c r="O1351"/>
  <c r="S1351"/>
  <c r="N1347"/>
  <c r="R1347"/>
  <c r="C1348"/>
  <c r="O1347"/>
  <c r="S1347"/>
  <c r="N1343"/>
  <c r="R1343"/>
  <c r="C1344"/>
  <c r="O1343"/>
  <c r="S1343"/>
  <c r="N1339"/>
  <c r="R1339"/>
  <c r="C1340"/>
  <c r="O1339"/>
  <c r="S1339"/>
  <c r="N1335"/>
  <c r="R1335"/>
  <c r="C1336"/>
  <c r="O1335"/>
  <c r="S1335"/>
  <c r="N1331"/>
  <c r="R1331"/>
  <c r="C1332"/>
  <c r="O1331"/>
  <c r="S1331"/>
  <c r="N1327"/>
  <c r="R1327"/>
  <c r="C1328"/>
  <c r="O1327"/>
  <c r="S1327"/>
  <c r="N1323"/>
  <c r="R1323"/>
  <c r="C1324"/>
  <c r="O1323"/>
  <c r="S1323"/>
  <c r="N1319"/>
  <c r="R1319"/>
  <c r="C1320"/>
  <c r="O1319"/>
  <c r="S1319"/>
  <c r="M1314"/>
  <c r="Q1314"/>
  <c r="P1314"/>
  <c r="T1314"/>
  <c r="M1310"/>
  <c r="Q1310"/>
  <c r="P1310"/>
  <c r="T1310"/>
  <c r="M1308"/>
  <c r="Q1308"/>
  <c r="P1308"/>
  <c r="T1308"/>
  <c r="N1303"/>
  <c r="R1303"/>
  <c r="C1304"/>
  <c r="O1303"/>
  <c r="S1303"/>
  <c r="O1215"/>
  <c r="S1215"/>
  <c r="N1215"/>
  <c r="R1215"/>
  <c r="C1216"/>
  <c r="O1211"/>
  <c r="S1211"/>
  <c r="N1211"/>
  <c r="R1211"/>
  <c r="C1212"/>
  <c r="O1207"/>
  <c r="S1207"/>
  <c r="N1207"/>
  <c r="R1207"/>
  <c r="C1208"/>
  <c r="O1203"/>
  <c r="S1203"/>
  <c r="N1203"/>
  <c r="R1203"/>
  <c r="C1204"/>
  <c r="O1091"/>
  <c r="S1091"/>
  <c r="N1091"/>
  <c r="R1091"/>
  <c r="C1092"/>
  <c r="O1087"/>
  <c r="S1087"/>
  <c r="N1087"/>
  <c r="R1087"/>
  <c r="C1088"/>
  <c r="O1083"/>
  <c r="S1083"/>
  <c r="N1083"/>
  <c r="R1083"/>
  <c r="C1084"/>
  <c r="O1079"/>
  <c r="S1079"/>
  <c r="N1079"/>
  <c r="R1079"/>
  <c r="C1080"/>
  <c r="O1075"/>
  <c r="S1075"/>
  <c r="N1075"/>
  <c r="R1075"/>
  <c r="C1076"/>
  <c r="O1071"/>
  <c r="S1071"/>
  <c r="N1071"/>
  <c r="R1071"/>
  <c r="C1072"/>
  <c r="O1067"/>
  <c r="S1067"/>
  <c r="N1067"/>
  <c r="R1067"/>
  <c r="C1068"/>
  <c r="O1063"/>
  <c r="S1063"/>
  <c r="N1063"/>
  <c r="R1063"/>
  <c r="C1064"/>
  <c r="O1059"/>
  <c r="S1059"/>
  <c r="N1059"/>
  <c r="R1059"/>
  <c r="C1060"/>
  <c r="O1055"/>
  <c r="S1055"/>
  <c r="N1055"/>
  <c r="R1055"/>
  <c r="C1056"/>
  <c r="O1043"/>
  <c r="S1043"/>
  <c r="N1043"/>
  <c r="R1043"/>
  <c r="C1044"/>
  <c r="O1039"/>
  <c r="S1039"/>
  <c r="N1039"/>
  <c r="R1039"/>
  <c r="C1040"/>
  <c r="O947"/>
  <c r="S947"/>
  <c r="N947"/>
  <c r="R947"/>
  <c r="C948"/>
  <c r="O939"/>
  <c r="S939"/>
  <c r="N939"/>
  <c r="R939"/>
  <c r="C940"/>
  <c r="O931"/>
  <c r="S931"/>
  <c r="N931"/>
  <c r="R931"/>
  <c r="C932"/>
  <c r="O927"/>
  <c r="S927"/>
  <c r="N927"/>
  <c r="R927"/>
  <c r="C928"/>
  <c r="O911"/>
  <c r="S911"/>
  <c r="N911"/>
  <c r="R911"/>
  <c r="C912"/>
  <c r="M1299"/>
  <c r="Q1299"/>
  <c r="P1299"/>
  <c r="T1299"/>
  <c r="M1295"/>
  <c r="Q1295"/>
  <c r="P1295"/>
  <c r="T1295"/>
  <c r="M1291"/>
  <c r="Q1291"/>
  <c r="P1291"/>
  <c r="T1291"/>
  <c r="M1287"/>
  <c r="Q1287"/>
  <c r="P1287"/>
  <c r="T1287"/>
  <c r="M1283"/>
  <c r="Q1283"/>
  <c r="P1283"/>
  <c r="T1283"/>
  <c r="M1279"/>
  <c r="Q1279"/>
  <c r="P1279"/>
  <c r="T1279"/>
  <c r="M1275"/>
  <c r="Q1275"/>
  <c r="P1275"/>
  <c r="T1275"/>
  <c r="M1271"/>
  <c r="Q1271"/>
  <c r="P1271"/>
  <c r="T1271"/>
  <c r="M1267"/>
  <c r="Q1267"/>
  <c r="P1267"/>
  <c r="T1267"/>
  <c r="M1263"/>
  <c r="Q1263"/>
  <c r="P1263"/>
  <c r="T1263"/>
  <c r="M1259"/>
  <c r="Q1259"/>
  <c r="P1259"/>
  <c r="T1259"/>
  <c r="M1255"/>
  <c r="Q1255"/>
  <c r="P1255"/>
  <c r="T1255"/>
  <c r="M1251"/>
  <c r="Q1251"/>
  <c r="P1251"/>
  <c r="T1251"/>
  <c r="M1247"/>
  <c r="Q1247"/>
  <c r="P1247"/>
  <c r="T1247"/>
  <c r="M1243"/>
  <c r="Q1243"/>
  <c r="P1243"/>
  <c r="T1243"/>
  <c r="M1239"/>
  <c r="Q1239"/>
  <c r="P1239"/>
  <c r="T1239"/>
  <c r="M1235"/>
  <c r="Q1235"/>
  <c r="P1235"/>
  <c r="T1235"/>
  <c r="M1231"/>
  <c r="Q1231"/>
  <c r="P1231"/>
  <c r="T1231"/>
  <c r="M1227"/>
  <c r="Q1227"/>
  <c r="P1227"/>
  <c r="T1227"/>
  <c r="M1223"/>
  <c r="Q1223"/>
  <c r="P1223"/>
  <c r="T1223"/>
  <c r="N1218"/>
  <c r="R1218"/>
  <c r="C1219"/>
  <c r="O1218"/>
  <c r="S1218"/>
  <c r="N1198"/>
  <c r="R1198"/>
  <c r="C1199"/>
  <c r="O1198"/>
  <c r="S1198"/>
  <c r="M1195"/>
  <c r="Q1195"/>
  <c r="P1195"/>
  <c r="T1195"/>
  <c r="M1191"/>
  <c r="Q1191"/>
  <c r="P1191"/>
  <c r="T1191"/>
  <c r="M1187"/>
  <c r="Q1187"/>
  <c r="P1187"/>
  <c r="T1187"/>
  <c r="M1183"/>
  <c r="Q1183"/>
  <c r="P1183"/>
  <c r="T1183"/>
  <c r="M1179"/>
  <c r="Q1179"/>
  <c r="P1179"/>
  <c r="T1179"/>
  <c r="M1175"/>
  <c r="Q1175"/>
  <c r="P1175"/>
  <c r="T1175"/>
  <c r="M1171"/>
  <c r="Q1171"/>
  <c r="P1171"/>
  <c r="T1171"/>
  <c r="M1167"/>
  <c r="Q1167"/>
  <c r="P1167"/>
  <c r="T1167"/>
  <c r="M1163"/>
  <c r="Q1163"/>
  <c r="P1163"/>
  <c r="T1163"/>
  <c r="M1159"/>
  <c r="Q1159"/>
  <c r="P1159"/>
  <c r="T1159"/>
  <c r="M1155"/>
  <c r="Q1155"/>
  <c r="P1155"/>
  <c r="T1155"/>
  <c r="M1151"/>
  <c r="Q1151"/>
  <c r="P1151"/>
  <c r="T1151"/>
  <c r="M1147"/>
  <c r="Q1147"/>
  <c r="P1147"/>
  <c r="T1147"/>
  <c r="M1143"/>
  <c r="Q1143"/>
  <c r="P1143"/>
  <c r="T1143"/>
  <c r="M1139"/>
  <c r="Q1139"/>
  <c r="P1139"/>
  <c r="T1139"/>
  <c r="N1134"/>
  <c r="R1134"/>
  <c r="C1135"/>
  <c r="O1134"/>
  <c r="S1134"/>
  <c r="M1131"/>
  <c r="Q1131"/>
  <c r="P1131"/>
  <c r="T1131"/>
  <c r="M1127"/>
  <c r="Q1127"/>
  <c r="P1127"/>
  <c r="T1127"/>
  <c r="N1122"/>
  <c r="R1122"/>
  <c r="C1123"/>
  <c r="O1122"/>
  <c r="S1122"/>
  <c r="M1119"/>
  <c r="Q1119"/>
  <c r="P1119"/>
  <c r="T1119"/>
  <c r="M1115"/>
  <c r="Q1115"/>
  <c r="P1115"/>
  <c r="T1115"/>
  <c r="N1110"/>
  <c r="R1110"/>
  <c r="C1111"/>
  <c r="O1110"/>
  <c r="S1110"/>
  <c r="M1107"/>
  <c r="Q1107"/>
  <c r="P1107"/>
  <c r="T1107"/>
  <c r="M1103"/>
  <c r="Q1103"/>
  <c r="P1103"/>
  <c r="T1103"/>
  <c r="N1098"/>
  <c r="R1098"/>
  <c r="C1099"/>
  <c r="O1098"/>
  <c r="S1098"/>
  <c r="N1094"/>
  <c r="R1094"/>
  <c r="C1095"/>
  <c r="O1094"/>
  <c r="S1094"/>
  <c r="M1051"/>
  <c r="Q1051"/>
  <c r="P1051"/>
  <c r="T1051"/>
  <c r="N1046"/>
  <c r="R1046"/>
  <c r="C1047"/>
  <c r="O1046"/>
  <c r="S1046"/>
  <c r="N1034"/>
  <c r="R1034"/>
  <c r="C1035"/>
  <c r="O1034"/>
  <c r="S1034"/>
  <c r="N1032"/>
  <c r="R1032"/>
  <c r="C1033"/>
  <c r="O1032"/>
  <c r="S1032"/>
  <c r="M1027"/>
  <c r="Q1027"/>
  <c r="P1027"/>
  <c r="T1027"/>
  <c r="M1023"/>
  <c r="Q1023"/>
  <c r="P1023"/>
  <c r="T1023"/>
  <c r="M1019"/>
  <c r="Q1019"/>
  <c r="P1019"/>
  <c r="T1019"/>
  <c r="M1015"/>
  <c r="Q1015"/>
  <c r="P1015"/>
  <c r="T1015"/>
  <c r="M1011"/>
  <c r="Q1011"/>
  <c r="P1011"/>
  <c r="T1011"/>
  <c r="M1007"/>
  <c r="Q1007"/>
  <c r="P1007"/>
  <c r="T1007"/>
  <c r="M1003"/>
  <c r="Q1003"/>
  <c r="P1003"/>
  <c r="T1003"/>
  <c r="M999"/>
  <c r="Q999"/>
  <c r="P999"/>
  <c r="T999"/>
  <c r="M995"/>
  <c r="Q995"/>
  <c r="P995"/>
  <c r="T995"/>
  <c r="M991"/>
  <c r="Q991"/>
  <c r="P991"/>
  <c r="T991"/>
  <c r="N986"/>
  <c r="R986"/>
  <c r="C987"/>
  <c r="O986"/>
  <c r="S986"/>
  <c r="M983"/>
  <c r="Q983"/>
  <c r="P983"/>
  <c r="T983"/>
  <c r="M979"/>
  <c r="Q979"/>
  <c r="P979"/>
  <c r="T979"/>
  <c r="M975"/>
  <c r="Q975"/>
  <c r="P975"/>
  <c r="T975"/>
  <c r="M971"/>
  <c r="Q971"/>
  <c r="P971"/>
  <c r="T971"/>
  <c r="N966"/>
  <c r="R966"/>
  <c r="C967"/>
  <c r="O966"/>
  <c r="S966"/>
  <c r="N962"/>
  <c r="R962"/>
  <c r="C963"/>
  <c r="O962"/>
  <c r="S962"/>
  <c r="N958"/>
  <c r="R958"/>
  <c r="C959"/>
  <c r="O958"/>
  <c r="S958"/>
  <c r="N954"/>
  <c r="R954"/>
  <c r="C955"/>
  <c r="O954"/>
  <c r="S954"/>
  <c r="N950"/>
  <c r="R950"/>
  <c r="C951"/>
  <c r="O950"/>
  <c r="S950"/>
  <c r="M943"/>
  <c r="Q943"/>
  <c r="P943"/>
  <c r="T943"/>
  <c r="M935"/>
  <c r="Q935"/>
  <c r="P935"/>
  <c r="T935"/>
  <c r="N922"/>
  <c r="R922"/>
  <c r="C923"/>
  <c r="O922"/>
  <c r="S922"/>
  <c r="M919"/>
  <c r="Q919"/>
  <c r="P919"/>
  <c r="T919"/>
  <c r="N914"/>
  <c r="R914"/>
  <c r="C915"/>
  <c r="O914"/>
  <c r="S914"/>
  <c r="M907"/>
  <c r="Q907"/>
  <c r="P907"/>
  <c r="T907"/>
  <c r="M903"/>
  <c r="Q903"/>
  <c r="P903"/>
  <c r="T903"/>
  <c r="M899"/>
  <c r="Q899"/>
  <c r="P899"/>
  <c r="T899"/>
  <c r="M895"/>
  <c r="Q895"/>
  <c r="P895"/>
  <c r="T895"/>
  <c r="O823"/>
  <c r="S823"/>
  <c r="N823"/>
  <c r="R823"/>
  <c r="C824"/>
  <c r="O791"/>
  <c r="S791"/>
  <c r="N791"/>
  <c r="R791"/>
  <c r="C792"/>
  <c r="O751"/>
  <c r="S751"/>
  <c r="N751"/>
  <c r="R751"/>
  <c r="C752"/>
  <c r="O535"/>
  <c r="S535"/>
  <c r="N535"/>
  <c r="R535"/>
  <c r="C536"/>
  <c r="O483"/>
  <c r="S483"/>
  <c r="N483"/>
  <c r="R483"/>
  <c r="C484"/>
  <c r="O479"/>
  <c r="S479"/>
  <c r="N479"/>
  <c r="R479"/>
  <c r="C480"/>
  <c r="O459"/>
  <c r="S459"/>
  <c r="N459"/>
  <c r="R459"/>
  <c r="C460"/>
  <c r="O455"/>
  <c r="S455"/>
  <c r="N455"/>
  <c r="R455"/>
  <c r="C456"/>
  <c r="O447"/>
  <c r="S447"/>
  <c r="N447"/>
  <c r="R447"/>
  <c r="C448"/>
  <c r="O427"/>
  <c r="S427"/>
  <c r="N427"/>
  <c r="R427"/>
  <c r="C428"/>
  <c r="O419"/>
  <c r="S419"/>
  <c r="N419"/>
  <c r="R419"/>
  <c r="C420"/>
  <c r="O399"/>
  <c r="S399"/>
  <c r="N399"/>
  <c r="R399"/>
  <c r="C400"/>
  <c r="O379"/>
  <c r="S379"/>
  <c r="N379"/>
  <c r="R379"/>
  <c r="C380"/>
  <c r="O375"/>
  <c r="S375"/>
  <c r="N375"/>
  <c r="R375"/>
  <c r="C376"/>
  <c r="O295"/>
  <c r="S295"/>
  <c r="N295"/>
  <c r="R295"/>
  <c r="C296"/>
  <c r="O275"/>
  <c r="S275"/>
  <c r="N275"/>
  <c r="R275"/>
  <c r="C276"/>
  <c r="P892"/>
  <c r="T892"/>
  <c r="M892"/>
  <c r="Q892"/>
  <c r="P888"/>
  <c r="T888"/>
  <c r="M888"/>
  <c r="Q888"/>
  <c r="P884"/>
  <c r="T884"/>
  <c r="M884"/>
  <c r="Q884"/>
  <c r="P880"/>
  <c r="T880"/>
  <c r="M880"/>
  <c r="Q880"/>
  <c r="P874"/>
  <c r="T874"/>
  <c r="M874"/>
  <c r="Q874"/>
  <c r="P870"/>
  <c r="T870"/>
  <c r="M870"/>
  <c r="Q870"/>
  <c r="P866"/>
  <c r="T866"/>
  <c r="M866"/>
  <c r="Q866"/>
  <c r="O863"/>
  <c r="S863"/>
  <c r="N863"/>
  <c r="R863"/>
  <c r="C864"/>
  <c r="O859"/>
  <c r="S859"/>
  <c r="N859"/>
  <c r="R859"/>
  <c r="C860"/>
  <c r="O855"/>
  <c r="S855"/>
  <c r="N855"/>
  <c r="R855"/>
  <c r="C856"/>
  <c r="P850"/>
  <c r="T850"/>
  <c r="M850"/>
  <c r="Q850"/>
  <c r="P846"/>
  <c r="T846"/>
  <c r="M846"/>
  <c r="Q846"/>
  <c r="P842"/>
  <c r="T842"/>
  <c r="M842"/>
  <c r="Q842"/>
  <c r="P838"/>
  <c r="T838"/>
  <c r="M838"/>
  <c r="Q838"/>
  <c r="P836"/>
  <c r="T836"/>
  <c r="M836"/>
  <c r="Q836"/>
  <c r="O831"/>
  <c r="S831"/>
  <c r="N831"/>
  <c r="R831"/>
  <c r="C832"/>
  <c r="P826"/>
  <c r="T826"/>
  <c r="M826"/>
  <c r="Q826"/>
  <c r="O819"/>
  <c r="S819"/>
  <c r="N819"/>
  <c r="R819"/>
  <c r="C820"/>
  <c r="O815"/>
  <c r="S815"/>
  <c r="N815"/>
  <c r="R815"/>
  <c r="C816"/>
  <c r="O811"/>
  <c r="S811"/>
  <c r="N811"/>
  <c r="R811"/>
  <c r="C812"/>
  <c r="O807"/>
  <c r="S807"/>
  <c r="N807"/>
  <c r="R807"/>
  <c r="C808"/>
  <c r="O803"/>
  <c r="S803"/>
  <c r="N803"/>
  <c r="R803"/>
  <c r="C804"/>
  <c r="P798"/>
  <c r="T798"/>
  <c r="M798"/>
  <c r="Q798"/>
  <c r="P794"/>
  <c r="T794"/>
  <c r="M794"/>
  <c r="Q794"/>
  <c r="P788"/>
  <c r="T788"/>
  <c r="M788"/>
  <c r="Q788"/>
  <c r="P784"/>
  <c r="T784"/>
  <c r="M784"/>
  <c r="Q784"/>
  <c r="P780"/>
  <c r="T780"/>
  <c r="M780"/>
  <c r="Q780"/>
  <c r="P776"/>
  <c r="T776"/>
  <c r="M776"/>
  <c r="Q776"/>
  <c r="P772"/>
  <c r="T772"/>
  <c r="M772"/>
  <c r="Q772"/>
  <c r="O767"/>
  <c r="S767"/>
  <c r="N767"/>
  <c r="R767"/>
  <c r="C768"/>
  <c r="P762"/>
  <c r="T762"/>
  <c r="M762"/>
  <c r="Q762"/>
  <c r="O759"/>
  <c r="S759"/>
  <c r="N759"/>
  <c r="R759"/>
  <c r="C760"/>
  <c r="P754"/>
  <c r="T754"/>
  <c r="M754"/>
  <c r="Q754"/>
  <c r="P746"/>
  <c r="T746"/>
  <c r="M746"/>
  <c r="Q746"/>
  <c r="P742"/>
  <c r="T742"/>
  <c r="M742"/>
  <c r="Q742"/>
  <c r="P738"/>
  <c r="T738"/>
  <c r="M738"/>
  <c r="Q738"/>
  <c r="P734"/>
  <c r="T734"/>
  <c r="M734"/>
  <c r="Q734"/>
  <c r="P730"/>
  <c r="T730"/>
  <c r="M730"/>
  <c r="Q730"/>
  <c r="P726"/>
  <c r="T726"/>
  <c r="M726"/>
  <c r="Q726"/>
  <c r="P724"/>
  <c r="T724"/>
  <c r="M724"/>
  <c r="Q724"/>
  <c r="O719"/>
  <c r="S719"/>
  <c r="N719"/>
  <c r="R719"/>
  <c r="C720"/>
  <c r="P716"/>
  <c r="T716"/>
  <c r="M716"/>
  <c r="Q716"/>
  <c r="O711"/>
  <c r="S711"/>
  <c r="N711"/>
  <c r="R711"/>
  <c r="C712"/>
  <c r="O707"/>
  <c r="S707"/>
  <c r="N707"/>
  <c r="R707"/>
  <c r="C708"/>
  <c r="O703"/>
  <c r="S703"/>
  <c r="N703"/>
  <c r="R703"/>
  <c r="C704"/>
  <c r="O699"/>
  <c r="S699"/>
  <c r="N699"/>
  <c r="R699"/>
  <c r="C700"/>
  <c r="O695"/>
  <c r="S695"/>
  <c r="N695"/>
  <c r="R695"/>
  <c r="C696"/>
  <c r="O691"/>
  <c r="S691"/>
  <c r="N691"/>
  <c r="R691"/>
  <c r="C692"/>
  <c r="O687"/>
  <c r="S687"/>
  <c r="N687"/>
  <c r="R687"/>
  <c r="C688"/>
  <c r="P682"/>
  <c r="T682"/>
  <c r="M682"/>
  <c r="Q682"/>
  <c r="P678"/>
  <c r="T678"/>
  <c r="M678"/>
  <c r="Q678"/>
  <c r="P674"/>
  <c r="T674"/>
  <c r="M674"/>
  <c r="Q674"/>
  <c r="O671"/>
  <c r="S671"/>
  <c r="N671"/>
  <c r="R671"/>
  <c r="C672"/>
  <c r="O667"/>
  <c r="S667"/>
  <c r="N667"/>
  <c r="R667"/>
  <c r="C668"/>
  <c r="P664"/>
  <c r="T664"/>
  <c r="M664"/>
  <c r="Q664"/>
  <c r="P658"/>
  <c r="T658"/>
  <c r="M658"/>
  <c r="Q658"/>
  <c r="O655"/>
  <c r="S655"/>
  <c r="N655"/>
  <c r="R655"/>
  <c r="C656"/>
  <c r="P650"/>
  <c r="T650"/>
  <c r="M650"/>
  <c r="Q650"/>
  <c r="P646"/>
  <c r="T646"/>
  <c r="M646"/>
  <c r="Q646"/>
  <c r="P642"/>
  <c r="T642"/>
  <c r="M642"/>
  <c r="Q642"/>
  <c r="P640"/>
  <c r="T640"/>
  <c r="M640"/>
  <c r="Q640"/>
  <c r="O635"/>
  <c r="S635"/>
  <c r="N635"/>
  <c r="R635"/>
  <c r="C636"/>
  <c r="O631"/>
  <c r="S631"/>
  <c r="N631"/>
  <c r="R631"/>
  <c r="C632"/>
  <c r="O627"/>
  <c r="S627"/>
  <c r="N627"/>
  <c r="R627"/>
  <c r="C628"/>
  <c r="O623"/>
  <c r="S623"/>
  <c r="N623"/>
  <c r="R623"/>
  <c r="C624"/>
  <c r="P618"/>
  <c r="T618"/>
  <c r="M618"/>
  <c r="Q618"/>
  <c r="P614"/>
  <c r="T614"/>
  <c r="M614"/>
  <c r="Q614"/>
  <c r="P610"/>
  <c r="T610"/>
  <c r="M610"/>
  <c r="Q610"/>
  <c r="P606"/>
  <c r="T606"/>
  <c r="M606"/>
  <c r="Q606"/>
  <c r="P602"/>
  <c r="T602"/>
  <c r="M602"/>
  <c r="Q602"/>
  <c r="P600"/>
  <c r="T600"/>
  <c r="M600"/>
  <c r="Q600"/>
  <c r="P596"/>
  <c r="T596"/>
  <c r="M596"/>
  <c r="Q596"/>
  <c r="P592"/>
  <c r="T592"/>
  <c r="M592"/>
  <c r="Q592"/>
  <c r="P586"/>
  <c r="T586"/>
  <c r="M586"/>
  <c r="Q586"/>
  <c r="P582"/>
  <c r="T582"/>
  <c r="M582"/>
  <c r="Q582"/>
  <c r="P580"/>
  <c r="T580"/>
  <c r="M580"/>
  <c r="Q580"/>
  <c r="P576"/>
  <c r="T576"/>
  <c r="M576"/>
  <c r="Q576"/>
  <c r="P572"/>
  <c r="T572"/>
  <c r="M572"/>
  <c r="Q572"/>
  <c r="P568"/>
  <c r="T568"/>
  <c r="M568"/>
  <c r="Q568"/>
  <c r="P562"/>
  <c r="T562"/>
  <c r="M562"/>
  <c r="Q562"/>
  <c r="O559"/>
  <c r="S559"/>
  <c r="N559"/>
  <c r="R559"/>
  <c r="C560"/>
  <c r="O555"/>
  <c r="S555"/>
  <c r="N555"/>
  <c r="R555"/>
  <c r="C556"/>
  <c r="P550"/>
  <c r="T550"/>
  <c r="M550"/>
  <c r="Q550"/>
  <c r="P546"/>
  <c r="T546"/>
  <c r="M546"/>
  <c r="Q546"/>
  <c r="O543"/>
  <c r="S543"/>
  <c r="N543"/>
  <c r="R543"/>
  <c r="C544"/>
  <c r="O539"/>
  <c r="S539"/>
  <c r="N539"/>
  <c r="R539"/>
  <c r="C540"/>
  <c r="P530"/>
  <c r="T530"/>
  <c r="M530"/>
  <c r="Q530"/>
  <c r="P526"/>
  <c r="T526"/>
  <c r="M526"/>
  <c r="Q526"/>
  <c r="P522"/>
  <c r="T522"/>
  <c r="M522"/>
  <c r="Q522"/>
  <c r="P518"/>
  <c r="T518"/>
  <c r="M518"/>
  <c r="Q518"/>
  <c r="P514"/>
  <c r="T514"/>
  <c r="M514"/>
  <c r="Q514"/>
  <c r="P510"/>
  <c r="T510"/>
  <c r="M510"/>
  <c r="Q510"/>
  <c r="P506"/>
  <c r="T506"/>
  <c r="M506"/>
  <c r="Q506"/>
  <c r="O503"/>
  <c r="S503"/>
  <c r="N503"/>
  <c r="R503"/>
  <c r="C504"/>
  <c r="O499"/>
  <c r="S499"/>
  <c r="N499"/>
  <c r="R499"/>
  <c r="C500"/>
  <c r="O495"/>
  <c r="S495"/>
  <c r="N495"/>
  <c r="R495"/>
  <c r="C496"/>
  <c r="P490"/>
  <c r="T490"/>
  <c r="M490"/>
  <c r="Q490"/>
  <c r="P486"/>
  <c r="T486"/>
  <c r="M486"/>
  <c r="Q486"/>
  <c r="O475"/>
  <c r="S475"/>
  <c r="N475"/>
  <c r="R475"/>
  <c r="C476"/>
  <c r="O471"/>
  <c r="S471"/>
  <c r="N471"/>
  <c r="R471"/>
  <c r="C472"/>
  <c r="O467"/>
  <c r="S467"/>
  <c r="N467"/>
  <c r="R467"/>
  <c r="C468"/>
  <c r="P462"/>
  <c r="T462"/>
  <c r="M462"/>
  <c r="Q462"/>
  <c r="O451"/>
  <c r="S451"/>
  <c r="N451"/>
  <c r="R451"/>
  <c r="C452"/>
  <c r="P442"/>
  <c r="T442"/>
  <c r="M442"/>
  <c r="Q442"/>
  <c r="O439"/>
  <c r="S439"/>
  <c r="N439"/>
  <c r="R439"/>
  <c r="C440"/>
  <c r="O435"/>
  <c r="S435"/>
  <c r="N435"/>
  <c r="R435"/>
  <c r="C436"/>
  <c r="P430"/>
  <c r="T430"/>
  <c r="M430"/>
  <c r="Q430"/>
  <c r="O423"/>
  <c r="S423"/>
  <c r="N423"/>
  <c r="R423"/>
  <c r="C424"/>
  <c r="P414"/>
  <c r="T414"/>
  <c r="M414"/>
  <c r="Q414"/>
  <c r="P410"/>
  <c r="T410"/>
  <c r="M410"/>
  <c r="Q410"/>
  <c r="P406"/>
  <c r="T406"/>
  <c r="M406"/>
  <c r="Q406"/>
  <c r="P404"/>
  <c r="T404"/>
  <c r="M404"/>
  <c r="Q404"/>
  <c r="P394"/>
  <c r="T394"/>
  <c r="M394"/>
  <c r="Q394"/>
  <c r="O391"/>
  <c r="S391"/>
  <c r="N391"/>
  <c r="R391"/>
  <c r="C392"/>
  <c r="O387"/>
  <c r="S387"/>
  <c r="N387"/>
  <c r="R387"/>
  <c r="C388"/>
  <c r="Q3"/>
  <c r="M3"/>
  <c r="M231"/>
  <c r="Q231"/>
  <c r="P231"/>
  <c r="T231"/>
  <c r="M155"/>
  <c r="Q155"/>
  <c r="P155"/>
  <c r="T155"/>
  <c r="T3"/>
  <c r="P3"/>
  <c r="M383"/>
  <c r="Q383"/>
  <c r="P383"/>
  <c r="T383"/>
  <c r="N372"/>
  <c r="R372"/>
  <c r="C373"/>
  <c r="O372"/>
  <c r="S372"/>
  <c r="N366"/>
  <c r="R366"/>
  <c r="C367"/>
  <c r="O366"/>
  <c r="S366"/>
  <c r="M363"/>
  <c r="Q363"/>
  <c r="P363"/>
  <c r="T363"/>
  <c r="N358"/>
  <c r="R358"/>
  <c r="C359"/>
  <c r="O358"/>
  <c r="S358"/>
  <c r="N354"/>
  <c r="R354"/>
  <c r="C355"/>
  <c r="O354"/>
  <c r="S354"/>
  <c r="N350"/>
  <c r="R350"/>
  <c r="C351"/>
  <c r="O350"/>
  <c r="S350"/>
  <c r="N346"/>
  <c r="R346"/>
  <c r="C347"/>
  <c r="O346"/>
  <c r="S346"/>
  <c r="N342"/>
  <c r="R342"/>
  <c r="C343"/>
  <c r="O342"/>
  <c r="S342"/>
  <c r="N338"/>
  <c r="R338"/>
  <c r="C339"/>
  <c r="O338"/>
  <c r="S338"/>
  <c r="N334"/>
  <c r="R334"/>
  <c r="C335"/>
  <c r="O334"/>
  <c r="S334"/>
  <c r="N332"/>
  <c r="R332"/>
  <c r="C333"/>
  <c r="O332"/>
  <c r="S332"/>
  <c r="M327"/>
  <c r="Q327"/>
  <c r="P327"/>
  <c r="T327"/>
  <c r="M323"/>
  <c r="Q323"/>
  <c r="P323"/>
  <c r="T323"/>
  <c r="M319"/>
  <c r="Q319"/>
  <c r="P319"/>
  <c r="T319"/>
  <c r="M315"/>
  <c r="Q315"/>
  <c r="P315"/>
  <c r="T315"/>
  <c r="M311"/>
  <c r="Q311"/>
  <c r="P311"/>
  <c r="T311"/>
  <c r="M307"/>
  <c r="Q307"/>
  <c r="P307"/>
  <c r="T307"/>
  <c r="M303"/>
  <c r="Q303"/>
  <c r="P303"/>
  <c r="T303"/>
  <c r="M299"/>
  <c r="Q299"/>
  <c r="P299"/>
  <c r="T299"/>
  <c r="M291"/>
  <c r="Q291"/>
  <c r="P291"/>
  <c r="T291"/>
  <c r="M287"/>
  <c r="Q287"/>
  <c r="P287"/>
  <c r="T287"/>
  <c r="M283"/>
  <c r="Q283"/>
  <c r="P283"/>
  <c r="T283"/>
  <c r="M279"/>
  <c r="Q279"/>
  <c r="P279"/>
  <c r="T279"/>
  <c r="N270"/>
  <c r="R270"/>
  <c r="C271"/>
  <c r="O270"/>
  <c r="S270"/>
  <c r="N268"/>
  <c r="R268"/>
  <c r="C269"/>
  <c r="O268"/>
  <c r="S268"/>
  <c r="M263"/>
  <c r="Q263"/>
  <c r="P263"/>
  <c r="T263"/>
  <c r="M259"/>
  <c r="Q259"/>
  <c r="P259"/>
  <c r="T259"/>
  <c r="M255"/>
  <c r="Q255"/>
  <c r="P255"/>
  <c r="T255"/>
  <c r="M251"/>
  <c r="Q251"/>
  <c r="P251"/>
  <c r="T251"/>
  <c r="M247"/>
  <c r="Q247"/>
  <c r="P247"/>
  <c r="T247"/>
  <c r="M243"/>
  <c r="Q243"/>
  <c r="P243"/>
  <c r="T243"/>
  <c r="M239"/>
  <c r="Q239"/>
  <c r="P239"/>
  <c r="T239"/>
  <c r="N234"/>
  <c r="R234"/>
  <c r="C235"/>
  <c r="O234"/>
  <c r="S234"/>
  <c r="M227"/>
  <c r="Q227"/>
  <c r="P227"/>
  <c r="T227"/>
  <c r="M223"/>
  <c r="Q223"/>
  <c r="P223"/>
  <c r="T223"/>
  <c r="M219"/>
  <c r="Q219"/>
  <c r="P219"/>
  <c r="T219"/>
  <c r="N214"/>
  <c r="R214"/>
  <c r="C215"/>
  <c r="O214"/>
  <c r="S214"/>
  <c r="N210"/>
  <c r="R210"/>
  <c r="C211"/>
  <c r="O210"/>
  <c r="S210"/>
  <c r="N206"/>
  <c r="R206"/>
  <c r="C207"/>
  <c r="O206"/>
  <c r="S206"/>
  <c r="N204"/>
  <c r="R204"/>
  <c r="C205"/>
  <c r="O204"/>
  <c r="S204"/>
  <c r="M199"/>
  <c r="Q199"/>
  <c r="P199"/>
  <c r="T199"/>
  <c r="M195"/>
  <c r="Q195"/>
  <c r="P195"/>
  <c r="T195"/>
  <c r="N190"/>
  <c r="R190"/>
  <c r="C191"/>
  <c r="O190"/>
  <c r="S190"/>
  <c r="N186"/>
  <c r="R186"/>
  <c r="C187"/>
  <c r="O186"/>
  <c r="S186"/>
  <c r="N182"/>
  <c r="R182"/>
  <c r="C183"/>
  <c r="O182"/>
  <c r="S182"/>
  <c r="N178"/>
  <c r="R178"/>
  <c r="C179"/>
  <c r="O178"/>
  <c r="S178"/>
  <c r="N174"/>
  <c r="R174"/>
  <c r="C175"/>
  <c r="O174"/>
  <c r="S174"/>
  <c r="M171"/>
  <c r="Q171"/>
  <c r="P171"/>
  <c r="T171"/>
  <c r="N166"/>
  <c r="R166"/>
  <c r="C167"/>
  <c r="O166"/>
  <c r="S166"/>
  <c r="N162"/>
  <c r="R162"/>
  <c r="C163"/>
  <c r="O162"/>
  <c r="S162"/>
  <c r="M159"/>
  <c r="Q159"/>
  <c r="P159"/>
  <c r="T159"/>
  <c r="M151"/>
  <c r="Q151"/>
  <c r="P151"/>
  <c r="T151"/>
  <c r="M147"/>
  <c r="Q147"/>
  <c r="P147"/>
  <c r="T147"/>
  <c r="N142"/>
  <c r="R142"/>
  <c r="C143"/>
  <c r="O142"/>
  <c r="S142"/>
  <c r="N138"/>
  <c r="R138"/>
  <c r="C139"/>
  <c r="O138"/>
  <c r="S138"/>
  <c r="N134"/>
  <c r="R134"/>
  <c r="C135"/>
  <c r="O134"/>
  <c r="S134"/>
  <c r="N130"/>
  <c r="R130"/>
  <c r="C131"/>
  <c r="O130"/>
  <c r="S130"/>
  <c r="N126"/>
  <c r="R126"/>
  <c r="C127"/>
  <c r="O126"/>
  <c r="S126"/>
  <c r="N124"/>
  <c r="R124"/>
  <c r="C125"/>
  <c r="O124"/>
  <c r="S124"/>
  <c r="M119"/>
  <c r="Q119"/>
  <c r="P119"/>
  <c r="T119"/>
  <c r="M115"/>
  <c r="Q115"/>
  <c r="P115"/>
  <c r="T115"/>
  <c r="N110"/>
  <c r="R110"/>
  <c r="C111"/>
  <c r="O110"/>
  <c r="S110"/>
  <c r="N106"/>
  <c r="R106"/>
  <c r="C107"/>
  <c r="O106"/>
  <c r="S106"/>
  <c r="M103"/>
  <c r="Q103"/>
  <c r="P103"/>
  <c r="T103"/>
  <c r="M99"/>
  <c r="Q99"/>
  <c r="P99"/>
  <c r="T99"/>
  <c r="M95"/>
  <c r="Q95"/>
  <c r="P95"/>
  <c r="T95"/>
  <c r="M91"/>
  <c r="Q91"/>
  <c r="P91"/>
  <c r="T91"/>
  <c r="M87"/>
  <c r="Q87"/>
  <c r="P87"/>
  <c r="T87"/>
  <c r="M83"/>
  <c r="Q83"/>
  <c r="P83"/>
  <c r="T83"/>
  <c r="M79"/>
  <c r="Q79"/>
  <c r="P79"/>
  <c r="T79"/>
  <c r="N74"/>
  <c r="R74"/>
  <c r="C75"/>
  <c r="O74"/>
  <c r="S74"/>
  <c r="M71"/>
  <c r="Q71"/>
  <c r="P71"/>
  <c r="T71"/>
  <c r="M66"/>
  <c r="Q66"/>
  <c r="P66"/>
  <c r="T66"/>
  <c r="M62"/>
  <c r="Q62"/>
  <c r="P62"/>
  <c r="T62"/>
  <c r="M58"/>
  <c r="Q58"/>
  <c r="P58"/>
  <c r="T58"/>
  <c r="M54"/>
  <c r="Q54"/>
  <c r="P54"/>
  <c r="T54"/>
  <c r="M50"/>
  <c r="Q50"/>
  <c r="P50"/>
  <c r="T50"/>
  <c r="M46"/>
  <c r="Q46"/>
  <c r="P46"/>
  <c r="T46"/>
  <c r="M42"/>
  <c r="Q42"/>
  <c r="P42"/>
  <c r="T42"/>
  <c r="M38"/>
  <c r="Q38"/>
  <c r="P38"/>
  <c r="T38"/>
  <c r="M34"/>
  <c r="Q34"/>
  <c r="P34"/>
  <c r="T34"/>
  <c r="M30"/>
  <c r="Q30"/>
  <c r="P30"/>
  <c r="T30"/>
  <c r="M26"/>
  <c r="Q26"/>
  <c r="P26"/>
  <c r="T26"/>
  <c r="M22"/>
  <c r="Q22"/>
  <c r="P22"/>
  <c r="T22"/>
  <c r="M18"/>
  <c r="Q18"/>
  <c r="P18"/>
  <c r="T18"/>
  <c r="M14"/>
  <c r="Q14"/>
  <c r="P14"/>
  <c r="T14"/>
  <c r="M10"/>
  <c r="Q10"/>
  <c r="P10"/>
  <c r="T10"/>
  <c r="M6"/>
  <c r="Q6"/>
  <c r="P6"/>
  <c r="T6"/>
  <c r="D8" i="2"/>
  <c r="A7"/>
  <c r="L3" i="3" l="1"/>
  <c r="S3"/>
  <c r="O3"/>
  <c r="L2348"/>
  <c r="C2349"/>
  <c r="O2348"/>
  <c r="S2348"/>
  <c r="N2348"/>
  <c r="R2348"/>
  <c r="M2348"/>
  <c r="Q2348"/>
  <c r="P2348"/>
  <c r="T2348"/>
  <c r="T2215"/>
  <c r="S2215"/>
  <c r="Q2215"/>
  <c r="P2215"/>
  <c r="T2219"/>
  <c r="S2219"/>
  <c r="Q2219"/>
  <c r="P2219"/>
  <c r="T2223"/>
  <c r="S2223"/>
  <c r="Q2223"/>
  <c r="P2223"/>
  <c r="T2227"/>
  <c r="S2227"/>
  <c r="Q2227"/>
  <c r="P2227"/>
  <c r="L75"/>
  <c r="C76"/>
  <c r="M75"/>
  <c r="Q75"/>
  <c r="N75"/>
  <c r="R75"/>
  <c r="O75"/>
  <c r="S75"/>
  <c r="P75"/>
  <c r="T75"/>
  <c r="L111"/>
  <c r="T111"/>
  <c r="P111"/>
  <c r="Q111"/>
  <c r="M111"/>
  <c r="C112"/>
  <c r="R111"/>
  <c r="N111"/>
  <c r="S111"/>
  <c r="O111"/>
  <c r="L127"/>
  <c r="T127"/>
  <c r="P127"/>
  <c r="Q127"/>
  <c r="M127"/>
  <c r="C128"/>
  <c r="R127"/>
  <c r="N127"/>
  <c r="S127"/>
  <c r="O127"/>
  <c r="L135"/>
  <c r="T135"/>
  <c r="P135"/>
  <c r="Q135"/>
  <c r="M135"/>
  <c r="C136"/>
  <c r="R135"/>
  <c r="N135"/>
  <c r="S135"/>
  <c r="O135"/>
  <c r="L143"/>
  <c r="T143"/>
  <c r="P143"/>
  <c r="Q143"/>
  <c r="M143"/>
  <c r="C144"/>
  <c r="R143"/>
  <c r="N143"/>
  <c r="S143"/>
  <c r="O143"/>
  <c r="L167"/>
  <c r="C168"/>
  <c r="M167"/>
  <c r="Q167"/>
  <c r="N167"/>
  <c r="R167"/>
  <c r="O167"/>
  <c r="S167"/>
  <c r="P167"/>
  <c r="T167"/>
  <c r="L179"/>
  <c r="M179"/>
  <c r="Q179"/>
  <c r="N179"/>
  <c r="R179"/>
  <c r="C180"/>
  <c r="O179"/>
  <c r="S179"/>
  <c r="P179"/>
  <c r="T179"/>
  <c r="L187"/>
  <c r="T187"/>
  <c r="P187"/>
  <c r="Q187"/>
  <c r="M187"/>
  <c r="C188"/>
  <c r="R187"/>
  <c r="N187"/>
  <c r="S187"/>
  <c r="O187"/>
  <c r="L205"/>
  <c r="T205"/>
  <c r="P205"/>
  <c r="Q205"/>
  <c r="M205"/>
  <c r="R205"/>
  <c r="N205"/>
  <c r="S205"/>
  <c r="O205"/>
  <c r="L211"/>
  <c r="T211"/>
  <c r="P211"/>
  <c r="Q211"/>
  <c r="M211"/>
  <c r="C212"/>
  <c r="R211"/>
  <c r="N211"/>
  <c r="S211"/>
  <c r="O211"/>
  <c r="L235"/>
  <c r="C236"/>
  <c r="M235"/>
  <c r="Q235"/>
  <c r="N235"/>
  <c r="R235"/>
  <c r="O235"/>
  <c r="S235"/>
  <c r="P235"/>
  <c r="T235"/>
  <c r="L271"/>
  <c r="C272"/>
  <c r="R271"/>
  <c r="N271"/>
  <c r="S271"/>
  <c r="O271"/>
  <c r="T271"/>
  <c r="P271"/>
  <c r="Q271"/>
  <c r="M271"/>
  <c r="L335"/>
  <c r="C336"/>
  <c r="R335"/>
  <c r="N335"/>
  <c r="S335"/>
  <c r="O335"/>
  <c r="T335"/>
  <c r="P335"/>
  <c r="Q335"/>
  <c r="M335"/>
  <c r="L343"/>
  <c r="C344"/>
  <c r="R343"/>
  <c r="N343"/>
  <c r="S343"/>
  <c r="O343"/>
  <c r="T343"/>
  <c r="P343"/>
  <c r="Q343"/>
  <c r="M343"/>
  <c r="L351"/>
  <c r="C352"/>
  <c r="R351"/>
  <c r="N351"/>
  <c r="S351"/>
  <c r="O351"/>
  <c r="T351"/>
  <c r="P351"/>
  <c r="Q351"/>
  <c r="M351"/>
  <c r="L359"/>
  <c r="C360"/>
  <c r="R359"/>
  <c r="N359"/>
  <c r="S359"/>
  <c r="O359"/>
  <c r="T359"/>
  <c r="P359"/>
  <c r="Q359"/>
  <c r="M359"/>
  <c r="L373"/>
  <c r="M373"/>
  <c r="Q373"/>
  <c r="N373"/>
  <c r="R373"/>
  <c r="O373"/>
  <c r="S373"/>
  <c r="P373"/>
  <c r="T373"/>
  <c r="L392"/>
  <c r="Q392"/>
  <c r="M392"/>
  <c r="T392"/>
  <c r="P392"/>
  <c r="S392"/>
  <c r="O392"/>
  <c r="C393"/>
  <c r="R392"/>
  <c r="N392"/>
  <c r="L436"/>
  <c r="P436"/>
  <c r="T436"/>
  <c r="M436"/>
  <c r="Q436"/>
  <c r="N436"/>
  <c r="R436"/>
  <c r="C437"/>
  <c r="O436"/>
  <c r="S436"/>
  <c r="L452"/>
  <c r="Q452"/>
  <c r="M452"/>
  <c r="T452"/>
  <c r="P452"/>
  <c r="S452"/>
  <c r="O452"/>
  <c r="C453"/>
  <c r="R452"/>
  <c r="N452"/>
  <c r="L472"/>
  <c r="Q472"/>
  <c r="M472"/>
  <c r="T472"/>
  <c r="P472"/>
  <c r="S472"/>
  <c r="O472"/>
  <c r="C473"/>
  <c r="R472"/>
  <c r="N472"/>
  <c r="L496"/>
  <c r="Q496"/>
  <c r="M496"/>
  <c r="T496"/>
  <c r="P496"/>
  <c r="S496"/>
  <c r="O496"/>
  <c r="C497"/>
  <c r="R496"/>
  <c r="N496"/>
  <c r="L504"/>
  <c r="Q504"/>
  <c r="M504"/>
  <c r="T504"/>
  <c r="P504"/>
  <c r="S504"/>
  <c r="O504"/>
  <c r="C505"/>
  <c r="R504"/>
  <c r="N504"/>
  <c r="L544"/>
  <c r="P544"/>
  <c r="T544"/>
  <c r="M544"/>
  <c r="Q544"/>
  <c r="N544"/>
  <c r="R544"/>
  <c r="C545"/>
  <c r="O544"/>
  <c r="S544"/>
  <c r="L560"/>
  <c r="Q560"/>
  <c r="M560"/>
  <c r="T560"/>
  <c r="P560"/>
  <c r="S560"/>
  <c r="O560"/>
  <c r="C561"/>
  <c r="R560"/>
  <c r="N560"/>
  <c r="L628"/>
  <c r="Q628"/>
  <c r="M628"/>
  <c r="T628"/>
  <c r="P628"/>
  <c r="S628"/>
  <c r="O628"/>
  <c r="C629"/>
  <c r="R628"/>
  <c r="N628"/>
  <c r="L636"/>
  <c r="Q636"/>
  <c r="M636"/>
  <c r="T636"/>
  <c r="P636"/>
  <c r="S636"/>
  <c r="O636"/>
  <c r="C637"/>
  <c r="R636"/>
  <c r="N636"/>
  <c r="L668"/>
  <c r="Q668"/>
  <c r="M668"/>
  <c r="T668"/>
  <c r="P668"/>
  <c r="S668"/>
  <c r="O668"/>
  <c r="C669"/>
  <c r="R668"/>
  <c r="N668"/>
  <c r="L688"/>
  <c r="Q688"/>
  <c r="M688"/>
  <c r="T688"/>
  <c r="P688"/>
  <c r="S688"/>
  <c r="O688"/>
  <c r="C689"/>
  <c r="R688"/>
  <c r="N688"/>
  <c r="L696"/>
  <c r="Q696"/>
  <c r="M696"/>
  <c r="T696"/>
  <c r="P696"/>
  <c r="S696"/>
  <c r="O696"/>
  <c r="C697"/>
  <c r="R696"/>
  <c r="N696"/>
  <c r="L704"/>
  <c r="Q704"/>
  <c r="M704"/>
  <c r="T704"/>
  <c r="P704"/>
  <c r="S704"/>
  <c r="O704"/>
  <c r="C705"/>
  <c r="R704"/>
  <c r="N704"/>
  <c r="L712"/>
  <c r="Q712"/>
  <c r="M712"/>
  <c r="T712"/>
  <c r="P712"/>
  <c r="S712"/>
  <c r="O712"/>
  <c r="C713"/>
  <c r="R712"/>
  <c r="N712"/>
  <c r="L760"/>
  <c r="Q760"/>
  <c r="M760"/>
  <c r="T760"/>
  <c r="P760"/>
  <c r="S760"/>
  <c r="O760"/>
  <c r="C761"/>
  <c r="R760"/>
  <c r="N760"/>
  <c r="L804"/>
  <c r="Q804"/>
  <c r="M804"/>
  <c r="T804"/>
  <c r="P804"/>
  <c r="S804"/>
  <c r="O804"/>
  <c r="C805"/>
  <c r="R804"/>
  <c r="N804"/>
  <c r="L812"/>
  <c r="Q812"/>
  <c r="M812"/>
  <c r="T812"/>
  <c r="P812"/>
  <c r="S812"/>
  <c r="O812"/>
  <c r="C813"/>
  <c r="R812"/>
  <c r="N812"/>
  <c r="L820"/>
  <c r="Q820"/>
  <c r="M820"/>
  <c r="T820"/>
  <c r="P820"/>
  <c r="S820"/>
  <c r="O820"/>
  <c r="C821"/>
  <c r="R820"/>
  <c r="N820"/>
  <c r="L856"/>
  <c r="Q856"/>
  <c r="M856"/>
  <c r="T856"/>
  <c r="P856"/>
  <c r="S856"/>
  <c r="O856"/>
  <c r="C857"/>
  <c r="R856"/>
  <c r="N856"/>
  <c r="L864"/>
  <c r="Q864"/>
  <c r="M864"/>
  <c r="T864"/>
  <c r="P864"/>
  <c r="S864"/>
  <c r="O864"/>
  <c r="C865"/>
  <c r="R864"/>
  <c r="N864"/>
  <c r="L296"/>
  <c r="S296"/>
  <c r="O296"/>
  <c r="C297"/>
  <c r="R296"/>
  <c r="N296"/>
  <c r="Q296"/>
  <c r="M296"/>
  <c r="T296"/>
  <c r="P296"/>
  <c r="L380"/>
  <c r="S380"/>
  <c r="O380"/>
  <c r="C381"/>
  <c r="R380"/>
  <c r="N380"/>
  <c r="Q380"/>
  <c r="M380"/>
  <c r="T380"/>
  <c r="P380"/>
  <c r="L420"/>
  <c r="Q420"/>
  <c r="M420"/>
  <c r="T420"/>
  <c r="P420"/>
  <c r="S420"/>
  <c r="O420"/>
  <c r="C421"/>
  <c r="R420"/>
  <c r="N420"/>
  <c r="L448"/>
  <c r="N448"/>
  <c r="R448"/>
  <c r="C449"/>
  <c r="M448"/>
  <c r="Q448"/>
  <c r="P448"/>
  <c r="T448"/>
  <c r="O448"/>
  <c r="S448"/>
  <c r="L460"/>
  <c r="Q460"/>
  <c r="M460"/>
  <c r="T460"/>
  <c r="P460"/>
  <c r="S460"/>
  <c r="O460"/>
  <c r="C461"/>
  <c r="R460"/>
  <c r="N460"/>
  <c r="L484"/>
  <c r="Q484"/>
  <c r="M484"/>
  <c r="T484"/>
  <c r="P484"/>
  <c r="S484"/>
  <c r="O484"/>
  <c r="C485"/>
  <c r="R484"/>
  <c r="N484"/>
  <c r="L752"/>
  <c r="Q752"/>
  <c r="M752"/>
  <c r="T752"/>
  <c r="P752"/>
  <c r="S752"/>
  <c r="O752"/>
  <c r="C753"/>
  <c r="R752"/>
  <c r="N752"/>
  <c r="L824"/>
  <c r="Q824"/>
  <c r="M824"/>
  <c r="T824"/>
  <c r="P824"/>
  <c r="S824"/>
  <c r="O824"/>
  <c r="C825"/>
  <c r="R824"/>
  <c r="N824"/>
  <c r="L923"/>
  <c r="C924"/>
  <c r="R923"/>
  <c r="N923"/>
  <c r="S923"/>
  <c r="O923"/>
  <c r="T923"/>
  <c r="P923"/>
  <c r="Q923"/>
  <c r="M923"/>
  <c r="L955"/>
  <c r="C956"/>
  <c r="R955"/>
  <c r="N955"/>
  <c r="S955"/>
  <c r="O955"/>
  <c r="T955"/>
  <c r="P955"/>
  <c r="Q955"/>
  <c r="M955"/>
  <c r="L963"/>
  <c r="C964"/>
  <c r="R963"/>
  <c r="N963"/>
  <c r="S963"/>
  <c r="O963"/>
  <c r="T963"/>
  <c r="P963"/>
  <c r="Q963"/>
  <c r="M963"/>
  <c r="L987"/>
  <c r="C988"/>
  <c r="R987"/>
  <c r="N987"/>
  <c r="S987"/>
  <c r="O987"/>
  <c r="T987"/>
  <c r="P987"/>
  <c r="Q987"/>
  <c r="M987"/>
  <c r="L1035"/>
  <c r="C1036"/>
  <c r="R1035"/>
  <c r="N1035"/>
  <c r="S1035"/>
  <c r="O1035"/>
  <c r="T1035"/>
  <c r="P1035"/>
  <c r="Q1035"/>
  <c r="M1035"/>
  <c r="L1095"/>
  <c r="C1096"/>
  <c r="R1095"/>
  <c r="N1095"/>
  <c r="S1095"/>
  <c r="O1095"/>
  <c r="T1095"/>
  <c r="P1095"/>
  <c r="Q1095"/>
  <c r="M1095"/>
  <c r="L1111"/>
  <c r="C1112"/>
  <c r="R1111"/>
  <c r="N1111"/>
  <c r="S1111"/>
  <c r="O1111"/>
  <c r="T1111"/>
  <c r="P1111"/>
  <c r="Q1111"/>
  <c r="M1111"/>
  <c r="L1135"/>
  <c r="C1136"/>
  <c r="R1135"/>
  <c r="N1135"/>
  <c r="S1135"/>
  <c r="O1135"/>
  <c r="T1135"/>
  <c r="P1135"/>
  <c r="Q1135"/>
  <c r="M1135"/>
  <c r="L1219"/>
  <c r="C1220"/>
  <c r="R1219"/>
  <c r="N1219"/>
  <c r="S1219"/>
  <c r="O1219"/>
  <c r="T1219"/>
  <c r="P1219"/>
  <c r="Q1219"/>
  <c r="M1219"/>
  <c r="L928"/>
  <c r="N928"/>
  <c r="R928"/>
  <c r="C929"/>
  <c r="M928"/>
  <c r="Q928"/>
  <c r="P928"/>
  <c r="T928"/>
  <c r="O928"/>
  <c r="S928"/>
  <c r="L940"/>
  <c r="N940"/>
  <c r="R940"/>
  <c r="C941"/>
  <c r="M940"/>
  <c r="Q940"/>
  <c r="P940"/>
  <c r="T940"/>
  <c r="O940"/>
  <c r="S940"/>
  <c r="L1040"/>
  <c r="N1040"/>
  <c r="R1040"/>
  <c r="C1041"/>
  <c r="M1040"/>
  <c r="Q1040"/>
  <c r="P1040"/>
  <c r="T1040"/>
  <c r="O1040"/>
  <c r="S1040"/>
  <c r="L1056"/>
  <c r="N1056"/>
  <c r="R1056"/>
  <c r="C1057"/>
  <c r="M1056"/>
  <c r="Q1056"/>
  <c r="P1056"/>
  <c r="T1056"/>
  <c r="O1056"/>
  <c r="S1056"/>
  <c r="L1064"/>
  <c r="N1064"/>
  <c r="R1064"/>
  <c r="C1065"/>
  <c r="M1064"/>
  <c r="Q1064"/>
  <c r="P1064"/>
  <c r="T1064"/>
  <c r="O1064"/>
  <c r="S1064"/>
  <c r="L1072"/>
  <c r="N1072"/>
  <c r="R1072"/>
  <c r="C1073"/>
  <c r="M1072"/>
  <c r="Q1072"/>
  <c r="P1072"/>
  <c r="T1072"/>
  <c r="O1072"/>
  <c r="S1072"/>
  <c r="L1080"/>
  <c r="N1080"/>
  <c r="R1080"/>
  <c r="C1081"/>
  <c r="M1080"/>
  <c r="Q1080"/>
  <c r="P1080"/>
  <c r="T1080"/>
  <c r="O1080"/>
  <c r="S1080"/>
  <c r="L1088"/>
  <c r="N1088"/>
  <c r="R1088"/>
  <c r="C1089"/>
  <c r="M1088"/>
  <c r="Q1088"/>
  <c r="P1088"/>
  <c r="T1088"/>
  <c r="O1088"/>
  <c r="S1088"/>
  <c r="L1204"/>
  <c r="N1204"/>
  <c r="R1204"/>
  <c r="C1205"/>
  <c r="M1204"/>
  <c r="Q1204"/>
  <c r="P1204"/>
  <c r="T1204"/>
  <c r="O1204"/>
  <c r="S1204"/>
  <c r="L1212"/>
  <c r="N1212"/>
  <c r="R1212"/>
  <c r="C1213"/>
  <c r="M1212"/>
  <c r="Q1212"/>
  <c r="P1212"/>
  <c r="T1212"/>
  <c r="O1212"/>
  <c r="S1212"/>
  <c r="L1304"/>
  <c r="C1305"/>
  <c r="R1304"/>
  <c r="N1304"/>
  <c r="S1304"/>
  <c r="O1304"/>
  <c r="T1304"/>
  <c r="P1304"/>
  <c r="Q1304"/>
  <c r="M1304"/>
  <c r="L1324"/>
  <c r="C1325"/>
  <c r="R1324"/>
  <c r="N1324"/>
  <c r="S1324"/>
  <c r="O1324"/>
  <c r="T1324"/>
  <c r="P1324"/>
  <c r="Q1324"/>
  <c r="M1324"/>
  <c r="L1332"/>
  <c r="C1333"/>
  <c r="R1332"/>
  <c r="N1332"/>
  <c r="S1332"/>
  <c r="O1332"/>
  <c r="T1332"/>
  <c r="P1332"/>
  <c r="Q1332"/>
  <c r="M1332"/>
  <c r="L1340"/>
  <c r="C1341"/>
  <c r="R1340"/>
  <c r="N1340"/>
  <c r="S1340"/>
  <c r="O1340"/>
  <c r="T1340"/>
  <c r="P1340"/>
  <c r="Q1340"/>
  <c r="M1340"/>
  <c r="L1348"/>
  <c r="C1349"/>
  <c r="R1348"/>
  <c r="N1348"/>
  <c r="S1348"/>
  <c r="O1348"/>
  <c r="T1348"/>
  <c r="P1348"/>
  <c r="Q1348"/>
  <c r="M1348"/>
  <c r="L1368"/>
  <c r="C1369"/>
  <c r="R1368"/>
  <c r="N1368"/>
  <c r="S1368"/>
  <c r="O1368"/>
  <c r="T1368"/>
  <c r="P1368"/>
  <c r="Q1368"/>
  <c r="M1368"/>
  <c r="L1388"/>
  <c r="C1389"/>
  <c r="R1388"/>
  <c r="N1388"/>
  <c r="S1388"/>
  <c r="O1388"/>
  <c r="T1388"/>
  <c r="P1388"/>
  <c r="Q1388"/>
  <c r="M1388"/>
  <c r="L1396"/>
  <c r="O1396"/>
  <c r="S1396"/>
  <c r="P1396"/>
  <c r="T1396"/>
  <c r="C1397"/>
  <c r="M1396"/>
  <c r="Q1396"/>
  <c r="N1396"/>
  <c r="R1396"/>
  <c r="L1420"/>
  <c r="C1421"/>
  <c r="R1420"/>
  <c r="N1420"/>
  <c r="S1420"/>
  <c r="O1420"/>
  <c r="T1420"/>
  <c r="P1420"/>
  <c r="Q1420"/>
  <c r="M1420"/>
  <c r="L1428"/>
  <c r="C1429"/>
  <c r="R1428"/>
  <c r="N1428"/>
  <c r="S1428"/>
  <c r="O1428"/>
  <c r="T1428"/>
  <c r="P1428"/>
  <c r="Q1428"/>
  <c r="M1428"/>
  <c r="L1444"/>
  <c r="C1445"/>
  <c r="R1444"/>
  <c r="N1444"/>
  <c r="S1444"/>
  <c r="O1444"/>
  <c r="T1444"/>
  <c r="P1444"/>
  <c r="Q1444"/>
  <c r="M1444"/>
  <c r="L1460"/>
  <c r="C1461"/>
  <c r="R1460"/>
  <c r="N1460"/>
  <c r="S1460"/>
  <c r="O1460"/>
  <c r="T1460"/>
  <c r="P1460"/>
  <c r="Q1460"/>
  <c r="M1460"/>
  <c r="L1492"/>
  <c r="C1493"/>
  <c r="R1492"/>
  <c r="N1492"/>
  <c r="S1492"/>
  <c r="O1492"/>
  <c r="T1492"/>
  <c r="P1492"/>
  <c r="Q1492"/>
  <c r="M1492"/>
  <c r="L1500"/>
  <c r="C1501"/>
  <c r="R1500"/>
  <c r="N1500"/>
  <c r="S1500"/>
  <c r="O1500"/>
  <c r="T1500"/>
  <c r="P1500"/>
  <c r="Q1500"/>
  <c r="M1500"/>
  <c r="L1516"/>
  <c r="C1517"/>
  <c r="R1516"/>
  <c r="N1516"/>
  <c r="S1516"/>
  <c r="O1516"/>
  <c r="T1516"/>
  <c r="P1516"/>
  <c r="Q1516"/>
  <c r="M1516"/>
  <c r="L1568"/>
  <c r="C1569"/>
  <c r="R1568"/>
  <c r="N1568"/>
  <c r="S1568"/>
  <c r="O1568"/>
  <c r="T1568"/>
  <c r="P1568"/>
  <c r="Q1568"/>
  <c r="M1568"/>
  <c r="L1596"/>
  <c r="C1597"/>
  <c r="R1596"/>
  <c r="N1596"/>
  <c r="S1596"/>
  <c r="O1596"/>
  <c r="T1596"/>
  <c r="P1596"/>
  <c r="Q1596"/>
  <c r="M1596"/>
  <c r="L1672"/>
  <c r="O1672"/>
  <c r="S1672"/>
  <c r="P1672"/>
  <c r="T1672"/>
  <c r="C1673"/>
  <c r="M1672"/>
  <c r="Q1672"/>
  <c r="N1672"/>
  <c r="R1672"/>
  <c r="L1611"/>
  <c r="P1611"/>
  <c r="T1611"/>
  <c r="O1611"/>
  <c r="S1611"/>
  <c r="N1611"/>
  <c r="R1611"/>
  <c r="C1612"/>
  <c r="M1611"/>
  <c r="Q1611"/>
  <c r="L1727"/>
  <c r="P1727"/>
  <c r="T1727"/>
  <c r="M1727"/>
  <c r="Q1727"/>
  <c r="N1727"/>
  <c r="R1727"/>
  <c r="C1728"/>
  <c r="O1727"/>
  <c r="S1727"/>
  <c r="L1739"/>
  <c r="S1739"/>
  <c r="O1739"/>
  <c r="C1740"/>
  <c r="R1739"/>
  <c r="N1739"/>
  <c r="Q1739"/>
  <c r="M1739"/>
  <c r="T1739"/>
  <c r="P1739"/>
  <c r="L1751"/>
  <c r="P1751"/>
  <c r="T1751"/>
  <c r="M1751"/>
  <c r="Q1751"/>
  <c r="N1751"/>
  <c r="R1751"/>
  <c r="C1752"/>
  <c r="O1751"/>
  <c r="S1751"/>
  <c r="L1763"/>
  <c r="S1763"/>
  <c r="O1763"/>
  <c r="C1764"/>
  <c r="R1763"/>
  <c r="N1763"/>
  <c r="Q1763"/>
  <c r="M1763"/>
  <c r="T1763"/>
  <c r="P1763"/>
  <c r="L1777"/>
  <c r="S1777"/>
  <c r="O1777"/>
  <c r="R1777"/>
  <c r="N1777"/>
  <c r="Q1777"/>
  <c r="M1777"/>
  <c r="T1777"/>
  <c r="P1777"/>
  <c r="L1783"/>
  <c r="P1783"/>
  <c r="T1783"/>
  <c r="M1783"/>
  <c r="Q1783"/>
  <c r="N1783"/>
  <c r="R1783"/>
  <c r="C1784"/>
  <c r="O1783"/>
  <c r="S1783"/>
  <c r="L1791"/>
  <c r="P1791"/>
  <c r="T1791"/>
  <c r="M1791"/>
  <c r="Q1791"/>
  <c r="N1791"/>
  <c r="R1791"/>
  <c r="C1792"/>
  <c r="O1791"/>
  <c r="S1791"/>
  <c r="L1831"/>
  <c r="S1831"/>
  <c r="O1831"/>
  <c r="C1832"/>
  <c r="R1831"/>
  <c r="N1831"/>
  <c r="Q1831"/>
  <c r="M1831"/>
  <c r="T1831"/>
  <c r="P1831"/>
  <c r="L1839"/>
  <c r="S1839"/>
  <c r="O1839"/>
  <c r="C1840"/>
  <c r="R1839"/>
  <c r="N1839"/>
  <c r="Q1839"/>
  <c r="M1839"/>
  <c r="T1839"/>
  <c r="P1839"/>
  <c r="L1847"/>
  <c r="P1847"/>
  <c r="T1847"/>
  <c r="M1847"/>
  <c r="Q1847"/>
  <c r="N1847"/>
  <c r="R1847"/>
  <c r="C1848"/>
  <c r="O1847"/>
  <c r="S1847"/>
  <c r="L11"/>
  <c r="P11"/>
  <c r="T11"/>
  <c r="M11"/>
  <c r="Q11"/>
  <c r="N11"/>
  <c r="R11"/>
  <c r="C12"/>
  <c r="O11"/>
  <c r="S11"/>
  <c r="L19"/>
  <c r="P19"/>
  <c r="T19"/>
  <c r="M19"/>
  <c r="Q19"/>
  <c r="N19"/>
  <c r="R19"/>
  <c r="C20"/>
  <c r="O19"/>
  <c r="S19"/>
  <c r="L27"/>
  <c r="P27"/>
  <c r="T27"/>
  <c r="M27"/>
  <c r="Q27"/>
  <c r="N27"/>
  <c r="R27"/>
  <c r="C28"/>
  <c r="O27"/>
  <c r="S27"/>
  <c r="L35"/>
  <c r="P35"/>
  <c r="T35"/>
  <c r="M35"/>
  <c r="Q35"/>
  <c r="N35"/>
  <c r="R35"/>
  <c r="C36"/>
  <c r="O35"/>
  <c r="S35"/>
  <c r="L43"/>
  <c r="P43"/>
  <c r="T43"/>
  <c r="M43"/>
  <c r="Q43"/>
  <c r="N43"/>
  <c r="R43"/>
  <c r="C44"/>
  <c r="O43"/>
  <c r="S43"/>
  <c r="L51"/>
  <c r="P51"/>
  <c r="T51"/>
  <c r="M51"/>
  <c r="Q51"/>
  <c r="N51"/>
  <c r="R51"/>
  <c r="C52"/>
  <c r="O51"/>
  <c r="S51"/>
  <c r="L59"/>
  <c r="P59"/>
  <c r="T59"/>
  <c r="M59"/>
  <c r="Q59"/>
  <c r="N59"/>
  <c r="R59"/>
  <c r="C60"/>
  <c r="O59"/>
  <c r="S59"/>
  <c r="L67"/>
  <c r="P67"/>
  <c r="T67"/>
  <c r="M67"/>
  <c r="Q67"/>
  <c r="N67"/>
  <c r="R67"/>
  <c r="C68"/>
  <c r="O67"/>
  <c r="S67"/>
  <c r="L80"/>
  <c r="S80"/>
  <c r="O80"/>
  <c r="C81"/>
  <c r="R80"/>
  <c r="N80"/>
  <c r="Q80"/>
  <c r="M80"/>
  <c r="T80"/>
  <c r="P80"/>
  <c r="L88"/>
  <c r="S88"/>
  <c r="O88"/>
  <c r="C89"/>
  <c r="R88"/>
  <c r="N88"/>
  <c r="Q88"/>
  <c r="M88"/>
  <c r="T88"/>
  <c r="P88"/>
  <c r="L96"/>
  <c r="S96"/>
  <c r="O96"/>
  <c r="C97"/>
  <c r="R96"/>
  <c r="N96"/>
  <c r="Q96"/>
  <c r="M96"/>
  <c r="T96"/>
  <c r="P96"/>
  <c r="L104"/>
  <c r="S104"/>
  <c r="O104"/>
  <c r="C105"/>
  <c r="R104"/>
  <c r="N104"/>
  <c r="Q104"/>
  <c r="M104"/>
  <c r="T104"/>
  <c r="P104"/>
  <c r="L120"/>
  <c r="S120"/>
  <c r="O120"/>
  <c r="C121"/>
  <c r="R120"/>
  <c r="N120"/>
  <c r="Q120"/>
  <c r="M120"/>
  <c r="T120"/>
  <c r="P120"/>
  <c r="L152"/>
  <c r="S152"/>
  <c r="O152"/>
  <c r="C153"/>
  <c r="R152"/>
  <c r="N152"/>
  <c r="Q152"/>
  <c r="M152"/>
  <c r="T152"/>
  <c r="P152"/>
  <c r="L172"/>
  <c r="P172"/>
  <c r="T172"/>
  <c r="M172"/>
  <c r="Q172"/>
  <c r="N172"/>
  <c r="R172"/>
  <c r="C173"/>
  <c r="O172"/>
  <c r="S172"/>
  <c r="L200"/>
  <c r="S200"/>
  <c r="O200"/>
  <c r="C201"/>
  <c r="R200"/>
  <c r="N200"/>
  <c r="Q200"/>
  <c r="M200"/>
  <c r="T200"/>
  <c r="P200"/>
  <c r="L224"/>
  <c r="S224"/>
  <c r="O224"/>
  <c r="C225"/>
  <c r="R224"/>
  <c r="N224"/>
  <c r="Q224"/>
  <c r="M224"/>
  <c r="T224"/>
  <c r="P224"/>
  <c r="L240"/>
  <c r="S240"/>
  <c r="O240"/>
  <c r="C241"/>
  <c r="R240"/>
  <c r="N240"/>
  <c r="Q240"/>
  <c r="M240"/>
  <c r="T240"/>
  <c r="P240"/>
  <c r="L248"/>
  <c r="S248"/>
  <c r="O248"/>
  <c r="C249"/>
  <c r="R248"/>
  <c r="N248"/>
  <c r="Q248"/>
  <c r="M248"/>
  <c r="T248"/>
  <c r="P248"/>
  <c r="L256"/>
  <c r="Q256"/>
  <c r="M256"/>
  <c r="T256"/>
  <c r="P256"/>
  <c r="S256"/>
  <c r="O256"/>
  <c r="C257"/>
  <c r="R256"/>
  <c r="N256"/>
  <c r="L264"/>
  <c r="Q264"/>
  <c r="M264"/>
  <c r="T264"/>
  <c r="P264"/>
  <c r="S264"/>
  <c r="O264"/>
  <c r="C265"/>
  <c r="R264"/>
  <c r="N264"/>
  <c r="L284"/>
  <c r="Q284"/>
  <c r="M284"/>
  <c r="T284"/>
  <c r="P284"/>
  <c r="S284"/>
  <c r="O284"/>
  <c r="C285"/>
  <c r="R284"/>
  <c r="N284"/>
  <c r="L292"/>
  <c r="Q292"/>
  <c r="M292"/>
  <c r="T292"/>
  <c r="P292"/>
  <c r="S292"/>
  <c r="O292"/>
  <c r="C293"/>
  <c r="R292"/>
  <c r="N292"/>
  <c r="L304"/>
  <c r="Q304"/>
  <c r="M304"/>
  <c r="T304"/>
  <c r="P304"/>
  <c r="S304"/>
  <c r="O304"/>
  <c r="C305"/>
  <c r="R304"/>
  <c r="N304"/>
  <c r="L312"/>
  <c r="Q312"/>
  <c r="M312"/>
  <c r="T312"/>
  <c r="P312"/>
  <c r="S312"/>
  <c r="O312"/>
  <c r="C313"/>
  <c r="R312"/>
  <c r="N312"/>
  <c r="L320"/>
  <c r="Q320"/>
  <c r="M320"/>
  <c r="T320"/>
  <c r="P320"/>
  <c r="S320"/>
  <c r="O320"/>
  <c r="C321"/>
  <c r="R320"/>
  <c r="N320"/>
  <c r="L328"/>
  <c r="Q328"/>
  <c r="M328"/>
  <c r="T328"/>
  <c r="P328"/>
  <c r="S328"/>
  <c r="O328"/>
  <c r="C329"/>
  <c r="R328"/>
  <c r="N328"/>
  <c r="L384"/>
  <c r="Q384"/>
  <c r="M384"/>
  <c r="T384"/>
  <c r="P384"/>
  <c r="S384"/>
  <c r="O384"/>
  <c r="C385"/>
  <c r="R384"/>
  <c r="N384"/>
  <c r="L156"/>
  <c r="N156"/>
  <c r="R156"/>
  <c r="C157"/>
  <c r="M156"/>
  <c r="Q156"/>
  <c r="P156"/>
  <c r="T156"/>
  <c r="O156"/>
  <c r="S156"/>
  <c r="L395"/>
  <c r="C396"/>
  <c r="M395"/>
  <c r="Q395"/>
  <c r="N395"/>
  <c r="R395"/>
  <c r="O395"/>
  <c r="S395"/>
  <c r="P395"/>
  <c r="T395"/>
  <c r="L407"/>
  <c r="M407"/>
  <c r="Q407"/>
  <c r="N407"/>
  <c r="R407"/>
  <c r="C408"/>
  <c r="O407"/>
  <c r="S407"/>
  <c r="P407"/>
  <c r="T407"/>
  <c r="L415"/>
  <c r="C416"/>
  <c r="R415"/>
  <c r="N415"/>
  <c r="S415"/>
  <c r="O415"/>
  <c r="T415"/>
  <c r="P415"/>
  <c r="Q415"/>
  <c r="M415"/>
  <c r="L443"/>
  <c r="C444"/>
  <c r="R443"/>
  <c r="N443"/>
  <c r="S443"/>
  <c r="O443"/>
  <c r="T443"/>
  <c r="P443"/>
  <c r="Q443"/>
  <c r="M443"/>
  <c r="L487"/>
  <c r="C488"/>
  <c r="R487"/>
  <c r="N487"/>
  <c r="S487"/>
  <c r="O487"/>
  <c r="T487"/>
  <c r="P487"/>
  <c r="Q487"/>
  <c r="M487"/>
  <c r="L507"/>
  <c r="C508"/>
  <c r="R507"/>
  <c r="N507"/>
  <c r="S507"/>
  <c r="O507"/>
  <c r="T507"/>
  <c r="P507"/>
  <c r="Q507"/>
  <c r="M507"/>
  <c r="L515"/>
  <c r="C516"/>
  <c r="R515"/>
  <c r="N515"/>
  <c r="S515"/>
  <c r="O515"/>
  <c r="T515"/>
  <c r="P515"/>
  <c r="Q515"/>
  <c r="M515"/>
  <c r="L523"/>
  <c r="C524"/>
  <c r="M523"/>
  <c r="Q523"/>
  <c r="N523"/>
  <c r="R523"/>
  <c r="O523"/>
  <c r="S523"/>
  <c r="P523"/>
  <c r="T523"/>
  <c r="L531"/>
  <c r="C532"/>
  <c r="M531"/>
  <c r="Q531"/>
  <c r="N531"/>
  <c r="R531"/>
  <c r="O531"/>
  <c r="S531"/>
  <c r="P531"/>
  <c r="T531"/>
  <c r="L551"/>
  <c r="C552"/>
  <c r="R551"/>
  <c r="N551"/>
  <c r="S551"/>
  <c r="O551"/>
  <c r="T551"/>
  <c r="P551"/>
  <c r="Q551"/>
  <c r="M551"/>
  <c r="L569"/>
  <c r="M569"/>
  <c r="Q569"/>
  <c r="N569"/>
  <c r="R569"/>
  <c r="O569"/>
  <c r="S569"/>
  <c r="P569"/>
  <c r="T569"/>
  <c r="L577"/>
  <c r="M577"/>
  <c r="Q577"/>
  <c r="N577"/>
  <c r="R577"/>
  <c r="O577"/>
  <c r="S577"/>
  <c r="P577"/>
  <c r="T577"/>
  <c r="L583"/>
  <c r="C584"/>
  <c r="R583"/>
  <c r="N583"/>
  <c r="S583"/>
  <c r="O583"/>
  <c r="T583"/>
  <c r="P583"/>
  <c r="Q583"/>
  <c r="M583"/>
  <c r="L593"/>
  <c r="M593"/>
  <c r="Q593"/>
  <c r="N593"/>
  <c r="R593"/>
  <c r="O593"/>
  <c r="S593"/>
  <c r="P593"/>
  <c r="T593"/>
  <c r="L601"/>
  <c r="R601"/>
  <c r="N601"/>
  <c r="S601"/>
  <c r="O601"/>
  <c r="T601"/>
  <c r="P601"/>
  <c r="Q601"/>
  <c r="M601"/>
  <c r="L607"/>
  <c r="C608"/>
  <c r="R607"/>
  <c r="N607"/>
  <c r="S607"/>
  <c r="O607"/>
  <c r="T607"/>
  <c r="P607"/>
  <c r="Q607"/>
  <c r="M607"/>
  <c r="L615"/>
  <c r="C616"/>
  <c r="R615"/>
  <c r="N615"/>
  <c r="S615"/>
  <c r="O615"/>
  <c r="T615"/>
  <c r="P615"/>
  <c r="Q615"/>
  <c r="M615"/>
  <c r="L641"/>
  <c r="R641"/>
  <c r="N641"/>
  <c r="S641"/>
  <c r="O641"/>
  <c r="T641"/>
  <c r="P641"/>
  <c r="Q641"/>
  <c r="M641"/>
  <c r="L647"/>
  <c r="C648"/>
  <c r="R647"/>
  <c r="N647"/>
  <c r="S647"/>
  <c r="O647"/>
  <c r="T647"/>
  <c r="P647"/>
  <c r="Q647"/>
  <c r="M647"/>
  <c r="L659"/>
  <c r="C660"/>
  <c r="R659"/>
  <c r="N659"/>
  <c r="S659"/>
  <c r="O659"/>
  <c r="T659"/>
  <c r="P659"/>
  <c r="Q659"/>
  <c r="M659"/>
  <c r="L675"/>
  <c r="C676"/>
  <c r="M675"/>
  <c r="Q675"/>
  <c r="N675"/>
  <c r="R675"/>
  <c r="O675"/>
  <c r="S675"/>
  <c r="P675"/>
  <c r="T675"/>
  <c r="L683"/>
  <c r="C684"/>
  <c r="M683"/>
  <c r="Q683"/>
  <c r="N683"/>
  <c r="R683"/>
  <c r="O683"/>
  <c r="S683"/>
  <c r="P683"/>
  <c r="T683"/>
  <c r="L725"/>
  <c r="R725"/>
  <c r="N725"/>
  <c r="S725"/>
  <c r="O725"/>
  <c r="T725"/>
  <c r="P725"/>
  <c r="Q725"/>
  <c r="M725"/>
  <c r="L731"/>
  <c r="C732"/>
  <c r="R731"/>
  <c r="N731"/>
  <c r="S731"/>
  <c r="O731"/>
  <c r="T731"/>
  <c r="P731"/>
  <c r="Q731"/>
  <c r="M731"/>
  <c r="L739"/>
  <c r="M739"/>
  <c r="Q739"/>
  <c r="N739"/>
  <c r="R739"/>
  <c r="C740"/>
  <c r="O739"/>
  <c r="S739"/>
  <c r="P739"/>
  <c r="T739"/>
  <c r="L747"/>
  <c r="M747"/>
  <c r="Q747"/>
  <c r="N747"/>
  <c r="R747"/>
  <c r="C748"/>
  <c r="O747"/>
  <c r="S747"/>
  <c r="P747"/>
  <c r="T747"/>
  <c r="L763"/>
  <c r="C764"/>
  <c r="R763"/>
  <c r="N763"/>
  <c r="S763"/>
  <c r="O763"/>
  <c r="T763"/>
  <c r="P763"/>
  <c r="Q763"/>
  <c r="M763"/>
  <c r="L777"/>
  <c r="M777"/>
  <c r="Q777"/>
  <c r="N777"/>
  <c r="R777"/>
  <c r="O777"/>
  <c r="S777"/>
  <c r="P777"/>
  <c r="T777"/>
  <c r="L785"/>
  <c r="M785"/>
  <c r="Q785"/>
  <c r="N785"/>
  <c r="R785"/>
  <c r="O785"/>
  <c r="S785"/>
  <c r="P785"/>
  <c r="T785"/>
  <c r="L795"/>
  <c r="C796"/>
  <c r="R795"/>
  <c r="N795"/>
  <c r="S795"/>
  <c r="O795"/>
  <c r="T795"/>
  <c r="P795"/>
  <c r="Q795"/>
  <c r="M795"/>
  <c r="L827"/>
  <c r="C828"/>
  <c r="M827"/>
  <c r="Q827"/>
  <c r="N827"/>
  <c r="R827"/>
  <c r="O827"/>
  <c r="S827"/>
  <c r="P827"/>
  <c r="T827"/>
  <c r="L839"/>
  <c r="C840"/>
  <c r="R839"/>
  <c r="N839"/>
  <c r="S839"/>
  <c r="O839"/>
  <c r="T839"/>
  <c r="P839"/>
  <c r="Q839"/>
  <c r="M839"/>
  <c r="L847"/>
  <c r="C848"/>
  <c r="R847"/>
  <c r="N847"/>
  <c r="S847"/>
  <c r="O847"/>
  <c r="T847"/>
  <c r="P847"/>
  <c r="Q847"/>
  <c r="M847"/>
  <c r="L867"/>
  <c r="C868"/>
  <c r="R867"/>
  <c r="N867"/>
  <c r="S867"/>
  <c r="O867"/>
  <c r="T867"/>
  <c r="P867"/>
  <c r="Q867"/>
  <c r="M867"/>
  <c r="L875"/>
  <c r="C876"/>
  <c r="R875"/>
  <c r="N875"/>
  <c r="S875"/>
  <c r="O875"/>
  <c r="T875"/>
  <c r="P875"/>
  <c r="Q875"/>
  <c r="M875"/>
  <c r="L885"/>
  <c r="M885"/>
  <c r="Q885"/>
  <c r="N885"/>
  <c r="R885"/>
  <c r="O885"/>
  <c r="S885"/>
  <c r="P885"/>
  <c r="T885"/>
  <c r="L893"/>
  <c r="R893"/>
  <c r="N893"/>
  <c r="S893"/>
  <c r="O893"/>
  <c r="T893"/>
  <c r="P893"/>
  <c r="Q893"/>
  <c r="M893"/>
  <c r="L900"/>
  <c r="Q900"/>
  <c r="M900"/>
  <c r="T900"/>
  <c r="P900"/>
  <c r="S900"/>
  <c r="O900"/>
  <c r="C901"/>
  <c r="R900"/>
  <c r="N900"/>
  <c r="L908"/>
  <c r="Q908"/>
  <c r="M908"/>
  <c r="T908"/>
  <c r="P908"/>
  <c r="S908"/>
  <c r="O908"/>
  <c r="C909"/>
  <c r="R908"/>
  <c r="N908"/>
  <c r="L936"/>
  <c r="Q936"/>
  <c r="M936"/>
  <c r="T936"/>
  <c r="P936"/>
  <c r="S936"/>
  <c r="O936"/>
  <c r="C937"/>
  <c r="R936"/>
  <c r="N936"/>
  <c r="L972"/>
  <c r="P972"/>
  <c r="T972"/>
  <c r="M972"/>
  <c r="Q972"/>
  <c r="N972"/>
  <c r="R972"/>
  <c r="C973"/>
  <c r="O972"/>
  <c r="S972"/>
  <c r="L980"/>
  <c r="P980"/>
  <c r="T980"/>
  <c r="M980"/>
  <c r="Q980"/>
  <c r="N980"/>
  <c r="R980"/>
  <c r="C981"/>
  <c r="O980"/>
  <c r="S980"/>
  <c r="L992"/>
  <c r="Q992"/>
  <c r="M992"/>
  <c r="T992"/>
  <c r="P992"/>
  <c r="S992"/>
  <c r="O992"/>
  <c r="C993"/>
  <c r="R992"/>
  <c r="N992"/>
  <c r="L1000"/>
  <c r="Q1000"/>
  <c r="M1000"/>
  <c r="T1000"/>
  <c r="P1000"/>
  <c r="S1000"/>
  <c r="O1000"/>
  <c r="C1001"/>
  <c r="R1000"/>
  <c r="N1000"/>
  <c r="L1008"/>
  <c r="Q1008"/>
  <c r="M1008"/>
  <c r="T1008"/>
  <c r="P1008"/>
  <c r="S1008"/>
  <c r="O1008"/>
  <c r="C1009"/>
  <c r="R1008"/>
  <c r="N1008"/>
  <c r="L1016"/>
  <c r="Q1016"/>
  <c r="M1016"/>
  <c r="T1016"/>
  <c r="P1016"/>
  <c r="S1016"/>
  <c r="O1016"/>
  <c r="C1017"/>
  <c r="R1016"/>
  <c r="N1016"/>
  <c r="L1024"/>
  <c r="Q1024"/>
  <c r="M1024"/>
  <c r="T1024"/>
  <c r="P1024"/>
  <c r="S1024"/>
  <c r="O1024"/>
  <c r="C1025"/>
  <c r="R1024"/>
  <c r="N1024"/>
  <c r="L1052"/>
  <c r="Q1052"/>
  <c r="M1052"/>
  <c r="T1052"/>
  <c r="P1052"/>
  <c r="S1052"/>
  <c r="O1052"/>
  <c r="C1053"/>
  <c r="R1052"/>
  <c r="N1052"/>
  <c r="L1108"/>
  <c r="P1108"/>
  <c r="T1108"/>
  <c r="M1108"/>
  <c r="Q1108"/>
  <c r="N1108"/>
  <c r="R1108"/>
  <c r="C1109"/>
  <c r="O1108"/>
  <c r="S1108"/>
  <c r="L1120"/>
  <c r="P1120"/>
  <c r="T1120"/>
  <c r="M1120"/>
  <c r="Q1120"/>
  <c r="N1120"/>
  <c r="R1120"/>
  <c r="C1121"/>
  <c r="O1120"/>
  <c r="S1120"/>
  <c r="L1132"/>
  <c r="P1132"/>
  <c r="T1132"/>
  <c r="M1132"/>
  <c r="Q1132"/>
  <c r="N1132"/>
  <c r="R1132"/>
  <c r="C1133"/>
  <c r="O1132"/>
  <c r="S1132"/>
  <c r="L1144"/>
  <c r="P1144"/>
  <c r="T1144"/>
  <c r="M1144"/>
  <c r="Q1144"/>
  <c r="N1144"/>
  <c r="R1144"/>
  <c r="C1145"/>
  <c r="O1144"/>
  <c r="S1144"/>
  <c r="L1152"/>
  <c r="Q1152"/>
  <c r="M1152"/>
  <c r="T1152"/>
  <c r="P1152"/>
  <c r="S1152"/>
  <c r="O1152"/>
  <c r="C1153"/>
  <c r="R1152"/>
  <c r="N1152"/>
  <c r="L1160"/>
  <c r="P1160"/>
  <c r="T1160"/>
  <c r="M1160"/>
  <c r="Q1160"/>
  <c r="N1160"/>
  <c r="R1160"/>
  <c r="C1161"/>
  <c r="O1160"/>
  <c r="S1160"/>
  <c r="L1168"/>
  <c r="P1168"/>
  <c r="T1168"/>
  <c r="M1168"/>
  <c r="Q1168"/>
  <c r="N1168"/>
  <c r="R1168"/>
  <c r="C1169"/>
  <c r="O1168"/>
  <c r="S1168"/>
  <c r="L1176"/>
  <c r="P1176"/>
  <c r="T1176"/>
  <c r="M1176"/>
  <c r="Q1176"/>
  <c r="N1176"/>
  <c r="R1176"/>
  <c r="C1177"/>
  <c r="O1176"/>
  <c r="S1176"/>
  <c r="L1184"/>
  <c r="P1184"/>
  <c r="T1184"/>
  <c r="M1184"/>
  <c r="Q1184"/>
  <c r="N1184"/>
  <c r="R1184"/>
  <c r="C1185"/>
  <c r="O1184"/>
  <c r="S1184"/>
  <c r="L1192"/>
  <c r="P1192"/>
  <c r="T1192"/>
  <c r="M1192"/>
  <c r="Q1192"/>
  <c r="N1192"/>
  <c r="R1192"/>
  <c r="C1193"/>
  <c r="O1192"/>
  <c r="S1192"/>
  <c r="L1224"/>
  <c r="Q1224"/>
  <c r="M1224"/>
  <c r="T1224"/>
  <c r="P1224"/>
  <c r="S1224"/>
  <c r="O1224"/>
  <c r="C1225"/>
  <c r="R1224"/>
  <c r="N1224"/>
  <c r="L1232"/>
  <c r="P1232"/>
  <c r="T1232"/>
  <c r="M1232"/>
  <c r="Q1232"/>
  <c r="N1232"/>
  <c r="R1232"/>
  <c r="C1233"/>
  <c r="O1232"/>
  <c r="S1232"/>
  <c r="L1240"/>
  <c r="P1240"/>
  <c r="T1240"/>
  <c r="M1240"/>
  <c r="Q1240"/>
  <c r="N1240"/>
  <c r="R1240"/>
  <c r="C1241"/>
  <c r="O1240"/>
  <c r="S1240"/>
  <c r="L1248"/>
  <c r="P1248"/>
  <c r="T1248"/>
  <c r="M1248"/>
  <c r="Q1248"/>
  <c r="N1248"/>
  <c r="R1248"/>
  <c r="C1249"/>
  <c r="O1248"/>
  <c r="S1248"/>
  <c r="L1256"/>
  <c r="P1256"/>
  <c r="T1256"/>
  <c r="M1256"/>
  <c r="Q1256"/>
  <c r="N1256"/>
  <c r="R1256"/>
  <c r="C1257"/>
  <c r="O1256"/>
  <c r="S1256"/>
  <c r="L1264"/>
  <c r="P1264"/>
  <c r="T1264"/>
  <c r="M1264"/>
  <c r="Q1264"/>
  <c r="N1264"/>
  <c r="R1264"/>
  <c r="C1265"/>
  <c r="O1264"/>
  <c r="S1264"/>
  <c r="L1272"/>
  <c r="P1272"/>
  <c r="T1272"/>
  <c r="M1272"/>
  <c r="Q1272"/>
  <c r="N1272"/>
  <c r="R1272"/>
  <c r="C1273"/>
  <c r="O1272"/>
  <c r="S1272"/>
  <c r="L1280"/>
  <c r="P1280"/>
  <c r="T1280"/>
  <c r="M1280"/>
  <c r="Q1280"/>
  <c r="N1280"/>
  <c r="R1280"/>
  <c r="C1281"/>
  <c r="O1280"/>
  <c r="S1280"/>
  <c r="L1288"/>
  <c r="P1288"/>
  <c r="T1288"/>
  <c r="M1288"/>
  <c r="Q1288"/>
  <c r="N1288"/>
  <c r="R1288"/>
  <c r="C1289"/>
  <c r="O1288"/>
  <c r="S1288"/>
  <c r="L1296"/>
  <c r="P1296"/>
  <c r="T1296"/>
  <c r="M1296"/>
  <c r="Q1296"/>
  <c r="N1296"/>
  <c r="R1296"/>
  <c r="C1297"/>
  <c r="O1296"/>
  <c r="S1296"/>
  <c r="L1309"/>
  <c r="Q1309"/>
  <c r="M1309"/>
  <c r="T1309"/>
  <c r="P1309"/>
  <c r="S1309"/>
  <c r="O1309"/>
  <c r="R1309"/>
  <c r="N1309"/>
  <c r="L1315"/>
  <c r="Q1315"/>
  <c r="M1315"/>
  <c r="T1315"/>
  <c r="P1315"/>
  <c r="S1315"/>
  <c r="O1315"/>
  <c r="C1316"/>
  <c r="R1315"/>
  <c r="N1315"/>
  <c r="L1359"/>
  <c r="Q1359"/>
  <c r="M1359"/>
  <c r="T1359"/>
  <c r="P1359"/>
  <c r="S1359"/>
  <c r="O1359"/>
  <c r="C1360"/>
  <c r="R1359"/>
  <c r="N1359"/>
  <c r="L1375"/>
  <c r="Q1375"/>
  <c r="M1375"/>
  <c r="T1375"/>
  <c r="P1375"/>
  <c r="S1375"/>
  <c r="O1375"/>
  <c r="C1376"/>
  <c r="R1375"/>
  <c r="N1375"/>
  <c r="L1383"/>
  <c r="N1383"/>
  <c r="R1383"/>
  <c r="C1384"/>
  <c r="O1383"/>
  <c r="S1383"/>
  <c r="P1383"/>
  <c r="T1383"/>
  <c r="M1383"/>
  <c r="Q1383"/>
  <c r="L1403"/>
  <c r="Q1403"/>
  <c r="M1403"/>
  <c r="T1403"/>
  <c r="P1403"/>
  <c r="S1403"/>
  <c r="O1403"/>
  <c r="C1404"/>
  <c r="R1403"/>
  <c r="N1403"/>
  <c r="L1411"/>
  <c r="N1411"/>
  <c r="R1411"/>
  <c r="C1412"/>
  <c r="O1411"/>
  <c r="S1411"/>
  <c r="P1411"/>
  <c r="T1411"/>
  <c r="M1411"/>
  <c r="Q1411"/>
  <c r="L1435"/>
  <c r="Q1435"/>
  <c r="M1435"/>
  <c r="T1435"/>
  <c r="P1435"/>
  <c r="S1435"/>
  <c r="O1435"/>
  <c r="C1436"/>
  <c r="R1435"/>
  <c r="N1435"/>
  <c r="L1451"/>
  <c r="Q1451"/>
  <c r="M1451"/>
  <c r="T1451"/>
  <c r="P1451"/>
  <c r="S1451"/>
  <c r="O1451"/>
  <c r="C1452"/>
  <c r="R1451"/>
  <c r="N1451"/>
  <c r="L1467"/>
  <c r="Q1467"/>
  <c r="M1467"/>
  <c r="T1467"/>
  <c r="P1467"/>
  <c r="S1467"/>
  <c r="O1467"/>
  <c r="C1468"/>
  <c r="R1467"/>
  <c r="N1467"/>
  <c r="L1475"/>
  <c r="Q1475"/>
  <c r="M1475"/>
  <c r="T1475"/>
  <c r="P1475"/>
  <c r="S1475"/>
  <c r="O1475"/>
  <c r="C1476"/>
  <c r="R1475"/>
  <c r="N1475"/>
  <c r="L1487"/>
  <c r="N1487"/>
  <c r="R1487"/>
  <c r="C1488"/>
  <c r="O1487"/>
  <c r="S1487"/>
  <c r="P1487"/>
  <c r="T1487"/>
  <c r="M1487"/>
  <c r="Q1487"/>
  <c r="L1511"/>
  <c r="Q1511"/>
  <c r="M1511"/>
  <c r="T1511"/>
  <c r="P1511"/>
  <c r="S1511"/>
  <c r="O1511"/>
  <c r="C1512"/>
  <c r="R1511"/>
  <c r="N1511"/>
  <c r="L1533"/>
  <c r="Q1533"/>
  <c r="M1533"/>
  <c r="T1533"/>
  <c r="P1533"/>
  <c r="S1533"/>
  <c r="O1533"/>
  <c r="R1533"/>
  <c r="N1533"/>
  <c r="L1539"/>
  <c r="Q1539"/>
  <c r="M1539"/>
  <c r="T1539"/>
  <c r="P1539"/>
  <c r="S1539"/>
  <c r="O1539"/>
  <c r="C1540"/>
  <c r="R1539"/>
  <c r="N1539"/>
  <c r="L1557"/>
  <c r="Q1557"/>
  <c r="M1557"/>
  <c r="T1557"/>
  <c r="P1557"/>
  <c r="S1557"/>
  <c r="O1557"/>
  <c r="R1557"/>
  <c r="N1557"/>
  <c r="L1577"/>
  <c r="Q1577"/>
  <c r="M1577"/>
  <c r="T1577"/>
  <c r="P1577"/>
  <c r="S1577"/>
  <c r="O1577"/>
  <c r="R1577"/>
  <c r="N1577"/>
  <c r="L1587"/>
  <c r="Q1587"/>
  <c r="M1587"/>
  <c r="T1587"/>
  <c r="P1587"/>
  <c r="S1587"/>
  <c r="O1587"/>
  <c r="C1588"/>
  <c r="R1587"/>
  <c r="N1587"/>
  <c r="L1603"/>
  <c r="Q1603"/>
  <c r="M1603"/>
  <c r="T1603"/>
  <c r="P1603"/>
  <c r="S1603"/>
  <c r="O1603"/>
  <c r="C1604"/>
  <c r="R1603"/>
  <c r="N1603"/>
  <c r="L1615"/>
  <c r="Q1615"/>
  <c r="M1615"/>
  <c r="T1615"/>
  <c r="P1615"/>
  <c r="S1615"/>
  <c r="O1615"/>
  <c r="C1616"/>
  <c r="R1615"/>
  <c r="N1615"/>
  <c r="L1623"/>
  <c r="Q1623"/>
  <c r="M1623"/>
  <c r="T1623"/>
  <c r="P1623"/>
  <c r="S1623"/>
  <c r="O1623"/>
  <c r="C1624"/>
  <c r="R1623"/>
  <c r="N1623"/>
  <c r="L1631"/>
  <c r="Q1631"/>
  <c r="M1631"/>
  <c r="T1631"/>
  <c r="P1631"/>
  <c r="S1631"/>
  <c r="O1631"/>
  <c r="C1632"/>
  <c r="R1631"/>
  <c r="N1631"/>
  <c r="L1643"/>
  <c r="Q1643"/>
  <c r="M1643"/>
  <c r="T1643"/>
  <c r="P1643"/>
  <c r="S1643"/>
  <c r="O1643"/>
  <c r="C1644"/>
  <c r="R1643"/>
  <c r="N1643"/>
  <c r="L1653"/>
  <c r="Q1653"/>
  <c r="M1653"/>
  <c r="T1653"/>
  <c r="P1653"/>
  <c r="S1653"/>
  <c r="O1653"/>
  <c r="R1653"/>
  <c r="N1653"/>
  <c r="L1659"/>
  <c r="N1659"/>
  <c r="R1659"/>
  <c r="C1660"/>
  <c r="O1659"/>
  <c r="S1659"/>
  <c r="P1659"/>
  <c r="T1659"/>
  <c r="M1659"/>
  <c r="Q1659"/>
  <c r="L1667"/>
  <c r="Q1667"/>
  <c r="M1667"/>
  <c r="T1667"/>
  <c r="P1667"/>
  <c r="S1667"/>
  <c r="O1667"/>
  <c r="C1668"/>
  <c r="R1667"/>
  <c r="N1667"/>
  <c r="L1679"/>
  <c r="Q1679"/>
  <c r="M1679"/>
  <c r="T1679"/>
  <c r="P1679"/>
  <c r="S1679"/>
  <c r="O1679"/>
  <c r="C1680"/>
  <c r="R1679"/>
  <c r="N1679"/>
  <c r="L1699"/>
  <c r="N1699"/>
  <c r="R1699"/>
  <c r="C1700"/>
  <c r="O1699"/>
  <c r="S1699"/>
  <c r="P1699"/>
  <c r="T1699"/>
  <c r="M1699"/>
  <c r="Q1699"/>
  <c r="L1707"/>
  <c r="N1707"/>
  <c r="R1707"/>
  <c r="C1708"/>
  <c r="O1707"/>
  <c r="S1707"/>
  <c r="P1707"/>
  <c r="T1707"/>
  <c r="M1707"/>
  <c r="Q1707"/>
  <c r="L1716"/>
  <c r="T1716"/>
  <c r="P1716"/>
  <c r="Q1716"/>
  <c r="M1716"/>
  <c r="C1717"/>
  <c r="R1716"/>
  <c r="N1716"/>
  <c r="S1716"/>
  <c r="O1716"/>
  <c r="L1760"/>
  <c r="T1760"/>
  <c r="P1760"/>
  <c r="Q1760"/>
  <c r="M1760"/>
  <c r="C1761"/>
  <c r="R1760"/>
  <c r="N1760"/>
  <c r="S1760"/>
  <c r="O1760"/>
  <c r="L1796"/>
  <c r="T1796"/>
  <c r="P1796"/>
  <c r="Q1796"/>
  <c r="M1796"/>
  <c r="C1797"/>
  <c r="R1796"/>
  <c r="N1796"/>
  <c r="S1796"/>
  <c r="O1796"/>
  <c r="L1804"/>
  <c r="T1804"/>
  <c r="P1804"/>
  <c r="Q1804"/>
  <c r="M1804"/>
  <c r="C1805"/>
  <c r="R1804"/>
  <c r="N1804"/>
  <c r="S1804"/>
  <c r="O1804"/>
  <c r="L1812"/>
  <c r="T1812"/>
  <c r="P1812"/>
  <c r="Q1812"/>
  <c r="M1812"/>
  <c r="C1813"/>
  <c r="R1812"/>
  <c r="N1812"/>
  <c r="S1812"/>
  <c r="O1812"/>
  <c r="L1820"/>
  <c r="T1820"/>
  <c r="P1820"/>
  <c r="Q1820"/>
  <c r="M1820"/>
  <c r="C1821"/>
  <c r="R1820"/>
  <c r="N1820"/>
  <c r="S1820"/>
  <c r="O1820"/>
  <c r="L1852"/>
  <c r="T1852"/>
  <c r="P1852"/>
  <c r="Q1852"/>
  <c r="M1852"/>
  <c r="C1853"/>
  <c r="R1852"/>
  <c r="N1852"/>
  <c r="S1852"/>
  <c r="O1852"/>
  <c r="L1860"/>
  <c r="T1860"/>
  <c r="P1860"/>
  <c r="Q1860"/>
  <c r="M1860"/>
  <c r="C1861"/>
  <c r="R1860"/>
  <c r="N1860"/>
  <c r="S1860"/>
  <c r="O1860"/>
  <c r="L1868"/>
  <c r="M1868"/>
  <c r="Q1868"/>
  <c r="N1868"/>
  <c r="R1868"/>
  <c r="C1869"/>
  <c r="O1868"/>
  <c r="S1868"/>
  <c r="P1868"/>
  <c r="T1868"/>
  <c r="L1876"/>
  <c r="M1876"/>
  <c r="Q1876"/>
  <c r="N1876"/>
  <c r="R1876"/>
  <c r="C1877"/>
  <c r="O1876"/>
  <c r="S1876"/>
  <c r="P1876"/>
  <c r="T1876"/>
  <c r="L1884"/>
  <c r="M1884"/>
  <c r="Q1884"/>
  <c r="N1884"/>
  <c r="R1884"/>
  <c r="C1885"/>
  <c r="O1884"/>
  <c r="S1884"/>
  <c r="P1884"/>
  <c r="T1884"/>
  <c r="L1892"/>
  <c r="M1892"/>
  <c r="Q1892"/>
  <c r="N1892"/>
  <c r="R1892"/>
  <c r="C1893"/>
  <c r="O1892"/>
  <c r="S1892"/>
  <c r="P1892"/>
  <c r="T1892"/>
  <c r="L1900"/>
  <c r="M1900"/>
  <c r="Q1900"/>
  <c r="N1900"/>
  <c r="R1900"/>
  <c r="C1901"/>
  <c r="O1900"/>
  <c r="S1900"/>
  <c r="P1900"/>
  <c r="T1900"/>
  <c r="L1735"/>
  <c r="N1735"/>
  <c r="R1735"/>
  <c r="C1736"/>
  <c r="M1735"/>
  <c r="Q1735"/>
  <c r="P1735"/>
  <c r="T1735"/>
  <c r="O1735"/>
  <c r="S1735"/>
  <c r="L2063"/>
  <c r="Q2063"/>
  <c r="M2063"/>
  <c r="T2063"/>
  <c r="P2063"/>
  <c r="S2063"/>
  <c r="O2063"/>
  <c r="C2064"/>
  <c r="R2063"/>
  <c r="N2063"/>
  <c r="L2095"/>
  <c r="Q2095"/>
  <c r="M2095"/>
  <c r="T2095"/>
  <c r="P2095"/>
  <c r="S2095"/>
  <c r="O2095"/>
  <c r="C2096"/>
  <c r="R2095"/>
  <c r="N2095"/>
  <c r="L2375"/>
  <c r="P2375"/>
  <c r="T2375"/>
  <c r="M2375"/>
  <c r="Q2375"/>
  <c r="N2375"/>
  <c r="R2375"/>
  <c r="C2376"/>
  <c r="O2375"/>
  <c r="S2375"/>
  <c r="L2383"/>
  <c r="P2383"/>
  <c r="T2383"/>
  <c r="M2383"/>
  <c r="Q2383"/>
  <c r="N2383"/>
  <c r="R2383"/>
  <c r="C2384"/>
  <c r="O2383"/>
  <c r="S2383"/>
  <c r="L2220"/>
  <c r="S2220"/>
  <c r="O2220"/>
  <c r="C2221"/>
  <c r="P2220"/>
  <c r="R2220"/>
  <c r="Q2220"/>
  <c r="T2220"/>
  <c r="N2220"/>
  <c r="M2220"/>
  <c r="L2228"/>
  <c r="S2228"/>
  <c r="O2228"/>
  <c r="C2229"/>
  <c r="P2228"/>
  <c r="R2228"/>
  <c r="Q2228"/>
  <c r="T2228"/>
  <c r="N2228"/>
  <c r="M2228"/>
  <c r="L2319"/>
  <c r="S2319"/>
  <c r="O2319"/>
  <c r="C2320"/>
  <c r="R2319"/>
  <c r="N2319"/>
  <c r="M2319"/>
  <c r="T2319"/>
  <c r="P2319"/>
  <c r="Q2319"/>
  <c r="L2327"/>
  <c r="S2327"/>
  <c r="O2327"/>
  <c r="C2328"/>
  <c r="R2327"/>
  <c r="N2327"/>
  <c r="M2327"/>
  <c r="T2327"/>
  <c r="P2327"/>
  <c r="Q2327"/>
  <c r="L2335"/>
  <c r="S2335"/>
  <c r="O2335"/>
  <c r="C2336"/>
  <c r="R2335"/>
  <c r="N2335"/>
  <c r="M2335"/>
  <c r="T2335"/>
  <c r="P2335"/>
  <c r="Q2335"/>
  <c r="L2353"/>
  <c r="Q2353"/>
  <c r="M2353"/>
  <c r="T2353"/>
  <c r="P2353"/>
  <c r="S2353"/>
  <c r="O2353"/>
  <c r="R2353"/>
  <c r="N2353"/>
  <c r="L2359"/>
  <c r="N2359"/>
  <c r="R2359"/>
  <c r="C2360"/>
  <c r="M2359"/>
  <c r="Q2359"/>
  <c r="P2359"/>
  <c r="T2359"/>
  <c r="O2359"/>
  <c r="S2359"/>
  <c r="L2367"/>
  <c r="Q2367"/>
  <c r="M2367"/>
  <c r="N2367"/>
  <c r="P2367"/>
  <c r="C2368"/>
  <c r="S2367"/>
  <c r="O2367"/>
  <c r="R2367"/>
  <c r="T2367"/>
  <c r="L1939"/>
  <c r="Q1939"/>
  <c r="M1939"/>
  <c r="T1939"/>
  <c r="P1939"/>
  <c r="S1939"/>
  <c r="O1939"/>
  <c r="C1940"/>
  <c r="R1939"/>
  <c r="N1939"/>
  <c r="L1955"/>
  <c r="Q1955"/>
  <c r="M1955"/>
  <c r="T1955"/>
  <c r="P1955"/>
  <c r="S1955"/>
  <c r="O1955"/>
  <c r="C1956"/>
  <c r="R1955"/>
  <c r="N1955"/>
  <c r="L1971"/>
  <c r="Q1971"/>
  <c r="M1971"/>
  <c r="T1971"/>
  <c r="P1971"/>
  <c r="S1971"/>
  <c r="O1971"/>
  <c r="C1972"/>
  <c r="R1971"/>
  <c r="N1971"/>
  <c r="L1987"/>
  <c r="Q1987"/>
  <c r="M1987"/>
  <c r="T1987"/>
  <c r="P1987"/>
  <c r="S1987"/>
  <c r="O1987"/>
  <c r="C1988"/>
  <c r="R1987"/>
  <c r="N1987"/>
  <c r="L2003"/>
  <c r="Q2003"/>
  <c r="M2003"/>
  <c r="T2003"/>
  <c r="P2003"/>
  <c r="S2003"/>
  <c r="O2003"/>
  <c r="C2004"/>
  <c r="R2003"/>
  <c r="N2003"/>
  <c r="L2019"/>
  <c r="Q2019"/>
  <c r="M2019"/>
  <c r="T2019"/>
  <c r="P2019"/>
  <c r="S2019"/>
  <c r="O2019"/>
  <c r="C2020"/>
  <c r="R2019"/>
  <c r="N2019"/>
  <c r="L2035"/>
  <c r="Q2035"/>
  <c r="M2035"/>
  <c r="T2035"/>
  <c r="P2035"/>
  <c r="S2035"/>
  <c r="O2035"/>
  <c r="C2036"/>
  <c r="R2035"/>
  <c r="N2035"/>
  <c r="L2051"/>
  <c r="Q2051"/>
  <c r="M2051"/>
  <c r="T2051"/>
  <c r="P2051"/>
  <c r="S2051"/>
  <c r="O2051"/>
  <c r="C2052"/>
  <c r="R2051"/>
  <c r="N2051"/>
  <c r="L2067"/>
  <c r="Q2067"/>
  <c r="M2067"/>
  <c r="T2067"/>
  <c r="P2067"/>
  <c r="S2067"/>
  <c r="O2067"/>
  <c r="C2068"/>
  <c r="R2067"/>
  <c r="N2067"/>
  <c r="L2083"/>
  <c r="Q2083"/>
  <c r="M2083"/>
  <c r="T2083"/>
  <c r="P2083"/>
  <c r="S2083"/>
  <c r="O2083"/>
  <c r="C2084"/>
  <c r="R2083"/>
  <c r="N2083"/>
  <c r="L2099"/>
  <c r="Q2099"/>
  <c r="M2099"/>
  <c r="T2099"/>
  <c r="P2099"/>
  <c r="S2099"/>
  <c r="O2099"/>
  <c r="C2100"/>
  <c r="R2099"/>
  <c r="N2099"/>
  <c r="L1928"/>
  <c r="M1928"/>
  <c r="Q1928"/>
  <c r="P1928"/>
  <c r="T1928"/>
  <c r="C1929"/>
  <c r="S1928"/>
  <c r="R1928"/>
  <c r="O1928"/>
  <c r="N1928"/>
  <c r="L1944"/>
  <c r="M1944"/>
  <c r="Q1944"/>
  <c r="P1944"/>
  <c r="T1944"/>
  <c r="C1945"/>
  <c r="S1944"/>
  <c r="R1944"/>
  <c r="O1944"/>
  <c r="N1944"/>
  <c r="L1960"/>
  <c r="M1960"/>
  <c r="Q1960"/>
  <c r="P1960"/>
  <c r="T1960"/>
  <c r="C1961"/>
  <c r="S1960"/>
  <c r="R1960"/>
  <c r="O1960"/>
  <c r="N1960"/>
  <c r="L1976"/>
  <c r="M1976"/>
  <c r="Q1976"/>
  <c r="P1976"/>
  <c r="T1976"/>
  <c r="C1977"/>
  <c r="S1976"/>
  <c r="R1976"/>
  <c r="O1976"/>
  <c r="N1976"/>
  <c r="L1992"/>
  <c r="M1992"/>
  <c r="Q1992"/>
  <c r="P1992"/>
  <c r="T1992"/>
  <c r="C1993"/>
  <c r="S1992"/>
  <c r="R1992"/>
  <c r="O1992"/>
  <c r="N1992"/>
  <c r="L2008"/>
  <c r="M2008"/>
  <c r="Q2008"/>
  <c r="P2008"/>
  <c r="T2008"/>
  <c r="C2009"/>
  <c r="S2008"/>
  <c r="R2008"/>
  <c r="O2008"/>
  <c r="N2008"/>
  <c r="L2024"/>
  <c r="M2024"/>
  <c r="Q2024"/>
  <c r="P2024"/>
  <c r="T2024"/>
  <c r="C2025"/>
  <c r="S2024"/>
  <c r="R2024"/>
  <c r="O2024"/>
  <c r="N2024"/>
  <c r="L2040"/>
  <c r="M2040"/>
  <c r="Q2040"/>
  <c r="P2040"/>
  <c r="T2040"/>
  <c r="C2041"/>
  <c r="S2040"/>
  <c r="R2040"/>
  <c r="O2040"/>
  <c r="N2040"/>
  <c r="L2056"/>
  <c r="M2056"/>
  <c r="Q2056"/>
  <c r="P2056"/>
  <c r="T2056"/>
  <c r="C2057"/>
  <c r="S2056"/>
  <c r="R2056"/>
  <c r="O2056"/>
  <c r="N2056"/>
  <c r="L2072"/>
  <c r="M2072"/>
  <c r="Q2072"/>
  <c r="P2072"/>
  <c r="T2072"/>
  <c r="C2073"/>
  <c r="S2072"/>
  <c r="R2072"/>
  <c r="O2072"/>
  <c r="N2072"/>
  <c r="L2088"/>
  <c r="M2088"/>
  <c r="Q2088"/>
  <c r="P2088"/>
  <c r="T2088"/>
  <c r="C2089"/>
  <c r="S2088"/>
  <c r="R2088"/>
  <c r="O2088"/>
  <c r="N2088"/>
  <c r="L2104"/>
  <c r="M2104"/>
  <c r="Q2104"/>
  <c r="P2104"/>
  <c r="T2104"/>
  <c r="C2105"/>
  <c r="S2104"/>
  <c r="R2104"/>
  <c r="O2104"/>
  <c r="N2104"/>
  <c r="L2112"/>
  <c r="S2112"/>
  <c r="O2112"/>
  <c r="C2113"/>
  <c r="R2112"/>
  <c r="N2112"/>
  <c r="M2112"/>
  <c r="P2112"/>
  <c r="Q2112"/>
  <c r="T2112"/>
  <c r="L2307"/>
  <c r="M2307"/>
  <c r="T2307"/>
  <c r="P2307"/>
  <c r="S2307"/>
  <c r="Q2307"/>
  <c r="C2308"/>
  <c r="R2307"/>
  <c r="N2307"/>
  <c r="O2307"/>
  <c r="L2311"/>
  <c r="M2311"/>
  <c r="T2311"/>
  <c r="P2311"/>
  <c r="S2311"/>
  <c r="Q2311"/>
  <c r="C2312"/>
  <c r="R2311"/>
  <c r="N2311"/>
  <c r="O2311"/>
  <c r="L2315"/>
  <c r="T2315"/>
  <c r="P2315"/>
  <c r="M2315"/>
  <c r="O2315"/>
  <c r="C2316"/>
  <c r="R2315"/>
  <c r="N2315"/>
  <c r="Q2315"/>
  <c r="S2315"/>
  <c r="L2236"/>
  <c r="S2236"/>
  <c r="O2236"/>
  <c r="N2236"/>
  <c r="Q2236"/>
  <c r="P2236"/>
  <c r="C2237"/>
  <c r="M2236"/>
  <c r="R2236"/>
  <c r="T2236"/>
  <c r="L2244"/>
  <c r="S2244"/>
  <c r="O2244"/>
  <c r="N2244"/>
  <c r="Q2244"/>
  <c r="P2244"/>
  <c r="C2245"/>
  <c r="M2244"/>
  <c r="R2244"/>
  <c r="T2244"/>
  <c r="L2252"/>
  <c r="S2252"/>
  <c r="O2252"/>
  <c r="N2252"/>
  <c r="Q2252"/>
  <c r="P2252"/>
  <c r="C2253"/>
  <c r="M2252"/>
  <c r="R2252"/>
  <c r="T2252"/>
  <c r="L2260"/>
  <c r="S2260"/>
  <c r="O2260"/>
  <c r="N2260"/>
  <c r="Q2260"/>
  <c r="P2260"/>
  <c r="C2261"/>
  <c r="M2260"/>
  <c r="R2260"/>
  <c r="T2260"/>
  <c r="L2268"/>
  <c r="S2268"/>
  <c r="O2268"/>
  <c r="N2268"/>
  <c r="Q2268"/>
  <c r="P2268"/>
  <c r="C2269"/>
  <c r="M2268"/>
  <c r="R2268"/>
  <c r="T2268"/>
  <c r="L2276"/>
  <c r="S2276"/>
  <c r="O2276"/>
  <c r="N2276"/>
  <c r="Q2276"/>
  <c r="P2276"/>
  <c r="C2277"/>
  <c r="M2276"/>
  <c r="R2276"/>
  <c r="T2276"/>
  <c r="L2284"/>
  <c r="S2284"/>
  <c r="O2284"/>
  <c r="N2284"/>
  <c r="Q2284"/>
  <c r="P2284"/>
  <c r="C2285"/>
  <c r="M2284"/>
  <c r="R2284"/>
  <c r="T2284"/>
  <c r="K2"/>
  <c r="K2389"/>
  <c r="K2387"/>
  <c r="K2385"/>
  <c r="K2383"/>
  <c r="K2381"/>
  <c r="K2379"/>
  <c r="K2377"/>
  <c r="K2375"/>
  <c r="K2373"/>
  <c r="K2371"/>
  <c r="K2369"/>
  <c r="K2367"/>
  <c r="K2388"/>
  <c r="K2386"/>
  <c r="K2384"/>
  <c r="K2382"/>
  <c r="K2380"/>
  <c r="K2378"/>
  <c r="K2376"/>
  <c r="K2374"/>
  <c r="K2372"/>
  <c r="K2370"/>
  <c r="K2368"/>
  <c r="K2365"/>
  <c r="K2363"/>
  <c r="K2361"/>
  <c r="K2359"/>
  <c r="K2357"/>
  <c r="K2355"/>
  <c r="K2353"/>
  <c r="K2351"/>
  <c r="K2349"/>
  <c r="K2347"/>
  <c r="K2345"/>
  <c r="K2343"/>
  <c r="K2366"/>
  <c r="K2364"/>
  <c r="K2362"/>
  <c r="K2360"/>
  <c r="K2358"/>
  <c r="K2356"/>
  <c r="K2354"/>
  <c r="K2352"/>
  <c r="K2350"/>
  <c r="K2348"/>
  <c r="K2346"/>
  <c r="K2344"/>
  <c r="K2342"/>
  <c r="K2340"/>
  <c r="K2338"/>
  <c r="K2336"/>
  <c r="K2334"/>
  <c r="K2332"/>
  <c r="K2330"/>
  <c r="K2328"/>
  <c r="K2326"/>
  <c r="K2324"/>
  <c r="K2322"/>
  <c r="K2320"/>
  <c r="K2318"/>
  <c r="K2316"/>
  <c r="K2314"/>
  <c r="K2312"/>
  <c r="K2310"/>
  <c r="K2308"/>
  <c r="K2306"/>
  <c r="K2304"/>
  <c r="K2302"/>
  <c r="K2300"/>
  <c r="K2298"/>
  <c r="K2296"/>
  <c r="K2294"/>
  <c r="K2292"/>
  <c r="K2341"/>
  <c r="K2339"/>
  <c r="K2337"/>
  <c r="K2335"/>
  <c r="K2333"/>
  <c r="K2331"/>
  <c r="K2329"/>
  <c r="K2327"/>
  <c r="K2325"/>
  <c r="K2323"/>
  <c r="K2321"/>
  <c r="K2319"/>
  <c r="K2317"/>
  <c r="K2315"/>
  <c r="K2313"/>
  <c r="K2311"/>
  <c r="K2309"/>
  <c r="K2307"/>
  <c r="K2305"/>
  <c r="K2303"/>
  <c r="K2301"/>
  <c r="K2299"/>
  <c r="K2297"/>
  <c r="K2295"/>
  <c r="K2293"/>
  <c r="K2291"/>
  <c r="K2290"/>
  <c r="K2288"/>
  <c r="K2286"/>
  <c r="K2284"/>
  <c r="K2282"/>
  <c r="K2280"/>
  <c r="K2278"/>
  <c r="K2276"/>
  <c r="K2274"/>
  <c r="K2272"/>
  <c r="K2270"/>
  <c r="K2268"/>
  <c r="K2266"/>
  <c r="K2264"/>
  <c r="K2262"/>
  <c r="K2260"/>
  <c r="K2258"/>
  <c r="K2256"/>
  <c r="K2254"/>
  <c r="K2252"/>
  <c r="K2250"/>
  <c r="K2248"/>
  <c r="K2246"/>
  <c r="K2244"/>
  <c r="K2242"/>
  <c r="K2240"/>
  <c r="K2238"/>
  <c r="K2236"/>
  <c r="K2234"/>
  <c r="K2232"/>
  <c r="K2230"/>
  <c r="K2228"/>
  <c r="K2226"/>
  <c r="K2224"/>
  <c r="K2222"/>
  <c r="K2220"/>
  <c r="K2218"/>
  <c r="K2216"/>
  <c r="K2214"/>
  <c r="K2289"/>
  <c r="K2287"/>
  <c r="K2285"/>
  <c r="K2283"/>
  <c r="K2281"/>
  <c r="K2279"/>
  <c r="K2277"/>
  <c r="K2275"/>
  <c r="K2273"/>
  <c r="K2271"/>
  <c r="K2269"/>
  <c r="K2267"/>
  <c r="K2265"/>
  <c r="K2263"/>
  <c r="K2261"/>
  <c r="K2259"/>
  <c r="K2257"/>
  <c r="K2255"/>
  <c r="K2253"/>
  <c r="K2251"/>
  <c r="K2249"/>
  <c r="K2247"/>
  <c r="K2245"/>
  <c r="K2243"/>
  <c r="K2241"/>
  <c r="K2239"/>
  <c r="K2237"/>
  <c r="K2235"/>
  <c r="K2233"/>
  <c r="K2231"/>
  <c r="K2229"/>
  <c r="K2227"/>
  <c r="K2225"/>
  <c r="K2223"/>
  <c r="K2221"/>
  <c r="K2219"/>
  <c r="K2217"/>
  <c r="K2215"/>
  <c r="K2213"/>
  <c r="K2211"/>
  <c r="K2209"/>
  <c r="K2207"/>
  <c r="K2206"/>
  <c r="K2204"/>
  <c r="K2202"/>
  <c r="K2200"/>
  <c r="K2198"/>
  <c r="K2196"/>
  <c r="K2194"/>
  <c r="K2192"/>
  <c r="K2190"/>
  <c r="K2188"/>
  <c r="K2186"/>
  <c r="K2184"/>
  <c r="K2182"/>
  <c r="K2180"/>
  <c r="K2178"/>
  <c r="K2176"/>
  <c r="K2174"/>
  <c r="K2172"/>
  <c r="K2170"/>
  <c r="K2168"/>
  <c r="K2166"/>
  <c r="K2164"/>
  <c r="K2162"/>
  <c r="K2160"/>
  <c r="K2158"/>
  <c r="K2156"/>
  <c r="K2154"/>
  <c r="K2152"/>
  <c r="K2150"/>
  <c r="K2148"/>
  <c r="K2146"/>
  <c r="K2144"/>
  <c r="K2142"/>
  <c r="K2140"/>
  <c r="K2138"/>
  <c r="K2136"/>
  <c r="K2134"/>
  <c r="K2132"/>
  <c r="K2130"/>
  <c r="K2128"/>
  <c r="K2126"/>
  <c r="K2124"/>
  <c r="K2122"/>
  <c r="K2120"/>
  <c r="K2118"/>
  <c r="K2116"/>
  <c r="K2114"/>
  <c r="K2112"/>
  <c r="K2212"/>
  <c r="K2210"/>
  <c r="K2208"/>
  <c r="K2205"/>
  <c r="K2203"/>
  <c r="K2201"/>
  <c r="K2199"/>
  <c r="K2197"/>
  <c r="K2195"/>
  <c r="K2193"/>
  <c r="K2191"/>
  <c r="K2189"/>
  <c r="K2187"/>
  <c r="K2185"/>
  <c r="K2183"/>
  <c r="K2181"/>
  <c r="K2179"/>
  <c r="K2177"/>
  <c r="K2175"/>
  <c r="K2173"/>
  <c r="K2171"/>
  <c r="K2169"/>
  <c r="K2167"/>
  <c r="K2165"/>
  <c r="K2163"/>
  <c r="K2161"/>
  <c r="K2159"/>
  <c r="K2157"/>
  <c r="K2155"/>
  <c r="K2153"/>
  <c r="K2151"/>
  <c r="K2149"/>
  <c r="K2147"/>
  <c r="K2145"/>
  <c r="K2143"/>
  <c r="K2141"/>
  <c r="K2139"/>
  <c r="K2137"/>
  <c r="K2135"/>
  <c r="K2133"/>
  <c r="K2131"/>
  <c r="K2129"/>
  <c r="K2127"/>
  <c r="K2125"/>
  <c r="K2123"/>
  <c r="K2121"/>
  <c r="K2119"/>
  <c r="K2117"/>
  <c r="K2115"/>
  <c r="K2113"/>
  <c r="K2111"/>
  <c r="K2109"/>
  <c r="K2107"/>
  <c r="K2105"/>
  <c r="K2103"/>
  <c r="K2101"/>
  <c r="K2099"/>
  <c r="K2097"/>
  <c r="K2095"/>
  <c r="K2093"/>
  <c r="K2091"/>
  <c r="K2089"/>
  <c r="K2087"/>
  <c r="K2085"/>
  <c r="K2083"/>
  <c r="K2081"/>
  <c r="K2079"/>
  <c r="K2077"/>
  <c r="K2075"/>
  <c r="K2073"/>
  <c r="K2071"/>
  <c r="K2069"/>
  <c r="K2067"/>
  <c r="K2065"/>
  <c r="K2063"/>
  <c r="K2061"/>
  <c r="K2059"/>
  <c r="K2057"/>
  <c r="K2055"/>
  <c r="K2053"/>
  <c r="K2051"/>
  <c r="K2049"/>
  <c r="K2047"/>
  <c r="K2045"/>
  <c r="K2043"/>
  <c r="K2041"/>
  <c r="K2039"/>
  <c r="K2037"/>
  <c r="K2035"/>
  <c r="K2033"/>
  <c r="K2031"/>
  <c r="K2029"/>
  <c r="K2027"/>
  <c r="K2025"/>
  <c r="K2023"/>
  <c r="K2021"/>
  <c r="K2019"/>
  <c r="K2017"/>
  <c r="K2015"/>
  <c r="K2013"/>
  <c r="K2011"/>
  <c r="K2009"/>
  <c r="K2007"/>
  <c r="K2005"/>
  <c r="K2003"/>
  <c r="K2001"/>
  <c r="K1999"/>
  <c r="K1997"/>
  <c r="K1995"/>
  <c r="K1993"/>
  <c r="K1991"/>
  <c r="K1989"/>
  <c r="K1987"/>
  <c r="K1985"/>
  <c r="K1983"/>
  <c r="K1981"/>
  <c r="K1979"/>
  <c r="K1977"/>
  <c r="K1975"/>
  <c r="K1973"/>
  <c r="K1971"/>
  <c r="K1969"/>
  <c r="K1967"/>
  <c r="K1965"/>
  <c r="K1963"/>
  <c r="K1961"/>
  <c r="K1959"/>
  <c r="K1957"/>
  <c r="K1955"/>
  <c r="K1953"/>
  <c r="K1951"/>
  <c r="K1949"/>
  <c r="K1947"/>
  <c r="K1945"/>
  <c r="K1943"/>
  <c r="K1941"/>
  <c r="K1939"/>
  <c r="K1937"/>
  <c r="K1935"/>
  <c r="K1933"/>
  <c r="K1931"/>
  <c r="K1929"/>
  <c r="K1927"/>
  <c r="K1925"/>
  <c r="K2110"/>
  <c r="K2108"/>
  <c r="K2106"/>
  <c r="K2104"/>
  <c r="K2102"/>
  <c r="K2100"/>
  <c r="K2098"/>
  <c r="K2096"/>
  <c r="K2094"/>
  <c r="K2092"/>
  <c r="K2090"/>
  <c r="K2088"/>
  <c r="K2086"/>
  <c r="K2084"/>
  <c r="K2082"/>
  <c r="K2080"/>
  <c r="K2078"/>
  <c r="K2076"/>
  <c r="K2074"/>
  <c r="K2072"/>
  <c r="K2070"/>
  <c r="K2068"/>
  <c r="K2066"/>
  <c r="K2064"/>
  <c r="K2062"/>
  <c r="K2060"/>
  <c r="K2058"/>
  <c r="K2056"/>
  <c r="K2054"/>
  <c r="K2052"/>
  <c r="K2050"/>
  <c r="K2048"/>
  <c r="K2046"/>
  <c r="K2044"/>
  <c r="K2042"/>
  <c r="K2040"/>
  <c r="K2038"/>
  <c r="K2036"/>
  <c r="K2034"/>
  <c r="K2032"/>
  <c r="K2030"/>
  <c r="K2028"/>
  <c r="K2026"/>
  <c r="K2024"/>
  <c r="K2022"/>
  <c r="K2020"/>
  <c r="K2018"/>
  <c r="K2016"/>
  <c r="K2014"/>
  <c r="K2012"/>
  <c r="K2010"/>
  <c r="K2008"/>
  <c r="K2006"/>
  <c r="K2004"/>
  <c r="K2002"/>
  <c r="K2000"/>
  <c r="K1998"/>
  <c r="K1996"/>
  <c r="K1994"/>
  <c r="K1992"/>
  <c r="K1990"/>
  <c r="K1988"/>
  <c r="K1986"/>
  <c r="K1984"/>
  <c r="K1982"/>
  <c r="K1980"/>
  <c r="K1978"/>
  <c r="K1976"/>
  <c r="K1974"/>
  <c r="K1972"/>
  <c r="K1970"/>
  <c r="K1968"/>
  <c r="K1966"/>
  <c r="K1964"/>
  <c r="K1962"/>
  <c r="K1960"/>
  <c r="K1958"/>
  <c r="K1956"/>
  <c r="K1954"/>
  <c r="K1952"/>
  <c r="K1950"/>
  <c r="K1948"/>
  <c r="K1946"/>
  <c r="K1944"/>
  <c r="K1942"/>
  <c r="K1940"/>
  <c r="K1938"/>
  <c r="K1936"/>
  <c r="K1934"/>
  <c r="K1932"/>
  <c r="K1930"/>
  <c r="K1928"/>
  <c r="K1926"/>
  <c r="K1924"/>
  <c r="K1922"/>
  <c r="K1920"/>
  <c r="K1918"/>
  <c r="K1916"/>
  <c r="K1914"/>
  <c r="K1912"/>
  <c r="K1910"/>
  <c r="K1908"/>
  <c r="K1906"/>
  <c r="K1923"/>
  <c r="K1921"/>
  <c r="K1919"/>
  <c r="K1917"/>
  <c r="K1915"/>
  <c r="K1913"/>
  <c r="K1911"/>
  <c r="K1909"/>
  <c r="K1907"/>
  <c r="K1905"/>
  <c r="K1903"/>
  <c r="K1901"/>
  <c r="K1899"/>
  <c r="K1897"/>
  <c r="K1895"/>
  <c r="K1893"/>
  <c r="K1891"/>
  <c r="K1889"/>
  <c r="K1887"/>
  <c r="K1885"/>
  <c r="K1883"/>
  <c r="K1881"/>
  <c r="K1879"/>
  <c r="K1877"/>
  <c r="K1875"/>
  <c r="K1873"/>
  <c r="K1871"/>
  <c r="K1869"/>
  <c r="K1867"/>
  <c r="K1865"/>
  <c r="K1863"/>
  <c r="K1861"/>
  <c r="K1859"/>
  <c r="K1857"/>
  <c r="K1855"/>
  <c r="K1853"/>
  <c r="K1851"/>
  <c r="K1849"/>
  <c r="K1847"/>
  <c r="K1845"/>
  <c r="K1843"/>
  <c r="K1841"/>
  <c r="K1839"/>
  <c r="K1837"/>
  <c r="K1835"/>
  <c r="K1833"/>
  <c r="K1831"/>
  <c r="K1829"/>
  <c r="K1827"/>
  <c r="K1825"/>
  <c r="K1823"/>
  <c r="K1821"/>
  <c r="K1819"/>
  <c r="K1817"/>
  <c r="K1815"/>
  <c r="K1813"/>
  <c r="K1811"/>
  <c r="K1809"/>
  <c r="K1807"/>
  <c r="K1805"/>
  <c r="K1803"/>
  <c r="K1801"/>
  <c r="K1799"/>
  <c r="K1797"/>
  <c r="K1795"/>
  <c r="K1793"/>
  <c r="K1791"/>
  <c r="K1789"/>
  <c r="K1787"/>
  <c r="K1785"/>
  <c r="K1783"/>
  <c r="K1781"/>
  <c r="K1779"/>
  <c r="K1777"/>
  <c r="K1775"/>
  <c r="K1773"/>
  <c r="K1771"/>
  <c r="K1769"/>
  <c r="K1767"/>
  <c r="K1765"/>
  <c r="K1763"/>
  <c r="K1761"/>
  <c r="K1759"/>
  <c r="K1757"/>
  <c r="K1755"/>
  <c r="K1753"/>
  <c r="K1751"/>
  <c r="K1749"/>
  <c r="K1747"/>
  <c r="K1745"/>
  <c r="K1743"/>
  <c r="K1741"/>
  <c r="K1739"/>
  <c r="K1737"/>
  <c r="K1735"/>
  <c r="K1733"/>
  <c r="K1731"/>
  <c r="K1729"/>
  <c r="K1727"/>
  <c r="K1725"/>
  <c r="K1723"/>
  <c r="K1721"/>
  <c r="K1719"/>
  <c r="K1717"/>
  <c r="K1715"/>
  <c r="K1713"/>
  <c r="K1904"/>
  <c r="K1902"/>
  <c r="K1900"/>
  <c r="K1898"/>
  <c r="K1896"/>
  <c r="K1894"/>
  <c r="K1892"/>
  <c r="K1890"/>
  <c r="K1888"/>
  <c r="K1886"/>
  <c r="K1884"/>
  <c r="K1882"/>
  <c r="K1880"/>
  <c r="K1878"/>
  <c r="K1876"/>
  <c r="K1874"/>
  <c r="K1872"/>
  <c r="K1870"/>
  <c r="K1868"/>
  <c r="K1866"/>
  <c r="K1864"/>
  <c r="K1862"/>
  <c r="K1860"/>
  <c r="K1858"/>
  <c r="K1856"/>
  <c r="K1854"/>
  <c r="K1852"/>
  <c r="K1850"/>
  <c r="K1848"/>
  <c r="K1846"/>
  <c r="K1844"/>
  <c r="K1842"/>
  <c r="K1840"/>
  <c r="K1838"/>
  <c r="K1836"/>
  <c r="K1834"/>
  <c r="K1832"/>
  <c r="K1830"/>
  <c r="K1828"/>
  <c r="K1826"/>
  <c r="K1824"/>
  <c r="K1822"/>
  <c r="K1820"/>
  <c r="K1818"/>
  <c r="K1816"/>
  <c r="K1814"/>
  <c r="K1812"/>
  <c r="K1810"/>
  <c r="K1808"/>
  <c r="K1806"/>
  <c r="K1804"/>
  <c r="K1802"/>
  <c r="K1800"/>
  <c r="K1798"/>
  <c r="K1796"/>
  <c r="K1794"/>
  <c r="K1792"/>
  <c r="K1790"/>
  <c r="K1788"/>
  <c r="K1786"/>
  <c r="K1784"/>
  <c r="K1782"/>
  <c r="K1780"/>
  <c r="K1778"/>
  <c r="K1776"/>
  <c r="K1774"/>
  <c r="K1772"/>
  <c r="K1770"/>
  <c r="K1768"/>
  <c r="K1766"/>
  <c r="K1764"/>
  <c r="K1762"/>
  <c r="K1760"/>
  <c r="K1758"/>
  <c r="K1756"/>
  <c r="K1754"/>
  <c r="K1752"/>
  <c r="K1750"/>
  <c r="K1748"/>
  <c r="K1746"/>
  <c r="K1744"/>
  <c r="K1742"/>
  <c r="K1740"/>
  <c r="K1738"/>
  <c r="K1736"/>
  <c r="K1734"/>
  <c r="K1732"/>
  <c r="K1730"/>
  <c r="K1728"/>
  <c r="K1726"/>
  <c r="K1724"/>
  <c r="K1722"/>
  <c r="K1720"/>
  <c r="K1718"/>
  <c r="K1716"/>
  <c r="K1714"/>
  <c r="K1712"/>
  <c r="K1711"/>
  <c r="K1709"/>
  <c r="K1707"/>
  <c r="K1705"/>
  <c r="K1703"/>
  <c r="K1701"/>
  <c r="K1699"/>
  <c r="K1697"/>
  <c r="K1695"/>
  <c r="K1693"/>
  <c r="K1691"/>
  <c r="K1689"/>
  <c r="K1687"/>
  <c r="K1685"/>
  <c r="K1683"/>
  <c r="K1681"/>
  <c r="K1679"/>
  <c r="K1677"/>
  <c r="K1675"/>
  <c r="K1673"/>
  <c r="K1671"/>
  <c r="K1669"/>
  <c r="K1667"/>
  <c r="K1665"/>
  <c r="K1663"/>
  <c r="K1661"/>
  <c r="K1659"/>
  <c r="K1657"/>
  <c r="K1655"/>
  <c r="K1653"/>
  <c r="K1651"/>
  <c r="K1649"/>
  <c r="K1647"/>
  <c r="K1645"/>
  <c r="K1643"/>
  <c r="K1641"/>
  <c r="K1639"/>
  <c r="K1637"/>
  <c r="K1635"/>
  <c r="K1633"/>
  <c r="K1631"/>
  <c r="K1629"/>
  <c r="K1627"/>
  <c r="K1625"/>
  <c r="K1623"/>
  <c r="K1621"/>
  <c r="K1619"/>
  <c r="K1617"/>
  <c r="K1615"/>
  <c r="K1613"/>
  <c r="K1611"/>
  <c r="K1609"/>
  <c r="K1607"/>
  <c r="K1605"/>
  <c r="K1603"/>
  <c r="K1601"/>
  <c r="K1599"/>
  <c r="K1597"/>
  <c r="K1595"/>
  <c r="K1593"/>
  <c r="K1591"/>
  <c r="K1589"/>
  <c r="K1587"/>
  <c r="K1585"/>
  <c r="K1583"/>
  <c r="K1581"/>
  <c r="K1579"/>
  <c r="K1577"/>
  <c r="K1575"/>
  <c r="K1573"/>
  <c r="K1571"/>
  <c r="K1569"/>
  <c r="K1567"/>
  <c r="K1565"/>
  <c r="K1563"/>
  <c r="K1561"/>
  <c r="K1559"/>
  <c r="K1557"/>
  <c r="K1555"/>
  <c r="K1553"/>
  <c r="K1551"/>
  <c r="K1549"/>
  <c r="K1547"/>
  <c r="K1545"/>
  <c r="K1543"/>
  <c r="K1541"/>
  <c r="K1539"/>
  <c r="K1537"/>
  <c r="K1535"/>
  <c r="K1533"/>
  <c r="K1531"/>
  <c r="K1529"/>
  <c r="K1527"/>
  <c r="K1525"/>
  <c r="K1523"/>
  <c r="K1521"/>
  <c r="K1519"/>
  <c r="K1517"/>
  <c r="K1515"/>
  <c r="K1513"/>
  <c r="K1511"/>
  <c r="K1509"/>
  <c r="K1507"/>
  <c r="K1505"/>
  <c r="K1503"/>
  <c r="K1501"/>
  <c r="K1499"/>
  <c r="K1497"/>
  <c r="K1495"/>
  <c r="K1493"/>
  <c r="K1491"/>
  <c r="K1489"/>
  <c r="K1487"/>
  <c r="K1485"/>
  <c r="K1483"/>
  <c r="K1481"/>
  <c r="K1479"/>
  <c r="K1477"/>
  <c r="K1475"/>
  <c r="K1473"/>
  <c r="K1471"/>
  <c r="K1469"/>
  <c r="K1467"/>
  <c r="K1465"/>
  <c r="K1463"/>
  <c r="K1461"/>
  <c r="K1459"/>
  <c r="K1457"/>
  <c r="K1455"/>
  <c r="K1453"/>
  <c r="K1451"/>
  <c r="K1449"/>
  <c r="K1447"/>
  <c r="K1445"/>
  <c r="K1443"/>
  <c r="K1441"/>
  <c r="K1439"/>
  <c r="K1437"/>
  <c r="K1435"/>
  <c r="K1433"/>
  <c r="K1431"/>
  <c r="K1429"/>
  <c r="K1427"/>
  <c r="K1425"/>
  <c r="K1423"/>
  <c r="K1421"/>
  <c r="K1419"/>
  <c r="K1417"/>
  <c r="K1415"/>
  <c r="K1413"/>
  <c r="K1411"/>
  <c r="K1409"/>
  <c r="K1407"/>
  <c r="K1405"/>
  <c r="K1403"/>
  <c r="K1401"/>
  <c r="K1399"/>
  <c r="K1397"/>
  <c r="K1395"/>
  <c r="K1393"/>
  <c r="K1391"/>
  <c r="K1389"/>
  <c r="K1387"/>
  <c r="K1385"/>
  <c r="K1383"/>
  <c r="K1381"/>
  <c r="K1379"/>
  <c r="K1377"/>
  <c r="K1375"/>
  <c r="K1373"/>
  <c r="K1371"/>
  <c r="K1369"/>
  <c r="K1367"/>
  <c r="K1365"/>
  <c r="K1363"/>
  <c r="K1361"/>
  <c r="K1359"/>
  <c r="K1357"/>
  <c r="K1355"/>
  <c r="K1353"/>
  <c r="K1351"/>
  <c r="K1349"/>
  <c r="K1347"/>
  <c r="K1345"/>
  <c r="K1343"/>
  <c r="K1341"/>
  <c r="K1339"/>
  <c r="K1337"/>
  <c r="K1335"/>
  <c r="K1333"/>
  <c r="K1331"/>
  <c r="K1329"/>
  <c r="K1327"/>
  <c r="K1325"/>
  <c r="K1323"/>
  <c r="K1321"/>
  <c r="K1319"/>
  <c r="K1317"/>
  <c r="K1315"/>
  <c r="K1313"/>
  <c r="K1311"/>
  <c r="K1309"/>
  <c r="K1307"/>
  <c r="K1305"/>
  <c r="K1303"/>
  <c r="K1301"/>
  <c r="K1710"/>
  <c r="K1708"/>
  <c r="K1706"/>
  <c r="K1704"/>
  <c r="K1702"/>
  <c r="K1700"/>
  <c r="K1698"/>
  <c r="K1696"/>
  <c r="K1694"/>
  <c r="K1692"/>
  <c r="K1690"/>
  <c r="K1688"/>
  <c r="K1686"/>
  <c r="K1684"/>
  <c r="K1682"/>
  <c r="K1680"/>
  <c r="K1678"/>
  <c r="K1676"/>
  <c r="K1674"/>
  <c r="K1672"/>
  <c r="K1670"/>
  <c r="K1668"/>
  <c r="K1666"/>
  <c r="K1664"/>
  <c r="K1662"/>
  <c r="K1660"/>
  <c r="K1658"/>
  <c r="K1656"/>
  <c r="K1654"/>
  <c r="K1652"/>
  <c r="K1650"/>
  <c r="K1648"/>
  <c r="K1646"/>
  <c r="K1644"/>
  <c r="K1642"/>
  <c r="K1640"/>
  <c r="K1638"/>
  <c r="K1636"/>
  <c r="K1634"/>
  <c r="K1632"/>
  <c r="K1630"/>
  <c r="K1628"/>
  <c r="K1626"/>
  <c r="K1624"/>
  <c r="K1622"/>
  <c r="K1620"/>
  <c r="K1618"/>
  <c r="K1616"/>
  <c r="K1614"/>
  <c r="K1612"/>
  <c r="K1610"/>
  <c r="K1608"/>
  <c r="K1606"/>
  <c r="K1604"/>
  <c r="K1602"/>
  <c r="K1600"/>
  <c r="K1598"/>
  <c r="K1596"/>
  <c r="K1594"/>
  <c r="K1592"/>
  <c r="K1590"/>
  <c r="K1588"/>
  <c r="K1586"/>
  <c r="K1584"/>
  <c r="K1582"/>
  <c r="K1580"/>
  <c r="K1578"/>
  <c r="K1576"/>
  <c r="K1574"/>
  <c r="K1572"/>
  <c r="K1570"/>
  <c r="K1568"/>
  <c r="K1566"/>
  <c r="K1564"/>
  <c r="K1562"/>
  <c r="K1560"/>
  <c r="K1558"/>
  <c r="K1556"/>
  <c r="K1554"/>
  <c r="K1552"/>
  <c r="K1550"/>
  <c r="K1548"/>
  <c r="K1546"/>
  <c r="K1544"/>
  <c r="K1542"/>
  <c r="K1540"/>
  <c r="K1538"/>
  <c r="K1536"/>
  <c r="K1534"/>
  <c r="K1532"/>
  <c r="K1530"/>
  <c r="K1528"/>
  <c r="K1526"/>
  <c r="K1524"/>
  <c r="K1522"/>
  <c r="K1520"/>
  <c r="K1518"/>
  <c r="K1516"/>
  <c r="K1514"/>
  <c r="K1512"/>
  <c r="K1510"/>
  <c r="K1508"/>
  <c r="K1506"/>
  <c r="K1504"/>
  <c r="K1502"/>
  <c r="K1500"/>
  <c r="K1498"/>
  <c r="K1496"/>
  <c r="K1494"/>
  <c r="K1492"/>
  <c r="K1490"/>
  <c r="K1488"/>
  <c r="K1486"/>
  <c r="K1484"/>
  <c r="K1482"/>
  <c r="K1480"/>
  <c r="K1478"/>
  <c r="K1476"/>
  <c r="K1474"/>
  <c r="K1472"/>
  <c r="K1470"/>
  <c r="K1468"/>
  <c r="K1466"/>
  <c r="K1464"/>
  <c r="K1462"/>
  <c r="K1460"/>
  <c r="K1458"/>
  <c r="K1456"/>
  <c r="K1454"/>
  <c r="K1452"/>
  <c r="K1450"/>
  <c r="K1448"/>
  <c r="K1446"/>
  <c r="K1444"/>
  <c r="K1442"/>
  <c r="K1440"/>
  <c r="K1438"/>
  <c r="K1436"/>
  <c r="K1434"/>
  <c r="K1432"/>
  <c r="K1430"/>
  <c r="K1428"/>
  <c r="K1426"/>
  <c r="K1424"/>
  <c r="K1422"/>
  <c r="K1420"/>
  <c r="K1418"/>
  <c r="K1416"/>
  <c r="K1414"/>
  <c r="K1412"/>
  <c r="K1410"/>
  <c r="K1408"/>
  <c r="K1406"/>
  <c r="K1404"/>
  <c r="K1402"/>
  <c r="K1400"/>
  <c r="K1398"/>
  <c r="K1396"/>
  <c r="K1394"/>
  <c r="K1392"/>
  <c r="K1390"/>
  <c r="K1388"/>
  <c r="K1386"/>
  <c r="K1384"/>
  <c r="K1382"/>
  <c r="K1380"/>
  <c r="K1378"/>
  <c r="K1376"/>
  <c r="K1374"/>
  <c r="K1372"/>
  <c r="K1370"/>
  <c r="K1368"/>
  <c r="K1366"/>
  <c r="K1364"/>
  <c r="K1362"/>
  <c r="K1360"/>
  <c r="K1358"/>
  <c r="K1356"/>
  <c r="K1354"/>
  <c r="K1352"/>
  <c r="K1350"/>
  <c r="K1348"/>
  <c r="K1346"/>
  <c r="K1344"/>
  <c r="K1342"/>
  <c r="K1340"/>
  <c r="K1338"/>
  <c r="K1336"/>
  <c r="K1334"/>
  <c r="K1332"/>
  <c r="K1330"/>
  <c r="K1328"/>
  <c r="K1326"/>
  <c r="K1324"/>
  <c r="K1322"/>
  <c r="K1320"/>
  <c r="K1318"/>
  <c r="K1316"/>
  <c r="K1314"/>
  <c r="K1312"/>
  <c r="K1310"/>
  <c r="K1308"/>
  <c r="K1306"/>
  <c r="K1304"/>
  <c r="K1302"/>
  <c r="K1300"/>
  <c r="K1298"/>
  <c r="K1296"/>
  <c r="K1294"/>
  <c r="K1292"/>
  <c r="K1290"/>
  <c r="K1288"/>
  <c r="K1286"/>
  <c r="K1284"/>
  <c r="K1282"/>
  <c r="K1280"/>
  <c r="K1278"/>
  <c r="K1276"/>
  <c r="K1274"/>
  <c r="K1272"/>
  <c r="K1270"/>
  <c r="K1268"/>
  <c r="K1266"/>
  <c r="K1264"/>
  <c r="K1262"/>
  <c r="K1260"/>
  <c r="K1258"/>
  <c r="K1256"/>
  <c r="K1254"/>
  <c r="K1252"/>
  <c r="K1250"/>
  <c r="K1248"/>
  <c r="K1246"/>
  <c r="K1244"/>
  <c r="K1242"/>
  <c r="K1240"/>
  <c r="K1238"/>
  <c r="K1236"/>
  <c r="K1234"/>
  <c r="K1232"/>
  <c r="K1230"/>
  <c r="K1228"/>
  <c r="K1226"/>
  <c r="K1224"/>
  <c r="K1222"/>
  <c r="K1220"/>
  <c r="K1218"/>
  <c r="K1216"/>
  <c r="K1214"/>
  <c r="K1212"/>
  <c r="K1210"/>
  <c r="K1208"/>
  <c r="K1206"/>
  <c r="K1204"/>
  <c r="K1202"/>
  <c r="K1200"/>
  <c r="K1198"/>
  <c r="K1196"/>
  <c r="K1194"/>
  <c r="K1192"/>
  <c r="K1190"/>
  <c r="K1188"/>
  <c r="K1186"/>
  <c r="K1184"/>
  <c r="K1182"/>
  <c r="K1180"/>
  <c r="K1178"/>
  <c r="K1176"/>
  <c r="K1174"/>
  <c r="K1172"/>
  <c r="K1170"/>
  <c r="K1168"/>
  <c r="K1166"/>
  <c r="K1164"/>
  <c r="K1162"/>
  <c r="K1160"/>
  <c r="K1158"/>
  <c r="K1156"/>
  <c r="K1154"/>
  <c r="K1152"/>
  <c r="K1150"/>
  <c r="K1148"/>
  <c r="K1146"/>
  <c r="K1144"/>
  <c r="K1142"/>
  <c r="K1140"/>
  <c r="K1138"/>
  <c r="K1136"/>
  <c r="K1134"/>
  <c r="K1132"/>
  <c r="K1130"/>
  <c r="K1128"/>
  <c r="K1126"/>
  <c r="K1124"/>
  <c r="K1122"/>
  <c r="K1120"/>
  <c r="K1118"/>
  <c r="K1116"/>
  <c r="K1114"/>
  <c r="K1112"/>
  <c r="K1110"/>
  <c r="K1108"/>
  <c r="K1106"/>
  <c r="K1104"/>
  <c r="K1102"/>
  <c r="K1100"/>
  <c r="K1098"/>
  <c r="K1096"/>
  <c r="K1094"/>
  <c r="K1092"/>
  <c r="K1090"/>
  <c r="K1088"/>
  <c r="K1086"/>
  <c r="K1084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1299"/>
  <c r="K1297"/>
  <c r="K1295"/>
  <c r="K1293"/>
  <c r="K1291"/>
  <c r="K1289"/>
  <c r="K1287"/>
  <c r="K1285"/>
  <c r="K1283"/>
  <c r="K1281"/>
  <c r="K1279"/>
  <c r="K1277"/>
  <c r="K1275"/>
  <c r="K1273"/>
  <c r="K1271"/>
  <c r="K1269"/>
  <c r="K1267"/>
  <c r="K1265"/>
  <c r="K1263"/>
  <c r="K1261"/>
  <c r="K1259"/>
  <c r="K1257"/>
  <c r="K1255"/>
  <c r="K1253"/>
  <c r="K1251"/>
  <c r="K1249"/>
  <c r="K1247"/>
  <c r="K1245"/>
  <c r="K1243"/>
  <c r="K1241"/>
  <c r="K1239"/>
  <c r="K1237"/>
  <c r="K1235"/>
  <c r="K1233"/>
  <c r="K1231"/>
  <c r="K1229"/>
  <c r="K1227"/>
  <c r="K1225"/>
  <c r="K1223"/>
  <c r="K1221"/>
  <c r="K1219"/>
  <c r="K1217"/>
  <c r="K1215"/>
  <c r="K1213"/>
  <c r="K1211"/>
  <c r="K1209"/>
  <c r="K1207"/>
  <c r="K1205"/>
  <c r="K1203"/>
  <c r="K1201"/>
  <c r="K1199"/>
  <c r="K1197"/>
  <c r="K1195"/>
  <c r="K1193"/>
  <c r="K1191"/>
  <c r="K1189"/>
  <c r="K1187"/>
  <c r="K1185"/>
  <c r="K1183"/>
  <c r="K1181"/>
  <c r="K1179"/>
  <c r="K1177"/>
  <c r="K1175"/>
  <c r="K1173"/>
  <c r="K1171"/>
  <c r="K1169"/>
  <c r="K1167"/>
  <c r="K1165"/>
  <c r="K1163"/>
  <c r="K1161"/>
  <c r="K1159"/>
  <c r="K1157"/>
  <c r="K1155"/>
  <c r="K1153"/>
  <c r="K1151"/>
  <c r="K1149"/>
  <c r="K1147"/>
  <c r="K1145"/>
  <c r="K1143"/>
  <c r="K1141"/>
  <c r="K1139"/>
  <c r="K1137"/>
  <c r="K1135"/>
  <c r="K1133"/>
  <c r="K1131"/>
  <c r="K1129"/>
  <c r="K1127"/>
  <c r="K1125"/>
  <c r="K1123"/>
  <c r="K1121"/>
  <c r="K1119"/>
  <c r="K1117"/>
  <c r="K1115"/>
  <c r="K1113"/>
  <c r="K1111"/>
  <c r="K1109"/>
  <c r="K1107"/>
  <c r="K1105"/>
  <c r="K1103"/>
  <c r="K1101"/>
  <c r="K1099"/>
  <c r="K1097"/>
  <c r="K1095"/>
  <c r="K1093"/>
  <c r="K1091"/>
  <c r="K1089"/>
  <c r="K1087"/>
  <c r="K1085"/>
  <c r="K1083"/>
  <c r="K1081"/>
  <c r="K1079"/>
  <c r="K1077"/>
  <c r="K1075"/>
  <c r="K1073"/>
  <c r="K1071"/>
  <c r="K1069"/>
  <c r="K1067"/>
  <c r="K1065"/>
  <c r="K1063"/>
  <c r="K1061"/>
  <c r="K1059"/>
  <c r="K1057"/>
  <c r="K1055"/>
  <c r="K1053"/>
  <c r="K1051"/>
  <c r="K1049"/>
  <c r="K1047"/>
  <c r="K1045"/>
  <c r="K1043"/>
  <c r="K1041"/>
  <c r="K1039"/>
  <c r="K1037"/>
  <c r="K1035"/>
  <c r="K1033"/>
  <c r="K1031"/>
  <c r="K1029"/>
  <c r="K1027"/>
  <c r="K1025"/>
  <c r="K1023"/>
  <c r="K1021"/>
  <c r="K1019"/>
  <c r="K1017"/>
  <c r="K1015"/>
  <c r="K1013"/>
  <c r="K1011"/>
  <c r="K1009"/>
  <c r="K1007"/>
  <c r="K1005"/>
  <c r="K1003"/>
  <c r="K1001"/>
  <c r="K999"/>
  <c r="K997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846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2"/>
  <c r="K530"/>
  <c r="K528"/>
  <c r="K526"/>
  <c r="K524"/>
  <c r="K522"/>
  <c r="K520"/>
  <c r="K518"/>
  <c r="K516"/>
  <c r="K514"/>
  <c r="K512"/>
  <c r="K510"/>
  <c r="K508"/>
  <c r="K506"/>
  <c r="K504"/>
  <c r="K502"/>
  <c r="K500"/>
  <c r="K498"/>
  <c r="K496"/>
  <c r="K494"/>
  <c r="K492"/>
  <c r="K490"/>
  <c r="K488"/>
  <c r="K486"/>
  <c r="K484"/>
  <c r="K482"/>
  <c r="K480"/>
  <c r="K478"/>
  <c r="K476"/>
  <c r="K474"/>
  <c r="K472"/>
  <c r="K470"/>
  <c r="K468"/>
  <c r="K466"/>
  <c r="K464"/>
  <c r="K462"/>
  <c r="K460"/>
  <c r="K458"/>
  <c r="K456"/>
  <c r="K454"/>
  <c r="K452"/>
  <c r="K450"/>
  <c r="K448"/>
  <c r="K446"/>
  <c r="K444"/>
  <c r="K442"/>
  <c r="K440"/>
  <c r="K438"/>
  <c r="K436"/>
  <c r="K434"/>
  <c r="K432"/>
  <c r="K430"/>
  <c r="K428"/>
  <c r="K426"/>
  <c r="K424"/>
  <c r="K422"/>
  <c r="K420"/>
  <c r="K418"/>
  <c r="K416"/>
  <c r="K414"/>
  <c r="K412"/>
  <c r="K410"/>
  <c r="K408"/>
  <c r="K406"/>
  <c r="K404"/>
  <c r="K402"/>
  <c r="K400"/>
  <c r="K398"/>
  <c r="K396"/>
  <c r="K394"/>
  <c r="K392"/>
  <c r="K390"/>
  <c r="K388"/>
  <c r="K386"/>
  <c r="K384"/>
  <c r="K382"/>
  <c r="K380"/>
  <c r="K378"/>
  <c r="K376"/>
  <c r="K374"/>
  <c r="K372"/>
  <c r="K370"/>
  <c r="K368"/>
  <c r="K366"/>
  <c r="K364"/>
  <c r="K362"/>
  <c r="K360"/>
  <c r="K358"/>
  <c r="K356"/>
  <c r="K354"/>
  <c r="K352"/>
  <c r="K350"/>
  <c r="K348"/>
  <c r="K346"/>
  <c r="K344"/>
  <c r="K342"/>
  <c r="K340"/>
  <c r="K338"/>
  <c r="K336"/>
  <c r="K334"/>
  <c r="K332"/>
  <c r="K330"/>
  <c r="K328"/>
  <c r="K326"/>
  <c r="K324"/>
  <c r="K322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5"/>
  <c r="K843"/>
  <c r="K841"/>
  <c r="K839"/>
  <c r="K837"/>
  <c r="K835"/>
  <c r="K833"/>
  <c r="K831"/>
  <c r="K829"/>
  <c r="K827"/>
  <c r="K825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K567"/>
  <c r="K565"/>
  <c r="K563"/>
  <c r="K561"/>
  <c r="K559"/>
  <c r="K557"/>
  <c r="K555"/>
  <c r="K553"/>
  <c r="K551"/>
  <c r="K549"/>
  <c r="K547"/>
  <c r="K545"/>
  <c r="K543"/>
  <c r="K541"/>
  <c r="K539"/>
  <c r="K537"/>
  <c r="K535"/>
  <c r="K533"/>
  <c r="K531"/>
  <c r="K529"/>
  <c r="K527"/>
  <c r="K525"/>
  <c r="K523"/>
  <c r="K521"/>
  <c r="K519"/>
  <c r="K517"/>
  <c r="K515"/>
  <c r="K513"/>
  <c r="K511"/>
  <c r="K509"/>
  <c r="K507"/>
  <c r="K505"/>
  <c r="K503"/>
  <c r="K501"/>
  <c r="K499"/>
  <c r="K497"/>
  <c r="K495"/>
  <c r="K493"/>
  <c r="K491"/>
  <c r="K489"/>
  <c r="K487"/>
  <c r="K485"/>
  <c r="K483"/>
  <c r="K481"/>
  <c r="K479"/>
  <c r="K477"/>
  <c r="K475"/>
  <c r="K473"/>
  <c r="K471"/>
  <c r="K469"/>
  <c r="K467"/>
  <c r="K465"/>
  <c r="K463"/>
  <c r="K461"/>
  <c r="K459"/>
  <c r="K457"/>
  <c r="K455"/>
  <c r="K453"/>
  <c r="K451"/>
  <c r="K449"/>
  <c r="K447"/>
  <c r="K445"/>
  <c r="K443"/>
  <c r="K441"/>
  <c r="K439"/>
  <c r="K437"/>
  <c r="K435"/>
  <c r="K433"/>
  <c r="K431"/>
  <c r="K429"/>
  <c r="K427"/>
  <c r="K425"/>
  <c r="K423"/>
  <c r="K421"/>
  <c r="K419"/>
  <c r="K417"/>
  <c r="K415"/>
  <c r="K413"/>
  <c r="K411"/>
  <c r="K409"/>
  <c r="K407"/>
  <c r="K405"/>
  <c r="K403"/>
  <c r="K401"/>
  <c r="K399"/>
  <c r="K397"/>
  <c r="K395"/>
  <c r="K393"/>
  <c r="K391"/>
  <c r="K389"/>
  <c r="K387"/>
  <c r="K385"/>
  <c r="K383"/>
  <c r="K381"/>
  <c r="K379"/>
  <c r="K377"/>
  <c r="K375"/>
  <c r="K373"/>
  <c r="K371"/>
  <c r="K369"/>
  <c r="K367"/>
  <c r="K365"/>
  <c r="K363"/>
  <c r="K361"/>
  <c r="K359"/>
  <c r="K357"/>
  <c r="K355"/>
  <c r="K353"/>
  <c r="K351"/>
  <c r="K349"/>
  <c r="K347"/>
  <c r="K345"/>
  <c r="K343"/>
  <c r="K341"/>
  <c r="K339"/>
  <c r="K337"/>
  <c r="K335"/>
  <c r="K333"/>
  <c r="K331"/>
  <c r="K329"/>
  <c r="K327"/>
  <c r="K325"/>
  <c r="K323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1"/>
  <c r="K9"/>
  <c r="K7"/>
  <c r="K5"/>
  <c r="K3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26"/>
  <c r="K24"/>
  <c r="K22"/>
  <c r="K20"/>
  <c r="K18"/>
  <c r="K16"/>
  <c r="K14"/>
  <c r="K12"/>
  <c r="K10"/>
  <c r="K8"/>
  <c r="K6"/>
  <c r="K4"/>
  <c r="L107"/>
  <c r="T107"/>
  <c r="P107"/>
  <c r="Q107"/>
  <c r="M107"/>
  <c r="C108"/>
  <c r="R107"/>
  <c r="N107"/>
  <c r="S107"/>
  <c r="O107"/>
  <c r="L125"/>
  <c r="T125"/>
  <c r="P125"/>
  <c r="Q125"/>
  <c r="M125"/>
  <c r="R125"/>
  <c r="N125"/>
  <c r="S125"/>
  <c r="O125"/>
  <c r="L131"/>
  <c r="T131"/>
  <c r="P131"/>
  <c r="Q131"/>
  <c r="M131"/>
  <c r="C132"/>
  <c r="R131"/>
  <c r="N131"/>
  <c r="S131"/>
  <c r="O131"/>
  <c r="L139"/>
  <c r="T139"/>
  <c r="P139"/>
  <c r="Q139"/>
  <c r="M139"/>
  <c r="C140"/>
  <c r="R139"/>
  <c r="N139"/>
  <c r="S139"/>
  <c r="O139"/>
  <c r="L163"/>
  <c r="M163"/>
  <c r="Q163"/>
  <c r="N163"/>
  <c r="R163"/>
  <c r="C164"/>
  <c r="O163"/>
  <c r="S163"/>
  <c r="P163"/>
  <c r="T163"/>
  <c r="L175"/>
  <c r="T175"/>
  <c r="P175"/>
  <c r="Q175"/>
  <c r="M175"/>
  <c r="C176"/>
  <c r="R175"/>
  <c r="N175"/>
  <c r="S175"/>
  <c r="O175"/>
  <c r="L183"/>
  <c r="C184"/>
  <c r="M183"/>
  <c r="Q183"/>
  <c r="N183"/>
  <c r="R183"/>
  <c r="O183"/>
  <c r="S183"/>
  <c r="P183"/>
  <c r="T183"/>
  <c r="L191"/>
  <c r="T191"/>
  <c r="P191"/>
  <c r="Q191"/>
  <c r="M191"/>
  <c r="C192"/>
  <c r="R191"/>
  <c r="N191"/>
  <c r="S191"/>
  <c r="O191"/>
  <c r="L207"/>
  <c r="T207"/>
  <c r="P207"/>
  <c r="Q207"/>
  <c r="M207"/>
  <c r="C208"/>
  <c r="R207"/>
  <c r="N207"/>
  <c r="S207"/>
  <c r="O207"/>
  <c r="L215"/>
  <c r="M215"/>
  <c r="Q215"/>
  <c r="N215"/>
  <c r="R215"/>
  <c r="C216"/>
  <c r="O215"/>
  <c r="S215"/>
  <c r="P215"/>
  <c r="T215"/>
  <c r="L269"/>
  <c r="R269"/>
  <c r="N269"/>
  <c r="S269"/>
  <c r="O269"/>
  <c r="T269"/>
  <c r="P269"/>
  <c r="Q269"/>
  <c r="M269"/>
  <c r="L333"/>
  <c r="R333"/>
  <c r="N333"/>
  <c r="S333"/>
  <c r="O333"/>
  <c r="T333"/>
  <c r="P333"/>
  <c r="Q333"/>
  <c r="M333"/>
  <c r="L339"/>
  <c r="C340"/>
  <c r="R339"/>
  <c r="N339"/>
  <c r="S339"/>
  <c r="O339"/>
  <c r="T339"/>
  <c r="P339"/>
  <c r="Q339"/>
  <c r="M339"/>
  <c r="L347"/>
  <c r="C348"/>
  <c r="R347"/>
  <c r="N347"/>
  <c r="S347"/>
  <c r="O347"/>
  <c r="T347"/>
  <c r="P347"/>
  <c r="Q347"/>
  <c r="M347"/>
  <c r="L355"/>
  <c r="C356"/>
  <c r="R355"/>
  <c r="N355"/>
  <c r="S355"/>
  <c r="O355"/>
  <c r="T355"/>
  <c r="P355"/>
  <c r="Q355"/>
  <c r="M355"/>
  <c r="L367"/>
  <c r="C368"/>
  <c r="R367"/>
  <c r="N367"/>
  <c r="S367"/>
  <c r="O367"/>
  <c r="T367"/>
  <c r="P367"/>
  <c r="Q367"/>
  <c r="M367"/>
  <c r="L388"/>
  <c r="Q388"/>
  <c r="M388"/>
  <c r="T388"/>
  <c r="P388"/>
  <c r="S388"/>
  <c r="O388"/>
  <c r="C389"/>
  <c r="R388"/>
  <c r="N388"/>
  <c r="L424"/>
  <c r="Q424"/>
  <c r="M424"/>
  <c r="T424"/>
  <c r="P424"/>
  <c r="S424"/>
  <c r="O424"/>
  <c r="C425"/>
  <c r="R424"/>
  <c r="N424"/>
  <c r="L440"/>
  <c r="P440"/>
  <c r="T440"/>
  <c r="M440"/>
  <c r="Q440"/>
  <c r="N440"/>
  <c r="R440"/>
  <c r="C441"/>
  <c r="O440"/>
  <c r="S440"/>
  <c r="L468"/>
  <c r="Q468"/>
  <c r="M468"/>
  <c r="T468"/>
  <c r="P468"/>
  <c r="S468"/>
  <c r="O468"/>
  <c r="C469"/>
  <c r="R468"/>
  <c r="N468"/>
  <c r="L476"/>
  <c r="Q476"/>
  <c r="M476"/>
  <c r="T476"/>
  <c r="P476"/>
  <c r="S476"/>
  <c r="O476"/>
  <c r="C477"/>
  <c r="R476"/>
  <c r="N476"/>
  <c r="L500"/>
  <c r="Q500"/>
  <c r="M500"/>
  <c r="T500"/>
  <c r="P500"/>
  <c r="S500"/>
  <c r="O500"/>
  <c r="C501"/>
  <c r="R500"/>
  <c r="N500"/>
  <c r="L540"/>
  <c r="P540"/>
  <c r="T540"/>
  <c r="M540"/>
  <c r="Q540"/>
  <c r="N540"/>
  <c r="R540"/>
  <c r="C541"/>
  <c r="O540"/>
  <c r="S540"/>
  <c r="L556"/>
  <c r="Q556"/>
  <c r="M556"/>
  <c r="T556"/>
  <c r="P556"/>
  <c r="S556"/>
  <c r="O556"/>
  <c r="C557"/>
  <c r="R556"/>
  <c r="N556"/>
  <c r="L624"/>
  <c r="Q624"/>
  <c r="M624"/>
  <c r="T624"/>
  <c r="P624"/>
  <c r="S624"/>
  <c r="O624"/>
  <c r="C625"/>
  <c r="R624"/>
  <c r="N624"/>
  <c r="L632"/>
  <c r="Q632"/>
  <c r="M632"/>
  <c r="T632"/>
  <c r="P632"/>
  <c r="S632"/>
  <c r="O632"/>
  <c r="C633"/>
  <c r="R632"/>
  <c r="N632"/>
  <c r="L656"/>
  <c r="P656"/>
  <c r="T656"/>
  <c r="M656"/>
  <c r="Q656"/>
  <c r="N656"/>
  <c r="R656"/>
  <c r="C657"/>
  <c r="O656"/>
  <c r="S656"/>
  <c r="L672"/>
  <c r="Q672"/>
  <c r="M672"/>
  <c r="T672"/>
  <c r="P672"/>
  <c r="S672"/>
  <c r="O672"/>
  <c r="C673"/>
  <c r="R672"/>
  <c r="N672"/>
  <c r="L692"/>
  <c r="Q692"/>
  <c r="M692"/>
  <c r="T692"/>
  <c r="P692"/>
  <c r="S692"/>
  <c r="O692"/>
  <c r="C693"/>
  <c r="R692"/>
  <c r="N692"/>
  <c r="L700"/>
  <c r="Q700"/>
  <c r="M700"/>
  <c r="T700"/>
  <c r="P700"/>
  <c r="S700"/>
  <c r="O700"/>
  <c r="C701"/>
  <c r="R700"/>
  <c r="N700"/>
  <c r="L708"/>
  <c r="Q708"/>
  <c r="M708"/>
  <c r="T708"/>
  <c r="P708"/>
  <c r="S708"/>
  <c r="O708"/>
  <c r="C709"/>
  <c r="R708"/>
  <c r="N708"/>
  <c r="L720"/>
  <c r="Q720"/>
  <c r="M720"/>
  <c r="T720"/>
  <c r="P720"/>
  <c r="S720"/>
  <c r="O720"/>
  <c r="C721"/>
  <c r="R720"/>
  <c r="N720"/>
  <c r="L768"/>
  <c r="Q768"/>
  <c r="M768"/>
  <c r="T768"/>
  <c r="P768"/>
  <c r="S768"/>
  <c r="O768"/>
  <c r="C769"/>
  <c r="R768"/>
  <c r="N768"/>
  <c r="L808"/>
  <c r="Q808"/>
  <c r="M808"/>
  <c r="T808"/>
  <c r="P808"/>
  <c r="S808"/>
  <c r="O808"/>
  <c r="C809"/>
  <c r="R808"/>
  <c r="N808"/>
  <c r="L816"/>
  <c r="Q816"/>
  <c r="M816"/>
  <c r="T816"/>
  <c r="P816"/>
  <c r="S816"/>
  <c r="O816"/>
  <c r="C817"/>
  <c r="R816"/>
  <c r="N816"/>
  <c r="L832"/>
  <c r="Q832"/>
  <c r="M832"/>
  <c r="T832"/>
  <c r="P832"/>
  <c r="S832"/>
  <c r="O832"/>
  <c r="C833"/>
  <c r="R832"/>
  <c r="N832"/>
  <c r="L860"/>
  <c r="Q860"/>
  <c r="M860"/>
  <c r="T860"/>
  <c r="P860"/>
  <c r="S860"/>
  <c r="O860"/>
  <c r="C861"/>
  <c r="R860"/>
  <c r="N860"/>
  <c r="L276"/>
  <c r="N276"/>
  <c r="R276"/>
  <c r="C277"/>
  <c r="M276"/>
  <c r="Q276"/>
  <c r="P276"/>
  <c r="T276"/>
  <c r="O276"/>
  <c r="S276"/>
  <c r="L376"/>
  <c r="N376"/>
  <c r="R376"/>
  <c r="C377"/>
  <c r="M376"/>
  <c r="Q376"/>
  <c r="P376"/>
  <c r="T376"/>
  <c r="O376"/>
  <c r="S376"/>
  <c r="L400"/>
  <c r="N400"/>
  <c r="R400"/>
  <c r="C401"/>
  <c r="M400"/>
  <c r="Q400"/>
  <c r="P400"/>
  <c r="T400"/>
  <c r="O400"/>
  <c r="S400"/>
  <c r="L428"/>
  <c r="Q428"/>
  <c r="M428"/>
  <c r="T428"/>
  <c r="P428"/>
  <c r="S428"/>
  <c r="O428"/>
  <c r="C429"/>
  <c r="R428"/>
  <c r="N428"/>
  <c r="L456"/>
  <c r="N456"/>
  <c r="R456"/>
  <c r="C457"/>
  <c r="M456"/>
  <c r="Q456"/>
  <c r="P456"/>
  <c r="T456"/>
  <c r="O456"/>
  <c r="S456"/>
  <c r="L480"/>
  <c r="N480"/>
  <c r="R480"/>
  <c r="C481"/>
  <c r="M480"/>
  <c r="Q480"/>
  <c r="P480"/>
  <c r="T480"/>
  <c r="O480"/>
  <c r="S480"/>
  <c r="L536"/>
  <c r="Q536"/>
  <c r="M536"/>
  <c r="T536"/>
  <c r="P536"/>
  <c r="S536"/>
  <c r="O536"/>
  <c r="C537"/>
  <c r="R536"/>
  <c r="N536"/>
  <c r="L792"/>
  <c r="Q792"/>
  <c r="M792"/>
  <c r="T792"/>
  <c r="P792"/>
  <c r="S792"/>
  <c r="O792"/>
  <c r="C793"/>
  <c r="R792"/>
  <c r="N792"/>
  <c r="L915"/>
  <c r="C916"/>
  <c r="R915"/>
  <c r="N915"/>
  <c r="S915"/>
  <c r="O915"/>
  <c r="T915"/>
  <c r="P915"/>
  <c r="Q915"/>
  <c r="M915"/>
  <c r="L951"/>
  <c r="C952"/>
  <c r="R951"/>
  <c r="N951"/>
  <c r="S951"/>
  <c r="O951"/>
  <c r="T951"/>
  <c r="P951"/>
  <c r="Q951"/>
  <c r="M951"/>
  <c r="L959"/>
  <c r="C960"/>
  <c r="R959"/>
  <c r="N959"/>
  <c r="S959"/>
  <c r="O959"/>
  <c r="T959"/>
  <c r="P959"/>
  <c r="Q959"/>
  <c r="M959"/>
  <c r="L967"/>
  <c r="C968"/>
  <c r="R967"/>
  <c r="N967"/>
  <c r="S967"/>
  <c r="O967"/>
  <c r="T967"/>
  <c r="P967"/>
  <c r="Q967"/>
  <c r="M967"/>
  <c r="L1033"/>
  <c r="R1033"/>
  <c r="N1033"/>
  <c r="S1033"/>
  <c r="O1033"/>
  <c r="T1033"/>
  <c r="P1033"/>
  <c r="Q1033"/>
  <c r="M1033"/>
  <c r="L1047"/>
  <c r="C1048"/>
  <c r="R1047"/>
  <c r="N1047"/>
  <c r="S1047"/>
  <c r="O1047"/>
  <c r="T1047"/>
  <c r="P1047"/>
  <c r="Q1047"/>
  <c r="M1047"/>
  <c r="L1099"/>
  <c r="C1100"/>
  <c r="R1099"/>
  <c r="N1099"/>
  <c r="S1099"/>
  <c r="O1099"/>
  <c r="T1099"/>
  <c r="P1099"/>
  <c r="Q1099"/>
  <c r="M1099"/>
  <c r="L1123"/>
  <c r="C1124"/>
  <c r="R1123"/>
  <c r="N1123"/>
  <c r="S1123"/>
  <c r="O1123"/>
  <c r="T1123"/>
  <c r="P1123"/>
  <c r="Q1123"/>
  <c r="M1123"/>
  <c r="L1199"/>
  <c r="C1200"/>
  <c r="R1199"/>
  <c r="N1199"/>
  <c r="S1199"/>
  <c r="O1199"/>
  <c r="T1199"/>
  <c r="P1199"/>
  <c r="Q1199"/>
  <c r="M1199"/>
  <c r="L912"/>
  <c r="S912"/>
  <c r="O912"/>
  <c r="C913"/>
  <c r="R912"/>
  <c r="N912"/>
  <c r="Q912"/>
  <c r="M912"/>
  <c r="T912"/>
  <c r="P912"/>
  <c r="L932"/>
  <c r="N932"/>
  <c r="R932"/>
  <c r="C933"/>
  <c r="M932"/>
  <c r="Q932"/>
  <c r="P932"/>
  <c r="T932"/>
  <c r="O932"/>
  <c r="S932"/>
  <c r="L948"/>
  <c r="S948"/>
  <c r="O948"/>
  <c r="C949"/>
  <c r="R948"/>
  <c r="N948"/>
  <c r="Q948"/>
  <c r="M948"/>
  <c r="T948"/>
  <c r="P948"/>
  <c r="L1044"/>
  <c r="S1044"/>
  <c r="O1044"/>
  <c r="C1045"/>
  <c r="R1044"/>
  <c r="N1044"/>
  <c r="Q1044"/>
  <c r="M1044"/>
  <c r="T1044"/>
  <c r="P1044"/>
  <c r="L1060"/>
  <c r="N1060"/>
  <c r="R1060"/>
  <c r="C1061"/>
  <c r="M1060"/>
  <c r="Q1060"/>
  <c r="P1060"/>
  <c r="T1060"/>
  <c r="O1060"/>
  <c r="S1060"/>
  <c r="L1068"/>
  <c r="N1068"/>
  <c r="R1068"/>
  <c r="C1069"/>
  <c r="M1068"/>
  <c r="Q1068"/>
  <c r="P1068"/>
  <c r="T1068"/>
  <c r="O1068"/>
  <c r="S1068"/>
  <c r="L1076"/>
  <c r="N1076"/>
  <c r="R1076"/>
  <c r="C1077"/>
  <c r="M1076"/>
  <c r="Q1076"/>
  <c r="P1076"/>
  <c r="T1076"/>
  <c r="O1076"/>
  <c r="S1076"/>
  <c r="L1084"/>
  <c r="N1084"/>
  <c r="R1084"/>
  <c r="C1085"/>
  <c r="M1084"/>
  <c r="Q1084"/>
  <c r="P1084"/>
  <c r="T1084"/>
  <c r="O1084"/>
  <c r="S1084"/>
  <c r="L1092"/>
  <c r="S1092"/>
  <c r="O1092"/>
  <c r="C1093"/>
  <c r="R1092"/>
  <c r="N1092"/>
  <c r="Q1092"/>
  <c r="M1092"/>
  <c r="T1092"/>
  <c r="P1092"/>
  <c r="L1208"/>
  <c r="N1208"/>
  <c r="R1208"/>
  <c r="C1209"/>
  <c r="M1208"/>
  <c r="Q1208"/>
  <c r="P1208"/>
  <c r="T1208"/>
  <c r="O1208"/>
  <c r="S1208"/>
  <c r="L1216"/>
  <c r="S1216"/>
  <c r="O1216"/>
  <c r="C1217"/>
  <c r="R1216"/>
  <c r="N1216"/>
  <c r="Q1216"/>
  <c r="M1216"/>
  <c r="T1216"/>
  <c r="P1216"/>
  <c r="L1320"/>
  <c r="C1321"/>
  <c r="R1320"/>
  <c r="N1320"/>
  <c r="S1320"/>
  <c r="O1320"/>
  <c r="T1320"/>
  <c r="P1320"/>
  <c r="Q1320"/>
  <c r="M1320"/>
  <c r="L1328"/>
  <c r="C1329"/>
  <c r="R1328"/>
  <c r="N1328"/>
  <c r="S1328"/>
  <c r="O1328"/>
  <c r="T1328"/>
  <c r="P1328"/>
  <c r="Q1328"/>
  <c r="M1328"/>
  <c r="L1336"/>
  <c r="C1337"/>
  <c r="R1336"/>
  <c r="N1336"/>
  <c r="S1336"/>
  <c r="O1336"/>
  <c r="T1336"/>
  <c r="P1336"/>
  <c r="Q1336"/>
  <c r="M1336"/>
  <c r="L1344"/>
  <c r="C1345"/>
  <c r="R1344"/>
  <c r="N1344"/>
  <c r="S1344"/>
  <c r="O1344"/>
  <c r="T1344"/>
  <c r="P1344"/>
  <c r="Q1344"/>
  <c r="M1344"/>
  <c r="L1352"/>
  <c r="C1353"/>
  <c r="R1352"/>
  <c r="N1352"/>
  <c r="S1352"/>
  <c r="O1352"/>
  <c r="T1352"/>
  <c r="P1352"/>
  <c r="Q1352"/>
  <c r="M1352"/>
  <c r="L1372"/>
  <c r="C1373"/>
  <c r="R1372"/>
  <c r="N1372"/>
  <c r="S1372"/>
  <c r="O1372"/>
  <c r="T1372"/>
  <c r="P1372"/>
  <c r="Q1372"/>
  <c r="M1372"/>
  <c r="L1392"/>
  <c r="C1393"/>
  <c r="R1392"/>
  <c r="N1392"/>
  <c r="S1392"/>
  <c r="O1392"/>
  <c r="T1392"/>
  <c r="P1392"/>
  <c r="Q1392"/>
  <c r="M1392"/>
  <c r="L1416"/>
  <c r="C1417"/>
  <c r="R1416"/>
  <c r="N1416"/>
  <c r="S1416"/>
  <c r="O1416"/>
  <c r="T1416"/>
  <c r="P1416"/>
  <c r="Q1416"/>
  <c r="M1416"/>
  <c r="L1424"/>
  <c r="C1425"/>
  <c r="R1424"/>
  <c r="N1424"/>
  <c r="S1424"/>
  <c r="O1424"/>
  <c r="T1424"/>
  <c r="P1424"/>
  <c r="Q1424"/>
  <c r="M1424"/>
  <c r="L1440"/>
  <c r="C1441"/>
  <c r="R1440"/>
  <c r="N1440"/>
  <c r="S1440"/>
  <c r="O1440"/>
  <c r="T1440"/>
  <c r="P1440"/>
  <c r="Q1440"/>
  <c r="M1440"/>
  <c r="L1456"/>
  <c r="C1457"/>
  <c r="R1456"/>
  <c r="N1456"/>
  <c r="S1456"/>
  <c r="O1456"/>
  <c r="T1456"/>
  <c r="P1456"/>
  <c r="Q1456"/>
  <c r="M1456"/>
  <c r="L1484"/>
  <c r="C1485"/>
  <c r="R1484"/>
  <c r="N1484"/>
  <c r="S1484"/>
  <c r="O1484"/>
  <c r="T1484"/>
  <c r="P1484"/>
  <c r="Q1484"/>
  <c r="M1484"/>
  <c r="L1496"/>
  <c r="C1497"/>
  <c r="R1496"/>
  <c r="N1496"/>
  <c r="S1496"/>
  <c r="O1496"/>
  <c r="T1496"/>
  <c r="P1496"/>
  <c r="Q1496"/>
  <c r="M1496"/>
  <c r="L1504"/>
  <c r="C1505"/>
  <c r="O1504"/>
  <c r="S1504"/>
  <c r="P1504"/>
  <c r="T1504"/>
  <c r="M1504"/>
  <c r="Q1504"/>
  <c r="N1504"/>
  <c r="R1504"/>
  <c r="L1564"/>
  <c r="C1565"/>
  <c r="O1564"/>
  <c r="S1564"/>
  <c r="P1564"/>
  <c r="T1564"/>
  <c r="M1564"/>
  <c r="Q1564"/>
  <c r="N1564"/>
  <c r="R1564"/>
  <c r="L1584"/>
  <c r="O1584"/>
  <c r="S1584"/>
  <c r="P1584"/>
  <c r="T1584"/>
  <c r="C1585"/>
  <c r="M1584"/>
  <c r="Q1584"/>
  <c r="N1584"/>
  <c r="R1584"/>
  <c r="L1600"/>
  <c r="C1601"/>
  <c r="O1600"/>
  <c r="S1600"/>
  <c r="P1600"/>
  <c r="T1600"/>
  <c r="M1600"/>
  <c r="Q1600"/>
  <c r="N1600"/>
  <c r="R1600"/>
  <c r="L1523"/>
  <c r="S1523"/>
  <c r="O1523"/>
  <c r="C1524"/>
  <c r="R1523"/>
  <c r="N1523"/>
  <c r="Q1523"/>
  <c r="M1523"/>
  <c r="T1523"/>
  <c r="P1523"/>
  <c r="L1723"/>
  <c r="P1723"/>
  <c r="T1723"/>
  <c r="M1723"/>
  <c r="Q1723"/>
  <c r="N1723"/>
  <c r="R1723"/>
  <c r="C1724"/>
  <c r="O1723"/>
  <c r="S1723"/>
  <c r="L1733"/>
  <c r="P1733"/>
  <c r="T1733"/>
  <c r="M1733"/>
  <c r="Q1733"/>
  <c r="N1733"/>
  <c r="R1733"/>
  <c r="O1733"/>
  <c r="S1733"/>
  <c r="L1747"/>
  <c r="S1747"/>
  <c r="O1747"/>
  <c r="C1748"/>
  <c r="R1747"/>
  <c r="N1747"/>
  <c r="Q1747"/>
  <c r="M1747"/>
  <c r="T1747"/>
  <c r="P1747"/>
  <c r="L1755"/>
  <c r="P1755"/>
  <c r="T1755"/>
  <c r="M1755"/>
  <c r="Q1755"/>
  <c r="N1755"/>
  <c r="R1755"/>
  <c r="C1756"/>
  <c r="O1755"/>
  <c r="S1755"/>
  <c r="L1767"/>
  <c r="P1767"/>
  <c r="T1767"/>
  <c r="M1767"/>
  <c r="Q1767"/>
  <c r="N1767"/>
  <c r="R1767"/>
  <c r="C1768"/>
  <c r="O1767"/>
  <c r="S1767"/>
  <c r="L1779"/>
  <c r="S1779"/>
  <c r="O1779"/>
  <c r="C1780"/>
  <c r="R1779"/>
  <c r="N1779"/>
  <c r="Q1779"/>
  <c r="M1779"/>
  <c r="T1779"/>
  <c r="P1779"/>
  <c r="L1787"/>
  <c r="P1787"/>
  <c r="T1787"/>
  <c r="M1787"/>
  <c r="Q1787"/>
  <c r="N1787"/>
  <c r="R1787"/>
  <c r="C1788"/>
  <c r="O1787"/>
  <c r="S1787"/>
  <c r="L1829"/>
  <c r="S1829"/>
  <c r="O1829"/>
  <c r="R1829"/>
  <c r="N1829"/>
  <c r="Q1829"/>
  <c r="M1829"/>
  <c r="T1829"/>
  <c r="P1829"/>
  <c r="L1835"/>
  <c r="S1835"/>
  <c r="O1835"/>
  <c r="C1836"/>
  <c r="R1835"/>
  <c r="N1835"/>
  <c r="Q1835"/>
  <c r="M1835"/>
  <c r="T1835"/>
  <c r="P1835"/>
  <c r="L1843"/>
  <c r="P1843"/>
  <c r="T1843"/>
  <c r="M1843"/>
  <c r="Q1843"/>
  <c r="N1843"/>
  <c r="R1843"/>
  <c r="C1844"/>
  <c r="O1843"/>
  <c r="S1843"/>
  <c r="C1909"/>
  <c r="T1908"/>
  <c r="P1908"/>
  <c r="L1908"/>
  <c r="S1908"/>
  <c r="O1908"/>
  <c r="R1908"/>
  <c r="Q1908"/>
  <c r="M1908"/>
  <c r="N1908"/>
  <c r="L2295"/>
  <c r="M2295"/>
  <c r="C2296"/>
  <c r="R2295"/>
  <c r="N2295"/>
  <c r="O2295"/>
  <c r="P2295"/>
  <c r="Q2295"/>
  <c r="T2295"/>
  <c r="S2295"/>
  <c r="L2299"/>
  <c r="M2299"/>
  <c r="C2300"/>
  <c r="R2299"/>
  <c r="N2299"/>
  <c r="O2299"/>
  <c r="T2299"/>
  <c r="S2299"/>
  <c r="Q2299"/>
  <c r="P2299"/>
  <c r="L2303"/>
  <c r="M2303"/>
  <c r="C2304"/>
  <c r="R2303"/>
  <c r="P2303"/>
  <c r="S2303"/>
  <c r="Q2303"/>
  <c r="T2303"/>
  <c r="N2303"/>
  <c r="O2303"/>
  <c r="L1911"/>
  <c r="S1911"/>
  <c r="O1911"/>
  <c r="C1912"/>
  <c r="R1911"/>
  <c r="N1911"/>
  <c r="Q1911"/>
  <c r="T1911"/>
  <c r="P1911"/>
  <c r="M1911"/>
  <c r="L1915"/>
  <c r="S1915"/>
  <c r="O1915"/>
  <c r="C1916"/>
  <c r="R1915"/>
  <c r="N1915"/>
  <c r="Q1915"/>
  <c r="T1915"/>
  <c r="P1915"/>
  <c r="M1915"/>
  <c r="L1919"/>
  <c r="S1919"/>
  <c r="O1919"/>
  <c r="C1920"/>
  <c r="R1919"/>
  <c r="N1919"/>
  <c r="Q1919"/>
  <c r="T1919"/>
  <c r="P1919"/>
  <c r="M1919"/>
  <c r="L1923"/>
  <c r="S1923"/>
  <c r="O1923"/>
  <c r="C1924"/>
  <c r="R1923"/>
  <c r="N1923"/>
  <c r="Q1923"/>
  <c r="T1923"/>
  <c r="P1923"/>
  <c r="M1923"/>
  <c r="L7"/>
  <c r="P7"/>
  <c r="T7"/>
  <c r="M7"/>
  <c r="Q7"/>
  <c r="N7"/>
  <c r="R7"/>
  <c r="C8"/>
  <c r="O7"/>
  <c r="S7"/>
  <c r="L15"/>
  <c r="P15"/>
  <c r="T15"/>
  <c r="M15"/>
  <c r="Q15"/>
  <c r="N15"/>
  <c r="R15"/>
  <c r="C16"/>
  <c r="O15"/>
  <c r="S15"/>
  <c r="L23"/>
  <c r="P23"/>
  <c r="T23"/>
  <c r="M23"/>
  <c r="Q23"/>
  <c r="N23"/>
  <c r="R23"/>
  <c r="C24"/>
  <c r="O23"/>
  <c r="S23"/>
  <c r="L31"/>
  <c r="P31"/>
  <c r="T31"/>
  <c r="M31"/>
  <c r="Q31"/>
  <c r="N31"/>
  <c r="R31"/>
  <c r="C32"/>
  <c r="O31"/>
  <c r="S31"/>
  <c r="L39"/>
  <c r="P39"/>
  <c r="T39"/>
  <c r="M39"/>
  <c r="Q39"/>
  <c r="N39"/>
  <c r="R39"/>
  <c r="C40"/>
  <c r="O39"/>
  <c r="S39"/>
  <c r="L47"/>
  <c r="P47"/>
  <c r="T47"/>
  <c r="M47"/>
  <c r="Q47"/>
  <c r="N47"/>
  <c r="R47"/>
  <c r="C48"/>
  <c r="O47"/>
  <c r="S47"/>
  <c r="L55"/>
  <c r="P55"/>
  <c r="T55"/>
  <c r="M55"/>
  <c r="Q55"/>
  <c r="N55"/>
  <c r="R55"/>
  <c r="C56"/>
  <c r="O55"/>
  <c r="S55"/>
  <c r="L63"/>
  <c r="P63"/>
  <c r="T63"/>
  <c r="M63"/>
  <c r="Q63"/>
  <c r="N63"/>
  <c r="R63"/>
  <c r="C64"/>
  <c r="O63"/>
  <c r="S63"/>
  <c r="L72"/>
  <c r="S72"/>
  <c r="O72"/>
  <c r="C73"/>
  <c r="R72"/>
  <c r="N72"/>
  <c r="Q72"/>
  <c r="M72"/>
  <c r="T72"/>
  <c r="P72"/>
  <c r="L84"/>
  <c r="S84"/>
  <c r="O84"/>
  <c r="C85"/>
  <c r="R84"/>
  <c r="N84"/>
  <c r="Q84"/>
  <c r="M84"/>
  <c r="T84"/>
  <c r="P84"/>
  <c r="L92"/>
  <c r="S92"/>
  <c r="O92"/>
  <c r="C93"/>
  <c r="R92"/>
  <c r="N92"/>
  <c r="Q92"/>
  <c r="M92"/>
  <c r="T92"/>
  <c r="P92"/>
  <c r="L100"/>
  <c r="S100"/>
  <c r="O100"/>
  <c r="C101"/>
  <c r="R100"/>
  <c r="N100"/>
  <c r="Q100"/>
  <c r="M100"/>
  <c r="T100"/>
  <c r="P100"/>
  <c r="L116"/>
  <c r="S116"/>
  <c r="O116"/>
  <c r="C117"/>
  <c r="R116"/>
  <c r="N116"/>
  <c r="Q116"/>
  <c r="M116"/>
  <c r="T116"/>
  <c r="P116"/>
  <c r="L148"/>
  <c r="S148"/>
  <c r="O148"/>
  <c r="C149"/>
  <c r="R148"/>
  <c r="N148"/>
  <c r="Q148"/>
  <c r="M148"/>
  <c r="T148"/>
  <c r="P148"/>
  <c r="L160"/>
  <c r="S160"/>
  <c r="O160"/>
  <c r="C161"/>
  <c r="R160"/>
  <c r="N160"/>
  <c r="Q160"/>
  <c r="M160"/>
  <c r="T160"/>
  <c r="P160"/>
  <c r="L196"/>
  <c r="S196"/>
  <c r="O196"/>
  <c r="C197"/>
  <c r="R196"/>
  <c r="N196"/>
  <c r="Q196"/>
  <c r="M196"/>
  <c r="T196"/>
  <c r="P196"/>
  <c r="L220"/>
  <c r="S220"/>
  <c r="O220"/>
  <c r="C221"/>
  <c r="R220"/>
  <c r="N220"/>
  <c r="Q220"/>
  <c r="M220"/>
  <c r="T220"/>
  <c r="P220"/>
  <c r="L228"/>
  <c r="S228"/>
  <c r="O228"/>
  <c r="C229"/>
  <c r="R228"/>
  <c r="N228"/>
  <c r="Q228"/>
  <c r="M228"/>
  <c r="T228"/>
  <c r="P228"/>
  <c r="L244"/>
  <c r="S244"/>
  <c r="O244"/>
  <c r="C245"/>
  <c r="R244"/>
  <c r="N244"/>
  <c r="Q244"/>
  <c r="M244"/>
  <c r="T244"/>
  <c r="P244"/>
  <c r="L252"/>
  <c r="S252"/>
  <c r="O252"/>
  <c r="C253"/>
  <c r="R252"/>
  <c r="N252"/>
  <c r="Q252"/>
  <c r="M252"/>
  <c r="T252"/>
  <c r="P252"/>
  <c r="L260"/>
  <c r="Q260"/>
  <c r="M260"/>
  <c r="T260"/>
  <c r="P260"/>
  <c r="S260"/>
  <c r="O260"/>
  <c r="C261"/>
  <c r="R260"/>
  <c r="N260"/>
  <c r="L280"/>
  <c r="Q280"/>
  <c r="M280"/>
  <c r="T280"/>
  <c r="P280"/>
  <c r="S280"/>
  <c r="O280"/>
  <c r="C281"/>
  <c r="R280"/>
  <c r="N280"/>
  <c r="L288"/>
  <c r="Q288"/>
  <c r="M288"/>
  <c r="T288"/>
  <c r="P288"/>
  <c r="S288"/>
  <c r="O288"/>
  <c r="C289"/>
  <c r="R288"/>
  <c r="N288"/>
  <c r="L300"/>
  <c r="P300"/>
  <c r="T300"/>
  <c r="M300"/>
  <c r="Q300"/>
  <c r="N300"/>
  <c r="R300"/>
  <c r="C301"/>
  <c r="O300"/>
  <c r="S300"/>
  <c r="L308"/>
  <c r="Q308"/>
  <c r="M308"/>
  <c r="T308"/>
  <c r="P308"/>
  <c r="S308"/>
  <c r="O308"/>
  <c r="C309"/>
  <c r="R308"/>
  <c r="N308"/>
  <c r="L316"/>
  <c r="Q316"/>
  <c r="M316"/>
  <c r="T316"/>
  <c r="P316"/>
  <c r="S316"/>
  <c r="O316"/>
  <c r="C317"/>
  <c r="R316"/>
  <c r="N316"/>
  <c r="L324"/>
  <c r="Q324"/>
  <c r="M324"/>
  <c r="T324"/>
  <c r="P324"/>
  <c r="S324"/>
  <c r="O324"/>
  <c r="C325"/>
  <c r="R324"/>
  <c r="N324"/>
  <c r="L364"/>
  <c r="P364"/>
  <c r="T364"/>
  <c r="M364"/>
  <c r="Q364"/>
  <c r="N364"/>
  <c r="R364"/>
  <c r="C365"/>
  <c r="O364"/>
  <c r="S364"/>
  <c r="L4"/>
  <c r="T4"/>
  <c r="P4"/>
  <c r="Q4"/>
  <c r="M4"/>
  <c r="C5"/>
  <c r="R4"/>
  <c r="N4"/>
  <c r="S4"/>
  <c r="O4"/>
  <c r="L232"/>
  <c r="S232"/>
  <c r="O232"/>
  <c r="C233"/>
  <c r="R232"/>
  <c r="N232"/>
  <c r="Q232"/>
  <c r="M232"/>
  <c r="T232"/>
  <c r="P232"/>
  <c r="L405"/>
  <c r="R405"/>
  <c r="N405"/>
  <c r="S405"/>
  <c r="O405"/>
  <c r="T405"/>
  <c r="P405"/>
  <c r="Q405"/>
  <c r="M405"/>
  <c r="L411"/>
  <c r="C412"/>
  <c r="R411"/>
  <c r="N411"/>
  <c r="S411"/>
  <c r="O411"/>
  <c r="T411"/>
  <c r="P411"/>
  <c r="Q411"/>
  <c r="M411"/>
  <c r="L431"/>
  <c r="C432"/>
  <c r="R431"/>
  <c r="N431"/>
  <c r="S431"/>
  <c r="O431"/>
  <c r="T431"/>
  <c r="P431"/>
  <c r="Q431"/>
  <c r="M431"/>
  <c r="L463"/>
  <c r="C464"/>
  <c r="R463"/>
  <c r="N463"/>
  <c r="S463"/>
  <c r="O463"/>
  <c r="T463"/>
  <c r="P463"/>
  <c r="Q463"/>
  <c r="M463"/>
  <c r="L491"/>
  <c r="C492"/>
  <c r="M491"/>
  <c r="Q491"/>
  <c r="N491"/>
  <c r="R491"/>
  <c r="O491"/>
  <c r="S491"/>
  <c r="P491"/>
  <c r="T491"/>
  <c r="L511"/>
  <c r="C512"/>
  <c r="R511"/>
  <c r="N511"/>
  <c r="S511"/>
  <c r="O511"/>
  <c r="T511"/>
  <c r="P511"/>
  <c r="Q511"/>
  <c r="M511"/>
  <c r="L519"/>
  <c r="M519"/>
  <c r="Q519"/>
  <c r="N519"/>
  <c r="R519"/>
  <c r="C520"/>
  <c r="O519"/>
  <c r="S519"/>
  <c r="P519"/>
  <c r="T519"/>
  <c r="L527"/>
  <c r="M527"/>
  <c r="Q527"/>
  <c r="N527"/>
  <c r="R527"/>
  <c r="C528"/>
  <c r="O527"/>
  <c r="S527"/>
  <c r="P527"/>
  <c r="T527"/>
  <c r="L547"/>
  <c r="C548"/>
  <c r="R547"/>
  <c r="N547"/>
  <c r="S547"/>
  <c r="O547"/>
  <c r="T547"/>
  <c r="P547"/>
  <c r="Q547"/>
  <c r="M547"/>
  <c r="L563"/>
  <c r="M563"/>
  <c r="Q563"/>
  <c r="N563"/>
  <c r="R563"/>
  <c r="C564"/>
  <c r="O563"/>
  <c r="S563"/>
  <c r="P563"/>
  <c r="T563"/>
  <c r="L573"/>
  <c r="M573"/>
  <c r="Q573"/>
  <c r="N573"/>
  <c r="R573"/>
  <c r="O573"/>
  <c r="S573"/>
  <c r="P573"/>
  <c r="T573"/>
  <c r="L581"/>
  <c r="R581"/>
  <c r="N581"/>
  <c r="S581"/>
  <c r="O581"/>
  <c r="T581"/>
  <c r="P581"/>
  <c r="Q581"/>
  <c r="M581"/>
  <c r="L587"/>
  <c r="C588"/>
  <c r="R587"/>
  <c r="N587"/>
  <c r="S587"/>
  <c r="O587"/>
  <c r="T587"/>
  <c r="P587"/>
  <c r="Q587"/>
  <c r="M587"/>
  <c r="L597"/>
  <c r="M597"/>
  <c r="Q597"/>
  <c r="N597"/>
  <c r="R597"/>
  <c r="O597"/>
  <c r="S597"/>
  <c r="P597"/>
  <c r="T597"/>
  <c r="L603"/>
  <c r="C604"/>
  <c r="R603"/>
  <c r="N603"/>
  <c r="S603"/>
  <c r="O603"/>
  <c r="T603"/>
  <c r="P603"/>
  <c r="Q603"/>
  <c r="M603"/>
  <c r="L611"/>
  <c r="C612"/>
  <c r="M611"/>
  <c r="Q611"/>
  <c r="N611"/>
  <c r="R611"/>
  <c r="O611"/>
  <c r="S611"/>
  <c r="P611"/>
  <c r="T611"/>
  <c r="L619"/>
  <c r="C620"/>
  <c r="R619"/>
  <c r="N619"/>
  <c r="S619"/>
  <c r="O619"/>
  <c r="T619"/>
  <c r="P619"/>
  <c r="Q619"/>
  <c r="M619"/>
  <c r="L643"/>
  <c r="C644"/>
  <c r="R643"/>
  <c r="N643"/>
  <c r="S643"/>
  <c r="O643"/>
  <c r="T643"/>
  <c r="P643"/>
  <c r="Q643"/>
  <c r="M643"/>
  <c r="L651"/>
  <c r="M651"/>
  <c r="Q651"/>
  <c r="N651"/>
  <c r="R651"/>
  <c r="C652"/>
  <c r="O651"/>
  <c r="S651"/>
  <c r="P651"/>
  <c r="T651"/>
  <c r="L665"/>
  <c r="M665"/>
  <c r="Q665"/>
  <c r="N665"/>
  <c r="R665"/>
  <c r="O665"/>
  <c r="S665"/>
  <c r="P665"/>
  <c r="T665"/>
  <c r="L679"/>
  <c r="M679"/>
  <c r="Q679"/>
  <c r="N679"/>
  <c r="R679"/>
  <c r="C680"/>
  <c r="O679"/>
  <c r="S679"/>
  <c r="P679"/>
  <c r="T679"/>
  <c r="L717"/>
  <c r="M717"/>
  <c r="Q717"/>
  <c r="N717"/>
  <c r="R717"/>
  <c r="O717"/>
  <c r="S717"/>
  <c r="P717"/>
  <c r="T717"/>
  <c r="L727"/>
  <c r="C728"/>
  <c r="R727"/>
  <c r="N727"/>
  <c r="S727"/>
  <c r="O727"/>
  <c r="T727"/>
  <c r="P727"/>
  <c r="Q727"/>
  <c r="M727"/>
  <c r="L735"/>
  <c r="C736"/>
  <c r="R735"/>
  <c r="N735"/>
  <c r="S735"/>
  <c r="O735"/>
  <c r="T735"/>
  <c r="P735"/>
  <c r="Q735"/>
  <c r="M735"/>
  <c r="L743"/>
  <c r="C744"/>
  <c r="M743"/>
  <c r="Q743"/>
  <c r="N743"/>
  <c r="R743"/>
  <c r="O743"/>
  <c r="S743"/>
  <c r="P743"/>
  <c r="T743"/>
  <c r="L755"/>
  <c r="C756"/>
  <c r="M755"/>
  <c r="Q755"/>
  <c r="N755"/>
  <c r="R755"/>
  <c r="O755"/>
  <c r="S755"/>
  <c r="P755"/>
  <c r="T755"/>
  <c r="L773"/>
  <c r="M773"/>
  <c r="Q773"/>
  <c r="N773"/>
  <c r="R773"/>
  <c r="O773"/>
  <c r="S773"/>
  <c r="P773"/>
  <c r="T773"/>
  <c r="L781"/>
  <c r="M781"/>
  <c r="Q781"/>
  <c r="N781"/>
  <c r="R781"/>
  <c r="O781"/>
  <c r="S781"/>
  <c r="P781"/>
  <c r="T781"/>
  <c r="L789"/>
  <c r="M789"/>
  <c r="Q789"/>
  <c r="N789"/>
  <c r="R789"/>
  <c r="O789"/>
  <c r="S789"/>
  <c r="P789"/>
  <c r="T789"/>
  <c r="L799"/>
  <c r="M799"/>
  <c r="Q799"/>
  <c r="N799"/>
  <c r="R799"/>
  <c r="C800"/>
  <c r="O799"/>
  <c r="S799"/>
  <c r="P799"/>
  <c r="T799"/>
  <c r="L837"/>
  <c r="R837"/>
  <c r="N837"/>
  <c r="S837"/>
  <c r="O837"/>
  <c r="T837"/>
  <c r="P837"/>
  <c r="Q837"/>
  <c r="M837"/>
  <c r="L843"/>
  <c r="C844"/>
  <c r="R843"/>
  <c r="N843"/>
  <c r="S843"/>
  <c r="O843"/>
  <c r="T843"/>
  <c r="P843"/>
  <c r="Q843"/>
  <c r="M843"/>
  <c r="L851"/>
  <c r="C852"/>
  <c r="R851"/>
  <c r="N851"/>
  <c r="S851"/>
  <c r="O851"/>
  <c r="T851"/>
  <c r="P851"/>
  <c r="Q851"/>
  <c r="M851"/>
  <c r="L871"/>
  <c r="M871"/>
  <c r="Q871"/>
  <c r="N871"/>
  <c r="R871"/>
  <c r="C872"/>
  <c r="O871"/>
  <c r="S871"/>
  <c r="P871"/>
  <c r="T871"/>
  <c r="L881"/>
  <c r="M881"/>
  <c r="Q881"/>
  <c r="N881"/>
  <c r="R881"/>
  <c r="O881"/>
  <c r="S881"/>
  <c r="P881"/>
  <c r="T881"/>
  <c r="L889"/>
  <c r="M889"/>
  <c r="Q889"/>
  <c r="N889"/>
  <c r="R889"/>
  <c r="O889"/>
  <c r="S889"/>
  <c r="P889"/>
  <c r="T889"/>
  <c r="L896"/>
  <c r="Q896"/>
  <c r="M896"/>
  <c r="T896"/>
  <c r="P896"/>
  <c r="S896"/>
  <c r="O896"/>
  <c r="C897"/>
  <c r="R896"/>
  <c r="N896"/>
  <c r="L904"/>
  <c r="Q904"/>
  <c r="M904"/>
  <c r="T904"/>
  <c r="P904"/>
  <c r="S904"/>
  <c r="O904"/>
  <c r="C905"/>
  <c r="R904"/>
  <c r="N904"/>
  <c r="L920"/>
  <c r="P920"/>
  <c r="T920"/>
  <c r="M920"/>
  <c r="Q920"/>
  <c r="N920"/>
  <c r="R920"/>
  <c r="C921"/>
  <c r="O920"/>
  <c r="S920"/>
  <c r="L944"/>
  <c r="Q944"/>
  <c r="M944"/>
  <c r="T944"/>
  <c r="P944"/>
  <c r="S944"/>
  <c r="O944"/>
  <c r="C945"/>
  <c r="R944"/>
  <c r="N944"/>
  <c r="L976"/>
  <c r="P976"/>
  <c r="T976"/>
  <c r="M976"/>
  <c r="Q976"/>
  <c r="N976"/>
  <c r="R976"/>
  <c r="C977"/>
  <c r="O976"/>
  <c r="S976"/>
  <c r="L984"/>
  <c r="P984"/>
  <c r="T984"/>
  <c r="M984"/>
  <c r="Q984"/>
  <c r="N984"/>
  <c r="R984"/>
  <c r="C985"/>
  <c r="O984"/>
  <c r="S984"/>
  <c r="L996"/>
  <c r="Q996"/>
  <c r="M996"/>
  <c r="T996"/>
  <c r="P996"/>
  <c r="S996"/>
  <c r="O996"/>
  <c r="C997"/>
  <c r="R996"/>
  <c r="N996"/>
  <c r="L1004"/>
  <c r="Q1004"/>
  <c r="M1004"/>
  <c r="T1004"/>
  <c r="P1004"/>
  <c r="S1004"/>
  <c r="O1004"/>
  <c r="C1005"/>
  <c r="R1004"/>
  <c r="N1004"/>
  <c r="L1012"/>
  <c r="Q1012"/>
  <c r="M1012"/>
  <c r="T1012"/>
  <c r="P1012"/>
  <c r="S1012"/>
  <c r="O1012"/>
  <c r="C1013"/>
  <c r="R1012"/>
  <c r="N1012"/>
  <c r="L1020"/>
  <c r="P1020"/>
  <c r="T1020"/>
  <c r="M1020"/>
  <c r="Q1020"/>
  <c r="N1020"/>
  <c r="R1020"/>
  <c r="C1021"/>
  <c r="O1020"/>
  <c r="S1020"/>
  <c r="L1028"/>
  <c r="Q1028"/>
  <c r="M1028"/>
  <c r="T1028"/>
  <c r="P1028"/>
  <c r="S1028"/>
  <c r="O1028"/>
  <c r="C1029"/>
  <c r="R1028"/>
  <c r="N1028"/>
  <c r="L1104"/>
  <c r="Q1104"/>
  <c r="M1104"/>
  <c r="T1104"/>
  <c r="P1104"/>
  <c r="S1104"/>
  <c r="O1104"/>
  <c r="C1105"/>
  <c r="R1104"/>
  <c r="N1104"/>
  <c r="L1116"/>
  <c r="P1116"/>
  <c r="T1116"/>
  <c r="M1116"/>
  <c r="Q1116"/>
  <c r="N1116"/>
  <c r="R1116"/>
  <c r="C1117"/>
  <c r="O1116"/>
  <c r="S1116"/>
  <c r="L1128"/>
  <c r="P1128"/>
  <c r="T1128"/>
  <c r="M1128"/>
  <c r="Q1128"/>
  <c r="N1128"/>
  <c r="R1128"/>
  <c r="C1129"/>
  <c r="O1128"/>
  <c r="S1128"/>
  <c r="L1140"/>
  <c r="P1140"/>
  <c r="T1140"/>
  <c r="M1140"/>
  <c r="Q1140"/>
  <c r="N1140"/>
  <c r="R1140"/>
  <c r="C1141"/>
  <c r="O1140"/>
  <c r="S1140"/>
  <c r="L1148"/>
  <c r="Q1148"/>
  <c r="M1148"/>
  <c r="T1148"/>
  <c r="P1148"/>
  <c r="S1148"/>
  <c r="O1148"/>
  <c r="C1149"/>
  <c r="R1148"/>
  <c r="N1148"/>
  <c r="L1156"/>
  <c r="P1156"/>
  <c r="T1156"/>
  <c r="M1156"/>
  <c r="Q1156"/>
  <c r="N1156"/>
  <c r="R1156"/>
  <c r="C1157"/>
  <c r="O1156"/>
  <c r="S1156"/>
  <c r="L1164"/>
  <c r="P1164"/>
  <c r="T1164"/>
  <c r="M1164"/>
  <c r="Q1164"/>
  <c r="N1164"/>
  <c r="R1164"/>
  <c r="C1165"/>
  <c r="O1164"/>
  <c r="S1164"/>
  <c r="L1172"/>
  <c r="P1172"/>
  <c r="T1172"/>
  <c r="M1172"/>
  <c r="Q1172"/>
  <c r="N1172"/>
  <c r="R1172"/>
  <c r="C1173"/>
  <c r="O1172"/>
  <c r="S1172"/>
  <c r="L1180"/>
  <c r="P1180"/>
  <c r="T1180"/>
  <c r="M1180"/>
  <c r="Q1180"/>
  <c r="N1180"/>
  <c r="R1180"/>
  <c r="C1181"/>
  <c r="O1180"/>
  <c r="S1180"/>
  <c r="L1188"/>
  <c r="P1188"/>
  <c r="T1188"/>
  <c r="M1188"/>
  <c r="Q1188"/>
  <c r="N1188"/>
  <c r="R1188"/>
  <c r="C1189"/>
  <c r="O1188"/>
  <c r="S1188"/>
  <c r="L1196"/>
  <c r="P1196"/>
  <c r="T1196"/>
  <c r="M1196"/>
  <c r="Q1196"/>
  <c r="N1196"/>
  <c r="R1196"/>
  <c r="C1197"/>
  <c r="O1196"/>
  <c r="S1196"/>
  <c r="L1228"/>
  <c r="Q1228"/>
  <c r="M1228"/>
  <c r="T1228"/>
  <c r="P1228"/>
  <c r="S1228"/>
  <c r="O1228"/>
  <c r="C1229"/>
  <c r="R1228"/>
  <c r="N1228"/>
  <c r="L1236"/>
  <c r="P1236"/>
  <c r="T1236"/>
  <c r="M1236"/>
  <c r="Q1236"/>
  <c r="N1236"/>
  <c r="R1236"/>
  <c r="C1237"/>
  <c r="O1236"/>
  <c r="S1236"/>
  <c r="L1244"/>
  <c r="P1244"/>
  <c r="T1244"/>
  <c r="M1244"/>
  <c r="Q1244"/>
  <c r="N1244"/>
  <c r="R1244"/>
  <c r="C1245"/>
  <c r="O1244"/>
  <c r="S1244"/>
  <c r="L1252"/>
  <c r="P1252"/>
  <c r="T1252"/>
  <c r="M1252"/>
  <c r="Q1252"/>
  <c r="N1252"/>
  <c r="R1252"/>
  <c r="C1253"/>
  <c r="O1252"/>
  <c r="S1252"/>
  <c r="L1260"/>
  <c r="P1260"/>
  <c r="T1260"/>
  <c r="M1260"/>
  <c r="Q1260"/>
  <c r="N1260"/>
  <c r="R1260"/>
  <c r="C1261"/>
  <c r="O1260"/>
  <c r="S1260"/>
  <c r="L1268"/>
  <c r="P1268"/>
  <c r="T1268"/>
  <c r="M1268"/>
  <c r="Q1268"/>
  <c r="N1268"/>
  <c r="R1268"/>
  <c r="C1269"/>
  <c r="O1268"/>
  <c r="S1268"/>
  <c r="L1276"/>
  <c r="P1276"/>
  <c r="T1276"/>
  <c r="M1276"/>
  <c r="Q1276"/>
  <c r="N1276"/>
  <c r="R1276"/>
  <c r="C1277"/>
  <c r="O1276"/>
  <c r="S1276"/>
  <c r="L1284"/>
  <c r="P1284"/>
  <c r="T1284"/>
  <c r="M1284"/>
  <c r="Q1284"/>
  <c r="N1284"/>
  <c r="R1284"/>
  <c r="C1285"/>
  <c r="O1284"/>
  <c r="S1284"/>
  <c r="L1292"/>
  <c r="P1292"/>
  <c r="T1292"/>
  <c r="M1292"/>
  <c r="Q1292"/>
  <c r="N1292"/>
  <c r="R1292"/>
  <c r="C1293"/>
  <c r="O1292"/>
  <c r="S1292"/>
  <c r="L1300"/>
  <c r="P1300"/>
  <c r="T1300"/>
  <c r="M1300"/>
  <c r="Q1300"/>
  <c r="C1301"/>
  <c r="N1300"/>
  <c r="R1300"/>
  <c r="O1300"/>
  <c r="S1300"/>
  <c r="L1311"/>
  <c r="Q1311"/>
  <c r="M1311"/>
  <c r="T1311"/>
  <c r="P1311"/>
  <c r="S1311"/>
  <c r="O1311"/>
  <c r="C1312"/>
  <c r="R1311"/>
  <c r="N1311"/>
  <c r="L1355"/>
  <c r="Q1355"/>
  <c r="M1355"/>
  <c r="T1355"/>
  <c r="P1355"/>
  <c r="S1355"/>
  <c r="O1355"/>
  <c r="C1356"/>
  <c r="R1355"/>
  <c r="N1355"/>
  <c r="L1363"/>
  <c r="Q1363"/>
  <c r="M1363"/>
  <c r="T1363"/>
  <c r="P1363"/>
  <c r="S1363"/>
  <c r="O1363"/>
  <c r="C1364"/>
  <c r="R1363"/>
  <c r="N1363"/>
  <c r="L1379"/>
  <c r="N1379"/>
  <c r="R1379"/>
  <c r="C1380"/>
  <c r="O1379"/>
  <c r="S1379"/>
  <c r="P1379"/>
  <c r="T1379"/>
  <c r="M1379"/>
  <c r="Q1379"/>
  <c r="L1399"/>
  <c r="N1399"/>
  <c r="R1399"/>
  <c r="C1400"/>
  <c r="O1399"/>
  <c r="S1399"/>
  <c r="P1399"/>
  <c r="T1399"/>
  <c r="M1399"/>
  <c r="Q1399"/>
  <c r="L1407"/>
  <c r="Q1407"/>
  <c r="M1407"/>
  <c r="T1407"/>
  <c r="P1407"/>
  <c r="S1407"/>
  <c r="O1407"/>
  <c r="C1408"/>
  <c r="R1407"/>
  <c r="N1407"/>
  <c r="L1431"/>
  <c r="Q1431"/>
  <c r="M1431"/>
  <c r="T1431"/>
  <c r="P1431"/>
  <c r="S1431"/>
  <c r="O1431"/>
  <c r="C1432"/>
  <c r="R1431"/>
  <c r="N1431"/>
  <c r="L1449"/>
  <c r="Q1449"/>
  <c r="M1449"/>
  <c r="T1449"/>
  <c r="P1449"/>
  <c r="S1449"/>
  <c r="O1449"/>
  <c r="R1449"/>
  <c r="N1449"/>
  <c r="L1465"/>
  <c r="Q1465"/>
  <c r="M1465"/>
  <c r="T1465"/>
  <c r="P1465"/>
  <c r="S1465"/>
  <c r="O1465"/>
  <c r="R1465"/>
  <c r="N1465"/>
  <c r="L1471"/>
  <c r="Q1471"/>
  <c r="M1471"/>
  <c r="T1471"/>
  <c r="P1471"/>
  <c r="S1471"/>
  <c r="O1471"/>
  <c r="C1472"/>
  <c r="R1471"/>
  <c r="N1471"/>
  <c r="L1479"/>
  <c r="Q1479"/>
  <c r="M1479"/>
  <c r="T1479"/>
  <c r="P1479"/>
  <c r="S1479"/>
  <c r="O1479"/>
  <c r="C1480"/>
  <c r="R1479"/>
  <c r="N1479"/>
  <c r="L1507"/>
  <c r="Q1507"/>
  <c r="M1507"/>
  <c r="T1507"/>
  <c r="P1507"/>
  <c r="S1507"/>
  <c r="O1507"/>
  <c r="C1508"/>
  <c r="R1507"/>
  <c r="N1507"/>
  <c r="L1521"/>
  <c r="N1521"/>
  <c r="R1521"/>
  <c r="O1521"/>
  <c r="S1521"/>
  <c r="P1521"/>
  <c r="T1521"/>
  <c r="M1521"/>
  <c r="Q1521"/>
  <c r="L1535"/>
  <c r="Q1535"/>
  <c r="M1535"/>
  <c r="T1535"/>
  <c r="P1535"/>
  <c r="S1535"/>
  <c r="O1535"/>
  <c r="C1536"/>
  <c r="R1535"/>
  <c r="N1535"/>
  <c r="L1543"/>
  <c r="Q1543"/>
  <c r="M1543"/>
  <c r="T1543"/>
  <c r="P1543"/>
  <c r="S1543"/>
  <c r="O1543"/>
  <c r="C1544"/>
  <c r="R1543"/>
  <c r="N1543"/>
  <c r="L1559"/>
  <c r="Q1559"/>
  <c r="M1559"/>
  <c r="T1559"/>
  <c r="P1559"/>
  <c r="S1559"/>
  <c r="O1559"/>
  <c r="C1560"/>
  <c r="R1559"/>
  <c r="N1559"/>
  <c r="L1579"/>
  <c r="Q1579"/>
  <c r="M1579"/>
  <c r="T1579"/>
  <c r="P1579"/>
  <c r="S1579"/>
  <c r="O1579"/>
  <c r="C1580"/>
  <c r="R1579"/>
  <c r="N1579"/>
  <c r="L1591"/>
  <c r="Q1591"/>
  <c r="M1591"/>
  <c r="T1591"/>
  <c r="P1591"/>
  <c r="S1591"/>
  <c r="O1591"/>
  <c r="C1592"/>
  <c r="R1591"/>
  <c r="N1591"/>
  <c r="L1607"/>
  <c r="Q1607"/>
  <c r="M1607"/>
  <c r="T1607"/>
  <c r="P1607"/>
  <c r="S1607"/>
  <c r="O1607"/>
  <c r="C1608"/>
  <c r="R1607"/>
  <c r="N1607"/>
  <c r="L1619"/>
  <c r="Q1619"/>
  <c r="M1619"/>
  <c r="T1619"/>
  <c r="P1619"/>
  <c r="S1619"/>
  <c r="O1619"/>
  <c r="C1620"/>
  <c r="R1619"/>
  <c r="N1619"/>
  <c r="L1627"/>
  <c r="Q1627"/>
  <c r="M1627"/>
  <c r="T1627"/>
  <c r="P1627"/>
  <c r="S1627"/>
  <c r="O1627"/>
  <c r="C1628"/>
  <c r="R1627"/>
  <c r="N1627"/>
  <c r="L1641"/>
  <c r="Q1641"/>
  <c r="M1641"/>
  <c r="T1641"/>
  <c r="P1641"/>
  <c r="S1641"/>
  <c r="O1641"/>
  <c r="R1641"/>
  <c r="N1641"/>
  <c r="L1647"/>
  <c r="Q1647"/>
  <c r="M1647"/>
  <c r="T1647"/>
  <c r="P1647"/>
  <c r="S1647"/>
  <c r="O1647"/>
  <c r="C1648"/>
  <c r="R1647"/>
  <c r="N1647"/>
  <c r="L1655"/>
  <c r="Q1655"/>
  <c r="M1655"/>
  <c r="T1655"/>
  <c r="P1655"/>
  <c r="S1655"/>
  <c r="O1655"/>
  <c r="C1656"/>
  <c r="R1655"/>
  <c r="N1655"/>
  <c r="L1665"/>
  <c r="Q1665"/>
  <c r="M1665"/>
  <c r="T1665"/>
  <c r="P1665"/>
  <c r="S1665"/>
  <c r="O1665"/>
  <c r="R1665"/>
  <c r="N1665"/>
  <c r="L1675"/>
  <c r="Q1675"/>
  <c r="M1675"/>
  <c r="T1675"/>
  <c r="P1675"/>
  <c r="S1675"/>
  <c r="O1675"/>
  <c r="C1676"/>
  <c r="R1675"/>
  <c r="N1675"/>
  <c r="L1697"/>
  <c r="Q1697"/>
  <c r="M1697"/>
  <c r="T1697"/>
  <c r="P1697"/>
  <c r="S1697"/>
  <c r="O1697"/>
  <c r="R1697"/>
  <c r="N1697"/>
  <c r="L1703"/>
  <c r="N1703"/>
  <c r="R1703"/>
  <c r="C1704"/>
  <c r="O1703"/>
  <c r="S1703"/>
  <c r="P1703"/>
  <c r="T1703"/>
  <c r="M1703"/>
  <c r="Q1703"/>
  <c r="L1711"/>
  <c r="C1712"/>
  <c r="N1711"/>
  <c r="R1711"/>
  <c r="O1711"/>
  <c r="S1711"/>
  <c r="T1711"/>
  <c r="P1711"/>
  <c r="M1711"/>
  <c r="Q1711"/>
  <c r="L1720"/>
  <c r="T1720"/>
  <c r="P1720"/>
  <c r="Q1720"/>
  <c r="M1720"/>
  <c r="C1721"/>
  <c r="R1720"/>
  <c r="N1720"/>
  <c r="S1720"/>
  <c r="O1720"/>
  <c r="L1772"/>
  <c r="T1772"/>
  <c r="P1772"/>
  <c r="Q1772"/>
  <c r="M1772"/>
  <c r="C1773"/>
  <c r="R1772"/>
  <c r="N1772"/>
  <c r="S1772"/>
  <c r="O1772"/>
  <c r="L1800"/>
  <c r="T1800"/>
  <c r="P1800"/>
  <c r="Q1800"/>
  <c r="M1800"/>
  <c r="C1801"/>
  <c r="R1800"/>
  <c r="N1800"/>
  <c r="S1800"/>
  <c r="O1800"/>
  <c r="L1808"/>
  <c r="T1808"/>
  <c r="P1808"/>
  <c r="Q1808"/>
  <c r="M1808"/>
  <c r="C1809"/>
  <c r="R1808"/>
  <c r="N1808"/>
  <c r="S1808"/>
  <c r="O1808"/>
  <c r="L1816"/>
  <c r="T1816"/>
  <c r="P1816"/>
  <c r="Q1816"/>
  <c r="M1816"/>
  <c r="C1817"/>
  <c r="R1816"/>
  <c r="N1816"/>
  <c r="S1816"/>
  <c r="O1816"/>
  <c r="L1824"/>
  <c r="T1824"/>
  <c r="P1824"/>
  <c r="Q1824"/>
  <c r="M1824"/>
  <c r="C1825"/>
  <c r="R1824"/>
  <c r="N1824"/>
  <c r="S1824"/>
  <c r="O1824"/>
  <c r="L1856"/>
  <c r="T1856"/>
  <c r="P1856"/>
  <c r="Q1856"/>
  <c r="M1856"/>
  <c r="C1857"/>
  <c r="R1856"/>
  <c r="N1856"/>
  <c r="S1856"/>
  <c r="O1856"/>
  <c r="L1864"/>
  <c r="T1864"/>
  <c r="P1864"/>
  <c r="Q1864"/>
  <c r="M1864"/>
  <c r="C1865"/>
  <c r="R1864"/>
  <c r="N1864"/>
  <c r="S1864"/>
  <c r="O1864"/>
  <c r="L1872"/>
  <c r="C1873"/>
  <c r="M1872"/>
  <c r="Q1872"/>
  <c r="N1872"/>
  <c r="R1872"/>
  <c r="O1872"/>
  <c r="S1872"/>
  <c r="P1872"/>
  <c r="T1872"/>
  <c r="L1880"/>
  <c r="C1881"/>
  <c r="M1880"/>
  <c r="Q1880"/>
  <c r="N1880"/>
  <c r="R1880"/>
  <c r="O1880"/>
  <c r="S1880"/>
  <c r="P1880"/>
  <c r="T1880"/>
  <c r="L1888"/>
  <c r="C1889"/>
  <c r="M1888"/>
  <c r="Q1888"/>
  <c r="N1888"/>
  <c r="R1888"/>
  <c r="O1888"/>
  <c r="S1888"/>
  <c r="P1888"/>
  <c r="T1888"/>
  <c r="L1896"/>
  <c r="C1897"/>
  <c r="M1896"/>
  <c r="Q1896"/>
  <c r="N1896"/>
  <c r="R1896"/>
  <c r="O1896"/>
  <c r="S1896"/>
  <c r="P1896"/>
  <c r="T1896"/>
  <c r="L1904"/>
  <c r="C1905"/>
  <c r="M1904"/>
  <c r="Q1904"/>
  <c r="N1904"/>
  <c r="R1904"/>
  <c r="O1904"/>
  <c r="S1904"/>
  <c r="P1904"/>
  <c r="T1904"/>
  <c r="L1743"/>
  <c r="N1743"/>
  <c r="R1743"/>
  <c r="C1744"/>
  <c r="M1743"/>
  <c r="Q1743"/>
  <c r="P1743"/>
  <c r="T1743"/>
  <c r="O1743"/>
  <c r="S1743"/>
  <c r="L2079"/>
  <c r="Q2079"/>
  <c r="M2079"/>
  <c r="T2079"/>
  <c r="P2079"/>
  <c r="S2079"/>
  <c r="O2079"/>
  <c r="C2080"/>
  <c r="R2079"/>
  <c r="N2079"/>
  <c r="L2371"/>
  <c r="P2371"/>
  <c r="T2371"/>
  <c r="M2371"/>
  <c r="Q2371"/>
  <c r="N2371"/>
  <c r="R2371"/>
  <c r="C2372"/>
  <c r="O2371"/>
  <c r="S2371"/>
  <c r="L2379"/>
  <c r="P2379"/>
  <c r="T2379"/>
  <c r="M2379"/>
  <c r="Q2379"/>
  <c r="N2379"/>
  <c r="R2379"/>
  <c r="C2380"/>
  <c r="O2379"/>
  <c r="S2379"/>
  <c r="L2387"/>
  <c r="P2387"/>
  <c r="T2387"/>
  <c r="M2387"/>
  <c r="Q2387"/>
  <c r="N2387"/>
  <c r="R2387"/>
  <c r="C2388"/>
  <c r="O2387"/>
  <c r="S2387"/>
  <c r="L1936"/>
  <c r="M1936"/>
  <c r="Q1936"/>
  <c r="P1936"/>
  <c r="T1936"/>
  <c r="C1937"/>
  <c r="S1936"/>
  <c r="R1936"/>
  <c r="O1936"/>
  <c r="N1936"/>
  <c r="L1952"/>
  <c r="M1952"/>
  <c r="Q1952"/>
  <c r="P1952"/>
  <c r="T1952"/>
  <c r="C1953"/>
  <c r="S1952"/>
  <c r="R1952"/>
  <c r="O1952"/>
  <c r="N1952"/>
  <c r="L1968"/>
  <c r="M1968"/>
  <c r="Q1968"/>
  <c r="P1968"/>
  <c r="T1968"/>
  <c r="C1969"/>
  <c r="S1968"/>
  <c r="R1968"/>
  <c r="O1968"/>
  <c r="N1968"/>
  <c r="L1984"/>
  <c r="M1984"/>
  <c r="Q1984"/>
  <c r="P1984"/>
  <c r="T1984"/>
  <c r="C1985"/>
  <c r="S1984"/>
  <c r="R1984"/>
  <c r="O1984"/>
  <c r="N1984"/>
  <c r="L2000"/>
  <c r="M2000"/>
  <c r="Q2000"/>
  <c r="P2000"/>
  <c r="T2000"/>
  <c r="C2001"/>
  <c r="S2000"/>
  <c r="R2000"/>
  <c r="O2000"/>
  <c r="N2000"/>
  <c r="L2016"/>
  <c r="M2016"/>
  <c r="Q2016"/>
  <c r="P2016"/>
  <c r="T2016"/>
  <c r="C2017"/>
  <c r="S2016"/>
  <c r="R2016"/>
  <c r="O2016"/>
  <c r="N2016"/>
  <c r="L2032"/>
  <c r="M2032"/>
  <c r="Q2032"/>
  <c r="P2032"/>
  <c r="T2032"/>
  <c r="C2033"/>
  <c r="S2032"/>
  <c r="R2032"/>
  <c r="O2032"/>
  <c r="N2032"/>
  <c r="L2048"/>
  <c r="M2048"/>
  <c r="Q2048"/>
  <c r="P2048"/>
  <c r="T2048"/>
  <c r="C2049"/>
  <c r="S2048"/>
  <c r="R2048"/>
  <c r="O2048"/>
  <c r="N2048"/>
  <c r="L2115"/>
  <c r="T2115"/>
  <c r="P2115"/>
  <c r="Q2115"/>
  <c r="M2115"/>
  <c r="C2116"/>
  <c r="N2115"/>
  <c r="S2115"/>
  <c r="R2115"/>
  <c r="O2115"/>
  <c r="L2119"/>
  <c r="T2119"/>
  <c r="P2119"/>
  <c r="Q2119"/>
  <c r="M2119"/>
  <c r="R2119"/>
  <c r="O2119"/>
  <c r="C2120"/>
  <c r="N2119"/>
  <c r="S2119"/>
  <c r="L2123"/>
  <c r="T2123"/>
  <c r="P2123"/>
  <c r="Q2123"/>
  <c r="M2123"/>
  <c r="R2123"/>
  <c r="O2123"/>
  <c r="C2124"/>
  <c r="N2123"/>
  <c r="S2123"/>
  <c r="L2127"/>
  <c r="T2127"/>
  <c r="P2127"/>
  <c r="Q2127"/>
  <c r="M2127"/>
  <c r="R2127"/>
  <c r="O2127"/>
  <c r="C2128"/>
  <c r="N2127"/>
  <c r="S2127"/>
  <c r="L2131"/>
  <c r="T2131"/>
  <c r="P2131"/>
  <c r="Q2131"/>
  <c r="M2131"/>
  <c r="R2131"/>
  <c r="O2131"/>
  <c r="C2132"/>
  <c r="N2131"/>
  <c r="S2131"/>
  <c r="L2135"/>
  <c r="T2135"/>
  <c r="P2135"/>
  <c r="Q2135"/>
  <c r="M2135"/>
  <c r="R2135"/>
  <c r="O2135"/>
  <c r="C2136"/>
  <c r="N2135"/>
  <c r="S2135"/>
  <c r="L2139"/>
  <c r="T2139"/>
  <c r="P2139"/>
  <c r="Q2139"/>
  <c r="M2139"/>
  <c r="R2139"/>
  <c r="O2139"/>
  <c r="C2140"/>
  <c r="N2139"/>
  <c r="S2139"/>
  <c r="L2143"/>
  <c r="T2143"/>
  <c r="P2143"/>
  <c r="Q2143"/>
  <c r="M2143"/>
  <c r="R2143"/>
  <c r="O2143"/>
  <c r="C2144"/>
  <c r="N2143"/>
  <c r="S2143"/>
  <c r="L2147"/>
  <c r="T2147"/>
  <c r="P2147"/>
  <c r="Q2147"/>
  <c r="M2147"/>
  <c r="R2147"/>
  <c r="O2147"/>
  <c r="C2148"/>
  <c r="N2147"/>
  <c r="S2147"/>
  <c r="L2151"/>
  <c r="T2151"/>
  <c r="P2151"/>
  <c r="Q2151"/>
  <c r="M2151"/>
  <c r="R2151"/>
  <c r="O2151"/>
  <c r="C2152"/>
  <c r="N2151"/>
  <c r="S2151"/>
  <c r="L2155"/>
  <c r="T2155"/>
  <c r="P2155"/>
  <c r="Q2155"/>
  <c r="M2155"/>
  <c r="R2155"/>
  <c r="O2155"/>
  <c r="C2156"/>
  <c r="N2155"/>
  <c r="S2155"/>
  <c r="L2159"/>
  <c r="T2159"/>
  <c r="P2159"/>
  <c r="Q2159"/>
  <c r="M2159"/>
  <c r="R2159"/>
  <c r="O2159"/>
  <c r="C2160"/>
  <c r="N2159"/>
  <c r="S2159"/>
  <c r="L2163"/>
  <c r="T2163"/>
  <c r="P2163"/>
  <c r="Q2163"/>
  <c r="M2163"/>
  <c r="R2163"/>
  <c r="O2163"/>
  <c r="C2164"/>
  <c r="N2163"/>
  <c r="S2163"/>
  <c r="L2167"/>
  <c r="T2167"/>
  <c r="P2167"/>
  <c r="Q2167"/>
  <c r="M2167"/>
  <c r="R2167"/>
  <c r="O2167"/>
  <c r="C2168"/>
  <c r="N2167"/>
  <c r="S2167"/>
  <c r="L2171"/>
  <c r="T2171"/>
  <c r="P2171"/>
  <c r="Q2171"/>
  <c r="M2171"/>
  <c r="R2171"/>
  <c r="O2171"/>
  <c r="C2172"/>
  <c r="N2171"/>
  <c r="S2171"/>
  <c r="L2175"/>
  <c r="T2175"/>
  <c r="P2175"/>
  <c r="Q2175"/>
  <c r="M2175"/>
  <c r="R2175"/>
  <c r="O2175"/>
  <c r="C2176"/>
  <c r="N2175"/>
  <c r="S2175"/>
  <c r="L2179"/>
  <c r="T2179"/>
  <c r="P2179"/>
  <c r="Q2179"/>
  <c r="M2179"/>
  <c r="R2179"/>
  <c r="O2179"/>
  <c r="C2180"/>
  <c r="N2179"/>
  <c r="S2179"/>
  <c r="L2183"/>
  <c r="T2183"/>
  <c r="P2183"/>
  <c r="Q2183"/>
  <c r="M2183"/>
  <c r="R2183"/>
  <c r="O2183"/>
  <c r="C2184"/>
  <c r="N2183"/>
  <c r="S2183"/>
  <c r="L2187"/>
  <c r="T2187"/>
  <c r="P2187"/>
  <c r="Q2187"/>
  <c r="M2187"/>
  <c r="R2187"/>
  <c r="O2187"/>
  <c r="C2188"/>
  <c r="N2187"/>
  <c r="S2187"/>
  <c r="L2191"/>
  <c r="T2191"/>
  <c r="P2191"/>
  <c r="Q2191"/>
  <c r="M2191"/>
  <c r="R2191"/>
  <c r="O2191"/>
  <c r="C2192"/>
  <c r="N2191"/>
  <c r="S2191"/>
  <c r="L2195"/>
  <c r="T2195"/>
  <c r="P2195"/>
  <c r="Q2195"/>
  <c r="M2195"/>
  <c r="R2195"/>
  <c r="O2195"/>
  <c r="C2196"/>
  <c r="N2195"/>
  <c r="S2195"/>
  <c r="L2199"/>
  <c r="T2199"/>
  <c r="P2199"/>
  <c r="Q2199"/>
  <c r="M2199"/>
  <c r="R2199"/>
  <c r="O2199"/>
  <c r="C2200"/>
  <c r="N2199"/>
  <c r="S2199"/>
  <c r="L2203"/>
  <c r="T2203"/>
  <c r="P2203"/>
  <c r="Q2203"/>
  <c r="M2203"/>
  <c r="R2203"/>
  <c r="O2203"/>
  <c r="C2204"/>
  <c r="N2203"/>
  <c r="S2203"/>
  <c r="L2207"/>
  <c r="S2207"/>
  <c r="O2207"/>
  <c r="N2207"/>
  <c r="T2207"/>
  <c r="Q2207"/>
  <c r="C2208"/>
  <c r="M2207"/>
  <c r="R2207"/>
  <c r="P2207"/>
  <c r="L2212"/>
  <c r="S2212"/>
  <c r="O2212"/>
  <c r="T2212"/>
  <c r="P2212"/>
  <c r="Q2212"/>
  <c r="C2213"/>
  <c r="N2212"/>
  <c r="R2212"/>
  <c r="M2212"/>
  <c r="L2292"/>
  <c r="Q2292"/>
  <c r="M2292"/>
  <c r="T2292"/>
  <c r="S2292"/>
  <c r="C2293"/>
  <c r="N2292"/>
  <c r="O2292"/>
  <c r="P2292"/>
  <c r="R2292"/>
  <c r="L2323"/>
  <c r="S2323"/>
  <c r="O2323"/>
  <c r="C2324"/>
  <c r="R2323"/>
  <c r="N2323"/>
  <c r="M2323"/>
  <c r="T2323"/>
  <c r="P2323"/>
  <c r="Q2323"/>
  <c r="L2331"/>
  <c r="S2331"/>
  <c r="O2331"/>
  <c r="C2332"/>
  <c r="R2331"/>
  <c r="N2331"/>
  <c r="M2331"/>
  <c r="T2331"/>
  <c r="P2331"/>
  <c r="Q2331"/>
  <c r="L2339"/>
  <c r="S2339"/>
  <c r="O2339"/>
  <c r="C2340"/>
  <c r="R2339"/>
  <c r="N2339"/>
  <c r="M2339"/>
  <c r="T2339"/>
  <c r="P2339"/>
  <c r="Q2339"/>
  <c r="L2355"/>
  <c r="N2355"/>
  <c r="R2355"/>
  <c r="C2356"/>
  <c r="M2355"/>
  <c r="Q2355"/>
  <c r="P2355"/>
  <c r="T2355"/>
  <c r="O2355"/>
  <c r="S2355"/>
  <c r="L2363"/>
  <c r="N2363"/>
  <c r="R2363"/>
  <c r="C2364"/>
  <c r="M2363"/>
  <c r="Q2363"/>
  <c r="P2363"/>
  <c r="T2363"/>
  <c r="O2363"/>
  <c r="S2363"/>
  <c r="L1931"/>
  <c r="Q1931"/>
  <c r="M1931"/>
  <c r="T1931"/>
  <c r="P1931"/>
  <c r="S1931"/>
  <c r="O1931"/>
  <c r="C1932"/>
  <c r="R1931"/>
  <c r="N1931"/>
  <c r="L1947"/>
  <c r="Q1947"/>
  <c r="M1947"/>
  <c r="T1947"/>
  <c r="P1947"/>
  <c r="S1947"/>
  <c r="O1947"/>
  <c r="C1948"/>
  <c r="R1947"/>
  <c r="N1947"/>
  <c r="L1963"/>
  <c r="Q1963"/>
  <c r="M1963"/>
  <c r="T1963"/>
  <c r="P1963"/>
  <c r="S1963"/>
  <c r="O1963"/>
  <c r="C1964"/>
  <c r="R1963"/>
  <c r="N1963"/>
  <c r="L1979"/>
  <c r="Q1979"/>
  <c r="M1979"/>
  <c r="T1979"/>
  <c r="P1979"/>
  <c r="S1979"/>
  <c r="O1979"/>
  <c r="C1980"/>
  <c r="R1979"/>
  <c r="N1979"/>
  <c r="L1995"/>
  <c r="Q1995"/>
  <c r="M1995"/>
  <c r="T1995"/>
  <c r="P1995"/>
  <c r="S1995"/>
  <c r="O1995"/>
  <c r="C1996"/>
  <c r="R1995"/>
  <c r="N1995"/>
  <c r="L2011"/>
  <c r="Q2011"/>
  <c r="M2011"/>
  <c r="T2011"/>
  <c r="P2011"/>
  <c r="S2011"/>
  <c r="O2011"/>
  <c r="C2012"/>
  <c r="R2011"/>
  <c r="N2011"/>
  <c r="L2027"/>
  <c r="Q2027"/>
  <c r="M2027"/>
  <c r="T2027"/>
  <c r="P2027"/>
  <c r="S2027"/>
  <c r="O2027"/>
  <c r="C2028"/>
  <c r="R2027"/>
  <c r="N2027"/>
  <c r="L2043"/>
  <c r="Q2043"/>
  <c r="M2043"/>
  <c r="T2043"/>
  <c r="P2043"/>
  <c r="S2043"/>
  <c r="O2043"/>
  <c r="C2044"/>
  <c r="R2043"/>
  <c r="N2043"/>
  <c r="L2059"/>
  <c r="Q2059"/>
  <c r="M2059"/>
  <c r="T2059"/>
  <c r="P2059"/>
  <c r="S2059"/>
  <c r="O2059"/>
  <c r="C2060"/>
  <c r="R2059"/>
  <c r="N2059"/>
  <c r="L2075"/>
  <c r="Q2075"/>
  <c r="M2075"/>
  <c r="T2075"/>
  <c r="P2075"/>
  <c r="S2075"/>
  <c r="O2075"/>
  <c r="C2076"/>
  <c r="R2075"/>
  <c r="N2075"/>
  <c r="L2091"/>
  <c r="Q2091"/>
  <c r="M2091"/>
  <c r="T2091"/>
  <c r="P2091"/>
  <c r="S2091"/>
  <c r="O2091"/>
  <c r="C2092"/>
  <c r="R2091"/>
  <c r="N2091"/>
  <c r="L2107"/>
  <c r="Q2107"/>
  <c r="M2107"/>
  <c r="T2107"/>
  <c r="P2107"/>
  <c r="S2107"/>
  <c r="O2107"/>
  <c r="C2108"/>
  <c r="R2107"/>
  <c r="N2107"/>
  <c r="L2216"/>
  <c r="S2216"/>
  <c r="O2216"/>
  <c r="C2217"/>
  <c r="P2216"/>
  <c r="R2216"/>
  <c r="M2216"/>
  <c r="Q2216"/>
  <c r="T2216"/>
  <c r="N2216"/>
  <c r="L2224"/>
  <c r="S2224"/>
  <c r="O2224"/>
  <c r="C2225"/>
  <c r="P2224"/>
  <c r="R2224"/>
  <c r="M2224"/>
  <c r="Q2224"/>
  <c r="T2224"/>
  <c r="N2224"/>
  <c r="L2232"/>
  <c r="S2232"/>
  <c r="O2232"/>
  <c r="N2232"/>
  <c r="M2232"/>
  <c r="R2232"/>
  <c r="P2232"/>
  <c r="C2233"/>
  <c r="Q2232"/>
  <c r="T2232"/>
  <c r="L2240"/>
  <c r="S2240"/>
  <c r="O2240"/>
  <c r="N2240"/>
  <c r="M2240"/>
  <c r="R2240"/>
  <c r="P2240"/>
  <c r="C2241"/>
  <c r="Q2240"/>
  <c r="T2240"/>
  <c r="L2248"/>
  <c r="S2248"/>
  <c r="O2248"/>
  <c r="N2248"/>
  <c r="M2248"/>
  <c r="R2248"/>
  <c r="P2248"/>
  <c r="C2249"/>
  <c r="Q2248"/>
  <c r="T2248"/>
  <c r="L2256"/>
  <c r="S2256"/>
  <c r="O2256"/>
  <c r="N2256"/>
  <c r="M2256"/>
  <c r="R2256"/>
  <c r="P2256"/>
  <c r="C2257"/>
  <c r="Q2256"/>
  <c r="T2256"/>
  <c r="L2264"/>
  <c r="S2264"/>
  <c r="O2264"/>
  <c r="N2264"/>
  <c r="M2264"/>
  <c r="R2264"/>
  <c r="P2264"/>
  <c r="C2265"/>
  <c r="Q2264"/>
  <c r="T2264"/>
  <c r="L2272"/>
  <c r="S2272"/>
  <c r="O2272"/>
  <c r="N2272"/>
  <c r="M2272"/>
  <c r="R2272"/>
  <c r="P2272"/>
  <c r="C2273"/>
  <c r="Q2272"/>
  <c r="T2272"/>
  <c r="L2280"/>
  <c r="S2280"/>
  <c r="O2280"/>
  <c r="N2280"/>
  <c r="M2280"/>
  <c r="R2280"/>
  <c r="P2280"/>
  <c r="C2281"/>
  <c r="Q2280"/>
  <c r="T2280"/>
  <c r="L2288"/>
  <c r="S2288"/>
  <c r="O2288"/>
  <c r="N2288"/>
  <c r="M2288"/>
  <c r="R2288"/>
  <c r="P2288"/>
  <c r="C2289"/>
  <c r="Q2288"/>
  <c r="T2288"/>
  <c r="A8" i="2"/>
  <c r="B7"/>
  <c r="C7" s="1"/>
  <c r="L2349" i="3" l="1"/>
  <c r="T2349"/>
  <c r="Q2349"/>
  <c r="R2349"/>
  <c r="S2349"/>
  <c r="P2349"/>
  <c r="M2349"/>
  <c r="N2349"/>
  <c r="O2349"/>
  <c r="P2213"/>
  <c r="L2213"/>
  <c r="S2213"/>
  <c r="O2213"/>
  <c r="R2213"/>
  <c r="T2213"/>
  <c r="M2213"/>
  <c r="N2213"/>
  <c r="Q2213"/>
  <c r="L2208"/>
  <c r="S2208"/>
  <c r="O2208"/>
  <c r="T2208"/>
  <c r="P2208"/>
  <c r="Q2208"/>
  <c r="C2209"/>
  <c r="N2208"/>
  <c r="M2208"/>
  <c r="R2208"/>
  <c r="L1676"/>
  <c r="T1676"/>
  <c r="P1676"/>
  <c r="Q1676"/>
  <c r="M1676"/>
  <c r="C1677"/>
  <c r="R1676"/>
  <c r="N1676"/>
  <c r="S1676"/>
  <c r="O1676"/>
  <c r="L1628"/>
  <c r="T1628"/>
  <c r="P1628"/>
  <c r="Q1628"/>
  <c r="M1628"/>
  <c r="C1629"/>
  <c r="R1628"/>
  <c r="N1628"/>
  <c r="S1628"/>
  <c r="O1628"/>
  <c r="L1620"/>
  <c r="T1620"/>
  <c r="P1620"/>
  <c r="Q1620"/>
  <c r="M1620"/>
  <c r="C1621"/>
  <c r="R1620"/>
  <c r="N1620"/>
  <c r="S1620"/>
  <c r="O1620"/>
  <c r="L1608"/>
  <c r="T1608"/>
  <c r="P1608"/>
  <c r="Q1608"/>
  <c r="M1608"/>
  <c r="C1609"/>
  <c r="R1608"/>
  <c r="N1608"/>
  <c r="S1608"/>
  <c r="O1608"/>
  <c r="L1592"/>
  <c r="T1592"/>
  <c r="P1592"/>
  <c r="Q1592"/>
  <c r="M1592"/>
  <c r="C1593"/>
  <c r="R1592"/>
  <c r="N1592"/>
  <c r="S1592"/>
  <c r="O1592"/>
  <c r="L1580"/>
  <c r="T1580"/>
  <c r="P1580"/>
  <c r="Q1580"/>
  <c r="M1580"/>
  <c r="C1581"/>
  <c r="R1580"/>
  <c r="N1580"/>
  <c r="S1580"/>
  <c r="O1580"/>
  <c r="L1560"/>
  <c r="T1560"/>
  <c r="P1560"/>
  <c r="Q1560"/>
  <c r="M1560"/>
  <c r="C1561"/>
  <c r="R1560"/>
  <c r="N1560"/>
  <c r="S1560"/>
  <c r="O1560"/>
  <c r="L1544"/>
  <c r="C1545"/>
  <c r="M1544"/>
  <c r="Q1544"/>
  <c r="P1544"/>
  <c r="T1544"/>
  <c r="O1544"/>
  <c r="S1544"/>
  <c r="N1544"/>
  <c r="R1544"/>
  <c r="L1536"/>
  <c r="T1536"/>
  <c r="P1536"/>
  <c r="Q1536"/>
  <c r="M1536"/>
  <c r="C1537"/>
  <c r="R1536"/>
  <c r="N1536"/>
  <c r="S1536"/>
  <c r="O1536"/>
  <c r="L800"/>
  <c r="Q800"/>
  <c r="M800"/>
  <c r="T800"/>
  <c r="P800"/>
  <c r="S800"/>
  <c r="O800"/>
  <c r="C801"/>
  <c r="R800"/>
  <c r="N800"/>
  <c r="L680"/>
  <c r="Q680"/>
  <c r="M680"/>
  <c r="T680"/>
  <c r="P680"/>
  <c r="S680"/>
  <c r="O680"/>
  <c r="C681"/>
  <c r="R680"/>
  <c r="N680"/>
  <c r="L588"/>
  <c r="Q588"/>
  <c r="M588"/>
  <c r="T588"/>
  <c r="P588"/>
  <c r="S588"/>
  <c r="O588"/>
  <c r="C589"/>
  <c r="R588"/>
  <c r="N588"/>
  <c r="L564"/>
  <c r="Q564"/>
  <c r="M564"/>
  <c r="T564"/>
  <c r="P564"/>
  <c r="S564"/>
  <c r="O564"/>
  <c r="C565"/>
  <c r="R564"/>
  <c r="N564"/>
  <c r="L548"/>
  <c r="Q548"/>
  <c r="M548"/>
  <c r="T548"/>
  <c r="P548"/>
  <c r="S548"/>
  <c r="O548"/>
  <c r="C549"/>
  <c r="R548"/>
  <c r="N548"/>
  <c r="L528"/>
  <c r="Q528"/>
  <c r="M528"/>
  <c r="T528"/>
  <c r="P528"/>
  <c r="S528"/>
  <c r="O528"/>
  <c r="C529"/>
  <c r="R528"/>
  <c r="N528"/>
  <c r="L520"/>
  <c r="Q520"/>
  <c r="M520"/>
  <c r="T520"/>
  <c r="P520"/>
  <c r="S520"/>
  <c r="O520"/>
  <c r="C521"/>
  <c r="R520"/>
  <c r="N520"/>
  <c r="L512"/>
  <c r="Q512"/>
  <c r="M512"/>
  <c r="T512"/>
  <c r="P512"/>
  <c r="S512"/>
  <c r="O512"/>
  <c r="C513"/>
  <c r="R512"/>
  <c r="N512"/>
  <c r="L492"/>
  <c r="Q492"/>
  <c r="M492"/>
  <c r="T492"/>
  <c r="P492"/>
  <c r="S492"/>
  <c r="O492"/>
  <c r="C493"/>
  <c r="R492"/>
  <c r="N492"/>
  <c r="L464"/>
  <c r="Q464"/>
  <c r="M464"/>
  <c r="T464"/>
  <c r="P464"/>
  <c r="S464"/>
  <c r="O464"/>
  <c r="C465"/>
  <c r="R464"/>
  <c r="N464"/>
  <c r="L432"/>
  <c r="Q432"/>
  <c r="M432"/>
  <c r="T432"/>
  <c r="P432"/>
  <c r="S432"/>
  <c r="O432"/>
  <c r="C433"/>
  <c r="R432"/>
  <c r="N432"/>
  <c r="L412"/>
  <c r="Q412"/>
  <c r="M412"/>
  <c r="T412"/>
  <c r="P412"/>
  <c r="S412"/>
  <c r="O412"/>
  <c r="C413"/>
  <c r="R412"/>
  <c r="N412"/>
  <c r="L2304"/>
  <c r="Q2304"/>
  <c r="M2304"/>
  <c r="T2304"/>
  <c r="O2304"/>
  <c r="P2304"/>
  <c r="R2304"/>
  <c r="N2304"/>
  <c r="S2304"/>
  <c r="C2305"/>
  <c r="L2300"/>
  <c r="Q2300"/>
  <c r="M2300"/>
  <c r="T2300"/>
  <c r="S2300"/>
  <c r="C2301"/>
  <c r="N2300"/>
  <c r="O2300"/>
  <c r="P2300"/>
  <c r="R2300"/>
  <c r="L2296"/>
  <c r="Q2296"/>
  <c r="M2296"/>
  <c r="T2296"/>
  <c r="O2296"/>
  <c r="P2296"/>
  <c r="R2296"/>
  <c r="N2296"/>
  <c r="S2296"/>
  <c r="C2297"/>
  <c r="L1909"/>
  <c r="S1909"/>
  <c r="O1909"/>
  <c r="R1909"/>
  <c r="N1909"/>
  <c r="M1909"/>
  <c r="T1909"/>
  <c r="P1909"/>
  <c r="Q1909"/>
  <c r="L1788"/>
  <c r="T1788"/>
  <c r="P1788"/>
  <c r="Q1788"/>
  <c r="M1788"/>
  <c r="C1789"/>
  <c r="R1788"/>
  <c r="N1788"/>
  <c r="S1788"/>
  <c r="O1788"/>
  <c r="L1780"/>
  <c r="C1781"/>
  <c r="R1780"/>
  <c r="N1780"/>
  <c r="S1780"/>
  <c r="O1780"/>
  <c r="T1780"/>
  <c r="P1780"/>
  <c r="Q1780"/>
  <c r="M1780"/>
  <c r="L1768"/>
  <c r="T1768"/>
  <c r="P1768"/>
  <c r="Q1768"/>
  <c r="M1768"/>
  <c r="C1769"/>
  <c r="R1768"/>
  <c r="N1768"/>
  <c r="S1768"/>
  <c r="O1768"/>
  <c r="L1756"/>
  <c r="T1756"/>
  <c r="P1756"/>
  <c r="Q1756"/>
  <c r="M1756"/>
  <c r="C1757"/>
  <c r="R1756"/>
  <c r="N1756"/>
  <c r="S1756"/>
  <c r="O1756"/>
  <c r="L1748"/>
  <c r="C1749"/>
  <c r="R1748"/>
  <c r="N1748"/>
  <c r="S1748"/>
  <c r="O1748"/>
  <c r="T1748"/>
  <c r="P1748"/>
  <c r="Q1748"/>
  <c r="M1748"/>
  <c r="L968"/>
  <c r="S968"/>
  <c r="O968"/>
  <c r="C969"/>
  <c r="R968"/>
  <c r="N968"/>
  <c r="Q968"/>
  <c r="M968"/>
  <c r="T968"/>
  <c r="P968"/>
  <c r="L960"/>
  <c r="S960"/>
  <c r="O960"/>
  <c r="C961"/>
  <c r="R960"/>
  <c r="N960"/>
  <c r="Q960"/>
  <c r="M960"/>
  <c r="T960"/>
  <c r="P960"/>
  <c r="L952"/>
  <c r="S952"/>
  <c r="O952"/>
  <c r="C953"/>
  <c r="R952"/>
  <c r="N952"/>
  <c r="Q952"/>
  <c r="M952"/>
  <c r="T952"/>
  <c r="P952"/>
  <c r="L916"/>
  <c r="S916"/>
  <c r="O916"/>
  <c r="C917"/>
  <c r="R916"/>
  <c r="N916"/>
  <c r="Q916"/>
  <c r="M916"/>
  <c r="T916"/>
  <c r="P916"/>
  <c r="L793"/>
  <c r="R793"/>
  <c r="N793"/>
  <c r="S793"/>
  <c r="O793"/>
  <c r="T793"/>
  <c r="P793"/>
  <c r="Q793"/>
  <c r="M793"/>
  <c r="L537"/>
  <c r="M537"/>
  <c r="Q537"/>
  <c r="N537"/>
  <c r="R537"/>
  <c r="O537"/>
  <c r="S537"/>
  <c r="P537"/>
  <c r="T537"/>
  <c r="L481"/>
  <c r="R481"/>
  <c r="N481"/>
  <c r="S481"/>
  <c r="O481"/>
  <c r="T481"/>
  <c r="P481"/>
  <c r="Q481"/>
  <c r="M481"/>
  <c r="L457"/>
  <c r="R457"/>
  <c r="N457"/>
  <c r="S457"/>
  <c r="O457"/>
  <c r="T457"/>
  <c r="P457"/>
  <c r="Q457"/>
  <c r="M457"/>
  <c r="L429"/>
  <c r="R429"/>
  <c r="N429"/>
  <c r="S429"/>
  <c r="O429"/>
  <c r="T429"/>
  <c r="P429"/>
  <c r="Q429"/>
  <c r="M429"/>
  <c r="L401"/>
  <c r="R401"/>
  <c r="N401"/>
  <c r="S401"/>
  <c r="O401"/>
  <c r="T401"/>
  <c r="P401"/>
  <c r="Q401"/>
  <c r="M401"/>
  <c r="L377"/>
  <c r="T377"/>
  <c r="P377"/>
  <c r="Q377"/>
  <c r="M377"/>
  <c r="R377"/>
  <c r="N377"/>
  <c r="S377"/>
  <c r="O377"/>
  <c r="L277"/>
  <c r="T277"/>
  <c r="P277"/>
  <c r="Q277"/>
  <c r="M277"/>
  <c r="R277"/>
  <c r="N277"/>
  <c r="S277"/>
  <c r="O277"/>
  <c r="L861"/>
  <c r="R861"/>
  <c r="N861"/>
  <c r="S861"/>
  <c r="O861"/>
  <c r="T861"/>
  <c r="P861"/>
  <c r="Q861"/>
  <c r="M861"/>
  <c r="L833"/>
  <c r="R833"/>
  <c r="N833"/>
  <c r="S833"/>
  <c r="O833"/>
  <c r="T833"/>
  <c r="P833"/>
  <c r="Q833"/>
  <c r="M833"/>
  <c r="L817"/>
  <c r="R817"/>
  <c r="N817"/>
  <c r="S817"/>
  <c r="O817"/>
  <c r="T817"/>
  <c r="P817"/>
  <c r="Q817"/>
  <c r="M817"/>
  <c r="L809"/>
  <c r="R809"/>
  <c r="N809"/>
  <c r="S809"/>
  <c r="O809"/>
  <c r="T809"/>
  <c r="P809"/>
  <c r="Q809"/>
  <c r="M809"/>
  <c r="L769"/>
  <c r="R769"/>
  <c r="N769"/>
  <c r="S769"/>
  <c r="O769"/>
  <c r="T769"/>
  <c r="P769"/>
  <c r="Q769"/>
  <c r="M769"/>
  <c r="L721"/>
  <c r="R721"/>
  <c r="N721"/>
  <c r="S721"/>
  <c r="O721"/>
  <c r="T721"/>
  <c r="P721"/>
  <c r="Q721"/>
  <c r="M721"/>
  <c r="L709"/>
  <c r="R709"/>
  <c r="N709"/>
  <c r="S709"/>
  <c r="O709"/>
  <c r="T709"/>
  <c r="P709"/>
  <c r="Q709"/>
  <c r="M709"/>
  <c r="L701"/>
  <c r="R701"/>
  <c r="N701"/>
  <c r="S701"/>
  <c r="O701"/>
  <c r="T701"/>
  <c r="P701"/>
  <c r="Q701"/>
  <c r="M701"/>
  <c r="L693"/>
  <c r="R693"/>
  <c r="N693"/>
  <c r="S693"/>
  <c r="O693"/>
  <c r="T693"/>
  <c r="P693"/>
  <c r="Q693"/>
  <c r="M693"/>
  <c r="L673"/>
  <c r="O673"/>
  <c r="S673"/>
  <c r="N673"/>
  <c r="R673"/>
  <c r="M673"/>
  <c r="Q673"/>
  <c r="P673"/>
  <c r="T673"/>
  <c r="L657"/>
  <c r="R657"/>
  <c r="N657"/>
  <c r="S657"/>
  <c r="O657"/>
  <c r="T657"/>
  <c r="P657"/>
  <c r="Q657"/>
  <c r="M657"/>
  <c r="L633"/>
  <c r="R633"/>
  <c r="N633"/>
  <c r="S633"/>
  <c r="O633"/>
  <c r="T633"/>
  <c r="P633"/>
  <c r="Q633"/>
  <c r="M633"/>
  <c r="L625"/>
  <c r="R625"/>
  <c r="N625"/>
  <c r="S625"/>
  <c r="O625"/>
  <c r="T625"/>
  <c r="P625"/>
  <c r="Q625"/>
  <c r="M625"/>
  <c r="L557"/>
  <c r="R557"/>
  <c r="N557"/>
  <c r="S557"/>
  <c r="O557"/>
  <c r="T557"/>
  <c r="P557"/>
  <c r="Q557"/>
  <c r="M557"/>
  <c r="L541"/>
  <c r="R541"/>
  <c r="N541"/>
  <c r="S541"/>
  <c r="O541"/>
  <c r="T541"/>
  <c r="P541"/>
  <c r="Q541"/>
  <c r="M541"/>
  <c r="L501"/>
  <c r="R501"/>
  <c r="N501"/>
  <c r="S501"/>
  <c r="O501"/>
  <c r="T501"/>
  <c r="P501"/>
  <c r="Q501"/>
  <c r="M501"/>
  <c r="L477"/>
  <c r="R477"/>
  <c r="N477"/>
  <c r="S477"/>
  <c r="O477"/>
  <c r="T477"/>
  <c r="P477"/>
  <c r="Q477"/>
  <c r="M477"/>
  <c r="L469"/>
  <c r="R469"/>
  <c r="N469"/>
  <c r="S469"/>
  <c r="O469"/>
  <c r="T469"/>
  <c r="P469"/>
  <c r="Q469"/>
  <c r="M469"/>
  <c r="L441"/>
  <c r="R441"/>
  <c r="N441"/>
  <c r="S441"/>
  <c r="O441"/>
  <c r="T441"/>
  <c r="P441"/>
  <c r="Q441"/>
  <c r="M441"/>
  <c r="L425"/>
  <c r="R425"/>
  <c r="N425"/>
  <c r="S425"/>
  <c r="O425"/>
  <c r="T425"/>
  <c r="P425"/>
  <c r="Q425"/>
  <c r="M425"/>
  <c r="L389"/>
  <c r="R389"/>
  <c r="N389"/>
  <c r="S389"/>
  <c r="O389"/>
  <c r="T389"/>
  <c r="P389"/>
  <c r="Q389"/>
  <c r="M389"/>
  <c r="L368"/>
  <c r="S368"/>
  <c r="O368"/>
  <c r="C369"/>
  <c r="R368"/>
  <c r="N368"/>
  <c r="Q368"/>
  <c r="M368"/>
  <c r="T368"/>
  <c r="P368"/>
  <c r="L356"/>
  <c r="S356"/>
  <c r="O356"/>
  <c r="C357"/>
  <c r="R356"/>
  <c r="N356"/>
  <c r="Q356"/>
  <c r="M356"/>
  <c r="T356"/>
  <c r="P356"/>
  <c r="L348"/>
  <c r="S348"/>
  <c r="O348"/>
  <c r="C349"/>
  <c r="R348"/>
  <c r="N348"/>
  <c r="Q348"/>
  <c r="M348"/>
  <c r="T348"/>
  <c r="P348"/>
  <c r="L340"/>
  <c r="S340"/>
  <c r="O340"/>
  <c r="C341"/>
  <c r="R340"/>
  <c r="N340"/>
  <c r="Q340"/>
  <c r="M340"/>
  <c r="T340"/>
  <c r="P340"/>
  <c r="L216"/>
  <c r="S216"/>
  <c r="O216"/>
  <c r="C217"/>
  <c r="R216"/>
  <c r="N216"/>
  <c r="Q216"/>
  <c r="M216"/>
  <c r="T216"/>
  <c r="P216"/>
  <c r="L208"/>
  <c r="S208"/>
  <c r="O208"/>
  <c r="C209"/>
  <c r="R208"/>
  <c r="N208"/>
  <c r="Q208"/>
  <c r="M208"/>
  <c r="T208"/>
  <c r="P208"/>
  <c r="L192"/>
  <c r="S192"/>
  <c r="O192"/>
  <c r="C193"/>
  <c r="R192"/>
  <c r="N192"/>
  <c r="Q192"/>
  <c r="M192"/>
  <c r="T192"/>
  <c r="P192"/>
  <c r="L184"/>
  <c r="S184"/>
  <c r="O184"/>
  <c r="C185"/>
  <c r="R184"/>
  <c r="N184"/>
  <c r="Q184"/>
  <c r="M184"/>
  <c r="T184"/>
  <c r="P184"/>
  <c r="L176"/>
  <c r="S176"/>
  <c r="O176"/>
  <c r="C177"/>
  <c r="R176"/>
  <c r="N176"/>
  <c r="Q176"/>
  <c r="M176"/>
  <c r="T176"/>
  <c r="P176"/>
  <c r="L164"/>
  <c r="S164"/>
  <c r="O164"/>
  <c r="C165"/>
  <c r="R164"/>
  <c r="N164"/>
  <c r="Q164"/>
  <c r="M164"/>
  <c r="T164"/>
  <c r="P164"/>
  <c r="L140"/>
  <c r="S140"/>
  <c r="O140"/>
  <c r="C141"/>
  <c r="R140"/>
  <c r="N140"/>
  <c r="Q140"/>
  <c r="M140"/>
  <c r="T140"/>
  <c r="P140"/>
  <c r="L132"/>
  <c r="S132"/>
  <c r="O132"/>
  <c r="C133"/>
  <c r="R132"/>
  <c r="N132"/>
  <c r="Q132"/>
  <c r="M132"/>
  <c r="T132"/>
  <c r="P132"/>
  <c r="L2316"/>
  <c r="P2316"/>
  <c r="S2316"/>
  <c r="O2316"/>
  <c r="N2316"/>
  <c r="C2317"/>
  <c r="T2316"/>
  <c r="Q2316"/>
  <c r="M2316"/>
  <c r="R2316"/>
  <c r="L2113"/>
  <c r="T2113"/>
  <c r="P2113"/>
  <c r="Q2113"/>
  <c r="M2113"/>
  <c r="N2113"/>
  <c r="S2113"/>
  <c r="R2113"/>
  <c r="O2113"/>
  <c r="L2105"/>
  <c r="Q2105"/>
  <c r="M2105"/>
  <c r="T2105"/>
  <c r="P2105"/>
  <c r="O2105"/>
  <c r="R2105"/>
  <c r="S2105"/>
  <c r="N2105"/>
  <c r="L2089"/>
  <c r="Q2089"/>
  <c r="M2089"/>
  <c r="T2089"/>
  <c r="P2089"/>
  <c r="O2089"/>
  <c r="R2089"/>
  <c r="S2089"/>
  <c r="N2089"/>
  <c r="L2073"/>
  <c r="Q2073"/>
  <c r="M2073"/>
  <c r="T2073"/>
  <c r="P2073"/>
  <c r="O2073"/>
  <c r="R2073"/>
  <c r="S2073"/>
  <c r="N2073"/>
  <c r="L2057"/>
  <c r="Q2057"/>
  <c r="M2057"/>
  <c r="T2057"/>
  <c r="P2057"/>
  <c r="O2057"/>
  <c r="R2057"/>
  <c r="S2057"/>
  <c r="N2057"/>
  <c r="L2041"/>
  <c r="Q2041"/>
  <c r="M2041"/>
  <c r="T2041"/>
  <c r="P2041"/>
  <c r="O2041"/>
  <c r="R2041"/>
  <c r="S2041"/>
  <c r="N2041"/>
  <c r="L2025"/>
  <c r="Q2025"/>
  <c r="M2025"/>
  <c r="T2025"/>
  <c r="P2025"/>
  <c r="O2025"/>
  <c r="R2025"/>
  <c r="S2025"/>
  <c r="N2025"/>
  <c r="L2009"/>
  <c r="Q2009"/>
  <c r="M2009"/>
  <c r="T2009"/>
  <c r="P2009"/>
  <c r="O2009"/>
  <c r="R2009"/>
  <c r="S2009"/>
  <c r="N2009"/>
  <c r="L1993"/>
  <c r="Q1993"/>
  <c r="M1993"/>
  <c r="T1993"/>
  <c r="P1993"/>
  <c r="O1993"/>
  <c r="R1993"/>
  <c r="S1993"/>
  <c r="N1993"/>
  <c r="L1977"/>
  <c r="Q1977"/>
  <c r="M1977"/>
  <c r="T1977"/>
  <c r="P1977"/>
  <c r="O1977"/>
  <c r="R1977"/>
  <c r="S1977"/>
  <c r="N1977"/>
  <c r="L1961"/>
  <c r="Q1961"/>
  <c r="M1961"/>
  <c r="T1961"/>
  <c r="P1961"/>
  <c r="O1961"/>
  <c r="R1961"/>
  <c r="S1961"/>
  <c r="N1961"/>
  <c r="L1945"/>
  <c r="Q1945"/>
  <c r="M1945"/>
  <c r="T1945"/>
  <c r="P1945"/>
  <c r="O1945"/>
  <c r="R1945"/>
  <c r="S1945"/>
  <c r="N1945"/>
  <c r="L1929"/>
  <c r="Q1929"/>
  <c r="M1929"/>
  <c r="T1929"/>
  <c r="P1929"/>
  <c r="S1929"/>
  <c r="O1929"/>
  <c r="R1929"/>
  <c r="N1929"/>
  <c r="L2100"/>
  <c r="C2101"/>
  <c r="M2100"/>
  <c r="Q2100"/>
  <c r="P2100"/>
  <c r="T2100"/>
  <c r="S2100"/>
  <c r="R2100"/>
  <c r="O2100"/>
  <c r="N2100"/>
  <c r="L2084"/>
  <c r="C2085"/>
  <c r="M2084"/>
  <c r="Q2084"/>
  <c r="P2084"/>
  <c r="T2084"/>
  <c r="S2084"/>
  <c r="R2084"/>
  <c r="O2084"/>
  <c r="N2084"/>
  <c r="L2068"/>
  <c r="C2069"/>
  <c r="M2068"/>
  <c r="Q2068"/>
  <c r="P2068"/>
  <c r="T2068"/>
  <c r="S2068"/>
  <c r="R2068"/>
  <c r="O2068"/>
  <c r="N2068"/>
  <c r="L2052"/>
  <c r="C2053"/>
  <c r="M2052"/>
  <c r="Q2052"/>
  <c r="P2052"/>
  <c r="T2052"/>
  <c r="S2052"/>
  <c r="R2052"/>
  <c r="O2052"/>
  <c r="N2052"/>
  <c r="L2036"/>
  <c r="C2037"/>
  <c r="M2036"/>
  <c r="Q2036"/>
  <c r="P2036"/>
  <c r="T2036"/>
  <c r="S2036"/>
  <c r="R2036"/>
  <c r="O2036"/>
  <c r="N2036"/>
  <c r="L2020"/>
  <c r="C2021"/>
  <c r="M2020"/>
  <c r="Q2020"/>
  <c r="P2020"/>
  <c r="T2020"/>
  <c r="S2020"/>
  <c r="R2020"/>
  <c r="O2020"/>
  <c r="N2020"/>
  <c r="L2004"/>
  <c r="C2005"/>
  <c r="M2004"/>
  <c r="Q2004"/>
  <c r="P2004"/>
  <c r="T2004"/>
  <c r="S2004"/>
  <c r="R2004"/>
  <c r="O2004"/>
  <c r="N2004"/>
  <c r="L1988"/>
  <c r="C1989"/>
  <c r="M1988"/>
  <c r="Q1988"/>
  <c r="P1988"/>
  <c r="T1988"/>
  <c r="S1988"/>
  <c r="R1988"/>
  <c r="O1988"/>
  <c r="N1988"/>
  <c r="L1972"/>
  <c r="C1973"/>
  <c r="M1972"/>
  <c r="Q1972"/>
  <c r="P1972"/>
  <c r="T1972"/>
  <c r="S1972"/>
  <c r="R1972"/>
  <c r="O1972"/>
  <c r="N1972"/>
  <c r="L1956"/>
  <c r="C1957"/>
  <c r="M1956"/>
  <c r="Q1956"/>
  <c r="P1956"/>
  <c r="T1956"/>
  <c r="S1956"/>
  <c r="R1956"/>
  <c r="O1956"/>
  <c r="N1956"/>
  <c r="L1940"/>
  <c r="C1941"/>
  <c r="M1940"/>
  <c r="Q1940"/>
  <c r="P1940"/>
  <c r="T1940"/>
  <c r="S1940"/>
  <c r="R1940"/>
  <c r="O1940"/>
  <c r="N1940"/>
  <c r="L2368"/>
  <c r="T2368"/>
  <c r="P2368"/>
  <c r="Q2368"/>
  <c r="C2369"/>
  <c r="R2368"/>
  <c r="N2368"/>
  <c r="S2368"/>
  <c r="O2368"/>
  <c r="M2368"/>
  <c r="L2360"/>
  <c r="C2361"/>
  <c r="R2360"/>
  <c r="N2360"/>
  <c r="S2360"/>
  <c r="O2360"/>
  <c r="T2360"/>
  <c r="P2360"/>
  <c r="Q2360"/>
  <c r="M2360"/>
  <c r="L1644"/>
  <c r="T1644"/>
  <c r="P1644"/>
  <c r="Q1644"/>
  <c r="M1644"/>
  <c r="C1645"/>
  <c r="R1644"/>
  <c r="N1644"/>
  <c r="S1644"/>
  <c r="O1644"/>
  <c r="L1632"/>
  <c r="C1633"/>
  <c r="M1632"/>
  <c r="Q1632"/>
  <c r="P1632"/>
  <c r="T1632"/>
  <c r="O1632"/>
  <c r="S1632"/>
  <c r="N1632"/>
  <c r="R1632"/>
  <c r="L1624"/>
  <c r="T1624"/>
  <c r="P1624"/>
  <c r="Q1624"/>
  <c r="M1624"/>
  <c r="C1625"/>
  <c r="R1624"/>
  <c r="N1624"/>
  <c r="S1624"/>
  <c r="O1624"/>
  <c r="L1616"/>
  <c r="T1616"/>
  <c r="P1616"/>
  <c r="Q1616"/>
  <c r="M1616"/>
  <c r="C1617"/>
  <c r="R1616"/>
  <c r="N1616"/>
  <c r="S1616"/>
  <c r="O1616"/>
  <c r="L1604"/>
  <c r="T1604"/>
  <c r="P1604"/>
  <c r="Q1604"/>
  <c r="M1604"/>
  <c r="C1605"/>
  <c r="R1604"/>
  <c r="N1604"/>
  <c r="S1604"/>
  <c r="O1604"/>
  <c r="L1588"/>
  <c r="T1588"/>
  <c r="P1588"/>
  <c r="Q1588"/>
  <c r="M1588"/>
  <c r="C1589"/>
  <c r="R1588"/>
  <c r="N1588"/>
  <c r="S1588"/>
  <c r="O1588"/>
  <c r="L1540"/>
  <c r="T1540"/>
  <c r="P1540"/>
  <c r="Q1540"/>
  <c r="M1540"/>
  <c r="C1541"/>
  <c r="R1540"/>
  <c r="N1540"/>
  <c r="S1540"/>
  <c r="O1540"/>
  <c r="L1297"/>
  <c r="R1297"/>
  <c r="N1297"/>
  <c r="S1297"/>
  <c r="O1297"/>
  <c r="T1297"/>
  <c r="P1297"/>
  <c r="Q1297"/>
  <c r="M1297"/>
  <c r="L1289"/>
  <c r="R1289"/>
  <c r="N1289"/>
  <c r="S1289"/>
  <c r="O1289"/>
  <c r="T1289"/>
  <c r="P1289"/>
  <c r="Q1289"/>
  <c r="M1289"/>
  <c r="L1281"/>
  <c r="R1281"/>
  <c r="N1281"/>
  <c r="S1281"/>
  <c r="O1281"/>
  <c r="T1281"/>
  <c r="P1281"/>
  <c r="Q1281"/>
  <c r="M1281"/>
  <c r="L1273"/>
  <c r="R1273"/>
  <c r="N1273"/>
  <c r="S1273"/>
  <c r="O1273"/>
  <c r="T1273"/>
  <c r="P1273"/>
  <c r="Q1273"/>
  <c r="M1273"/>
  <c r="L1265"/>
  <c r="R1265"/>
  <c r="N1265"/>
  <c r="S1265"/>
  <c r="O1265"/>
  <c r="T1265"/>
  <c r="P1265"/>
  <c r="Q1265"/>
  <c r="M1265"/>
  <c r="L1257"/>
  <c r="R1257"/>
  <c r="N1257"/>
  <c r="S1257"/>
  <c r="O1257"/>
  <c r="T1257"/>
  <c r="P1257"/>
  <c r="Q1257"/>
  <c r="M1257"/>
  <c r="L1249"/>
  <c r="R1249"/>
  <c r="N1249"/>
  <c r="S1249"/>
  <c r="O1249"/>
  <c r="T1249"/>
  <c r="P1249"/>
  <c r="Q1249"/>
  <c r="M1249"/>
  <c r="L1241"/>
  <c r="R1241"/>
  <c r="N1241"/>
  <c r="S1241"/>
  <c r="O1241"/>
  <c r="T1241"/>
  <c r="P1241"/>
  <c r="Q1241"/>
  <c r="M1241"/>
  <c r="L1233"/>
  <c r="R1233"/>
  <c r="N1233"/>
  <c r="S1233"/>
  <c r="O1233"/>
  <c r="T1233"/>
  <c r="P1233"/>
  <c r="Q1233"/>
  <c r="M1233"/>
  <c r="L1225"/>
  <c r="T1225"/>
  <c r="P1225"/>
  <c r="Q1225"/>
  <c r="M1225"/>
  <c r="R1225"/>
  <c r="N1225"/>
  <c r="S1225"/>
  <c r="O1225"/>
  <c r="L1193"/>
  <c r="R1193"/>
  <c r="N1193"/>
  <c r="S1193"/>
  <c r="O1193"/>
  <c r="T1193"/>
  <c r="P1193"/>
  <c r="Q1193"/>
  <c r="M1193"/>
  <c r="L1185"/>
  <c r="R1185"/>
  <c r="N1185"/>
  <c r="S1185"/>
  <c r="O1185"/>
  <c r="T1185"/>
  <c r="P1185"/>
  <c r="Q1185"/>
  <c r="M1185"/>
  <c r="L1177"/>
  <c r="R1177"/>
  <c r="N1177"/>
  <c r="S1177"/>
  <c r="O1177"/>
  <c r="T1177"/>
  <c r="P1177"/>
  <c r="Q1177"/>
  <c r="M1177"/>
  <c r="L1169"/>
  <c r="R1169"/>
  <c r="N1169"/>
  <c r="S1169"/>
  <c r="O1169"/>
  <c r="T1169"/>
  <c r="P1169"/>
  <c r="Q1169"/>
  <c r="M1169"/>
  <c r="L1161"/>
  <c r="R1161"/>
  <c r="N1161"/>
  <c r="S1161"/>
  <c r="O1161"/>
  <c r="T1161"/>
  <c r="P1161"/>
  <c r="Q1161"/>
  <c r="M1161"/>
  <c r="L1153"/>
  <c r="T1153"/>
  <c r="P1153"/>
  <c r="Q1153"/>
  <c r="M1153"/>
  <c r="R1153"/>
  <c r="N1153"/>
  <c r="S1153"/>
  <c r="O1153"/>
  <c r="L1145"/>
  <c r="R1145"/>
  <c r="N1145"/>
  <c r="S1145"/>
  <c r="O1145"/>
  <c r="T1145"/>
  <c r="P1145"/>
  <c r="Q1145"/>
  <c r="M1145"/>
  <c r="L1133"/>
  <c r="R1133"/>
  <c r="N1133"/>
  <c r="S1133"/>
  <c r="O1133"/>
  <c r="T1133"/>
  <c r="P1133"/>
  <c r="Q1133"/>
  <c r="M1133"/>
  <c r="L1121"/>
  <c r="R1121"/>
  <c r="N1121"/>
  <c r="S1121"/>
  <c r="O1121"/>
  <c r="T1121"/>
  <c r="P1121"/>
  <c r="Q1121"/>
  <c r="M1121"/>
  <c r="L1109"/>
  <c r="R1109"/>
  <c r="N1109"/>
  <c r="S1109"/>
  <c r="O1109"/>
  <c r="T1109"/>
  <c r="P1109"/>
  <c r="Q1109"/>
  <c r="M1109"/>
  <c r="L1053"/>
  <c r="T1053"/>
  <c r="P1053"/>
  <c r="Q1053"/>
  <c r="M1053"/>
  <c r="R1053"/>
  <c r="N1053"/>
  <c r="S1053"/>
  <c r="O1053"/>
  <c r="L1025"/>
  <c r="T1025"/>
  <c r="P1025"/>
  <c r="Q1025"/>
  <c r="M1025"/>
  <c r="R1025"/>
  <c r="N1025"/>
  <c r="S1025"/>
  <c r="O1025"/>
  <c r="L1017"/>
  <c r="T1017"/>
  <c r="P1017"/>
  <c r="Q1017"/>
  <c r="M1017"/>
  <c r="R1017"/>
  <c r="N1017"/>
  <c r="S1017"/>
  <c r="O1017"/>
  <c r="L1009"/>
  <c r="T1009"/>
  <c r="P1009"/>
  <c r="Q1009"/>
  <c r="M1009"/>
  <c r="R1009"/>
  <c r="N1009"/>
  <c r="S1009"/>
  <c r="O1009"/>
  <c r="L1001"/>
  <c r="T1001"/>
  <c r="P1001"/>
  <c r="Q1001"/>
  <c r="M1001"/>
  <c r="R1001"/>
  <c r="N1001"/>
  <c r="S1001"/>
  <c r="O1001"/>
  <c r="L993"/>
  <c r="T993"/>
  <c r="P993"/>
  <c r="Q993"/>
  <c r="M993"/>
  <c r="R993"/>
  <c r="N993"/>
  <c r="S993"/>
  <c r="O993"/>
  <c r="L981"/>
  <c r="R981"/>
  <c r="N981"/>
  <c r="S981"/>
  <c r="O981"/>
  <c r="T981"/>
  <c r="P981"/>
  <c r="Q981"/>
  <c r="M981"/>
  <c r="L973"/>
  <c r="R973"/>
  <c r="N973"/>
  <c r="S973"/>
  <c r="O973"/>
  <c r="T973"/>
  <c r="P973"/>
  <c r="Q973"/>
  <c r="M973"/>
  <c r="L937"/>
  <c r="T937"/>
  <c r="P937"/>
  <c r="Q937"/>
  <c r="M937"/>
  <c r="R937"/>
  <c r="N937"/>
  <c r="S937"/>
  <c r="O937"/>
  <c r="L909"/>
  <c r="T909"/>
  <c r="P909"/>
  <c r="Q909"/>
  <c r="M909"/>
  <c r="R909"/>
  <c r="N909"/>
  <c r="S909"/>
  <c r="O909"/>
  <c r="L901"/>
  <c r="T901"/>
  <c r="P901"/>
  <c r="Q901"/>
  <c r="M901"/>
  <c r="R901"/>
  <c r="N901"/>
  <c r="S901"/>
  <c r="O901"/>
  <c r="L876"/>
  <c r="Q876"/>
  <c r="M876"/>
  <c r="T876"/>
  <c r="P876"/>
  <c r="S876"/>
  <c r="O876"/>
  <c r="C877"/>
  <c r="R876"/>
  <c r="N876"/>
  <c r="L868"/>
  <c r="Q868"/>
  <c r="M868"/>
  <c r="T868"/>
  <c r="P868"/>
  <c r="S868"/>
  <c r="O868"/>
  <c r="C869"/>
  <c r="R868"/>
  <c r="N868"/>
  <c r="L848"/>
  <c r="Q848"/>
  <c r="M848"/>
  <c r="T848"/>
  <c r="P848"/>
  <c r="S848"/>
  <c r="O848"/>
  <c r="C849"/>
  <c r="R848"/>
  <c r="N848"/>
  <c r="L840"/>
  <c r="Q840"/>
  <c r="M840"/>
  <c r="T840"/>
  <c r="P840"/>
  <c r="S840"/>
  <c r="O840"/>
  <c r="C841"/>
  <c r="R840"/>
  <c r="N840"/>
  <c r="L828"/>
  <c r="Q828"/>
  <c r="M828"/>
  <c r="T828"/>
  <c r="P828"/>
  <c r="S828"/>
  <c r="O828"/>
  <c r="C829"/>
  <c r="R828"/>
  <c r="N828"/>
  <c r="L796"/>
  <c r="Q796"/>
  <c r="M796"/>
  <c r="T796"/>
  <c r="P796"/>
  <c r="S796"/>
  <c r="O796"/>
  <c r="C797"/>
  <c r="R796"/>
  <c r="N796"/>
  <c r="L764"/>
  <c r="Q764"/>
  <c r="M764"/>
  <c r="T764"/>
  <c r="P764"/>
  <c r="S764"/>
  <c r="O764"/>
  <c r="C765"/>
  <c r="R764"/>
  <c r="N764"/>
  <c r="L748"/>
  <c r="Q748"/>
  <c r="M748"/>
  <c r="T748"/>
  <c r="P748"/>
  <c r="S748"/>
  <c r="O748"/>
  <c r="C749"/>
  <c r="R748"/>
  <c r="N748"/>
  <c r="L740"/>
  <c r="Q740"/>
  <c r="M740"/>
  <c r="T740"/>
  <c r="P740"/>
  <c r="S740"/>
  <c r="O740"/>
  <c r="C741"/>
  <c r="R740"/>
  <c r="N740"/>
  <c r="L732"/>
  <c r="Q732"/>
  <c r="M732"/>
  <c r="T732"/>
  <c r="P732"/>
  <c r="S732"/>
  <c r="O732"/>
  <c r="C733"/>
  <c r="R732"/>
  <c r="N732"/>
  <c r="L616"/>
  <c r="Q616"/>
  <c r="M616"/>
  <c r="T616"/>
  <c r="P616"/>
  <c r="S616"/>
  <c r="O616"/>
  <c r="C617"/>
  <c r="R616"/>
  <c r="N616"/>
  <c r="L608"/>
  <c r="Q608"/>
  <c r="M608"/>
  <c r="T608"/>
  <c r="P608"/>
  <c r="S608"/>
  <c r="O608"/>
  <c r="C609"/>
  <c r="R608"/>
  <c r="N608"/>
  <c r="L584"/>
  <c r="Q584"/>
  <c r="M584"/>
  <c r="T584"/>
  <c r="P584"/>
  <c r="S584"/>
  <c r="O584"/>
  <c r="C585"/>
  <c r="R584"/>
  <c r="N584"/>
  <c r="L552"/>
  <c r="Q552"/>
  <c r="M552"/>
  <c r="T552"/>
  <c r="P552"/>
  <c r="S552"/>
  <c r="O552"/>
  <c r="C553"/>
  <c r="R552"/>
  <c r="N552"/>
  <c r="L532"/>
  <c r="Q532"/>
  <c r="M532"/>
  <c r="T532"/>
  <c r="P532"/>
  <c r="S532"/>
  <c r="O532"/>
  <c r="C533"/>
  <c r="R532"/>
  <c r="N532"/>
  <c r="L524"/>
  <c r="Q524"/>
  <c r="M524"/>
  <c r="T524"/>
  <c r="P524"/>
  <c r="S524"/>
  <c r="O524"/>
  <c r="C525"/>
  <c r="R524"/>
  <c r="N524"/>
  <c r="L516"/>
  <c r="Q516"/>
  <c r="M516"/>
  <c r="T516"/>
  <c r="P516"/>
  <c r="S516"/>
  <c r="O516"/>
  <c r="C517"/>
  <c r="R516"/>
  <c r="N516"/>
  <c r="L508"/>
  <c r="Q508"/>
  <c r="M508"/>
  <c r="T508"/>
  <c r="P508"/>
  <c r="S508"/>
  <c r="O508"/>
  <c r="C509"/>
  <c r="R508"/>
  <c r="N508"/>
  <c r="L488"/>
  <c r="Q488"/>
  <c r="M488"/>
  <c r="T488"/>
  <c r="P488"/>
  <c r="S488"/>
  <c r="O488"/>
  <c r="C489"/>
  <c r="R488"/>
  <c r="N488"/>
  <c r="L444"/>
  <c r="N444"/>
  <c r="R444"/>
  <c r="C445"/>
  <c r="M444"/>
  <c r="Q444"/>
  <c r="P444"/>
  <c r="T444"/>
  <c r="O444"/>
  <c r="S444"/>
  <c r="L416"/>
  <c r="N416"/>
  <c r="R416"/>
  <c r="C417"/>
  <c r="M416"/>
  <c r="Q416"/>
  <c r="P416"/>
  <c r="T416"/>
  <c r="O416"/>
  <c r="S416"/>
  <c r="L408"/>
  <c r="Q408"/>
  <c r="M408"/>
  <c r="T408"/>
  <c r="P408"/>
  <c r="S408"/>
  <c r="O408"/>
  <c r="C409"/>
  <c r="R408"/>
  <c r="N408"/>
  <c r="L396"/>
  <c r="Q396"/>
  <c r="M396"/>
  <c r="T396"/>
  <c r="P396"/>
  <c r="S396"/>
  <c r="O396"/>
  <c r="C397"/>
  <c r="R396"/>
  <c r="N396"/>
  <c r="L157"/>
  <c r="T157"/>
  <c r="P157"/>
  <c r="Q157"/>
  <c r="M157"/>
  <c r="R157"/>
  <c r="N157"/>
  <c r="S157"/>
  <c r="O157"/>
  <c r="L385"/>
  <c r="R385"/>
  <c r="N385"/>
  <c r="S385"/>
  <c r="O385"/>
  <c r="T385"/>
  <c r="P385"/>
  <c r="Q385"/>
  <c r="M385"/>
  <c r="L329"/>
  <c r="T329"/>
  <c r="P329"/>
  <c r="Q329"/>
  <c r="M329"/>
  <c r="R329"/>
  <c r="N329"/>
  <c r="S329"/>
  <c r="O329"/>
  <c r="L321"/>
  <c r="T321"/>
  <c r="P321"/>
  <c r="Q321"/>
  <c r="M321"/>
  <c r="R321"/>
  <c r="N321"/>
  <c r="S321"/>
  <c r="O321"/>
  <c r="L313"/>
  <c r="T313"/>
  <c r="P313"/>
  <c r="Q313"/>
  <c r="M313"/>
  <c r="R313"/>
  <c r="N313"/>
  <c r="S313"/>
  <c r="O313"/>
  <c r="L305"/>
  <c r="T305"/>
  <c r="P305"/>
  <c r="Q305"/>
  <c r="M305"/>
  <c r="R305"/>
  <c r="N305"/>
  <c r="S305"/>
  <c r="O305"/>
  <c r="L293"/>
  <c r="T293"/>
  <c r="P293"/>
  <c r="Q293"/>
  <c r="M293"/>
  <c r="R293"/>
  <c r="N293"/>
  <c r="S293"/>
  <c r="O293"/>
  <c r="L285"/>
  <c r="T285"/>
  <c r="P285"/>
  <c r="Q285"/>
  <c r="M285"/>
  <c r="R285"/>
  <c r="N285"/>
  <c r="S285"/>
  <c r="O285"/>
  <c r="L265"/>
  <c r="T265"/>
  <c r="P265"/>
  <c r="Q265"/>
  <c r="M265"/>
  <c r="R265"/>
  <c r="N265"/>
  <c r="S265"/>
  <c r="O265"/>
  <c r="L257"/>
  <c r="T257"/>
  <c r="P257"/>
  <c r="Q257"/>
  <c r="M257"/>
  <c r="R257"/>
  <c r="N257"/>
  <c r="S257"/>
  <c r="O257"/>
  <c r="L249"/>
  <c r="T249"/>
  <c r="P249"/>
  <c r="Q249"/>
  <c r="M249"/>
  <c r="R249"/>
  <c r="N249"/>
  <c r="S249"/>
  <c r="O249"/>
  <c r="L241"/>
  <c r="T241"/>
  <c r="P241"/>
  <c r="Q241"/>
  <c r="M241"/>
  <c r="R241"/>
  <c r="N241"/>
  <c r="S241"/>
  <c r="O241"/>
  <c r="L225"/>
  <c r="T225"/>
  <c r="P225"/>
  <c r="Q225"/>
  <c r="M225"/>
  <c r="R225"/>
  <c r="N225"/>
  <c r="S225"/>
  <c r="O225"/>
  <c r="L201"/>
  <c r="T201"/>
  <c r="P201"/>
  <c r="Q201"/>
  <c r="M201"/>
  <c r="R201"/>
  <c r="N201"/>
  <c r="S201"/>
  <c r="O201"/>
  <c r="L173"/>
  <c r="T173"/>
  <c r="P173"/>
  <c r="Q173"/>
  <c r="M173"/>
  <c r="R173"/>
  <c r="N173"/>
  <c r="S173"/>
  <c r="O173"/>
  <c r="L153"/>
  <c r="T153"/>
  <c r="P153"/>
  <c r="Q153"/>
  <c r="M153"/>
  <c r="R153"/>
  <c r="N153"/>
  <c r="S153"/>
  <c r="O153"/>
  <c r="L121"/>
  <c r="T121"/>
  <c r="P121"/>
  <c r="Q121"/>
  <c r="M121"/>
  <c r="R121"/>
  <c r="N121"/>
  <c r="S121"/>
  <c r="O121"/>
  <c r="L105"/>
  <c r="O105"/>
  <c r="S105"/>
  <c r="N105"/>
  <c r="R105"/>
  <c r="M105"/>
  <c r="Q105"/>
  <c r="P105"/>
  <c r="T105"/>
  <c r="L97"/>
  <c r="T97"/>
  <c r="P97"/>
  <c r="Q97"/>
  <c r="M97"/>
  <c r="R97"/>
  <c r="N97"/>
  <c r="S97"/>
  <c r="O97"/>
  <c r="L89"/>
  <c r="T89"/>
  <c r="P89"/>
  <c r="Q89"/>
  <c r="M89"/>
  <c r="R89"/>
  <c r="N89"/>
  <c r="S89"/>
  <c r="O89"/>
  <c r="L81"/>
  <c r="T81"/>
  <c r="P81"/>
  <c r="Q81"/>
  <c r="M81"/>
  <c r="R81"/>
  <c r="N81"/>
  <c r="S81"/>
  <c r="O81"/>
  <c r="L68"/>
  <c r="T68"/>
  <c r="P68"/>
  <c r="Q68"/>
  <c r="M68"/>
  <c r="C69"/>
  <c r="R68"/>
  <c r="N68"/>
  <c r="S68"/>
  <c r="O68"/>
  <c r="L60"/>
  <c r="T60"/>
  <c r="P60"/>
  <c r="Q60"/>
  <c r="M60"/>
  <c r="C61"/>
  <c r="R60"/>
  <c r="N60"/>
  <c r="S60"/>
  <c r="O60"/>
  <c r="L52"/>
  <c r="T52"/>
  <c r="P52"/>
  <c r="Q52"/>
  <c r="M52"/>
  <c r="C53"/>
  <c r="R52"/>
  <c r="N52"/>
  <c r="S52"/>
  <c r="O52"/>
  <c r="L44"/>
  <c r="T44"/>
  <c r="P44"/>
  <c r="Q44"/>
  <c r="M44"/>
  <c r="C45"/>
  <c r="R44"/>
  <c r="N44"/>
  <c r="S44"/>
  <c r="O44"/>
  <c r="L36"/>
  <c r="T36"/>
  <c r="P36"/>
  <c r="Q36"/>
  <c r="M36"/>
  <c r="C37"/>
  <c r="R36"/>
  <c r="N36"/>
  <c r="S36"/>
  <c r="O36"/>
  <c r="L28"/>
  <c r="T28"/>
  <c r="P28"/>
  <c r="Q28"/>
  <c r="M28"/>
  <c r="C29"/>
  <c r="R28"/>
  <c r="N28"/>
  <c r="S28"/>
  <c r="O28"/>
  <c r="L20"/>
  <c r="T20"/>
  <c r="P20"/>
  <c r="Q20"/>
  <c r="M20"/>
  <c r="C21"/>
  <c r="R20"/>
  <c r="N20"/>
  <c r="S20"/>
  <c r="O20"/>
  <c r="L12"/>
  <c r="T12"/>
  <c r="P12"/>
  <c r="Q12"/>
  <c r="M12"/>
  <c r="C13"/>
  <c r="R12"/>
  <c r="N12"/>
  <c r="S12"/>
  <c r="O12"/>
  <c r="L1848"/>
  <c r="T1848"/>
  <c r="P1848"/>
  <c r="Q1848"/>
  <c r="M1848"/>
  <c r="C1849"/>
  <c r="R1848"/>
  <c r="N1848"/>
  <c r="S1848"/>
  <c r="O1848"/>
  <c r="L1840"/>
  <c r="C1841"/>
  <c r="R1840"/>
  <c r="N1840"/>
  <c r="S1840"/>
  <c r="O1840"/>
  <c r="T1840"/>
  <c r="P1840"/>
  <c r="Q1840"/>
  <c r="M1840"/>
  <c r="L1832"/>
  <c r="C1833"/>
  <c r="R1832"/>
  <c r="N1832"/>
  <c r="S1832"/>
  <c r="O1832"/>
  <c r="T1832"/>
  <c r="P1832"/>
  <c r="Q1832"/>
  <c r="M1832"/>
  <c r="L1792"/>
  <c r="T1792"/>
  <c r="P1792"/>
  <c r="Q1792"/>
  <c r="M1792"/>
  <c r="C1793"/>
  <c r="R1792"/>
  <c r="N1792"/>
  <c r="S1792"/>
  <c r="O1792"/>
  <c r="L1784"/>
  <c r="T1784"/>
  <c r="P1784"/>
  <c r="Q1784"/>
  <c r="M1784"/>
  <c r="C1785"/>
  <c r="R1784"/>
  <c r="N1784"/>
  <c r="S1784"/>
  <c r="O1784"/>
  <c r="L360"/>
  <c r="S360"/>
  <c r="O360"/>
  <c r="C361"/>
  <c r="R360"/>
  <c r="N360"/>
  <c r="Q360"/>
  <c r="M360"/>
  <c r="T360"/>
  <c r="P360"/>
  <c r="L352"/>
  <c r="S352"/>
  <c r="O352"/>
  <c r="C353"/>
  <c r="R352"/>
  <c r="N352"/>
  <c r="Q352"/>
  <c r="M352"/>
  <c r="T352"/>
  <c r="P352"/>
  <c r="L344"/>
  <c r="S344"/>
  <c r="O344"/>
  <c r="C345"/>
  <c r="R344"/>
  <c r="N344"/>
  <c r="Q344"/>
  <c r="M344"/>
  <c r="T344"/>
  <c r="P344"/>
  <c r="L336"/>
  <c r="S336"/>
  <c r="O336"/>
  <c r="C337"/>
  <c r="R336"/>
  <c r="N336"/>
  <c r="Q336"/>
  <c r="M336"/>
  <c r="T336"/>
  <c r="P336"/>
  <c r="L272"/>
  <c r="N272"/>
  <c r="R272"/>
  <c r="C273"/>
  <c r="M272"/>
  <c r="Q272"/>
  <c r="P272"/>
  <c r="T272"/>
  <c r="O272"/>
  <c r="S272"/>
  <c r="L236"/>
  <c r="S236"/>
  <c r="O236"/>
  <c r="C237"/>
  <c r="R236"/>
  <c r="N236"/>
  <c r="Q236"/>
  <c r="M236"/>
  <c r="T236"/>
  <c r="P236"/>
  <c r="L212"/>
  <c r="S212"/>
  <c r="O212"/>
  <c r="C213"/>
  <c r="R212"/>
  <c r="N212"/>
  <c r="Q212"/>
  <c r="M212"/>
  <c r="T212"/>
  <c r="P212"/>
  <c r="H2"/>
  <c r="H2388"/>
  <c r="H2386"/>
  <c r="H2384"/>
  <c r="H2382"/>
  <c r="H2380"/>
  <c r="H2378"/>
  <c r="H2376"/>
  <c r="H2374"/>
  <c r="H2372"/>
  <c r="H2370"/>
  <c r="H2368"/>
  <c r="H2389"/>
  <c r="H2387"/>
  <c r="H2385"/>
  <c r="H2383"/>
  <c r="H2381"/>
  <c r="H2379"/>
  <c r="H2377"/>
  <c r="H2375"/>
  <c r="H2373"/>
  <c r="H2371"/>
  <c r="H2369"/>
  <c r="H2366"/>
  <c r="H2364"/>
  <c r="H2362"/>
  <c r="H2360"/>
  <c r="H2358"/>
  <c r="H2356"/>
  <c r="H2354"/>
  <c r="H2352"/>
  <c r="H2350"/>
  <c r="H2348"/>
  <c r="H2346"/>
  <c r="H2344"/>
  <c r="H2342"/>
  <c r="H2367"/>
  <c r="H2365"/>
  <c r="H2363"/>
  <c r="H2361"/>
  <c r="H2359"/>
  <c r="H2357"/>
  <c r="H2355"/>
  <c r="H2353"/>
  <c r="H2351"/>
  <c r="H2349"/>
  <c r="H2347"/>
  <c r="H2345"/>
  <c r="H2343"/>
  <c r="H2341"/>
  <c r="H2339"/>
  <c r="H2337"/>
  <c r="H2335"/>
  <c r="H2333"/>
  <c r="H2331"/>
  <c r="H2329"/>
  <c r="H2327"/>
  <c r="H2325"/>
  <c r="H2323"/>
  <c r="H2321"/>
  <c r="H2319"/>
  <c r="H2317"/>
  <c r="H2315"/>
  <c r="H2313"/>
  <c r="H2311"/>
  <c r="H2309"/>
  <c r="H2307"/>
  <c r="H2305"/>
  <c r="H2303"/>
  <c r="H2301"/>
  <c r="H2299"/>
  <c r="H2297"/>
  <c r="H2295"/>
  <c r="H2293"/>
  <c r="H2291"/>
  <c r="H2340"/>
  <c r="H2338"/>
  <c r="H2336"/>
  <c r="H2334"/>
  <c r="H2332"/>
  <c r="H2330"/>
  <c r="H2328"/>
  <c r="H2326"/>
  <c r="H2324"/>
  <c r="H2322"/>
  <c r="H2320"/>
  <c r="H2318"/>
  <c r="H2316"/>
  <c r="H2314"/>
  <c r="H2312"/>
  <c r="H2310"/>
  <c r="H2308"/>
  <c r="H2306"/>
  <c r="H2304"/>
  <c r="H2302"/>
  <c r="H2300"/>
  <c r="H2298"/>
  <c r="H2296"/>
  <c r="H2294"/>
  <c r="H2292"/>
  <c r="H2289"/>
  <c r="H2287"/>
  <c r="H2285"/>
  <c r="H2283"/>
  <c r="H2281"/>
  <c r="H2279"/>
  <c r="H2277"/>
  <c r="H2275"/>
  <c r="H2273"/>
  <c r="H2271"/>
  <c r="H2269"/>
  <c r="H2267"/>
  <c r="H2265"/>
  <c r="H2263"/>
  <c r="H2261"/>
  <c r="H2259"/>
  <c r="H2257"/>
  <c r="H2255"/>
  <c r="H2253"/>
  <c r="H2251"/>
  <c r="H2249"/>
  <c r="H2247"/>
  <c r="H2245"/>
  <c r="H2243"/>
  <c r="H2241"/>
  <c r="H2239"/>
  <c r="H2237"/>
  <c r="H2235"/>
  <c r="H2233"/>
  <c r="H2231"/>
  <c r="H2229"/>
  <c r="H2227"/>
  <c r="H2225"/>
  <c r="H2223"/>
  <c r="H2221"/>
  <c r="H2219"/>
  <c r="H2217"/>
  <c r="H2215"/>
  <c r="H2290"/>
  <c r="H2288"/>
  <c r="H2286"/>
  <c r="H2284"/>
  <c r="H2282"/>
  <c r="H2280"/>
  <c r="H2278"/>
  <c r="H2276"/>
  <c r="H2274"/>
  <c r="H2272"/>
  <c r="H2270"/>
  <c r="H2268"/>
  <c r="H2266"/>
  <c r="H2264"/>
  <c r="H2262"/>
  <c r="H2260"/>
  <c r="H2258"/>
  <c r="H2256"/>
  <c r="H2254"/>
  <c r="H2252"/>
  <c r="H2250"/>
  <c r="H2248"/>
  <c r="H2246"/>
  <c r="H2244"/>
  <c r="H2242"/>
  <c r="H2240"/>
  <c r="H2238"/>
  <c r="H2236"/>
  <c r="H2234"/>
  <c r="H2232"/>
  <c r="H2230"/>
  <c r="H2228"/>
  <c r="H2226"/>
  <c r="H2224"/>
  <c r="H2222"/>
  <c r="H2220"/>
  <c r="H2218"/>
  <c r="H2216"/>
  <c r="H2214"/>
  <c r="H2212"/>
  <c r="H2210"/>
  <c r="H2208"/>
  <c r="H2205"/>
  <c r="H2203"/>
  <c r="H2201"/>
  <c r="H2199"/>
  <c r="H2197"/>
  <c r="H2195"/>
  <c r="H2193"/>
  <c r="H2191"/>
  <c r="H2189"/>
  <c r="H2187"/>
  <c r="H2185"/>
  <c r="H2183"/>
  <c r="H2181"/>
  <c r="H2179"/>
  <c r="H2177"/>
  <c r="H2175"/>
  <c r="H2173"/>
  <c r="H2171"/>
  <c r="H2169"/>
  <c r="H2167"/>
  <c r="H2165"/>
  <c r="H2163"/>
  <c r="H2161"/>
  <c r="H2159"/>
  <c r="H2157"/>
  <c r="H2155"/>
  <c r="H2153"/>
  <c r="H2151"/>
  <c r="H2149"/>
  <c r="H2147"/>
  <c r="H2145"/>
  <c r="H2143"/>
  <c r="H2141"/>
  <c r="H2139"/>
  <c r="H2137"/>
  <c r="H2135"/>
  <c r="H2133"/>
  <c r="H2131"/>
  <c r="H2129"/>
  <c r="H2127"/>
  <c r="H2125"/>
  <c r="H2123"/>
  <c r="H2121"/>
  <c r="H2119"/>
  <c r="H2117"/>
  <c r="H2115"/>
  <c r="H2113"/>
  <c r="H2111"/>
  <c r="H2213"/>
  <c r="H2211"/>
  <c r="H2209"/>
  <c r="H2207"/>
  <c r="H2206"/>
  <c r="H2204"/>
  <c r="H2202"/>
  <c r="H2200"/>
  <c r="H2198"/>
  <c r="H2196"/>
  <c r="H2194"/>
  <c r="H2192"/>
  <c r="H2190"/>
  <c r="H2188"/>
  <c r="H2186"/>
  <c r="H2184"/>
  <c r="H2182"/>
  <c r="H2180"/>
  <c r="H2178"/>
  <c r="H2176"/>
  <c r="H2174"/>
  <c r="H2172"/>
  <c r="H2170"/>
  <c r="H2168"/>
  <c r="H2166"/>
  <c r="H2164"/>
  <c r="H2162"/>
  <c r="H2160"/>
  <c r="H2158"/>
  <c r="H2156"/>
  <c r="H2154"/>
  <c r="H2152"/>
  <c r="H2150"/>
  <c r="H2148"/>
  <c r="H2146"/>
  <c r="H2144"/>
  <c r="H2142"/>
  <c r="H2140"/>
  <c r="H2138"/>
  <c r="H2136"/>
  <c r="H2134"/>
  <c r="H2132"/>
  <c r="H2130"/>
  <c r="H2128"/>
  <c r="H2126"/>
  <c r="H2124"/>
  <c r="H2122"/>
  <c r="H2120"/>
  <c r="H2118"/>
  <c r="H2116"/>
  <c r="H2114"/>
  <c r="H2112"/>
  <c r="H2110"/>
  <c r="H2108"/>
  <c r="H2106"/>
  <c r="H2104"/>
  <c r="H2102"/>
  <c r="H2100"/>
  <c r="H2098"/>
  <c r="H2096"/>
  <c r="H2094"/>
  <c r="H2092"/>
  <c r="H2090"/>
  <c r="H2088"/>
  <c r="H2086"/>
  <c r="H2084"/>
  <c r="H2082"/>
  <c r="H2080"/>
  <c r="H2078"/>
  <c r="H2076"/>
  <c r="H2074"/>
  <c r="H2072"/>
  <c r="H2070"/>
  <c r="H2068"/>
  <c r="H2066"/>
  <c r="H2064"/>
  <c r="H2062"/>
  <c r="H2060"/>
  <c r="H2058"/>
  <c r="H2056"/>
  <c r="H2054"/>
  <c r="H2052"/>
  <c r="H2050"/>
  <c r="H2048"/>
  <c r="H2046"/>
  <c r="H2044"/>
  <c r="H2042"/>
  <c r="H2040"/>
  <c r="H2038"/>
  <c r="H2036"/>
  <c r="H2034"/>
  <c r="H2032"/>
  <c r="H2030"/>
  <c r="H2028"/>
  <c r="H2026"/>
  <c r="H2024"/>
  <c r="H2022"/>
  <c r="H2020"/>
  <c r="H2018"/>
  <c r="H2016"/>
  <c r="H2014"/>
  <c r="H2012"/>
  <c r="H2010"/>
  <c r="H2008"/>
  <c r="H2006"/>
  <c r="H2004"/>
  <c r="H2002"/>
  <c r="H2000"/>
  <c r="H1998"/>
  <c r="H1996"/>
  <c r="H1994"/>
  <c r="H1992"/>
  <c r="H1990"/>
  <c r="H1988"/>
  <c r="H1986"/>
  <c r="H1984"/>
  <c r="H1982"/>
  <c r="H1980"/>
  <c r="H1978"/>
  <c r="H1976"/>
  <c r="H1974"/>
  <c r="H1972"/>
  <c r="H1970"/>
  <c r="H1968"/>
  <c r="H1966"/>
  <c r="H1964"/>
  <c r="H1962"/>
  <c r="H1960"/>
  <c r="H1958"/>
  <c r="H1956"/>
  <c r="H1954"/>
  <c r="H1952"/>
  <c r="H1950"/>
  <c r="H1948"/>
  <c r="H1946"/>
  <c r="H1944"/>
  <c r="H1942"/>
  <c r="H1940"/>
  <c r="H1938"/>
  <c r="H1936"/>
  <c r="H1934"/>
  <c r="H1932"/>
  <c r="H1930"/>
  <c r="H1928"/>
  <c r="H1926"/>
  <c r="H2109"/>
  <c r="H2107"/>
  <c r="H2105"/>
  <c r="H2103"/>
  <c r="H2101"/>
  <c r="H2099"/>
  <c r="H2097"/>
  <c r="H2095"/>
  <c r="H2093"/>
  <c r="H2091"/>
  <c r="H2089"/>
  <c r="H2087"/>
  <c r="H2085"/>
  <c r="H2083"/>
  <c r="H2081"/>
  <c r="H2079"/>
  <c r="H2077"/>
  <c r="H2075"/>
  <c r="H2073"/>
  <c r="H2071"/>
  <c r="H2069"/>
  <c r="H2067"/>
  <c r="H2065"/>
  <c r="H2063"/>
  <c r="H2061"/>
  <c r="H2059"/>
  <c r="H2057"/>
  <c r="H2055"/>
  <c r="H2053"/>
  <c r="H2051"/>
  <c r="H2049"/>
  <c r="H2047"/>
  <c r="H2045"/>
  <c r="H2043"/>
  <c r="H2041"/>
  <c r="H2039"/>
  <c r="H2037"/>
  <c r="H2035"/>
  <c r="H2033"/>
  <c r="H2031"/>
  <c r="H2029"/>
  <c r="H2027"/>
  <c r="H2025"/>
  <c r="H2023"/>
  <c r="H2021"/>
  <c r="H2019"/>
  <c r="H2017"/>
  <c r="H2015"/>
  <c r="H2013"/>
  <c r="H2011"/>
  <c r="H2009"/>
  <c r="H2007"/>
  <c r="H2005"/>
  <c r="H2003"/>
  <c r="H2001"/>
  <c r="H1999"/>
  <c r="H1997"/>
  <c r="H1995"/>
  <c r="H1993"/>
  <c r="H1991"/>
  <c r="H1989"/>
  <c r="H1987"/>
  <c r="H1985"/>
  <c r="H1983"/>
  <c r="H1981"/>
  <c r="H1979"/>
  <c r="H1977"/>
  <c r="H1975"/>
  <c r="H1973"/>
  <c r="H1971"/>
  <c r="H1969"/>
  <c r="H1967"/>
  <c r="H1965"/>
  <c r="H1963"/>
  <c r="H1961"/>
  <c r="H1959"/>
  <c r="H1957"/>
  <c r="H1955"/>
  <c r="H1953"/>
  <c r="H1951"/>
  <c r="H1949"/>
  <c r="H1947"/>
  <c r="H1945"/>
  <c r="H1943"/>
  <c r="H1941"/>
  <c r="H1939"/>
  <c r="H1937"/>
  <c r="H1935"/>
  <c r="H1933"/>
  <c r="H1931"/>
  <c r="H1929"/>
  <c r="H1927"/>
  <c r="H1925"/>
  <c r="H1923"/>
  <c r="H1921"/>
  <c r="H1919"/>
  <c r="H1917"/>
  <c r="H1915"/>
  <c r="H1913"/>
  <c r="H1911"/>
  <c r="H1909"/>
  <c r="H1907"/>
  <c r="H1924"/>
  <c r="H1922"/>
  <c r="H1920"/>
  <c r="H1918"/>
  <c r="H1916"/>
  <c r="H1914"/>
  <c r="H1912"/>
  <c r="H1910"/>
  <c r="H1908"/>
  <c r="H1906"/>
  <c r="H1904"/>
  <c r="H1902"/>
  <c r="H1900"/>
  <c r="H1898"/>
  <c r="H1896"/>
  <c r="H1894"/>
  <c r="H1892"/>
  <c r="H1890"/>
  <c r="H1888"/>
  <c r="H1886"/>
  <c r="H1884"/>
  <c r="H1882"/>
  <c r="H1880"/>
  <c r="H1878"/>
  <c r="H1876"/>
  <c r="H1874"/>
  <c r="H1872"/>
  <c r="H1870"/>
  <c r="H1868"/>
  <c r="H1866"/>
  <c r="H1864"/>
  <c r="H1862"/>
  <c r="H1860"/>
  <c r="H1858"/>
  <c r="H1856"/>
  <c r="H1854"/>
  <c r="H1852"/>
  <c r="H1850"/>
  <c r="H1848"/>
  <c r="H1846"/>
  <c r="H1844"/>
  <c r="H1842"/>
  <c r="H1840"/>
  <c r="H1838"/>
  <c r="H1836"/>
  <c r="H1834"/>
  <c r="H1832"/>
  <c r="H1830"/>
  <c r="H1828"/>
  <c r="H1826"/>
  <c r="H1824"/>
  <c r="H1822"/>
  <c r="H1820"/>
  <c r="H1818"/>
  <c r="H1816"/>
  <c r="H1814"/>
  <c r="H1812"/>
  <c r="H1810"/>
  <c r="H1808"/>
  <c r="H1806"/>
  <c r="H1804"/>
  <c r="H1802"/>
  <c r="H1800"/>
  <c r="H1798"/>
  <c r="H1796"/>
  <c r="H1794"/>
  <c r="H1792"/>
  <c r="H1790"/>
  <c r="H1788"/>
  <c r="H1786"/>
  <c r="H1784"/>
  <c r="H1782"/>
  <c r="H1780"/>
  <c r="H1778"/>
  <c r="H1776"/>
  <c r="H1774"/>
  <c r="H1772"/>
  <c r="H1770"/>
  <c r="H1768"/>
  <c r="H1766"/>
  <c r="H1764"/>
  <c r="H1762"/>
  <c r="H1760"/>
  <c r="H1758"/>
  <c r="H1756"/>
  <c r="H1754"/>
  <c r="H1752"/>
  <c r="H1750"/>
  <c r="H1748"/>
  <c r="H1746"/>
  <c r="H1744"/>
  <c r="H1742"/>
  <c r="H1740"/>
  <c r="H1738"/>
  <c r="H1736"/>
  <c r="H1734"/>
  <c r="H1732"/>
  <c r="H1730"/>
  <c r="H1728"/>
  <c r="H1726"/>
  <c r="H1724"/>
  <c r="H1722"/>
  <c r="H1720"/>
  <c r="H1718"/>
  <c r="H1716"/>
  <c r="H1714"/>
  <c r="H1712"/>
  <c r="H1905"/>
  <c r="H1903"/>
  <c r="H1901"/>
  <c r="H1899"/>
  <c r="H1897"/>
  <c r="H1895"/>
  <c r="H1893"/>
  <c r="H1891"/>
  <c r="H1889"/>
  <c r="H1887"/>
  <c r="H1885"/>
  <c r="H1883"/>
  <c r="H1881"/>
  <c r="H1879"/>
  <c r="H1877"/>
  <c r="H1875"/>
  <c r="H1873"/>
  <c r="H1871"/>
  <c r="H1869"/>
  <c r="H1867"/>
  <c r="H1865"/>
  <c r="H1863"/>
  <c r="H1861"/>
  <c r="H1859"/>
  <c r="H1857"/>
  <c r="H1855"/>
  <c r="H1853"/>
  <c r="H1851"/>
  <c r="H1849"/>
  <c r="H1847"/>
  <c r="H1845"/>
  <c r="H1843"/>
  <c r="H1841"/>
  <c r="H1839"/>
  <c r="H1837"/>
  <c r="H1835"/>
  <c r="H1833"/>
  <c r="H1831"/>
  <c r="H1829"/>
  <c r="H1827"/>
  <c r="H1825"/>
  <c r="H1823"/>
  <c r="H1821"/>
  <c r="H1819"/>
  <c r="H1817"/>
  <c r="H1815"/>
  <c r="H1813"/>
  <c r="H1811"/>
  <c r="H1809"/>
  <c r="H1807"/>
  <c r="H1805"/>
  <c r="H1803"/>
  <c r="H1801"/>
  <c r="H1799"/>
  <c r="H1797"/>
  <c r="H1795"/>
  <c r="H1793"/>
  <c r="H1791"/>
  <c r="H1789"/>
  <c r="H1787"/>
  <c r="H1785"/>
  <c r="H1783"/>
  <c r="H1781"/>
  <c r="H1779"/>
  <c r="H1777"/>
  <c r="H1775"/>
  <c r="H1773"/>
  <c r="H1771"/>
  <c r="H1769"/>
  <c r="H1767"/>
  <c r="H1765"/>
  <c r="H1763"/>
  <c r="H1761"/>
  <c r="H1759"/>
  <c r="H1757"/>
  <c r="H1755"/>
  <c r="H1753"/>
  <c r="H1751"/>
  <c r="H1749"/>
  <c r="H1747"/>
  <c r="H1745"/>
  <c r="H1743"/>
  <c r="H1741"/>
  <c r="H1739"/>
  <c r="H1737"/>
  <c r="H1735"/>
  <c r="H1733"/>
  <c r="H1731"/>
  <c r="H1729"/>
  <c r="H1727"/>
  <c r="H1725"/>
  <c r="H1723"/>
  <c r="H1721"/>
  <c r="H1719"/>
  <c r="H1717"/>
  <c r="H1715"/>
  <c r="H1713"/>
  <c r="H1710"/>
  <c r="H1708"/>
  <c r="H1706"/>
  <c r="H1704"/>
  <c r="H1702"/>
  <c r="H1700"/>
  <c r="H1698"/>
  <c r="H1696"/>
  <c r="H1694"/>
  <c r="H1692"/>
  <c r="H1690"/>
  <c r="H1688"/>
  <c r="H1686"/>
  <c r="H1684"/>
  <c r="H1682"/>
  <c r="H1680"/>
  <c r="H1678"/>
  <c r="H1676"/>
  <c r="H1674"/>
  <c r="H1672"/>
  <c r="H1670"/>
  <c r="H1668"/>
  <c r="H1666"/>
  <c r="H1664"/>
  <c r="H1662"/>
  <c r="H1660"/>
  <c r="H1658"/>
  <c r="H1656"/>
  <c r="H1654"/>
  <c r="H1652"/>
  <c r="H1650"/>
  <c r="H1648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578"/>
  <c r="H1576"/>
  <c r="H1574"/>
  <c r="H1572"/>
  <c r="H1570"/>
  <c r="H1568"/>
  <c r="H1566"/>
  <c r="H1564"/>
  <c r="H1562"/>
  <c r="H1560"/>
  <c r="H1558"/>
  <c r="H1556"/>
  <c r="H1554"/>
  <c r="H1552"/>
  <c r="H1550"/>
  <c r="H1548"/>
  <c r="H1546"/>
  <c r="H1544"/>
  <c r="H1542"/>
  <c r="H1540"/>
  <c r="H1538"/>
  <c r="H1536"/>
  <c r="H1534"/>
  <c r="H1532"/>
  <c r="H1530"/>
  <c r="H1528"/>
  <c r="H1526"/>
  <c r="H1524"/>
  <c r="H1522"/>
  <c r="H1520"/>
  <c r="H1518"/>
  <c r="H1516"/>
  <c r="H1514"/>
  <c r="H1512"/>
  <c r="H1510"/>
  <c r="H1508"/>
  <c r="H1506"/>
  <c r="H1504"/>
  <c r="H1502"/>
  <c r="H1500"/>
  <c r="H1498"/>
  <c r="H1496"/>
  <c r="H1494"/>
  <c r="H1492"/>
  <c r="H1490"/>
  <c r="H1488"/>
  <c r="H1486"/>
  <c r="H1484"/>
  <c r="H1482"/>
  <c r="H1480"/>
  <c r="H1478"/>
  <c r="H1476"/>
  <c r="H1474"/>
  <c r="H1472"/>
  <c r="H1470"/>
  <c r="H1468"/>
  <c r="H1466"/>
  <c r="H1464"/>
  <c r="H1462"/>
  <c r="H1460"/>
  <c r="H1458"/>
  <c r="H1456"/>
  <c r="H1454"/>
  <c r="H1452"/>
  <c r="H1450"/>
  <c r="H1448"/>
  <c r="H1446"/>
  <c r="H1444"/>
  <c r="H1442"/>
  <c r="H1440"/>
  <c r="H1438"/>
  <c r="H1436"/>
  <c r="H1434"/>
  <c r="H1432"/>
  <c r="H1430"/>
  <c r="H1428"/>
  <c r="H1426"/>
  <c r="H1424"/>
  <c r="H1422"/>
  <c r="H1420"/>
  <c r="H1418"/>
  <c r="H1416"/>
  <c r="H1414"/>
  <c r="H1412"/>
  <c r="H1410"/>
  <c r="H1408"/>
  <c r="H1406"/>
  <c r="H1404"/>
  <c r="H1402"/>
  <c r="H1400"/>
  <c r="H1398"/>
  <c r="H1396"/>
  <c r="H1394"/>
  <c r="H1392"/>
  <c r="H1390"/>
  <c r="H1388"/>
  <c r="H1386"/>
  <c r="H1384"/>
  <c r="H1382"/>
  <c r="H1380"/>
  <c r="H1378"/>
  <c r="H1376"/>
  <c r="H1374"/>
  <c r="H1372"/>
  <c r="H1370"/>
  <c r="H1368"/>
  <c r="H1366"/>
  <c r="H1364"/>
  <c r="H1362"/>
  <c r="H1360"/>
  <c r="H1358"/>
  <c r="H1356"/>
  <c r="H1354"/>
  <c r="H1352"/>
  <c r="H1350"/>
  <c r="H1348"/>
  <c r="H1346"/>
  <c r="H1344"/>
  <c r="H1342"/>
  <c r="H1340"/>
  <c r="H1338"/>
  <c r="H1336"/>
  <c r="H1334"/>
  <c r="H1332"/>
  <c r="H1330"/>
  <c r="H1328"/>
  <c r="H1326"/>
  <c r="H1324"/>
  <c r="H1322"/>
  <c r="H1320"/>
  <c r="H1318"/>
  <c r="H1316"/>
  <c r="H1314"/>
  <c r="H1312"/>
  <c r="H1310"/>
  <c r="H1308"/>
  <c r="H1306"/>
  <c r="H1304"/>
  <c r="H1302"/>
  <c r="H1711"/>
  <c r="H1709"/>
  <c r="H1707"/>
  <c r="H1705"/>
  <c r="H1703"/>
  <c r="H1701"/>
  <c r="H1699"/>
  <c r="H1697"/>
  <c r="H1695"/>
  <c r="H1693"/>
  <c r="H1691"/>
  <c r="H1689"/>
  <c r="H1687"/>
  <c r="H1685"/>
  <c r="H1683"/>
  <c r="H1681"/>
  <c r="H1679"/>
  <c r="H1677"/>
  <c r="H1675"/>
  <c r="H1673"/>
  <c r="H1671"/>
  <c r="H1669"/>
  <c r="H1667"/>
  <c r="H1665"/>
  <c r="H1663"/>
  <c r="H1661"/>
  <c r="H1659"/>
  <c r="H1657"/>
  <c r="H1655"/>
  <c r="H1653"/>
  <c r="H1651"/>
  <c r="H1649"/>
  <c r="H1647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7"/>
  <c r="H1575"/>
  <c r="H1573"/>
  <c r="H1571"/>
  <c r="H1569"/>
  <c r="H1567"/>
  <c r="H1565"/>
  <c r="H1563"/>
  <c r="H1561"/>
  <c r="H1559"/>
  <c r="H1557"/>
  <c r="H1555"/>
  <c r="H1553"/>
  <c r="H1551"/>
  <c r="H1549"/>
  <c r="H1547"/>
  <c r="H1545"/>
  <c r="H1543"/>
  <c r="H1541"/>
  <c r="H1539"/>
  <c r="H1537"/>
  <c r="H1535"/>
  <c r="H1533"/>
  <c r="H1531"/>
  <c r="H1529"/>
  <c r="H1527"/>
  <c r="H1525"/>
  <c r="H1523"/>
  <c r="H1521"/>
  <c r="H1519"/>
  <c r="H1517"/>
  <c r="H1515"/>
  <c r="H1513"/>
  <c r="H1511"/>
  <c r="H1509"/>
  <c r="H1507"/>
  <c r="H1505"/>
  <c r="H1503"/>
  <c r="H1501"/>
  <c r="H1499"/>
  <c r="H1497"/>
  <c r="H1495"/>
  <c r="H1493"/>
  <c r="H1491"/>
  <c r="H1489"/>
  <c r="H1487"/>
  <c r="H1485"/>
  <c r="H1483"/>
  <c r="H1481"/>
  <c r="H1479"/>
  <c r="H1477"/>
  <c r="H1475"/>
  <c r="H1473"/>
  <c r="H1471"/>
  <c r="H1469"/>
  <c r="H1467"/>
  <c r="H1465"/>
  <c r="H1463"/>
  <c r="H1461"/>
  <c r="H1459"/>
  <c r="H1457"/>
  <c r="H1455"/>
  <c r="H1453"/>
  <c r="H1451"/>
  <c r="H1449"/>
  <c r="H1447"/>
  <c r="H1445"/>
  <c r="H1443"/>
  <c r="H1441"/>
  <c r="H1439"/>
  <c r="H1437"/>
  <c r="H1435"/>
  <c r="H1433"/>
  <c r="H1431"/>
  <c r="H1429"/>
  <c r="H1427"/>
  <c r="H1425"/>
  <c r="H1423"/>
  <c r="H1421"/>
  <c r="H1419"/>
  <c r="H1417"/>
  <c r="H1415"/>
  <c r="H1413"/>
  <c r="H1411"/>
  <c r="H1409"/>
  <c r="H1407"/>
  <c r="H1405"/>
  <c r="H1403"/>
  <c r="H1401"/>
  <c r="H1399"/>
  <c r="H1397"/>
  <c r="H1395"/>
  <c r="H1393"/>
  <c r="H1391"/>
  <c r="H1389"/>
  <c r="H1387"/>
  <c r="H1385"/>
  <c r="H1383"/>
  <c r="H1381"/>
  <c r="H1379"/>
  <c r="H1377"/>
  <c r="H1375"/>
  <c r="H1373"/>
  <c r="H1371"/>
  <c r="H1369"/>
  <c r="H1367"/>
  <c r="H1365"/>
  <c r="H1363"/>
  <c r="H1361"/>
  <c r="H1359"/>
  <c r="H1357"/>
  <c r="H1355"/>
  <c r="H1353"/>
  <c r="H1351"/>
  <c r="H1349"/>
  <c r="H1347"/>
  <c r="H1345"/>
  <c r="H1343"/>
  <c r="H1341"/>
  <c r="H1339"/>
  <c r="H1337"/>
  <c r="H1335"/>
  <c r="H1333"/>
  <c r="H1331"/>
  <c r="H1329"/>
  <c r="H1327"/>
  <c r="H1325"/>
  <c r="H1323"/>
  <c r="H1321"/>
  <c r="H1319"/>
  <c r="H1317"/>
  <c r="H1315"/>
  <c r="H1313"/>
  <c r="H1311"/>
  <c r="H1309"/>
  <c r="H1307"/>
  <c r="H1305"/>
  <c r="H1303"/>
  <c r="H1301"/>
  <c r="H1299"/>
  <c r="H1297"/>
  <c r="H1295"/>
  <c r="H1293"/>
  <c r="H1291"/>
  <c r="H1289"/>
  <c r="H1287"/>
  <c r="H1285"/>
  <c r="H1283"/>
  <c r="H1281"/>
  <c r="H1279"/>
  <c r="H1277"/>
  <c r="H1275"/>
  <c r="H1273"/>
  <c r="H1271"/>
  <c r="H1269"/>
  <c r="H1267"/>
  <c r="H1265"/>
  <c r="H1263"/>
  <c r="H1261"/>
  <c r="H1259"/>
  <c r="H1257"/>
  <c r="H1255"/>
  <c r="H1253"/>
  <c r="H1251"/>
  <c r="H1249"/>
  <c r="H1247"/>
  <c r="H1245"/>
  <c r="H1243"/>
  <c r="H1241"/>
  <c r="H1239"/>
  <c r="H1237"/>
  <c r="H1235"/>
  <c r="H1233"/>
  <c r="H1231"/>
  <c r="H1229"/>
  <c r="H1227"/>
  <c r="H1225"/>
  <c r="H1223"/>
  <c r="H1221"/>
  <c r="H1219"/>
  <c r="H1217"/>
  <c r="H1215"/>
  <c r="H1213"/>
  <c r="H1211"/>
  <c r="H1209"/>
  <c r="H1207"/>
  <c r="H1205"/>
  <c r="H1203"/>
  <c r="H1201"/>
  <c r="H1199"/>
  <c r="H1197"/>
  <c r="H1195"/>
  <c r="H1193"/>
  <c r="H1191"/>
  <c r="H1189"/>
  <c r="H1187"/>
  <c r="H1185"/>
  <c r="H1183"/>
  <c r="H1181"/>
  <c r="H1179"/>
  <c r="H1177"/>
  <c r="H1175"/>
  <c r="H1173"/>
  <c r="H1171"/>
  <c r="H1169"/>
  <c r="H1167"/>
  <c r="H1165"/>
  <c r="H1163"/>
  <c r="H1161"/>
  <c r="H1159"/>
  <c r="H1157"/>
  <c r="H1155"/>
  <c r="H1153"/>
  <c r="H1151"/>
  <c r="H1149"/>
  <c r="H1147"/>
  <c r="H1145"/>
  <c r="H1143"/>
  <c r="H1141"/>
  <c r="H1139"/>
  <c r="H1137"/>
  <c r="H1135"/>
  <c r="H1133"/>
  <c r="H1131"/>
  <c r="H1129"/>
  <c r="H1127"/>
  <c r="H1125"/>
  <c r="H1123"/>
  <c r="H1121"/>
  <c r="H1119"/>
  <c r="H1117"/>
  <c r="H1115"/>
  <c r="H1113"/>
  <c r="H1111"/>
  <c r="H1109"/>
  <c r="H1107"/>
  <c r="H1105"/>
  <c r="H1103"/>
  <c r="H1101"/>
  <c r="H1099"/>
  <c r="H1097"/>
  <c r="H1095"/>
  <c r="H1093"/>
  <c r="H1091"/>
  <c r="H1089"/>
  <c r="H1087"/>
  <c r="H1085"/>
  <c r="H1083"/>
  <c r="H1081"/>
  <c r="H1079"/>
  <c r="H1077"/>
  <c r="H1075"/>
  <c r="H1073"/>
  <c r="H1071"/>
  <c r="H1069"/>
  <c r="H1067"/>
  <c r="H1065"/>
  <c r="H1063"/>
  <c r="H1061"/>
  <c r="H1059"/>
  <c r="H1057"/>
  <c r="H1055"/>
  <c r="H1053"/>
  <c r="H1051"/>
  <c r="H1049"/>
  <c r="H1047"/>
  <c r="H1045"/>
  <c r="H1043"/>
  <c r="H1041"/>
  <c r="H1039"/>
  <c r="H1037"/>
  <c r="H1035"/>
  <c r="H1033"/>
  <c r="H1031"/>
  <c r="H1029"/>
  <c r="H1027"/>
  <c r="H1025"/>
  <c r="H1023"/>
  <c r="H1021"/>
  <c r="H1019"/>
  <c r="H1017"/>
  <c r="H1015"/>
  <c r="H1013"/>
  <c r="H1011"/>
  <c r="H1009"/>
  <c r="H1007"/>
  <c r="H1005"/>
  <c r="H1003"/>
  <c r="H1001"/>
  <c r="H999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5"/>
  <c r="H943"/>
  <c r="H941"/>
  <c r="H939"/>
  <c r="H937"/>
  <c r="H935"/>
  <c r="H933"/>
  <c r="H931"/>
  <c r="H929"/>
  <c r="H927"/>
  <c r="H925"/>
  <c r="H923"/>
  <c r="H921"/>
  <c r="H919"/>
  <c r="H917"/>
  <c r="H915"/>
  <c r="H913"/>
  <c r="H911"/>
  <c r="H909"/>
  <c r="H907"/>
  <c r="H905"/>
  <c r="H903"/>
  <c r="H901"/>
  <c r="H899"/>
  <c r="H897"/>
  <c r="H895"/>
  <c r="H1300"/>
  <c r="H1298"/>
  <c r="H1296"/>
  <c r="H1294"/>
  <c r="H1292"/>
  <c r="H1290"/>
  <c r="H1288"/>
  <c r="H1286"/>
  <c r="H1284"/>
  <c r="H1282"/>
  <c r="H1280"/>
  <c r="H1278"/>
  <c r="H1276"/>
  <c r="H1274"/>
  <c r="H1272"/>
  <c r="H1270"/>
  <c r="H1268"/>
  <c r="H1266"/>
  <c r="H1264"/>
  <c r="H1262"/>
  <c r="H1260"/>
  <c r="H1258"/>
  <c r="H1256"/>
  <c r="H1254"/>
  <c r="H1252"/>
  <c r="H1250"/>
  <c r="H1248"/>
  <c r="H1246"/>
  <c r="H1244"/>
  <c r="H1242"/>
  <c r="H1240"/>
  <c r="H1238"/>
  <c r="H1236"/>
  <c r="H1234"/>
  <c r="H1232"/>
  <c r="H1230"/>
  <c r="H1228"/>
  <c r="H1226"/>
  <c r="H1224"/>
  <c r="H1222"/>
  <c r="H1220"/>
  <c r="H1218"/>
  <c r="H1216"/>
  <c r="H1214"/>
  <c r="H1212"/>
  <c r="H1210"/>
  <c r="H1208"/>
  <c r="H1206"/>
  <c r="H1204"/>
  <c r="H1202"/>
  <c r="H1200"/>
  <c r="H1198"/>
  <c r="H1196"/>
  <c r="H1194"/>
  <c r="H1192"/>
  <c r="H1190"/>
  <c r="H1188"/>
  <c r="H1186"/>
  <c r="H1184"/>
  <c r="H1182"/>
  <c r="H1180"/>
  <c r="H1178"/>
  <c r="H1176"/>
  <c r="H1174"/>
  <c r="H1172"/>
  <c r="H1170"/>
  <c r="H1168"/>
  <c r="H1166"/>
  <c r="H1164"/>
  <c r="H1162"/>
  <c r="H1160"/>
  <c r="H1158"/>
  <c r="H1156"/>
  <c r="H1154"/>
  <c r="H1152"/>
  <c r="H1150"/>
  <c r="H1148"/>
  <c r="H1146"/>
  <c r="H1144"/>
  <c r="H1142"/>
  <c r="H1140"/>
  <c r="H1138"/>
  <c r="H1136"/>
  <c r="H1134"/>
  <c r="H1132"/>
  <c r="H1130"/>
  <c r="H1128"/>
  <c r="H1126"/>
  <c r="H1124"/>
  <c r="H1122"/>
  <c r="H1120"/>
  <c r="H1118"/>
  <c r="H1116"/>
  <c r="H1114"/>
  <c r="H1112"/>
  <c r="H1110"/>
  <c r="H1108"/>
  <c r="H1106"/>
  <c r="H1104"/>
  <c r="H1102"/>
  <c r="H1100"/>
  <c r="H1098"/>
  <c r="H1096"/>
  <c r="H1094"/>
  <c r="H1092"/>
  <c r="H1090"/>
  <c r="H1088"/>
  <c r="H1086"/>
  <c r="H1084"/>
  <c r="H1082"/>
  <c r="H1080"/>
  <c r="H1078"/>
  <c r="H1076"/>
  <c r="H1074"/>
  <c r="H1072"/>
  <c r="H1070"/>
  <c r="H1068"/>
  <c r="H1066"/>
  <c r="H1064"/>
  <c r="H1062"/>
  <c r="H1060"/>
  <c r="H1058"/>
  <c r="H1056"/>
  <c r="H1054"/>
  <c r="H1052"/>
  <c r="H1050"/>
  <c r="H1048"/>
  <c r="H1046"/>
  <c r="H1044"/>
  <c r="H1042"/>
  <c r="H1040"/>
  <c r="H1038"/>
  <c r="H1036"/>
  <c r="H1034"/>
  <c r="H1032"/>
  <c r="H1030"/>
  <c r="H1028"/>
  <c r="H1026"/>
  <c r="H1024"/>
  <c r="H1022"/>
  <c r="H1020"/>
  <c r="H1018"/>
  <c r="H1016"/>
  <c r="H1014"/>
  <c r="H1012"/>
  <c r="H1010"/>
  <c r="H1008"/>
  <c r="H1006"/>
  <c r="H1004"/>
  <c r="H1002"/>
  <c r="H1000"/>
  <c r="H998"/>
  <c r="H996"/>
  <c r="H994"/>
  <c r="H992"/>
  <c r="H990"/>
  <c r="H988"/>
  <c r="H986"/>
  <c r="H984"/>
  <c r="H982"/>
  <c r="H980"/>
  <c r="H978"/>
  <c r="H976"/>
  <c r="H974"/>
  <c r="H972"/>
  <c r="H970"/>
  <c r="H968"/>
  <c r="H966"/>
  <c r="H964"/>
  <c r="H962"/>
  <c r="H960"/>
  <c r="H958"/>
  <c r="H956"/>
  <c r="H954"/>
  <c r="H952"/>
  <c r="H950"/>
  <c r="H948"/>
  <c r="H946"/>
  <c r="H944"/>
  <c r="H942"/>
  <c r="H940"/>
  <c r="H938"/>
  <c r="H936"/>
  <c r="H934"/>
  <c r="H932"/>
  <c r="H930"/>
  <c r="H928"/>
  <c r="H926"/>
  <c r="H924"/>
  <c r="H922"/>
  <c r="H920"/>
  <c r="H918"/>
  <c r="H916"/>
  <c r="H914"/>
  <c r="H912"/>
  <c r="H910"/>
  <c r="H908"/>
  <c r="H906"/>
  <c r="H904"/>
  <c r="H902"/>
  <c r="H900"/>
  <c r="H898"/>
  <c r="H896"/>
  <c r="H894"/>
  <c r="H893"/>
  <c r="H891"/>
  <c r="H889"/>
  <c r="H887"/>
  <c r="H885"/>
  <c r="H883"/>
  <c r="H881"/>
  <c r="H879"/>
  <c r="H877"/>
  <c r="H875"/>
  <c r="H873"/>
  <c r="H871"/>
  <c r="H869"/>
  <c r="H867"/>
  <c r="H865"/>
  <c r="H863"/>
  <c r="H861"/>
  <c r="H859"/>
  <c r="H857"/>
  <c r="H855"/>
  <c r="H853"/>
  <c r="H851"/>
  <c r="H849"/>
  <c r="H847"/>
  <c r="H845"/>
  <c r="H843"/>
  <c r="H841"/>
  <c r="H839"/>
  <c r="H837"/>
  <c r="H835"/>
  <c r="H833"/>
  <c r="H831"/>
  <c r="H829"/>
  <c r="H827"/>
  <c r="H825"/>
  <c r="H823"/>
  <c r="H821"/>
  <c r="H819"/>
  <c r="H817"/>
  <c r="H815"/>
  <c r="H813"/>
  <c r="H811"/>
  <c r="H809"/>
  <c r="H807"/>
  <c r="H805"/>
  <c r="H803"/>
  <c r="H801"/>
  <c r="H799"/>
  <c r="H797"/>
  <c r="H795"/>
  <c r="H793"/>
  <c r="H791"/>
  <c r="H789"/>
  <c r="H787"/>
  <c r="H785"/>
  <c r="H783"/>
  <c r="H781"/>
  <c r="H779"/>
  <c r="H777"/>
  <c r="H775"/>
  <c r="H773"/>
  <c r="H771"/>
  <c r="H769"/>
  <c r="H767"/>
  <c r="H765"/>
  <c r="H763"/>
  <c r="H761"/>
  <c r="H759"/>
  <c r="H757"/>
  <c r="H755"/>
  <c r="H753"/>
  <c r="H751"/>
  <c r="H749"/>
  <c r="H747"/>
  <c r="H745"/>
  <c r="H743"/>
  <c r="H741"/>
  <c r="H739"/>
  <c r="H737"/>
  <c r="H735"/>
  <c r="H733"/>
  <c r="H731"/>
  <c r="H729"/>
  <c r="H727"/>
  <c r="H725"/>
  <c r="H723"/>
  <c r="H721"/>
  <c r="H719"/>
  <c r="H717"/>
  <c r="H715"/>
  <c r="H713"/>
  <c r="H711"/>
  <c r="H709"/>
  <c r="H707"/>
  <c r="H705"/>
  <c r="H703"/>
  <c r="H701"/>
  <c r="H699"/>
  <c r="H697"/>
  <c r="H695"/>
  <c r="H693"/>
  <c r="H691"/>
  <c r="H689"/>
  <c r="H687"/>
  <c r="H685"/>
  <c r="H683"/>
  <c r="H681"/>
  <c r="H679"/>
  <c r="H677"/>
  <c r="H675"/>
  <c r="H673"/>
  <c r="H671"/>
  <c r="H669"/>
  <c r="H667"/>
  <c r="H665"/>
  <c r="H663"/>
  <c r="H661"/>
  <c r="H659"/>
  <c r="H657"/>
  <c r="H655"/>
  <c r="H653"/>
  <c r="H651"/>
  <c r="H649"/>
  <c r="H647"/>
  <c r="H645"/>
  <c r="H643"/>
  <c r="H641"/>
  <c r="H639"/>
  <c r="H637"/>
  <c r="H635"/>
  <c r="H633"/>
  <c r="H631"/>
  <c r="H629"/>
  <c r="H627"/>
  <c r="H625"/>
  <c r="H623"/>
  <c r="H621"/>
  <c r="H619"/>
  <c r="H617"/>
  <c r="H615"/>
  <c r="H613"/>
  <c r="H611"/>
  <c r="H609"/>
  <c r="H607"/>
  <c r="H605"/>
  <c r="H603"/>
  <c r="H601"/>
  <c r="H599"/>
  <c r="H597"/>
  <c r="H595"/>
  <c r="H593"/>
  <c r="H591"/>
  <c r="H589"/>
  <c r="H587"/>
  <c r="H585"/>
  <c r="H583"/>
  <c r="H581"/>
  <c r="H579"/>
  <c r="H577"/>
  <c r="H575"/>
  <c r="H573"/>
  <c r="H571"/>
  <c r="H569"/>
  <c r="H567"/>
  <c r="H565"/>
  <c r="H563"/>
  <c r="H561"/>
  <c r="H559"/>
  <c r="H557"/>
  <c r="H555"/>
  <c r="H553"/>
  <c r="H551"/>
  <c r="H549"/>
  <c r="H547"/>
  <c r="H545"/>
  <c r="H543"/>
  <c r="H541"/>
  <c r="H539"/>
  <c r="H537"/>
  <c r="H535"/>
  <c r="H533"/>
  <c r="H531"/>
  <c r="H529"/>
  <c r="H527"/>
  <c r="H525"/>
  <c r="H523"/>
  <c r="H521"/>
  <c r="H519"/>
  <c r="H517"/>
  <c r="H515"/>
  <c r="H513"/>
  <c r="H511"/>
  <c r="H509"/>
  <c r="H507"/>
  <c r="H505"/>
  <c r="H503"/>
  <c r="H501"/>
  <c r="H499"/>
  <c r="H497"/>
  <c r="H495"/>
  <c r="H493"/>
  <c r="H491"/>
  <c r="H489"/>
  <c r="H487"/>
  <c r="H485"/>
  <c r="H483"/>
  <c r="H481"/>
  <c r="H479"/>
  <c r="H477"/>
  <c r="H475"/>
  <c r="H473"/>
  <c r="H471"/>
  <c r="H469"/>
  <c r="H467"/>
  <c r="H465"/>
  <c r="H463"/>
  <c r="H461"/>
  <c r="H459"/>
  <c r="H457"/>
  <c r="H455"/>
  <c r="H453"/>
  <c r="H451"/>
  <c r="H449"/>
  <c r="H447"/>
  <c r="H445"/>
  <c r="H443"/>
  <c r="H441"/>
  <c r="H439"/>
  <c r="H437"/>
  <c r="H435"/>
  <c r="H433"/>
  <c r="H431"/>
  <c r="H429"/>
  <c r="H427"/>
  <c r="H425"/>
  <c r="H423"/>
  <c r="H421"/>
  <c r="H419"/>
  <c r="H417"/>
  <c r="H415"/>
  <c r="H413"/>
  <c r="H411"/>
  <c r="H409"/>
  <c r="H407"/>
  <c r="H405"/>
  <c r="H403"/>
  <c r="H401"/>
  <c r="H399"/>
  <c r="H397"/>
  <c r="H395"/>
  <c r="H393"/>
  <c r="H391"/>
  <c r="H389"/>
  <c r="H387"/>
  <c r="H385"/>
  <c r="H383"/>
  <c r="H381"/>
  <c r="H379"/>
  <c r="H377"/>
  <c r="H375"/>
  <c r="H373"/>
  <c r="H371"/>
  <c r="H369"/>
  <c r="H367"/>
  <c r="H365"/>
  <c r="H363"/>
  <c r="H361"/>
  <c r="H359"/>
  <c r="H357"/>
  <c r="H355"/>
  <c r="H353"/>
  <c r="H351"/>
  <c r="H349"/>
  <c r="H347"/>
  <c r="H345"/>
  <c r="H343"/>
  <c r="H341"/>
  <c r="H339"/>
  <c r="H337"/>
  <c r="H335"/>
  <c r="H333"/>
  <c r="H331"/>
  <c r="H329"/>
  <c r="H327"/>
  <c r="H325"/>
  <c r="H323"/>
  <c r="H321"/>
  <c r="H319"/>
  <c r="H317"/>
  <c r="H315"/>
  <c r="H313"/>
  <c r="H311"/>
  <c r="H309"/>
  <c r="H307"/>
  <c r="H305"/>
  <c r="H303"/>
  <c r="H301"/>
  <c r="H299"/>
  <c r="H297"/>
  <c r="H295"/>
  <c r="H293"/>
  <c r="H291"/>
  <c r="H289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147"/>
  <c r="H145"/>
  <c r="H143"/>
  <c r="H141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892"/>
  <c r="H890"/>
  <c r="H888"/>
  <c r="H886"/>
  <c r="H884"/>
  <c r="H882"/>
  <c r="H880"/>
  <c r="H878"/>
  <c r="H876"/>
  <c r="H874"/>
  <c r="H872"/>
  <c r="H870"/>
  <c r="H868"/>
  <c r="H866"/>
  <c r="H864"/>
  <c r="H862"/>
  <c r="H860"/>
  <c r="H858"/>
  <c r="H856"/>
  <c r="H854"/>
  <c r="H852"/>
  <c r="H850"/>
  <c r="H848"/>
  <c r="H846"/>
  <c r="H844"/>
  <c r="H842"/>
  <c r="H840"/>
  <c r="H838"/>
  <c r="H836"/>
  <c r="H834"/>
  <c r="H832"/>
  <c r="H830"/>
  <c r="H828"/>
  <c r="H826"/>
  <c r="H824"/>
  <c r="H822"/>
  <c r="H820"/>
  <c r="H818"/>
  <c r="H816"/>
  <c r="H814"/>
  <c r="H812"/>
  <c r="H810"/>
  <c r="H808"/>
  <c r="H806"/>
  <c r="H804"/>
  <c r="H802"/>
  <c r="H800"/>
  <c r="H798"/>
  <c r="H796"/>
  <c r="H794"/>
  <c r="H792"/>
  <c r="H790"/>
  <c r="H788"/>
  <c r="H786"/>
  <c r="H784"/>
  <c r="H782"/>
  <c r="H780"/>
  <c r="H778"/>
  <c r="H776"/>
  <c r="H774"/>
  <c r="H772"/>
  <c r="H770"/>
  <c r="H768"/>
  <c r="H766"/>
  <c r="H764"/>
  <c r="H762"/>
  <c r="H760"/>
  <c r="H758"/>
  <c r="H756"/>
  <c r="H754"/>
  <c r="H752"/>
  <c r="H750"/>
  <c r="H748"/>
  <c r="H746"/>
  <c r="H744"/>
  <c r="H742"/>
  <c r="H740"/>
  <c r="H738"/>
  <c r="H736"/>
  <c r="H734"/>
  <c r="H732"/>
  <c r="H730"/>
  <c r="H728"/>
  <c r="H726"/>
  <c r="H724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6"/>
  <c r="H664"/>
  <c r="H662"/>
  <c r="H660"/>
  <c r="H658"/>
  <c r="H656"/>
  <c r="H654"/>
  <c r="H652"/>
  <c r="H650"/>
  <c r="H648"/>
  <c r="H646"/>
  <c r="H644"/>
  <c r="H642"/>
  <c r="H640"/>
  <c r="H638"/>
  <c r="H636"/>
  <c r="H634"/>
  <c r="H632"/>
  <c r="H630"/>
  <c r="H628"/>
  <c r="H626"/>
  <c r="H624"/>
  <c r="H622"/>
  <c r="H620"/>
  <c r="H618"/>
  <c r="H616"/>
  <c r="H614"/>
  <c r="H612"/>
  <c r="H610"/>
  <c r="H608"/>
  <c r="H606"/>
  <c r="H604"/>
  <c r="H602"/>
  <c r="H600"/>
  <c r="H598"/>
  <c r="H596"/>
  <c r="H594"/>
  <c r="H592"/>
  <c r="H590"/>
  <c r="H588"/>
  <c r="H586"/>
  <c r="H584"/>
  <c r="H582"/>
  <c r="H580"/>
  <c r="H578"/>
  <c r="H576"/>
  <c r="H574"/>
  <c r="H572"/>
  <c r="H570"/>
  <c r="H568"/>
  <c r="H566"/>
  <c r="H564"/>
  <c r="H562"/>
  <c r="H560"/>
  <c r="H558"/>
  <c r="H556"/>
  <c r="H554"/>
  <c r="H552"/>
  <c r="H550"/>
  <c r="H548"/>
  <c r="H546"/>
  <c r="H544"/>
  <c r="H542"/>
  <c r="H540"/>
  <c r="H538"/>
  <c r="H536"/>
  <c r="H534"/>
  <c r="H532"/>
  <c r="H530"/>
  <c r="H528"/>
  <c r="H526"/>
  <c r="H524"/>
  <c r="H522"/>
  <c r="H520"/>
  <c r="H518"/>
  <c r="H516"/>
  <c r="H514"/>
  <c r="H512"/>
  <c r="H510"/>
  <c r="H508"/>
  <c r="H506"/>
  <c r="H504"/>
  <c r="H502"/>
  <c r="H500"/>
  <c r="H498"/>
  <c r="H496"/>
  <c r="H494"/>
  <c r="H492"/>
  <c r="H490"/>
  <c r="H488"/>
  <c r="H486"/>
  <c r="H484"/>
  <c r="H482"/>
  <c r="H480"/>
  <c r="H478"/>
  <c r="H476"/>
  <c r="H474"/>
  <c r="H472"/>
  <c r="H470"/>
  <c r="H468"/>
  <c r="H466"/>
  <c r="H464"/>
  <c r="H462"/>
  <c r="H460"/>
  <c r="H458"/>
  <c r="H456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6"/>
  <c r="H414"/>
  <c r="H412"/>
  <c r="H410"/>
  <c r="H408"/>
  <c r="H406"/>
  <c r="H404"/>
  <c r="H402"/>
  <c r="H400"/>
  <c r="H398"/>
  <c r="H396"/>
  <c r="H394"/>
  <c r="H392"/>
  <c r="H390"/>
  <c r="H388"/>
  <c r="H386"/>
  <c r="H384"/>
  <c r="H382"/>
  <c r="H380"/>
  <c r="H378"/>
  <c r="H376"/>
  <c r="H374"/>
  <c r="H372"/>
  <c r="H370"/>
  <c r="H368"/>
  <c r="H366"/>
  <c r="H364"/>
  <c r="H362"/>
  <c r="H360"/>
  <c r="H358"/>
  <c r="H356"/>
  <c r="H354"/>
  <c r="H352"/>
  <c r="H350"/>
  <c r="H348"/>
  <c r="H346"/>
  <c r="H344"/>
  <c r="H342"/>
  <c r="H340"/>
  <c r="H338"/>
  <c r="H336"/>
  <c r="H334"/>
  <c r="H332"/>
  <c r="H330"/>
  <c r="H328"/>
  <c r="H326"/>
  <c r="H324"/>
  <c r="H322"/>
  <c r="H320"/>
  <c r="H318"/>
  <c r="H316"/>
  <c r="H314"/>
  <c r="H312"/>
  <c r="H310"/>
  <c r="H308"/>
  <c r="H306"/>
  <c r="H304"/>
  <c r="H302"/>
  <c r="H300"/>
  <c r="H298"/>
  <c r="H296"/>
  <c r="H294"/>
  <c r="H292"/>
  <c r="H290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8"/>
  <c r="H146"/>
  <c r="H144"/>
  <c r="H142"/>
  <c r="H140"/>
  <c r="H138"/>
  <c r="H136"/>
  <c r="H134"/>
  <c r="H132"/>
  <c r="H130"/>
  <c r="H128"/>
  <c r="H126"/>
  <c r="H124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8"/>
  <c r="H6"/>
  <c r="H4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H13"/>
  <c r="H11"/>
  <c r="H9"/>
  <c r="H7"/>
  <c r="H5"/>
  <c r="H3"/>
  <c r="L2289"/>
  <c r="R2289"/>
  <c r="N2289"/>
  <c r="Q2289"/>
  <c r="T2289"/>
  <c r="M2289"/>
  <c r="O2289"/>
  <c r="P2289"/>
  <c r="S2289"/>
  <c r="L2281"/>
  <c r="R2281"/>
  <c r="N2281"/>
  <c r="Q2281"/>
  <c r="T2281"/>
  <c r="M2281"/>
  <c r="O2281"/>
  <c r="P2281"/>
  <c r="S2281"/>
  <c r="L2273"/>
  <c r="R2273"/>
  <c r="N2273"/>
  <c r="Q2273"/>
  <c r="T2273"/>
  <c r="M2273"/>
  <c r="O2273"/>
  <c r="P2273"/>
  <c r="S2273"/>
  <c r="L2265"/>
  <c r="R2265"/>
  <c r="N2265"/>
  <c r="Q2265"/>
  <c r="T2265"/>
  <c r="M2265"/>
  <c r="O2265"/>
  <c r="P2265"/>
  <c r="S2265"/>
  <c r="L2257"/>
  <c r="R2257"/>
  <c r="N2257"/>
  <c r="Q2257"/>
  <c r="T2257"/>
  <c r="M2257"/>
  <c r="O2257"/>
  <c r="P2257"/>
  <c r="S2257"/>
  <c r="L2249"/>
  <c r="R2249"/>
  <c r="N2249"/>
  <c r="Q2249"/>
  <c r="T2249"/>
  <c r="M2249"/>
  <c r="O2249"/>
  <c r="P2249"/>
  <c r="S2249"/>
  <c r="L2241"/>
  <c r="R2241"/>
  <c r="N2241"/>
  <c r="Q2241"/>
  <c r="T2241"/>
  <c r="M2241"/>
  <c r="O2241"/>
  <c r="P2241"/>
  <c r="S2241"/>
  <c r="L2233"/>
  <c r="R2233"/>
  <c r="N2233"/>
  <c r="Q2233"/>
  <c r="T2233"/>
  <c r="M2233"/>
  <c r="O2233"/>
  <c r="P2233"/>
  <c r="S2233"/>
  <c r="L2225"/>
  <c r="M2225"/>
  <c r="R2225"/>
  <c r="N2225"/>
  <c r="O2225"/>
  <c r="Q2225"/>
  <c r="T2225"/>
  <c r="S2225"/>
  <c r="P2225"/>
  <c r="L2217"/>
  <c r="M2217"/>
  <c r="R2217"/>
  <c r="N2217"/>
  <c r="O2217"/>
  <c r="Q2217"/>
  <c r="T2217"/>
  <c r="S2217"/>
  <c r="P2217"/>
  <c r="L2108"/>
  <c r="C2109"/>
  <c r="M2108"/>
  <c r="Q2108"/>
  <c r="P2108"/>
  <c r="T2108"/>
  <c r="S2108"/>
  <c r="R2108"/>
  <c r="O2108"/>
  <c r="N2108"/>
  <c r="L2092"/>
  <c r="C2093"/>
  <c r="M2092"/>
  <c r="Q2092"/>
  <c r="P2092"/>
  <c r="T2092"/>
  <c r="S2092"/>
  <c r="R2092"/>
  <c r="O2092"/>
  <c r="N2092"/>
  <c r="L2076"/>
  <c r="C2077"/>
  <c r="M2076"/>
  <c r="Q2076"/>
  <c r="P2076"/>
  <c r="T2076"/>
  <c r="S2076"/>
  <c r="R2076"/>
  <c r="O2076"/>
  <c r="N2076"/>
  <c r="L2060"/>
  <c r="C2061"/>
  <c r="M2060"/>
  <c r="Q2060"/>
  <c r="P2060"/>
  <c r="T2060"/>
  <c r="S2060"/>
  <c r="R2060"/>
  <c r="O2060"/>
  <c r="N2060"/>
  <c r="L2044"/>
  <c r="C2045"/>
  <c r="M2044"/>
  <c r="Q2044"/>
  <c r="P2044"/>
  <c r="T2044"/>
  <c r="S2044"/>
  <c r="R2044"/>
  <c r="O2044"/>
  <c r="N2044"/>
  <c r="L2028"/>
  <c r="C2029"/>
  <c r="M2028"/>
  <c r="Q2028"/>
  <c r="P2028"/>
  <c r="T2028"/>
  <c r="S2028"/>
  <c r="R2028"/>
  <c r="O2028"/>
  <c r="N2028"/>
  <c r="L2012"/>
  <c r="C2013"/>
  <c r="M2012"/>
  <c r="Q2012"/>
  <c r="P2012"/>
  <c r="T2012"/>
  <c r="S2012"/>
  <c r="R2012"/>
  <c r="O2012"/>
  <c r="N2012"/>
  <c r="L1996"/>
  <c r="C1997"/>
  <c r="M1996"/>
  <c r="Q1996"/>
  <c r="P1996"/>
  <c r="T1996"/>
  <c r="S1996"/>
  <c r="R1996"/>
  <c r="O1996"/>
  <c r="N1996"/>
  <c r="L1980"/>
  <c r="C1981"/>
  <c r="M1980"/>
  <c r="Q1980"/>
  <c r="P1980"/>
  <c r="T1980"/>
  <c r="S1980"/>
  <c r="R1980"/>
  <c r="O1980"/>
  <c r="N1980"/>
  <c r="L1964"/>
  <c r="C1965"/>
  <c r="M1964"/>
  <c r="Q1964"/>
  <c r="P1964"/>
  <c r="T1964"/>
  <c r="S1964"/>
  <c r="R1964"/>
  <c r="O1964"/>
  <c r="N1964"/>
  <c r="L1948"/>
  <c r="C1949"/>
  <c r="M1948"/>
  <c r="Q1948"/>
  <c r="P1948"/>
  <c r="T1948"/>
  <c r="S1948"/>
  <c r="R1948"/>
  <c r="O1948"/>
  <c r="N1948"/>
  <c r="L1932"/>
  <c r="C1933"/>
  <c r="M1932"/>
  <c r="Q1932"/>
  <c r="P1932"/>
  <c r="T1932"/>
  <c r="S1932"/>
  <c r="R1932"/>
  <c r="O1932"/>
  <c r="N1932"/>
  <c r="L2364"/>
  <c r="C2365"/>
  <c r="R2364"/>
  <c r="N2364"/>
  <c r="S2364"/>
  <c r="O2364"/>
  <c r="T2364"/>
  <c r="P2364"/>
  <c r="Q2364"/>
  <c r="M2364"/>
  <c r="L2356"/>
  <c r="C2357"/>
  <c r="R2356"/>
  <c r="N2356"/>
  <c r="S2356"/>
  <c r="O2356"/>
  <c r="T2356"/>
  <c r="P2356"/>
  <c r="Q2356"/>
  <c r="M2356"/>
  <c r="L2340"/>
  <c r="P2340"/>
  <c r="S2340"/>
  <c r="O2340"/>
  <c r="N2340"/>
  <c r="C2341"/>
  <c r="T2340"/>
  <c r="Q2340"/>
  <c r="M2340"/>
  <c r="R2340"/>
  <c r="L2332"/>
  <c r="P2332"/>
  <c r="S2332"/>
  <c r="O2332"/>
  <c r="N2332"/>
  <c r="C2333"/>
  <c r="T2332"/>
  <c r="Q2332"/>
  <c r="M2332"/>
  <c r="R2332"/>
  <c r="L2324"/>
  <c r="P2324"/>
  <c r="S2324"/>
  <c r="O2324"/>
  <c r="N2324"/>
  <c r="C2325"/>
  <c r="T2324"/>
  <c r="Q2324"/>
  <c r="M2324"/>
  <c r="R2324"/>
  <c r="L2293"/>
  <c r="M2293"/>
  <c r="R2293"/>
  <c r="N2293"/>
  <c r="O2293"/>
  <c r="P2293"/>
  <c r="T2293"/>
  <c r="S2293"/>
  <c r="Q2293"/>
  <c r="L2204"/>
  <c r="P2204"/>
  <c r="T2204"/>
  <c r="M2204"/>
  <c r="Q2204"/>
  <c r="R2204"/>
  <c r="S2204"/>
  <c r="N2204"/>
  <c r="C2205"/>
  <c r="O2204"/>
  <c r="L2200"/>
  <c r="P2200"/>
  <c r="T2200"/>
  <c r="M2200"/>
  <c r="Q2200"/>
  <c r="N2200"/>
  <c r="C2201"/>
  <c r="S2200"/>
  <c r="R2200"/>
  <c r="O2200"/>
  <c r="L2196"/>
  <c r="P2196"/>
  <c r="T2196"/>
  <c r="M2196"/>
  <c r="Q2196"/>
  <c r="R2196"/>
  <c r="S2196"/>
  <c r="N2196"/>
  <c r="C2197"/>
  <c r="O2196"/>
  <c r="L2192"/>
  <c r="P2192"/>
  <c r="T2192"/>
  <c r="M2192"/>
  <c r="Q2192"/>
  <c r="N2192"/>
  <c r="C2193"/>
  <c r="S2192"/>
  <c r="R2192"/>
  <c r="O2192"/>
  <c r="L2188"/>
  <c r="P2188"/>
  <c r="T2188"/>
  <c r="M2188"/>
  <c r="Q2188"/>
  <c r="R2188"/>
  <c r="S2188"/>
  <c r="N2188"/>
  <c r="C2189"/>
  <c r="O2188"/>
  <c r="L2184"/>
  <c r="P2184"/>
  <c r="T2184"/>
  <c r="M2184"/>
  <c r="Q2184"/>
  <c r="N2184"/>
  <c r="C2185"/>
  <c r="S2184"/>
  <c r="R2184"/>
  <c r="O2184"/>
  <c r="L2180"/>
  <c r="P2180"/>
  <c r="T2180"/>
  <c r="M2180"/>
  <c r="Q2180"/>
  <c r="R2180"/>
  <c r="S2180"/>
  <c r="N2180"/>
  <c r="C2181"/>
  <c r="O2180"/>
  <c r="L2176"/>
  <c r="P2176"/>
  <c r="T2176"/>
  <c r="M2176"/>
  <c r="Q2176"/>
  <c r="N2176"/>
  <c r="C2177"/>
  <c r="S2176"/>
  <c r="R2176"/>
  <c r="O2176"/>
  <c r="L2172"/>
  <c r="P2172"/>
  <c r="T2172"/>
  <c r="M2172"/>
  <c r="Q2172"/>
  <c r="R2172"/>
  <c r="S2172"/>
  <c r="N2172"/>
  <c r="C2173"/>
  <c r="O2172"/>
  <c r="L2168"/>
  <c r="P2168"/>
  <c r="T2168"/>
  <c r="M2168"/>
  <c r="Q2168"/>
  <c r="N2168"/>
  <c r="C2169"/>
  <c r="S2168"/>
  <c r="R2168"/>
  <c r="O2168"/>
  <c r="L2164"/>
  <c r="P2164"/>
  <c r="T2164"/>
  <c r="M2164"/>
  <c r="Q2164"/>
  <c r="R2164"/>
  <c r="S2164"/>
  <c r="N2164"/>
  <c r="C2165"/>
  <c r="O2164"/>
  <c r="L2160"/>
  <c r="P2160"/>
  <c r="T2160"/>
  <c r="M2160"/>
  <c r="Q2160"/>
  <c r="N2160"/>
  <c r="C2161"/>
  <c r="S2160"/>
  <c r="R2160"/>
  <c r="O2160"/>
  <c r="L2156"/>
  <c r="P2156"/>
  <c r="T2156"/>
  <c r="M2156"/>
  <c r="Q2156"/>
  <c r="R2156"/>
  <c r="S2156"/>
  <c r="N2156"/>
  <c r="C2157"/>
  <c r="O2156"/>
  <c r="L2152"/>
  <c r="P2152"/>
  <c r="T2152"/>
  <c r="M2152"/>
  <c r="Q2152"/>
  <c r="N2152"/>
  <c r="C2153"/>
  <c r="S2152"/>
  <c r="R2152"/>
  <c r="O2152"/>
  <c r="L2148"/>
  <c r="P2148"/>
  <c r="T2148"/>
  <c r="M2148"/>
  <c r="Q2148"/>
  <c r="R2148"/>
  <c r="S2148"/>
  <c r="N2148"/>
  <c r="C2149"/>
  <c r="O2148"/>
  <c r="L2144"/>
  <c r="P2144"/>
  <c r="T2144"/>
  <c r="M2144"/>
  <c r="Q2144"/>
  <c r="N2144"/>
  <c r="C2145"/>
  <c r="S2144"/>
  <c r="R2144"/>
  <c r="O2144"/>
  <c r="L2140"/>
  <c r="P2140"/>
  <c r="T2140"/>
  <c r="M2140"/>
  <c r="Q2140"/>
  <c r="R2140"/>
  <c r="S2140"/>
  <c r="N2140"/>
  <c r="C2141"/>
  <c r="O2140"/>
  <c r="L2136"/>
  <c r="P2136"/>
  <c r="T2136"/>
  <c r="M2136"/>
  <c r="Q2136"/>
  <c r="N2136"/>
  <c r="C2137"/>
  <c r="S2136"/>
  <c r="R2136"/>
  <c r="O2136"/>
  <c r="L2132"/>
  <c r="P2132"/>
  <c r="T2132"/>
  <c r="M2132"/>
  <c r="Q2132"/>
  <c r="R2132"/>
  <c r="S2132"/>
  <c r="N2132"/>
  <c r="C2133"/>
  <c r="O2132"/>
  <c r="L2128"/>
  <c r="P2128"/>
  <c r="T2128"/>
  <c r="M2128"/>
  <c r="Q2128"/>
  <c r="N2128"/>
  <c r="C2129"/>
  <c r="S2128"/>
  <c r="R2128"/>
  <c r="O2128"/>
  <c r="L2124"/>
  <c r="P2124"/>
  <c r="T2124"/>
  <c r="M2124"/>
  <c r="Q2124"/>
  <c r="R2124"/>
  <c r="S2124"/>
  <c r="N2124"/>
  <c r="C2125"/>
  <c r="O2124"/>
  <c r="L2120"/>
  <c r="P2120"/>
  <c r="T2120"/>
  <c r="M2120"/>
  <c r="Q2120"/>
  <c r="N2120"/>
  <c r="C2121"/>
  <c r="S2120"/>
  <c r="R2120"/>
  <c r="O2120"/>
  <c r="L2116"/>
  <c r="S2116"/>
  <c r="O2116"/>
  <c r="C2117"/>
  <c r="R2116"/>
  <c r="N2116"/>
  <c r="M2116"/>
  <c r="P2116"/>
  <c r="Q2116"/>
  <c r="T2116"/>
  <c r="L2049"/>
  <c r="Q2049"/>
  <c r="M2049"/>
  <c r="T2049"/>
  <c r="P2049"/>
  <c r="O2049"/>
  <c r="R2049"/>
  <c r="S2049"/>
  <c r="N2049"/>
  <c r="L2033"/>
  <c r="Q2033"/>
  <c r="M2033"/>
  <c r="T2033"/>
  <c r="P2033"/>
  <c r="O2033"/>
  <c r="R2033"/>
  <c r="S2033"/>
  <c r="N2033"/>
  <c r="L2017"/>
  <c r="Q2017"/>
  <c r="M2017"/>
  <c r="T2017"/>
  <c r="P2017"/>
  <c r="O2017"/>
  <c r="R2017"/>
  <c r="S2017"/>
  <c r="N2017"/>
  <c r="L2001"/>
  <c r="Q2001"/>
  <c r="M2001"/>
  <c r="T2001"/>
  <c r="P2001"/>
  <c r="O2001"/>
  <c r="R2001"/>
  <c r="S2001"/>
  <c r="N2001"/>
  <c r="L1985"/>
  <c r="Q1985"/>
  <c r="M1985"/>
  <c r="T1985"/>
  <c r="P1985"/>
  <c r="O1985"/>
  <c r="R1985"/>
  <c r="S1985"/>
  <c r="N1985"/>
  <c r="L1969"/>
  <c r="Q1969"/>
  <c r="M1969"/>
  <c r="T1969"/>
  <c r="P1969"/>
  <c r="O1969"/>
  <c r="R1969"/>
  <c r="S1969"/>
  <c r="N1969"/>
  <c r="L1953"/>
  <c r="Q1953"/>
  <c r="M1953"/>
  <c r="T1953"/>
  <c r="P1953"/>
  <c r="O1953"/>
  <c r="R1953"/>
  <c r="S1953"/>
  <c r="N1953"/>
  <c r="L1937"/>
  <c r="Q1937"/>
  <c r="M1937"/>
  <c r="T1937"/>
  <c r="P1937"/>
  <c r="O1937"/>
  <c r="R1937"/>
  <c r="S1937"/>
  <c r="N1937"/>
  <c r="L2388"/>
  <c r="C2389"/>
  <c r="R2388"/>
  <c r="N2388"/>
  <c r="S2388"/>
  <c r="O2388"/>
  <c r="T2388"/>
  <c r="P2388"/>
  <c r="Q2388"/>
  <c r="M2388"/>
  <c r="L2380"/>
  <c r="C2381"/>
  <c r="R2380"/>
  <c r="N2380"/>
  <c r="S2380"/>
  <c r="O2380"/>
  <c r="T2380"/>
  <c r="P2380"/>
  <c r="Q2380"/>
  <c r="M2380"/>
  <c r="L2372"/>
  <c r="C2373"/>
  <c r="R2372"/>
  <c r="N2372"/>
  <c r="S2372"/>
  <c r="O2372"/>
  <c r="T2372"/>
  <c r="P2372"/>
  <c r="Q2372"/>
  <c r="M2372"/>
  <c r="L2080"/>
  <c r="M2080"/>
  <c r="Q2080"/>
  <c r="P2080"/>
  <c r="T2080"/>
  <c r="C2081"/>
  <c r="S2080"/>
  <c r="R2080"/>
  <c r="O2080"/>
  <c r="N2080"/>
  <c r="L1744"/>
  <c r="C1745"/>
  <c r="R1744"/>
  <c r="N1744"/>
  <c r="S1744"/>
  <c r="O1744"/>
  <c r="T1744"/>
  <c r="P1744"/>
  <c r="Q1744"/>
  <c r="M1744"/>
  <c r="L1905"/>
  <c r="S1905"/>
  <c r="O1905"/>
  <c r="R1905"/>
  <c r="N1905"/>
  <c r="Q1905"/>
  <c r="M1905"/>
  <c r="T1905"/>
  <c r="P1905"/>
  <c r="L1897"/>
  <c r="S1897"/>
  <c r="O1897"/>
  <c r="R1897"/>
  <c r="N1897"/>
  <c r="Q1897"/>
  <c r="M1897"/>
  <c r="T1897"/>
  <c r="P1897"/>
  <c r="L1889"/>
  <c r="S1889"/>
  <c r="O1889"/>
  <c r="R1889"/>
  <c r="N1889"/>
  <c r="Q1889"/>
  <c r="M1889"/>
  <c r="T1889"/>
  <c r="P1889"/>
  <c r="L1881"/>
  <c r="S1881"/>
  <c r="O1881"/>
  <c r="R1881"/>
  <c r="N1881"/>
  <c r="Q1881"/>
  <c r="M1881"/>
  <c r="T1881"/>
  <c r="P1881"/>
  <c r="L1873"/>
  <c r="S1873"/>
  <c r="O1873"/>
  <c r="R1873"/>
  <c r="N1873"/>
  <c r="Q1873"/>
  <c r="M1873"/>
  <c r="T1873"/>
  <c r="P1873"/>
  <c r="L1865"/>
  <c r="Q1865"/>
  <c r="M1865"/>
  <c r="T1865"/>
  <c r="P1865"/>
  <c r="S1865"/>
  <c r="O1865"/>
  <c r="R1865"/>
  <c r="N1865"/>
  <c r="L1857"/>
  <c r="Q1857"/>
  <c r="M1857"/>
  <c r="T1857"/>
  <c r="P1857"/>
  <c r="S1857"/>
  <c r="O1857"/>
  <c r="R1857"/>
  <c r="N1857"/>
  <c r="L1825"/>
  <c r="Q1825"/>
  <c r="M1825"/>
  <c r="T1825"/>
  <c r="P1825"/>
  <c r="S1825"/>
  <c r="O1825"/>
  <c r="R1825"/>
  <c r="N1825"/>
  <c r="L1817"/>
  <c r="Q1817"/>
  <c r="M1817"/>
  <c r="T1817"/>
  <c r="P1817"/>
  <c r="S1817"/>
  <c r="O1817"/>
  <c r="R1817"/>
  <c r="N1817"/>
  <c r="L1809"/>
  <c r="Q1809"/>
  <c r="M1809"/>
  <c r="T1809"/>
  <c r="P1809"/>
  <c r="S1809"/>
  <c r="O1809"/>
  <c r="R1809"/>
  <c r="N1809"/>
  <c r="L1801"/>
  <c r="Q1801"/>
  <c r="M1801"/>
  <c r="T1801"/>
  <c r="P1801"/>
  <c r="S1801"/>
  <c r="O1801"/>
  <c r="R1801"/>
  <c r="N1801"/>
  <c r="L1773"/>
  <c r="Q1773"/>
  <c r="M1773"/>
  <c r="T1773"/>
  <c r="P1773"/>
  <c r="S1773"/>
  <c r="O1773"/>
  <c r="R1773"/>
  <c r="N1773"/>
  <c r="L1721"/>
  <c r="N1721"/>
  <c r="R1721"/>
  <c r="M1721"/>
  <c r="Q1721"/>
  <c r="P1721"/>
  <c r="T1721"/>
  <c r="O1721"/>
  <c r="S1721"/>
  <c r="L1712"/>
  <c r="T1712"/>
  <c r="P1712"/>
  <c r="Q1712"/>
  <c r="M1712"/>
  <c r="C1713"/>
  <c r="R1712"/>
  <c r="N1712"/>
  <c r="S1712"/>
  <c r="O1712"/>
  <c r="L1704"/>
  <c r="C1705"/>
  <c r="R1704"/>
  <c r="N1704"/>
  <c r="S1704"/>
  <c r="O1704"/>
  <c r="T1704"/>
  <c r="P1704"/>
  <c r="Q1704"/>
  <c r="M1704"/>
  <c r="L1656"/>
  <c r="T1656"/>
  <c r="P1656"/>
  <c r="Q1656"/>
  <c r="M1656"/>
  <c r="C1657"/>
  <c r="R1656"/>
  <c r="N1656"/>
  <c r="S1656"/>
  <c r="O1656"/>
  <c r="L1648"/>
  <c r="C1649"/>
  <c r="M1648"/>
  <c r="Q1648"/>
  <c r="P1648"/>
  <c r="T1648"/>
  <c r="O1648"/>
  <c r="S1648"/>
  <c r="N1648"/>
  <c r="R1648"/>
  <c r="L1508"/>
  <c r="T1508"/>
  <c r="P1508"/>
  <c r="Q1508"/>
  <c r="M1508"/>
  <c r="C1509"/>
  <c r="R1508"/>
  <c r="N1508"/>
  <c r="S1508"/>
  <c r="O1508"/>
  <c r="L1480"/>
  <c r="M1480"/>
  <c r="Q1480"/>
  <c r="P1480"/>
  <c r="T1480"/>
  <c r="C1481"/>
  <c r="O1480"/>
  <c r="S1480"/>
  <c r="N1480"/>
  <c r="R1480"/>
  <c r="L1472"/>
  <c r="T1472"/>
  <c r="P1472"/>
  <c r="Q1472"/>
  <c r="M1472"/>
  <c r="C1473"/>
  <c r="R1472"/>
  <c r="N1472"/>
  <c r="S1472"/>
  <c r="O1472"/>
  <c r="L1432"/>
  <c r="T1432"/>
  <c r="P1432"/>
  <c r="Q1432"/>
  <c r="M1432"/>
  <c r="C1433"/>
  <c r="R1432"/>
  <c r="N1432"/>
  <c r="S1432"/>
  <c r="O1432"/>
  <c r="L1408"/>
  <c r="T1408"/>
  <c r="P1408"/>
  <c r="Q1408"/>
  <c r="M1408"/>
  <c r="C1409"/>
  <c r="R1408"/>
  <c r="N1408"/>
  <c r="S1408"/>
  <c r="O1408"/>
  <c r="L1400"/>
  <c r="C1401"/>
  <c r="R1400"/>
  <c r="N1400"/>
  <c r="S1400"/>
  <c r="O1400"/>
  <c r="T1400"/>
  <c r="P1400"/>
  <c r="Q1400"/>
  <c r="M1400"/>
  <c r="L1380"/>
  <c r="C1381"/>
  <c r="R1380"/>
  <c r="N1380"/>
  <c r="S1380"/>
  <c r="O1380"/>
  <c r="T1380"/>
  <c r="P1380"/>
  <c r="Q1380"/>
  <c r="M1380"/>
  <c r="L1364"/>
  <c r="C1365"/>
  <c r="M1364"/>
  <c r="Q1364"/>
  <c r="P1364"/>
  <c r="T1364"/>
  <c r="O1364"/>
  <c r="S1364"/>
  <c r="N1364"/>
  <c r="R1364"/>
  <c r="L1356"/>
  <c r="T1356"/>
  <c r="P1356"/>
  <c r="Q1356"/>
  <c r="M1356"/>
  <c r="C1357"/>
  <c r="R1356"/>
  <c r="N1356"/>
  <c r="S1356"/>
  <c r="O1356"/>
  <c r="L1312"/>
  <c r="T1312"/>
  <c r="P1312"/>
  <c r="Q1312"/>
  <c r="M1312"/>
  <c r="C1313"/>
  <c r="R1312"/>
  <c r="N1312"/>
  <c r="S1312"/>
  <c r="O1312"/>
  <c r="L1301"/>
  <c r="Q1301"/>
  <c r="M1301"/>
  <c r="T1301"/>
  <c r="P1301"/>
  <c r="S1301"/>
  <c r="O1301"/>
  <c r="R1301"/>
  <c r="N1301"/>
  <c r="L1293"/>
  <c r="R1293"/>
  <c r="N1293"/>
  <c r="S1293"/>
  <c r="O1293"/>
  <c r="T1293"/>
  <c r="P1293"/>
  <c r="Q1293"/>
  <c r="M1293"/>
  <c r="L1285"/>
  <c r="R1285"/>
  <c r="N1285"/>
  <c r="S1285"/>
  <c r="O1285"/>
  <c r="T1285"/>
  <c r="P1285"/>
  <c r="Q1285"/>
  <c r="M1285"/>
  <c r="L1277"/>
  <c r="R1277"/>
  <c r="N1277"/>
  <c r="S1277"/>
  <c r="O1277"/>
  <c r="T1277"/>
  <c r="P1277"/>
  <c r="Q1277"/>
  <c r="M1277"/>
  <c r="L1269"/>
  <c r="R1269"/>
  <c r="N1269"/>
  <c r="S1269"/>
  <c r="O1269"/>
  <c r="T1269"/>
  <c r="P1269"/>
  <c r="Q1269"/>
  <c r="M1269"/>
  <c r="L1261"/>
  <c r="R1261"/>
  <c r="N1261"/>
  <c r="S1261"/>
  <c r="O1261"/>
  <c r="T1261"/>
  <c r="P1261"/>
  <c r="Q1261"/>
  <c r="M1261"/>
  <c r="L1253"/>
  <c r="R1253"/>
  <c r="N1253"/>
  <c r="S1253"/>
  <c r="O1253"/>
  <c r="T1253"/>
  <c r="P1253"/>
  <c r="Q1253"/>
  <c r="M1253"/>
  <c r="L1245"/>
  <c r="R1245"/>
  <c r="N1245"/>
  <c r="S1245"/>
  <c r="O1245"/>
  <c r="T1245"/>
  <c r="P1245"/>
  <c r="Q1245"/>
  <c r="M1245"/>
  <c r="L1237"/>
  <c r="R1237"/>
  <c r="N1237"/>
  <c r="S1237"/>
  <c r="O1237"/>
  <c r="T1237"/>
  <c r="P1237"/>
  <c r="Q1237"/>
  <c r="M1237"/>
  <c r="L1229"/>
  <c r="T1229"/>
  <c r="P1229"/>
  <c r="Q1229"/>
  <c r="M1229"/>
  <c r="R1229"/>
  <c r="N1229"/>
  <c r="S1229"/>
  <c r="O1229"/>
  <c r="L1197"/>
  <c r="R1197"/>
  <c r="N1197"/>
  <c r="S1197"/>
  <c r="O1197"/>
  <c r="T1197"/>
  <c r="P1197"/>
  <c r="Q1197"/>
  <c r="M1197"/>
  <c r="L1189"/>
  <c r="R1189"/>
  <c r="N1189"/>
  <c r="S1189"/>
  <c r="O1189"/>
  <c r="T1189"/>
  <c r="P1189"/>
  <c r="Q1189"/>
  <c r="M1189"/>
  <c r="L1181"/>
  <c r="R1181"/>
  <c r="N1181"/>
  <c r="S1181"/>
  <c r="O1181"/>
  <c r="T1181"/>
  <c r="P1181"/>
  <c r="Q1181"/>
  <c r="M1181"/>
  <c r="L1173"/>
  <c r="R1173"/>
  <c r="N1173"/>
  <c r="S1173"/>
  <c r="O1173"/>
  <c r="T1173"/>
  <c r="P1173"/>
  <c r="Q1173"/>
  <c r="M1173"/>
  <c r="L1165"/>
  <c r="R1165"/>
  <c r="N1165"/>
  <c r="S1165"/>
  <c r="O1165"/>
  <c r="T1165"/>
  <c r="P1165"/>
  <c r="Q1165"/>
  <c r="M1165"/>
  <c r="L1157"/>
  <c r="R1157"/>
  <c r="N1157"/>
  <c r="S1157"/>
  <c r="O1157"/>
  <c r="T1157"/>
  <c r="P1157"/>
  <c r="Q1157"/>
  <c r="M1157"/>
  <c r="L1149"/>
  <c r="T1149"/>
  <c r="P1149"/>
  <c r="Q1149"/>
  <c r="M1149"/>
  <c r="R1149"/>
  <c r="N1149"/>
  <c r="S1149"/>
  <c r="O1149"/>
  <c r="L1141"/>
  <c r="R1141"/>
  <c r="N1141"/>
  <c r="S1141"/>
  <c r="O1141"/>
  <c r="T1141"/>
  <c r="P1141"/>
  <c r="Q1141"/>
  <c r="M1141"/>
  <c r="L1129"/>
  <c r="R1129"/>
  <c r="N1129"/>
  <c r="S1129"/>
  <c r="O1129"/>
  <c r="T1129"/>
  <c r="P1129"/>
  <c r="Q1129"/>
  <c r="M1129"/>
  <c r="L1117"/>
  <c r="R1117"/>
  <c r="N1117"/>
  <c r="S1117"/>
  <c r="O1117"/>
  <c r="T1117"/>
  <c r="P1117"/>
  <c r="Q1117"/>
  <c r="M1117"/>
  <c r="L1105"/>
  <c r="T1105"/>
  <c r="P1105"/>
  <c r="Q1105"/>
  <c r="M1105"/>
  <c r="R1105"/>
  <c r="N1105"/>
  <c r="S1105"/>
  <c r="O1105"/>
  <c r="L1029"/>
  <c r="T1029"/>
  <c r="P1029"/>
  <c r="Q1029"/>
  <c r="M1029"/>
  <c r="R1029"/>
  <c r="N1029"/>
  <c r="S1029"/>
  <c r="O1029"/>
  <c r="L1021"/>
  <c r="R1021"/>
  <c r="N1021"/>
  <c r="S1021"/>
  <c r="O1021"/>
  <c r="T1021"/>
  <c r="P1021"/>
  <c r="Q1021"/>
  <c r="M1021"/>
  <c r="L1013"/>
  <c r="T1013"/>
  <c r="P1013"/>
  <c r="Q1013"/>
  <c r="M1013"/>
  <c r="R1013"/>
  <c r="N1013"/>
  <c r="S1013"/>
  <c r="O1013"/>
  <c r="L1005"/>
  <c r="T1005"/>
  <c r="P1005"/>
  <c r="Q1005"/>
  <c r="M1005"/>
  <c r="R1005"/>
  <c r="N1005"/>
  <c r="S1005"/>
  <c r="O1005"/>
  <c r="L997"/>
  <c r="T997"/>
  <c r="P997"/>
  <c r="Q997"/>
  <c r="M997"/>
  <c r="R997"/>
  <c r="N997"/>
  <c r="S997"/>
  <c r="O997"/>
  <c r="L985"/>
  <c r="R985"/>
  <c r="N985"/>
  <c r="S985"/>
  <c r="O985"/>
  <c r="T985"/>
  <c r="P985"/>
  <c r="Q985"/>
  <c r="M985"/>
  <c r="L977"/>
  <c r="R977"/>
  <c r="N977"/>
  <c r="S977"/>
  <c r="O977"/>
  <c r="T977"/>
  <c r="P977"/>
  <c r="Q977"/>
  <c r="M977"/>
  <c r="L945"/>
  <c r="T945"/>
  <c r="P945"/>
  <c r="Q945"/>
  <c r="M945"/>
  <c r="R945"/>
  <c r="N945"/>
  <c r="S945"/>
  <c r="O945"/>
  <c r="L921"/>
  <c r="R921"/>
  <c r="N921"/>
  <c r="S921"/>
  <c r="O921"/>
  <c r="T921"/>
  <c r="P921"/>
  <c r="Q921"/>
  <c r="M921"/>
  <c r="L905"/>
  <c r="T905"/>
  <c r="P905"/>
  <c r="Q905"/>
  <c r="M905"/>
  <c r="R905"/>
  <c r="N905"/>
  <c r="S905"/>
  <c r="O905"/>
  <c r="L897"/>
  <c r="T897"/>
  <c r="P897"/>
  <c r="Q897"/>
  <c r="M897"/>
  <c r="R897"/>
  <c r="N897"/>
  <c r="S897"/>
  <c r="O897"/>
  <c r="L872"/>
  <c r="Q872"/>
  <c r="M872"/>
  <c r="T872"/>
  <c r="P872"/>
  <c r="S872"/>
  <c r="O872"/>
  <c r="C873"/>
  <c r="R872"/>
  <c r="N872"/>
  <c r="L852"/>
  <c r="Q852"/>
  <c r="M852"/>
  <c r="T852"/>
  <c r="P852"/>
  <c r="S852"/>
  <c r="O852"/>
  <c r="C853"/>
  <c r="R852"/>
  <c r="N852"/>
  <c r="L844"/>
  <c r="Q844"/>
  <c r="M844"/>
  <c r="T844"/>
  <c r="P844"/>
  <c r="S844"/>
  <c r="O844"/>
  <c r="C845"/>
  <c r="R844"/>
  <c r="N844"/>
  <c r="L756"/>
  <c r="Q756"/>
  <c r="M756"/>
  <c r="T756"/>
  <c r="P756"/>
  <c r="S756"/>
  <c r="O756"/>
  <c r="C757"/>
  <c r="R756"/>
  <c r="N756"/>
  <c r="L744"/>
  <c r="Q744"/>
  <c r="M744"/>
  <c r="T744"/>
  <c r="P744"/>
  <c r="S744"/>
  <c r="O744"/>
  <c r="C745"/>
  <c r="R744"/>
  <c r="N744"/>
  <c r="L736"/>
  <c r="Q736"/>
  <c r="M736"/>
  <c r="T736"/>
  <c r="P736"/>
  <c r="S736"/>
  <c r="O736"/>
  <c r="C737"/>
  <c r="R736"/>
  <c r="N736"/>
  <c r="L728"/>
  <c r="Q728"/>
  <c r="M728"/>
  <c r="T728"/>
  <c r="P728"/>
  <c r="S728"/>
  <c r="O728"/>
  <c r="C729"/>
  <c r="R728"/>
  <c r="N728"/>
  <c r="L652"/>
  <c r="Q652"/>
  <c r="M652"/>
  <c r="T652"/>
  <c r="P652"/>
  <c r="S652"/>
  <c r="O652"/>
  <c r="C653"/>
  <c r="R652"/>
  <c r="N652"/>
  <c r="L644"/>
  <c r="Q644"/>
  <c r="M644"/>
  <c r="T644"/>
  <c r="P644"/>
  <c r="S644"/>
  <c r="O644"/>
  <c r="C645"/>
  <c r="R644"/>
  <c r="N644"/>
  <c r="L620"/>
  <c r="Q620"/>
  <c r="M620"/>
  <c r="T620"/>
  <c r="P620"/>
  <c r="S620"/>
  <c r="O620"/>
  <c r="C621"/>
  <c r="R620"/>
  <c r="N620"/>
  <c r="L612"/>
  <c r="Q612"/>
  <c r="M612"/>
  <c r="T612"/>
  <c r="P612"/>
  <c r="S612"/>
  <c r="O612"/>
  <c r="C613"/>
  <c r="R612"/>
  <c r="N612"/>
  <c r="L604"/>
  <c r="Q604"/>
  <c r="M604"/>
  <c r="T604"/>
  <c r="P604"/>
  <c r="S604"/>
  <c r="O604"/>
  <c r="C605"/>
  <c r="R604"/>
  <c r="N604"/>
  <c r="L233"/>
  <c r="T233"/>
  <c r="P233"/>
  <c r="Q233"/>
  <c r="M233"/>
  <c r="R233"/>
  <c r="N233"/>
  <c r="S233"/>
  <c r="O233"/>
  <c r="L5"/>
  <c r="N5"/>
  <c r="R5"/>
  <c r="M5"/>
  <c r="Q5"/>
  <c r="P5"/>
  <c r="T5"/>
  <c r="O5"/>
  <c r="S5"/>
  <c r="L365"/>
  <c r="R365"/>
  <c r="N365"/>
  <c r="S365"/>
  <c r="O365"/>
  <c r="T365"/>
  <c r="P365"/>
  <c r="Q365"/>
  <c r="M365"/>
  <c r="L325"/>
  <c r="T325"/>
  <c r="P325"/>
  <c r="Q325"/>
  <c r="M325"/>
  <c r="R325"/>
  <c r="N325"/>
  <c r="S325"/>
  <c r="O325"/>
  <c r="L317"/>
  <c r="T317"/>
  <c r="P317"/>
  <c r="Q317"/>
  <c r="M317"/>
  <c r="R317"/>
  <c r="N317"/>
  <c r="S317"/>
  <c r="O317"/>
  <c r="L309"/>
  <c r="T309"/>
  <c r="P309"/>
  <c r="Q309"/>
  <c r="M309"/>
  <c r="R309"/>
  <c r="N309"/>
  <c r="S309"/>
  <c r="O309"/>
  <c r="L301"/>
  <c r="R301"/>
  <c r="N301"/>
  <c r="S301"/>
  <c r="O301"/>
  <c r="T301"/>
  <c r="P301"/>
  <c r="Q301"/>
  <c r="M301"/>
  <c r="L289"/>
  <c r="T289"/>
  <c r="P289"/>
  <c r="Q289"/>
  <c r="M289"/>
  <c r="R289"/>
  <c r="N289"/>
  <c r="S289"/>
  <c r="O289"/>
  <c r="L281"/>
  <c r="T281"/>
  <c r="P281"/>
  <c r="Q281"/>
  <c r="M281"/>
  <c r="R281"/>
  <c r="N281"/>
  <c r="S281"/>
  <c r="O281"/>
  <c r="L261"/>
  <c r="T261"/>
  <c r="P261"/>
  <c r="Q261"/>
  <c r="M261"/>
  <c r="R261"/>
  <c r="N261"/>
  <c r="S261"/>
  <c r="O261"/>
  <c r="L253"/>
  <c r="T253"/>
  <c r="P253"/>
  <c r="Q253"/>
  <c r="M253"/>
  <c r="R253"/>
  <c r="N253"/>
  <c r="S253"/>
  <c r="O253"/>
  <c r="L245"/>
  <c r="T245"/>
  <c r="P245"/>
  <c r="Q245"/>
  <c r="M245"/>
  <c r="R245"/>
  <c r="N245"/>
  <c r="S245"/>
  <c r="O245"/>
  <c r="L229"/>
  <c r="T229"/>
  <c r="P229"/>
  <c r="Q229"/>
  <c r="M229"/>
  <c r="R229"/>
  <c r="N229"/>
  <c r="S229"/>
  <c r="O229"/>
  <c r="L221"/>
  <c r="T221"/>
  <c r="P221"/>
  <c r="Q221"/>
  <c r="M221"/>
  <c r="R221"/>
  <c r="N221"/>
  <c r="S221"/>
  <c r="O221"/>
  <c r="L197"/>
  <c r="T197"/>
  <c r="P197"/>
  <c r="Q197"/>
  <c r="M197"/>
  <c r="R197"/>
  <c r="N197"/>
  <c r="S197"/>
  <c r="O197"/>
  <c r="L161"/>
  <c r="O161"/>
  <c r="S161"/>
  <c r="N161"/>
  <c r="R161"/>
  <c r="M161"/>
  <c r="Q161"/>
  <c r="P161"/>
  <c r="T161"/>
  <c r="L149"/>
  <c r="T149"/>
  <c r="P149"/>
  <c r="Q149"/>
  <c r="M149"/>
  <c r="R149"/>
  <c r="N149"/>
  <c r="S149"/>
  <c r="O149"/>
  <c r="L117"/>
  <c r="T117"/>
  <c r="P117"/>
  <c r="Q117"/>
  <c r="M117"/>
  <c r="R117"/>
  <c r="N117"/>
  <c r="S117"/>
  <c r="O117"/>
  <c r="L101"/>
  <c r="T101"/>
  <c r="P101"/>
  <c r="Q101"/>
  <c r="M101"/>
  <c r="R101"/>
  <c r="N101"/>
  <c r="S101"/>
  <c r="O101"/>
  <c r="L93"/>
  <c r="T93"/>
  <c r="P93"/>
  <c r="Q93"/>
  <c r="M93"/>
  <c r="R93"/>
  <c r="N93"/>
  <c r="S93"/>
  <c r="O93"/>
  <c r="L85"/>
  <c r="T85"/>
  <c r="P85"/>
  <c r="Q85"/>
  <c r="M85"/>
  <c r="R85"/>
  <c r="N85"/>
  <c r="S85"/>
  <c r="O85"/>
  <c r="L73"/>
  <c r="O73"/>
  <c r="S73"/>
  <c r="N73"/>
  <c r="R73"/>
  <c r="M73"/>
  <c r="Q73"/>
  <c r="P73"/>
  <c r="T73"/>
  <c r="L64"/>
  <c r="T64"/>
  <c r="P64"/>
  <c r="Q64"/>
  <c r="M64"/>
  <c r="C65"/>
  <c r="R64"/>
  <c r="N64"/>
  <c r="S64"/>
  <c r="O64"/>
  <c r="L56"/>
  <c r="T56"/>
  <c r="P56"/>
  <c r="Q56"/>
  <c r="M56"/>
  <c r="C57"/>
  <c r="R56"/>
  <c r="N56"/>
  <c r="S56"/>
  <c r="O56"/>
  <c r="L48"/>
  <c r="T48"/>
  <c r="P48"/>
  <c r="Q48"/>
  <c r="M48"/>
  <c r="C49"/>
  <c r="R48"/>
  <c r="N48"/>
  <c r="S48"/>
  <c r="O48"/>
  <c r="L40"/>
  <c r="T40"/>
  <c r="P40"/>
  <c r="Q40"/>
  <c r="M40"/>
  <c r="C41"/>
  <c r="R40"/>
  <c r="N40"/>
  <c r="S40"/>
  <c r="O40"/>
  <c r="L32"/>
  <c r="T32"/>
  <c r="P32"/>
  <c r="Q32"/>
  <c r="M32"/>
  <c r="C33"/>
  <c r="R32"/>
  <c r="N32"/>
  <c r="S32"/>
  <c r="O32"/>
  <c r="L24"/>
  <c r="T24"/>
  <c r="P24"/>
  <c r="Q24"/>
  <c r="M24"/>
  <c r="C25"/>
  <c r="R24"/>
  <c r="N24"/>
  <c r="S24"/>
  <c r="O24"/>
  <c r="L16"/>
  <c r="T16"/>
  <c r="P16"/>
  <c r="Q16"/>
  <c r="M16"/>
  <c r="C17"/>
  <c r="R16"/>
  <c r="N16"/>
  <c r="S16"/>
  <c r="O16"/>
  <c r="L8"/>
  <c r="T8"/>
  <c r="P8"/>
  <c r="Q8"/>
  <c r="M8"/>
  <c r="C9"/>
  <c r="R8"/>
  <c r="N8"/>
  <c r="S8"/>
  <c r="O8"/>
  <c r="C1925"/>
  <c r="T1924"/>
  <c r="P1924"/>
  <c r="L1924"/>
  <c r="S1924"/>
  <c r="O1924"/>
  <c r="R1924"/>
  <c r="Q1924"/>
  <c r="M1924"/>
  <c r="N1924"/>
  <c r="C1921"/>
  <c r="T1920"/>
  <c r="P1920"/>
  <c r="L1920"/>
  <c r="S1920"/>
  <c r="O1920"/>
  <c r="R1920"/>
  <c r="Q1920"/>
  <c r="M1920"/>
  <c r="N1920"/>
  <c r="C1917"/>
  <c r="T1916"/>
  <c r="P1916"/>
  <c r="L1916"/>
  <c r="S1916"/>
  <c r="O1916"/>
  <c r="R1916"/>
  <c r="Q1916"/>
  <c r="M1916"/>
  <c r="N1916"/>
  <c r="C1913"/>
  <c r="T1912"/>
  <c r="P1912"/>
  <c r="L1912"/>
  <c r="S1912"/>
  <c r="O1912"/>
  <c r="R1912"/>
  <c r="Q1912"/>
  <c r="M1912"/>
  <c r="N1912"/>
  <c r="L1844"/>
  <c r="T1844"/>
  <c r="P1844"/>
  <c r="Q1844"/>
  <c r="M1844"/>
  <c r="C1845"/>
  <c r="R1844"/>
  <c r="N1844"/>
  <c r="S1844"/>
  <c r="O1844"/>
  <c r="L1836"/>
  <c r="C1837"/>
  <c r="R1836"/>
  <c r="N1836"/>
  <c r="S1836"/>
  <c r="O1836"/>
  <c r="T1836"/>
  <c r="P1836"/>
  <c r="Q1836"/>
  <c r="M1836"/>
  <c r="L1724"/>
  <c r="T1724"/>
  <c r="P1724"/>
  <c r="Q1724"/>
  <c r="M1724"/>
  <c r="C1725"/>
  <c r="R1724"/>
  <c r="N1724"/>
  <c r="S1724"/>
  <c r="O1724"/>
  <c r="L1524"/>
  <c r="C1525"/>
  <c r="R1524"/>
  <c r="N1524"/>
  <c r="S1524"/>
  <c r="O1524"/>
  <c r="T1524"/>
  <c r="P1524"/>
  <c r="Q1524"/>
  <c r="M1524"/>
  <c r="L1601"/>
  <c r="Q1601"/>
  <c r="M1601"/>
  <c r="T1601"/>
  <c r="P1601"/>
  <c r="S1601"/>
  <c r="O1601"/>
  <c r="R1601"/>
  <c r="N1601"/>
  <c r="L1585"/>
  <c r="Q1585"/>
  <c r="M1585"/>
  <c r="T1585"/>
  <c r="P1585"/>
  <c r="S1585"/>
  <c r="O1585"/>
  <c r="R1585"/>
  <c r="N1585"/>
  <c r="L1565"/>
  <c r="Q1565"/>
  <c r="M1565"/>
  <c r="T1565"/>
  <c r="P1565"/>
  <c r="S1565"/>
  <c r="O1565"/>
  <c r="R1565"/>
  <c r="N1565"/>
  <c r="L1505"/>
  <c r="Q1505"/>
  <c r="M1505"/>
  <c r="T1505"/>
  <c r="P1505"/>
  <c r="S1505"/>
  <c r="O1505"/>
  <c r="R1505"/>
  <c r="N1505"/>
  <c r="L1497"/>
  <c r="S1497"/>
  <c r="O1497"/>
  <c r="R1497"/>
  <c r="N1497"/>
  <c r="Q1497"/>
  <c r="M1497"/>
  <c r="T1497"/>
  <c r="P1497"/>
  <c r="L1485"/>
  <c r="P1485"/>
  <c r="T1485"/>
  <c r="O1485"/>
  <c r="S1485"/>
  <c r="N1485"/>
  <c r="R1485"/>
  <c r="M1485"/>
  <c r="Q1485"/>
  <c r="L1457"/>
  <c r="S1457"/>
  <c r="O1457"/>
  <c r="R1457"/>
  <c r="N1457"/>
  <c r="Q1457"/>
  <c r="M1457"/>
  <c r="T1457"/>
  <c r="P1457"/>
  <c r="L1441"/>
  <c r="S1441"/>
  <c r="O1441"/>
  <c r="R1441"/>
  <c r="N1441"/>
  <c r="Q1441"/>
  <c r="M1441"/>
  <c r="T1441"/>
  <c r="P1441"/>
  <c r="L1425"/>
  <c r="S1425"/>
  <c r="O1425"/>
  <c r="R1425"/>
  <c r="N1425"/>
  <c r="Q1425"/>
  <c r="M1425"/>
  <c r="T1425"/>
  <c r="P1425"/>
  <c r="L1417"/>
  <c r="S1417"/>
  <c r="O1417"/>
  <c r="R1417"/>
  <c r="N1417"/>
  <c r="Q1417"/>
  <c r="M1417"/>
  <c r="T1417"/>
  <c r="P1417"/>
  <c r="L1393"/>
  <c r="S1393"/>
  <c r="O1393"/>
  <c r="R1393"/>
  <c r="N1393"/>
  <c r="Q1393"/>
  <c r="M1393"/>
  <c r="T1393"/>
  <c r="P1393"/>
  <c r="L1373"/>
  <c r="P1373"/>
  <c r="T1373"/>
  <c r="O1373"/>
  <c r="S1373"/>
  <c r="N1373"/>
  <c r="R1373"/>
  <c r="M1373"/>
  <c r="Q1373"/>
  <c r="L1353"/>
  <c r="P1353"/>
  <c r="T1353"/>
  <c r="O1353"/>
  <c r="S1353"/>
  <c r="N1353"/>
  <c r="R1353"/>
  <c r="M1353"/>
  <c r="Q1353"/>
  <c r="L1345"/>
  <c r="S1345"/>
  <c r="O1345"/>
  <c r="R1345"/>
  <c r="N1345"/>
  <c r="Q1345"/>
  <c r="M1345"/>
  <c r="T1345"/>
  <c r="P1345"/>
  <c r="L1337"/>
  <c r="S1337"/>
  <c r="O1337"/>
  <c r="R1337"/>
  <c r="N1337"/>
  <c r="Q1337"/>
  <c r="M1337"/>
  <c r="T1337"/>
  <c r="P1337"/>
  <c r="L1329"/>
  <c r="S1329"/>
  <c r="O1329"/>
  <c r="R1329"/>
  <c r="N1329"/>
  <c r="Q1329"/>
  <c r="M1329"/>
  <c r="T1329"/>
  <c r="P1329"/>
  <c r="L1321"/>
  <c r="S1321"/>
  <c r="O1321"/>
  <c r="R1321"/>
  <c r="N1321"/>
  <c r="Q1321"/>
  <c r="M1321"/>
  <c r="T1321"/>
  <c r="P1321"/>
  <c r="L1217"/>
  <c r="R1217"/>
  <c r="N1217"/>
  <c r="S1217"/>
  <c r="O1217"/>
  <c r="T1217"/>
  <c r="P1217"/>
  <c r="Q1217"/>
  <c r="M1217"/>
  <c r="L1209"/>
  <c r="T1209"/>
  <c r="P1209"/>
  <c r="Q1209"/>
  <c r="M1209"/>
  <c r="R1209"/>
  <c r="N1209"/>
  <c r="S1209"/>
  <c r="O1209"/>
  <c r="L1093"/>
  <c r="R1093"/>
  <c r="N1093"/>
  <c r="S1093"/>
  <c r="O1093"/>
  <c r="T1093"/>
  <c r="P1093"/>
  <c r="Q1093"/>
  <c r="M1093"/>
  <c r="L1085"/>
  <c r="T1085"/>
  <c r="P1085"/>
  <c r="Q1085"/>
  <c r="M1085"/>
  <c r="R1085"/>
  <c r="N1085"/>
  <c r="S1085"/>
  <c r="O1085"/>
  <c r="L1077"/>
  <c r="T1077"/>
  <c r="P1077"/>
  <c r="Q1077"/>
  <c r="M1077"/>
  <c r="R1077"/>
  <c r="N1077"/>
  <c r="S1077"/>
  <c r="O1077"/>
  <c r="L1069"/>
  <c r="T1069"/>
  <c r="P1069"/>
  <c r="Q1069"/>
  <c r="M1069"/>
  <c r="R1069"/>
  <c r="N1069"/>
  <c r="S1069"/>
  <c r="O1069"/>
  <c r="L1061"/>
  <c r="T1061"/>
  <c r="P1061"/>
  <c r="Q1061"/>
  <c r="M1061"/>
  <c r="R1061"/>
  <c r="N1061"/>
  <c r="S1061"/>
  <c r="O1061"/>
  <c r="L1045"/>
  <c r="R1045"/>
  <c r="N1045"/>
  <c r="S1045"/>
  <c r="O1045"/>
  <c r="T1045"/>
  <c r="P1045"/>
  <c r="Q1045"/>
  <c r="M1045"/>
  <c r="L949"/>
  <c r="R949"/>
  <c r="N949"/>
  <c r="S949"/>
  <c r="O949"/>
  <c r="T949"/>
  <c r="P949"/>
  <c r="Q949"/>
  <c r="M949"/>
  <c r="L933"/>
  <c r="T933"/>
  <c r="P933"/>
  <c r="Q933"/>
  <c r="M933"/>
  <c r="R933"/>
  <c r="N933"/>
  <c r="S933"/>
  <c r="O933"/>
  <c r="L913"/>
  <c r="R913"/>
  <c r="N913"/>
  <c r="S913"/>
  <c r="O913"/>
  <c r="T913"/>
  <c r="P913"/>
  <c r="Q913"/>
  <c r="M913"/>
  <c r="L1200"/>
  <c r="N1200"/>
  <c r="R1200"/>
  <c r="C1201"/>
  <c r="M1200"/>
  <c r="Q1200"/>
  <c r="P1200"/>
  <c r="T1200"/>
  <c r="O1200"/>
  <c r="S1200"/>
  <c r="L1124"/>
  <c r="S1124"/>
  <c r="O1124"/>
  <c r="C1125"/>
  <c r="R1124"/>
  <c r="N1124"/>
  <c r="Q1124"/>
  <c r="M1124"/>
  <c r="T1124"/>
  <c r="P1124"/>
  <c r="L1100"/>
  <c r="N1100"/>
  <c r="R1100"/>
  <c r="C1101"/>
  <c r="M1100"/>
  <c r="Q1100"/>
  <c r="P1100"/>
  <c r="T1100"/>
  <c r="O1100"/>
  <c r="S1100"/>
  <c r="L1048"/>
  <c r="S1048"/>
  <c r="O1048"/>
  <c r="C1049"/>
  <c r="R1048"/>
  <c r="N1048"/>
  <c r="Q1048"/>
  <c r="M1048"/>
  <c r="T1048"/>
  <c r="P1048"/>
  <c r="L108"/>
  <c r="S108"/>
  <c r="O108"/>
  <c r="C109"/>
  <c r="R108"/>
  <c r="N108"/>
  <c r="Q108"/>
  <c r="M108"/>
  <c r="T108"/>
  <c r="P108"/>
  <c r="L2285"/>
  <c r="R2285"/>
  <c r="N2285"/>
  <c r="Q2285"/>
  <c r="P2285"/>
  <c r="O2285"/>
  <c r="T2285"/>
  <c r="M2285"/>
  <c r="S2285"/>
  <c r="L2277"/>
  <c r="R2277"/>
  <c r="N2277"/>
  <c r="Q2277"/>
  <c r="P2277"/>
  <c r="O2277"/>
  <c r="T2277"/>
  <c r="M2277"/>
  <c r="S2277"/>
  <c r="L2269"/>
  <c r="R2269"/>
  <c r="N2269"/>
  <c r="Q2269"/>
  <c r="P2269"/>
  <c r="O2269"/>
  <c r="T2269"/>
  <c r="M2269"/>
  <c r="S2269"/>
  <c r="L2261"/>
  <c r="R2261"/>
  <c r="N2261"/>
  <c r="Q2261"/>
  <c r="P2261"/>
  <c r="O2261"/>
  <c r="T2261"/>
  <c r="M2261"/>
  <c r="S2261"/>
  <c r="L2253"/>
  <c r="R2253"/>
  <c r="N2253"/>
  <c r="Q2253"/>
  <c r="P2253"/>
  <c r="O2253"/>
  <c r="T2253"/>
  <c r="M2253"/>
  <c r="S2253"/>
  <c r="L2245"/>
  <c r="R2245"/>
  <c r="N2245"/>
  <c r="Q2245"/>
  <c r="P2245"/>
  <c r="O2245"/>
  <c r="T2245"/>
  <c r="M2245"/>
  <c r="S2245"/>
  <c r="L2237"/>
  <c r="R2237"/>
  <c r="N2237"/>
  <c r="Q2237"/>
  <c r="P2237"/>
  <c r="O2237"/>
  <c r="T2237"/>
  <c r="M2237"/>
  <c r="S2237"/>
  <c r="L2312"/>
  <c r="Q2312"/>
  <c r="M2312"/>
  <c r="T2312"/>
  <c r="O2312"/>
  <c r="P2312"/>
  <c r="R2312"/>
  <c r="N2312"/>
  <c r="S2312"/>
  <c r="C2313"/>
  <c r="L2308"/>
  <c r="Q2308"/>
  <c r="M2308"/>
  <c r="T2308"/>
  <c r="S2308"/>
  <c r="C2309"/>
  <c r="N2308"/>
  <c r="O2308"/>
  <c r="P2308"/>
  <c r="R2308"/>
  <c r="L2336"/>
  <c r="C2337"/>
  <c r="P2336"/>
  <c r="S2336"/>
  <c r="O2336"/>
  <c r="N2336"/>
  <c r="T2336"/>
  <c r="Q2336"/>
  <c r="M2336"/>
  <c r="R2336"/>
  <c r="L2328"/>
  <c r="C2329"/>
  <c r="P2328"/>
  <c r="S2328"/>
  <c r="O2328"/>
  <c r="N2328"/>
  <c r="T2328"/>
  <c r="Q2328"/>
  <c r="M2328"/>
  <c r="R2328"/>
  <c r="L2320"/>
  <c r="C2321"/>
  <c r="P2320"/>
  <c r="S2320"/>
  <c r="O2320"/>
  <c r="N2320"/>
  <c r="T2320"/>
  <c r="Q2320"/>
  <c r="M2320"/>
  <c r="R2320"/>
  <c r="L2229"/>
  <c r="M2229"/>
  <c r="R2229"/>
  <c r="N2229"/>
  <c r="O2229"/>
  <c r="Q2229"/>
  <c r="P2229"/>
  <c r="T2229"/>
  <c r="S2229"/>
  <c r="L2221"/>
  <c r="M2221"/>
  <c r="R2221"/>
  <c r="N2221"/>
  <c r="O2221"/>
  <c r="Q2221"/>
  <c r="P2221"/>
  <c r="T2221"/>
  <c r="S2221"/>
  <c r="L2384"/>
  <c r="C2385"/>
  <c r="R2384"/>
  <c r="N2384"/>
  <c r="S2384"/>
  <c r="O2384"/>
  <c r="T2384"/>
  <c r="P2384"/>
  <c r="Q2384"/>
  <c r="M2384"/>
  <c r="L2376"/>
  <c r="C2377"/>
  <c r="R2376"/>
  <c r="N2376"/>
  <c r="S2376"/>
  <c r="O2376"/>
  <c r="T2376"/>
  <c r="P2376"/>
  <c r="Q2376"/>
  <c r="M2376"/>
  <c r="L2096"/>
  <c r="M2096"/>
  <c r="Q2096"/>
  <c r="P2096"/>
  <c r="T2096"/>
  <c r="C2097"/>
  <c r="S2096"/>
  <c r="R2096"/>
  <c r="O2096"/>
  <c r="N2096"/>
  <c r="L2064"/>
  <c r="M2064"/>
  <c r="Q2064"/>
  <c r="P2064"/>
  <c r="T2064"/>
  <c r="C2065"/>
  <c r="S2064"/>
  <c r="R2064"/>
  <c r="O2064"/>
  <c r="N2064"/>
  <c r="L1736"/>
  <c r="C1737"/>
  <c r="R1736"/>
  <c r="N1736"/>
  <c r="S1736"/>
  <c r="O1736"/>
  <c r="T1736"/>
  <c r="P1736"/>
  <c r="Q1736"/>
  <c r="M1736"/>
  <c r="L1901"/>
  <c r="S1901"/>
  <c r="O1901"/>
  <c r="R1901"/>
  <c r="N1901"/>
  <c r="Q1901"/>
  <c r="M1901"/>
  <c r="T1901"/>
  <c r="P1901"/>
  <c r="L1893"/>
  <c r="S1893"/>
  <c r="O1893"/>
  <c r="R1893"/>
  <c r="N1893"/>
  <c r="Q1893"/>
  <c r="M1893"/>
  <c r="T1893"/>
  <c r="P1893"/>
  <c r="L1885"/>
  <c r="S1885"/>
  <c r="O1885"/>
  <c r="R1885"/>
  <c r="N1885"/>
  <c r="Q1885"/>
  <c r="M1885"/>
  <c r="T1885"/>
  <c r="P1885"/>
  <c r="L1877"/>
  <c r="S1877"/>
  <c r="O1877"/>
  <c r="R1877"/>
  <c r="N1877"/>
  <c r="Q1877"/>
  <c r="M1877"/>
  <c r="T1877"/>
  <c r="P1877"/>
  <c r="L1869"/>
  <c r="S1869"/>
  <c r="O1869"/>
  <c r="R1869"/>
  <c r="N1869"/>
  <c r="Q1869"/>
  <c r="M1869"/>
  <c r="T1869"/>
  <c r="P1869"/>
  <c r="L1861"/>
  <c r="Q1861"/>
  <c r="M1861"/>
  <c r="T1861"/>
  <c r="P1861"/>
  <c r="S1861"/>
  <c r="O1861"/>
  <c r="R1861"/>
  <c r="N1861"/>
  <c r="L1853"/>
  <c r="Q1853"/>
  <c r="M1853"/>
  <c r="T1853"/>
  <c r="P1853"/>
  <c r="S1853"/>
  <c r="O1853"/>
  <c r="R1853"/>
  <c r="N1853"/>
  <c r="L1821"/>
  <c r="Q1821"/>
  <c r="M1821"/>
  <c r="T1821"/>
  <c r="P1821"/>
  <c r="S1821"/>
  <c r="O1821"/>
  <c r="R1821"/>
  <c r="N1821"/>
  <c r="L1813"/>
  <c r="Q1813"/>
  <c r="M1813"/>
  <c r="T1813"/>
  <c r="P1813"/>
  <c r="S1813"/>
  <c r="O1813"/>
  <c r="R1813"/>
  <c r="N1813"/>
  <c r="L1805"/>
  <c r="Q1805"/>
  <c r="M1805"/>
  <c r="T1805"/>
  <c r="P1805"/>
  <c r="S1805"/>
  <c r="O1805"/>
  <c r="R1805"/>
  <c r="N1805"/>
  <c r="L1797"/>
  <c r="Q1797"/>
  <c r="M1797"/>
  <c r="T1797"/>
  <c r="P1797"/>
  <c r="S1797"/>
  <c r="O1797"/>
  <c r="R1797"/>
  <c r="N1797"/>
  <c r="L1761"/>
  <c r="N1761"/>
  <c r="R1761"/>
  <c r="M1761"/>
  <c r="Q1761"/>
  <c r="P1761"/>
  <c r="T1761"/>
  <c r="O1761"/>
  <c r="S1761"/>
  <c r="L1717"/>
  <c r="Q1717"/>
  <c r="M1717"/>
  <c r="T1717"/>
  <c r="P1717"/>
  <c r="S1717"/>
  <c r="O1717"/>
  <c r="R1717"/>
  <c r="N1717"/>
  <c r="L1708"/>
  <c r="C1709"/>
  <c r="R1708"/>
  <c r="N1708"/>
  <c r="S1708"/>
  <c r="O1708"/>
  <c r="T1708"/>
  <c r="P1708"/>
  <c r="Q1708"/>
  <c r="M1708"/>
  <c r="L1700"/>
  <c r="C1701"/>
  <c r="R1700"/>
  <c r="N1700"/>
  <c r="S1700"/>
  <c r="O1700"/>
  <c r="T1700"/>
  <c r="P1700"/>
  <c r="Q1700"/>
  <c r="M1700"/>
  <c r="L1680"/>
  <c r="C1681"/>
  <c r="M1680"/>
  <c r="Q1680"/>
  <c r="P1680"/>
  <c r="T1680"/>
  <c r="O1680"/>
  <c r="S1680"/>
  <c r="N1680"/>
  <c r="R1680"/>
  <c r="L1668"/>
  <c r="T1668"/>
  <c r="P1668"/>
  <c r="Q1668"/>
  <c r="M1668"/>
  <c r="C1669"/>
  <c r="R1668"/>
  <c r="N1668"/>
  <c r="S1668"/>
  <c r="O1668"/>
  <c r="L1660"/>
  <c r="C1661"/>
  <c r="R1660"/>
  <c r="N1660"/>
  <c r="S1660"/>
  <c r="O1660"/>
  <c r="T1660"/>
  <c r="P1660"/>
  <c r="Q1660"/>
  <c r="M1660"/>
  <c r="L1512"/>
  <c r="C1513"/>
  <c r="M1512"/>
  <c r="Q1512"/>
  <c r="P1512"/>
  <c r="T1512"/>
  <c r="O1512"/>
  <c r="S1512"/>
  <c r="N1512"/>
  <c r="R1512"/>
  <c r="L1488"/>
  <c r="C1489"/>
  <c r="R1488"/>
  <c r="N1488"/>
  <c r="S1488"/>
  <c r="O1488"/>
  <c r="T1488"/>
  <c r="P1488"/>
  <c r="Q1488"/>
  <c r="M1488"/>
  <c r="L1476"/>
  <c r="T1476"/>
  <c r="P1476"/>
  <c r="Q1476"/>
  <c r="M1476"/>
  <c r="C1477"/>
  <c r="R1476"/>
  <c r="N1476"/>
  <c r="S1476"/>
  <c r="O1476"/>
  <c r="L1468"/>
  <c r="T1468"/>
  <c r="P1468"/>
  <c r="Q1468"/>
  <c r="M1468"/>
  <c r="C1469"/>
  <c r="R1468"/>
  <c r="N1468"/>
  <c r="S1468"/>
  <c r="O1468"/>
  <c r="L1452"/>
  <c r="T1452"/>
  <c r="P1452"/>
  <c r="Q1452"/>
  <c r="M1452"/>
  <c r="C1453"/>
  <c r="R1452"/>
  <c r="N1452"/>
  <c r="S1452"/>
  <c r="O1452"/>
  <c r="L1436"/>
  <c r="T1436"/>
  <c r="P1436"/>
  <c r="Q1436"/>
  <c r="M1436"/>
  <c r="C1437"/>
  <c r="R1436"/>
  <c r="N1436"/>
  <c r="S1436"/>
  <c r="O1436"/>
  <c r="L1412"/>
  <c r="C1413"/>
  <c r="R1412"/>
  <c r="N1412"/>
  <c r="S1412"/>
  <c r="O1412"/>
  <c r="T1412"/>
  <c r="P1412"/>
  <c r="Q1412"/>
  <c r="M1412"/>
  <c r="L1404"/>
  <c r="T1404"/>
  <c r="P1404"/>
  <c r="Q1404"/>
  <c r="M1404"/>
  <c r="C1405"/>
  <c r="R1404"/>
  <c r="N1404"/>
  <c r="S1404"/>
  <c r="O1404"/>
  <c r="L1384"/>
  <c r="C1385"/>
  <c r="R1384"/>
  <c r="N1384"/>
  <c r="S1384"/>
  <c r="O1384"/>
  <c r="T1384"/>
  <c r="P1384"/>
  <c r="Q1384"/>
  <c r="M1384"/>
  <c r="L1376"/>
  <c r="T1376"/>
  <c r="P1376"/>
  <c r="Q1376"/>
  <c r="M1376"/>
  <c r="C1377"/>
  <c r="R1376"/>
  <c r="N1376"/>
  <c r="S1376"/>
  <c r="O1376"/>
  <c r="L1360"/>
  <c r="T1360"/>
  <c r="P1360"/>
  <c r="Q1360"/>
  <c r="M1360"/>
  <c r="C1361"/>
  <c r="R1360"/>
  <c r="N1360"/>
  <c r="S1360"/>
  <c r="O1360"/>
  <c r="L1316"/>
  <c r="T1316"/>
  <c r="P1316"/>
  <c r="Q1316"/>
  <c r="M1316"/>
  <c r="C1317"/>
  <c r="R1316"/>
  <c r="N1316"/>
  <c r="S1316"/>
  <c r="O1316"/>
  <c r="L684"/>
  <c r="Q684"/>
  <c r="M684"/>
  <c r="T684"/>
  <c r="P684"/>
  <c r="S684"/>
  <c r="O684"/>
  <c r="C685"/>
  <c r="R684"/>
  <c r="N684"/>
  <c r="L676"/>
  <c r="Q676"/>
  <c r="M676"/>
  <c r="T676"/>
  <c r="P676"/>
  <c r="S676"/>
  <c r="O676"/>
  <c r="C677"/>
  <c r="R676"/>
  <c r="N676"/>
  <c r="L660"/>
  <c r="Q660"/>
  <c r="M660"/>
  <c r="T660"/>
  <c r="P660"/>
  <c r="S660"/>
  <c r="O660"/>
  <c r="C661"/>
  <c r="R660"/>
  <c r="N660"/>
  <c r="L648"/>
  <c r="Q648"/>
  <c r="M648"/>
  <c r="T648"/>
  <c r="P648"/>
  <c r="S648"/>
  <c r="O648"/>
  <c r="C649"/>
  <c r="R648"/>
  <c r="N648"/>
  <c r="L1764"/>
  <c r="C1765"/>
  <c r="R1764"/>
  <c r="N1764"/>
  <c r="S1764"/>
  <c r="O1764"/>
  <c r="T1764"/>
  <c r="P1764"/>
  <c r="Q1764"/>
  <c r="M1764"/>
  <c r="L1752"/>
  <c r="T1752"/>
  <c r="P1752"/>
  <c r="Q1752"/>
  <c r="M1752"/>
  <c r="C1753"/>
  <c r="R1752"/>
  <c r="N1752"/>
  <c r="S1752"/>
  <c r="O1752"/>
  <c r="L1740"/>
  <c r="C1741"/>
  <c r="R1740"/>
  <c r="N1740"/>
  <c r="S1740"/>
  <c r="O1740"/>
  <c r="T1740"/>
  <c r="P1740"/>
  <c r="Q1740"/>
  <c r="M1740"/>
  <c r="L1728"/>
  <c r="T1728"/>
  <c r="P1728"/>
  <c r="Q1728"/>
  <c r="M1728"/>
  <c r="C1729"/>
  <c r="R1728"/>
  <c r="N1728"/>
  <c r="S1728"/>
  <c r="O1728"/>
  <c r="L1612"/>
  <c r="T1612"/>
  <c r="P1612"/>
  <c r="Q1612"/>
  <c r="M1612"/>
  <c r="C1613"/>
  <c r="R1612"/>
  <c r="N1612"/>
  <c r="S1612"/>
  <c r="O1612"/>
  <c r="L1673"/>
  <c r="Q1673"/>
  <c r="M1673"/>
  <c r="T1673"/>
  <c r="P1673"/>
  <c r="S1673"/>
  <c r="O1673"/>
  <c r="R1673"/>
  <c r="N1673"/>
  <c r="L1597"/>
  <c r="S1597"/>
  <c r="O1597"/>
  <c r="R1597"/>
  <c r="N1597"/>
  <c r="Q1597"/>
  <c r="M1597"/>
  <c r="T1597"/>
  <c r="P1597"/>
  <c r="L1569"/>
  <c r="S1569"/>
  <c r="O1569"/>
  <c r="R1569"/>
  <c r="N1569"/>
  <c r="Q1569"/>
  <c r="M1569"/>
  <c r="T1569"/>
  <c r="P1569"/>
  <c r="L1517"/>
  <c r="S1517"/>
  <c r="O1517"/>
  <c r="R1517"/>
  <c r="N1517"/>
  <c r="Q1517"/>
  <c r="M1517"/>
  <c r="T1517"/>
  <c r="P1517"/>
  <c r="L1501"/>
  <c r="S1501"/>
  <c r="O1501"/>
  <c r="R1501"/>
  <c r="N1501"/>
  <c r="Q1501"/>
  <c r="M1501"/>
  <c r="T1501"/>
  <c r="P1501"/>
  <c r="L1493"/>
  <c r="S1493"/>
  <c r="O1493"/>
  <c r="R1493"/>
  <c r="N1493"/>
  <c r="Q1493"/>
  <c r="M1493"/>
  <c r="T1493"/>
  <c r="P1493"/>
  <c r="L1461"/>
  <c r="S1461"/>
  <c r="O1461"/>
  <c r="R1461"/>
  <c r="N1461"/>
  <c r="Q1461"/>
  <c r="M1461"/>
  <c r="T1461"/>
  <c r="P1461"/>
  <c r="L1445"/>
  <c r="S1445"/>
  <c r="O1445"/>
  <c r="R1445"/>
  <c r="N1445"/>
  <c r="Q1445"/>
  <c r="M1445"/>
  <c r="T1445"/>
  <c r="P1445"/>
  <c r="L1429"/>
  <c r="P1429"/>
  <c r="T1429"/>
  <c r="O1429"/>
  <c r="S1429"/>
  <c r="N1429"/>
  <c r="R1429"/>
  <c r="M1429"/>
  <c r="Q1429"/>
  <c r="L1421"/>
  <c r="S1421"/>
  <c r="O1421"/>
  <c r="R1421"/>
  <c r="N1421"/>
  <c r="Q1421"/>
  <c r="M1421"/>
  <c r="T1421"/>
  <c r="P1421"/>
  <c r="L1397"/>
  <c r="Q1397"/>
  <c r="M1397"/>
  <c r="T1397"/>
  <c r="P1397"/>
  <c r="S1397"/>
  <c r="O1397"/>
  <c r="R1397"/>
  <c r="N1397"/>
  <c r="L1389"/>
  <c r="S1389"/>
  <c r="O1389"/>
  <c r="R1389"/>
  <c r="N1389"/>
  <c r="Q1389"/>
  <c r="M1389"/>
  <c r="T1389"/>
  <c r="P1389"/>
  <c r="L1369"/>
  <c r="S1369"/>
  <c r="O1369"/>
  <c r="R1369"/>
  <c r="N1369"/>
  <c r="Q1369"/>
  <c r="M1369"/>
  <c r="T1369"/>
  <c r="P1369"/>
  <c r="L1349"/>
  <c r="S1349"/>
  <c r="O1349"/>
  <c r="R1349"/>
  <c r="N1349"/>
  <c r="Q1349"/>
  <c r="M1349"/>
  <c r="T1349"/>
  <c r="P1349"/>
  <c r="L1341"/>
  <c r="S1341"/>
  <c r="O1341"/>
  <c r="R1341"/>
  <c r="N1341"/>
  <c r="Q1341"/>
  <c r="M1341"/>
  <c r="T1341"/>
  <c r="P1341"/>
  <c r="L1333"/>
  <c r="S1333"/>
  <c r="O1333"/>
  <c r="R1333"/>
  <c r="N1333"/>
  <c r="Q1333"/>
  <c r="M1333"/>
  <c r="T1333"/>
  <c r="P1333"/>
  <c r="L1325"/>
  <c r="S1325"/>
  <c r="O1325"/>
  <c r="R1325"/>
  <c r="N1325"/>
  <c r="Q1325"/>
  <c r="M1325"/>
  <c r="T1325"/>
  <c r="P1325"/>
  <c r="L1305"/>
  <c r="S1305"/>
  <c r="O1305"/>
  <c r="R1305"/>
  <c r="N1305"/>
  <c r="Q1305"/>
  <c r="M1305"/>
  <c r="T1305"/>
  <c r="P1305"/>
  <c r="L1213"/>
  <c r="T1213"/>
  <c r="P1213"/>
  <c r="Q1213"/>
  <c r="M1213"/>
  <c r="R1213"/>
  <c r="N1213"/>
  <c r="S1213"/>
  <c r="O1213"/>
  <c r="L1205"/>
  <c r="T1205"/>
  <c r="P1205"/>
  <c r="Q1205"/>
  <c r="M1205"/>
  <c r="R1205"/>
  <c r="N1205"/>
  <c r="S1205"/>
  <c r="O1205"/>
  <c r="L1089"/>
  <c r="T1089"/>
  <c r="P1089"/>
  <c r="Q1089"/>
  <c r="M1089"/>
  <c r="R1089"/>
  <c r="N1089"/>
  <c r="S1089"/>
  <c r="O1089"/>
  <c r="L1081"/>
  <c r="T1081"/>
  <c r="P1081"/>
  <c r="Q1081"/>
  <c r="M1081"/>
  <c r="R1081"/>
  <c r="N1081"/>
  <c r="S1081"/>
  <c r="O1081"/>
  <c r="L1073"/>
  <c r="T1073"/>
  <c r="P1073"/>
  <c r="Q1073"/>
  <c r="M1073"/>
  <c r="R1073"/>
  <c r="N1073"/>
  <c r="S1073"/>
  <c r="O1073"/>
  <c r="L1065"/>
  <c r="T1065"/>
  <c r="P1065"/>
  <c r="Q1065"/>
  <c r="M1065"/>
  <c r="R1065"/>
  <c r="N1065"/>
  <c r="S1065"/>
  <c r="O1065"/>
  <c r="L1057"/>
  <c r="T1057"/>
  <c r="P1057"/>
  <c r="Q1057"/>
  <c r="M1057"/>
  <c r="R1057"/>
  <c r="N1057"/>
  <c r="S1057"/>
  <c r="O1057"/>
  <c r="L1041"/>
  <c r="T1041"/>
  <c r="P1041"/>
  <c r="Q1041"/>
  <c r="M1041"/>
  <c r="R1041"/>
  <c r="N1041"/>
  <c r="S1041"/>
  <c r="O1041"/>
  <c r="L941"/>
  <c r="T941"/>
  <c r="P941"/>
  <c r="Q941"/>
  <c r="M941"/>
  <c r="R941"/>
  <c r="N941"/>
  <c r="S941"/>
  <c r="O941"/>
  <c r="L929"/>
  <c r="T929"/>
  <c r="P929"/>
  <c r="Q929"/>
  <c r="M929"/>
  <c r="R929"/>
  <c r="N929"/>
  <c r="S929"/>
  <c r="O929"/>
  <c r="L1220"/>
  <c r="S1220"/>
  <c r="O1220"/>
  <c r="C1221"/>
  <c r="R1220"/>
  <c r="N1220"/>
  <c r="Q1220"/>
  <c r="M1220"/>
  <c r="T1220"/>
  <c r="P1220"/>
  <c r="L1136"/>
  <c r="S1136"/>
  <c r="O1136"/>
  <c r="C1137"/>
  <c r="R1136"/>
  <c r="N1136"/>
  <c r="Q1136"/>
  <c r="M1136"/>
  <c r="T1136"/>
  <c r="P1136"/>
  <c r="L1112"/>
  <c r="S1112"/>
  <c r="O1112"/>
  <c r="C1113"/>
  <c r="R1112"/>
  <c r="N1112"/>
  <c r="Q1112"/>
  <c r="M1112"/>
  <c r="T1112"/>
  <c r="P1112"/>
  <c r="L1096"/>
  <c r="S1096"/>
  <c r="O1096"/>
  <c r="C1097"/>
  <c r="R1096"/>
  <c r="N1096"/>
  <c r="Q1096"/>
  <c r="M1096"/>
  <c r="T1096"/>
  <c r="P1096"/>
  <c r="L1036"/>
  <c r="N1036"/>
  <c r="R1036"/>
  <c r="C1037"/>
  <c r="M1036"/>
  <c r="Q1036"/>
  <c r="P1036"/>
  <c r="T1036"/>
  <c r="O1036"/>
  <c r="S1036"/>
  <c r="L988"/>
  <c r="S988"/>
  <c r="O988"/>
  <c r="C989"/>
  <c r="R988"/>
  <c r="N988"/>
  <c r="Q988"/>
  <c r="M988"/>
  <c r="T988"/>
  <c r="P988"/>
  <c r="L964"/>
  <c r="S964"/>
  <c r="O964"/>
  <c r="C965"/>
  <c r="R964"/>
  <c r="N964"/>
  <c r="Q964"/>
  <c r="M964"/>
  <c r="T964"/>
  <c r="P964"/>
  <c r="L956"/>
  <c r="S956"/>
  <c r="O956"/>
  <c r="C957"/>
  <c r="R956"/>
  <c r="N956"/>
  <c r="Q956"/>
  <c r="M956"/>
  <c r="T956"/>
  <c r="P956"/>
  <c r="L924"/>
  <c r="N924"/>
  <c r="R924"/>
  <c r="C925"/>
  <c r="M924"/>
  <c r="Q924"/>
  <c r="P924"/>
  <c r="T924"/>
  <c r="O924"/>
  <c r="S924"/>
  <c r="L825"/>
  <c r="R825"/>
  <c r="N825"/>
  <c r="S825"/>
  <c r="O825"/>
  <c r="T825"/>
  <c r="P825"/>
  <c r="Q825"/>
  <c r="M825"/>
  <c r="L753"/>
  <c r="R753"/>
  <c r="N753"/>
  <c r="S753"/>
  <c r="O753"/>
  <c r="T753"/>
  <c r="P753"/>
  <c r="Q753"/>
  <c r="M753"/>
  <c r="L485"/>
  <c r="R485"/>
  <c r="N485"/>
  <c r="S485"/>
  <c r="O485"/>
  <c r="T485"/>
  <c r="P485"/>
  <c r="Q485"/>
  <c r="M485"/>
  <c r="L461"/>
  <c r="R461"/>
  <c r="N461"/>
  <c r="S461"/>
  <c r="O461"/>
  <c r="T461"/>
  <c r="P461"/>
  <c r="Q461"/>
  <c r="M461"/>
  <c r="L449"/>
  <c r="R449"/>
  <c r="N449"/>
  <c r="S449"/>
  <c r="O449"/>
  <c r="T449"/>
  <c r="P449"/>
  <c r="Q449"/>
  <c r="M449"/>
  <c r="L421"/>
  <c r="R421"/>
  <c r="N421"/>
  <c r="S421"/>
  <c r="O421"/>
  <c r="T421"/>
  <c r="P421"/>
  <c r="Q421"/>
  <c r="M421"/>
  <c r="L381"/>
  <c r="M381"/>
  <c r="Q381"/>
  <c r="N381"/>
  <c r="R381"/>
  <c r="O381"/>
  <c r="S381"/>
  <c r="P381"/>
  <c r="T381"/>
  <c r="L297"/>
  <c r="R297"/>
  <c r="N297"/>
  <c r="S297"/>
  <c r="O297"/>
  <c r="T297"/>
  <c r="P297"/>
  <c r="Q297"/>
  <c r="M297"/>
  <c r="L865"/>
  <c r="O865"/>
  <c r="S865"/>
  <c r="N865"/>
  <c r="R865"/>
  <c r="M865"/>
  <c r="Q865"/>
  <c r="P865"/>
  <c r="T865"/>
  <c r="L857"/>
  <c r="R857"/>
  <c r="N857"/>
  <c r="S857"/>
  <c r="O857"/>
  <c r="T857"/>
  <c r="P857"/>
  <c r="Q857"/>
  <c r="M857"/>
  <c r="L821"/>
  <c r="R821"/>
  <c r="N821"/>
  <c r="S821"/>
  <c r="O821"/>
  <c r="T821"/>
  <c r="P821"/>
  <c r="Q821"/>
  <c r="M821"/>
  <c r="L813"/>
  <c r="R813"/>
  <c r="N813"/>
  <c r="S813"/>
  <c r="O813"/>
  <c r="T813"/>
  <c r="P813"/>
  <c r="Q813"/>
  <c r="M813"/>
  <c r="L805"/>
  <c r="R805"/>
  <c r="N805"/>
  <c r="S805"/>
  <c r="O805"/>
  <c r="T805"/>
  <c r="P805"/>
  <c r="Q805"/>
  <c r="M805"/>
  <c r="L761"/>
  <c r="O761"/>
  <c r="S761"/>
  <c r="N761"/>
  <c r="R761"/>
  <c r="M761"/>
  <c r="Q761"/>
  <c r="P761"/>
  <c r="T761"/>
  <c r="L713"/>
  <c r="R713"/>
  <c r="N713"/>
  <c r="S713"/>
  <c r="O713"/>
  <c r="T713"/>
  <c r="P713"/>
  <c r="Q713"/>
  <c r="M713"/>
  <c r="L705"/>
  <c r="R705"/>
  <c r="N705"/>
  <c r="S705"/>
  <c r="O705"/>
  <c r="T705"/>
  <c r="P705"/>
  <c r="Q705"/>
  <c r="M705"/>
  <c r="L697"/>
  <c r="R697"/>
  <c r="N697"/>
  <c r="S697"/>
  <c r="O697"/>
  <c r="T697"/>
  <c r="P697"/>
  <c r="Q697"/>
  <c r="M697"/>
  <c r="L689"/>
  <c r="R689"/>
  <c r="N689"/>
  <c r="S689"/>
  <c r="O689"/>
  <c r="T689"/>
  <c r="P689"/>
  <c r="Q689"/>
  <c r="M689"/>
  <c r="L669"/>
  <c r="R669"/>
  <c r="N669"/>
  <c r="S669"/>
  <c r="O669"/>
  <c r="T669"/>
  <c r="P669"/>
  <c r="Q669"/>
  <c r="M669"/>
  <c r="L637"/>
  <c r="R637"/>
  <c r="N637"/>
  <c r="S637"/>
  <c r="O637"/>
  <c r="T637"/>
  <c r="P637"/>
  <c r="Q637"/>
  <c r="M637"/>
  <c r="L629"/>
  <c r="R629"/>
  <c r="N629"/>
  <c r="S629"/>
  <c r="O629"/>
  <c r="T629"/>
  <c r="P629"/>
  <c r="Q629"/>
  <c r="M629"/>
  <c r="L561"/>
  <c r="O561"/>
  <c r="S561"/>
  <c r="N561"/>
  <c r="R561"/>
  <c r="M561"/>
  <c r="Q561"/>
  <c r="P561"/>
  <c r="T561"/>
  <c r="L545"/>
  <c r="R545"/>
  <c r="N545"/>
  <c r="S545"/>
  <c r="O545"/>
  <c r="T545"/>
  <c r="P545"/>
  <c r="Q545"/>
  <c r="M545"/>
  <c r="L505"/>
  <c r="O505"/>
  <c r="S505"/>
  <c r="N505"/>
  <c r="R505"/>
  <c r="M505"/>
  <c r="Q505"/>
  <c r="P505"/>
  <c r="T505"/>
  <c r="L497"/>
  <c r="R497"/>
  <c r="N497"/>
  <c r="S497"/>
  <c r="O497"/>
  <c r="T497"/>
  <c r="P497"/>
  <c r="Q497"/>
  <c r="M497"/>
  <c r="L473"/>
  <c r="R473"/>
  <c r="N473"/>
  <c r="S473"/>
  <c r="O473"/>
  <c r="T473"/>
  <c r="P473"/>
  <c r="Q473"/>
  <c r="M473"/>
  <c r="L453"/>
  <c r="R453"/>
  <c r="N453"/>
  <c r="S453"/>
  <c r="O453"/>
  <c r="T453"/>
  <c r="P453"/>
  <c r="Q453"/>
  <c r="M453"/>
  <c r="L437"/>
  <c r="R437"/>
  <c r="N437"/>
  <c r="S437"/>
  <c r="O437"/>
  <c r="T437"/>
  <c r="P437"/>
  <c r="Q437"/>
  <c r="M437"/>
  <c r="L393"/>
  <c r="O393"/>
  <c r="S393"/>
  <c r="N393"/>
  <c r="R393"/>
  <c r="M393"/>
  <c r="Q393"/>
  <c r="P393"/>
  <c r="T393"/>
  <c r="L188"/>
  <c r="S188"/>
  <c r="O188"/>
  <c r="C189"/>
  <c r="R188"/>
  <c r="N188"/>
  <c r="Q188"/>
  <c r="M188"/>
  <c r="T188"/>
  <c r="P188"/>
  <c r="L180"/>
  <c r="S180"/>
  <c r="O180"/>
  <c r="C181"/>
  <c r="R180"/>
  <c r="N180"/>
  <c r="Q180"/>
  <c r="M180"/>
  <c r="T180"/>
  <c r="P180"/>
  <c r="L168"/>
  <c r="P168"/>
  <c r="T168"/>
  <c r="M168"/>
  <c r="Q168"/>
  <c r="N168"/>
  <c r="R168"/>
  <c r="C169"/>
  <c r="O168"/>
  <c r="S168"/>
  <c r="L144"/>
  <c r="N144"/>
  <c r="R144"/>
  <c r="C145"/>
  <c r="M144"/>
  <c r="Q144"/>
  <c r="P144"/>
  <c r="T144"/>
  <c r="O144"/>
  <c r="S144"/>
  <c r="L136"/>
  <c r="S136"/>
  <c r="O136"/>
  <c r="C137"/>
  <c r="R136"/>
  <c r="N136"/>
  <c r="Q136"/>
  <c r="M136"/>
  <c r="T136"/>
  <c r="P136"/>
  <c r="L128"/>
  <c r="S128"/>
  <c r="O128"/>
  <c r="C129"/>
  <c r="R128"/>
  <c r="N128"/>
  <c r="Q128"/>
  <c r="M128"/>
  <c r="T128"/>
  <c r="P128"/>
  <c r="L112"/>
  <c r="S112"/>
  <c r="O112"/>
  <c r="C113"/>
  <c r="R112"/>
  <c r="N112"/>
  <c r="Q112"/>
  <c r="M112"/>
  <c r="T112"/>
  <c r="P112"/>
  <c r="L76"/>
  <c r="S76"/>
  <c r="O76"/>
  <c r="C77"/>
  <c r="R76"/>
  <c r="N76"/>
  <c r="Q76"/>
  <c r="M76"/>
  <c r="T76"/>
  <c r="P76"/>
  <c r="C8" i="2"/>
  <c r="B8"/>
  <c r="I2" i="3" l="1"/>
  <c r="I2389"/>
  <c r="I2387"/>
  <c r="I2385"/>
  <c r="I2383"/>
  <c r="I2381"/>
  <c r="I2379"/>
  <c r="I2377"/>
  <c r="I2375"/>
  <c r="I2373"/>
  <c r="I2371"/>
  <c r="I2369"/>
  <c r="I2388"/>
  <c r="I2386"/>
  <c r="I2384"/>
  <c r="I2382"/>
  <c r="I2380"/>
  <c r="I2378"/>
  <c r="I2376"/>
  <c r="I2374"/>
  <c r="I2372"/>
  <c r="I2370"/>
  <c r="I2367"/>
  <c r="I2365"/>
  <c r="I2363"/>
  <c r="I2361"/>
  <c r="I2359"/>
  <c r="I2357"/>
  <c r="I2355"/>
  <c r="I2353"/>
  <c r="I2351"/>
  <c r="I2349"/>
  <c r="I2347"/>
  <c r="I2345"/>
  <c r="I2343"/>
  <c r="I2368"/>
  <c r="I2366"/>
  <c r="I2364"/>
  <c r="I2362"/>
  <c r="I2360"/>
  <c r="I2358"/>
  <c r="I2356"/>
  <c r="I2354"/>
  <c r="I2352"/>
  <c r="I2350"/>
  <c r="I2348"/>
  <c r="I2346"/>
  <c r="I2344"/>
  <c r="I2342"/>
  <c r="I2340"/>
  <c r="I2338"/>
  <c r="I2336"/>
  <c r="I2334"/>
  <c r="I2332"/>
  <c r="I2330"/>
  <c r="I2328"/>
  <c r="I2326"/>
  <c r="I2324"/>
  <c r="I2322"/>
  <c r="I2320"/>
  <c r="I2318"/>
  <c r="I2316"/>
  <c r="I2314"/>
  <c r="I2312"/>
  <c r="I2310"/>
  <c r="I2308"/>
  <c r="I2306"/>
  <c r="I2304"/>
  <c r="I2302"/>
  <c r="I2300"/>
  <c r="I2298"/>
  <c r="I2296"/>
  <c r="I2294"/>
  <c r="I2292"/>
  <c r="I2341"/>
  <c r="I2339"/>
  <c r="I2337"/>
  <c r="I2335"/>
  <c r="I2333"/>
  <c r="I2331"/>
  <c r="I2329"/>
  <c r="I2327"/>
  <c r="I2325"/>
  <c r="I2323"/>
  <c r="I2321"/>
  <c r="I2319"/>
  <c r="I2317"/>
  <c r="I2315"/>
  <c r="I2290"/>
  <c r="I2288"/>
  <c r="I2286"/>
  <c r="I2284"/>
  <c r="I2282"/>
  <c r="I2280"/>
  <c r="I2278"/>
  <c r="I2276"/>
  <c r="I2274"/>
  <c r="I2272"/>
  <c r="I2270"/>
  <c r="I2268"/>
  <c r="I2266"/>
  <c r="I2264"/>
  <c r="I2262"/>
  <c r="I2260"/>
  <c r="I2258"/>
  <c r="I2256"/>
  <c r="I2254"/>
  <c r="I2252"/>
  <c r="I2250"/>
  <c r="I2248"/>
  <c r="I2246"/>
  <c r="I2244"/>
  <c r="I2242"/>
  <c r="I2240"/>
  <c r="I2238"/>
  <c r="I2236"/>
  <c r="I2234"/>
  <c r="I2232"/>
  <c r="I2230"/>
  <c r="I2228"/>
  <c r="I2226"/>
  <c r="I2224"/>
  <c r="I2222"/>
  <c r="I2220"/>
  <c r="I2218"/>
  <c r="I2216"/>
  <c r="I2214"/>
  <c r="I2313"/>
  <c r="I2311"/>
  <c r="I2309"/>
  <c r="I2307"/>
  <c r="I2305"/>
  <c r="I2303"/>
  <c r="I2301"/>
  <c r="I2299"/>
  <c r="I2297"/>
  <c r="I2295"/>
  <c r="I2293"/>
  <c r="I2291"/>
  <c r="I2213"/>
  <c r="I2211"/>
  <c r="I2209"/>
  <c r="I2207"/>
  <c r="I2289"/>
  <c r="I2287"/>
  <c r="I2285"/>
  <c r="I2283"/>
  <c r="I2281"/>
  <c r="I2279"/>
  <c r="I2277"/>
  <c r="I2275"/>
  <c r="I2273"/>
  <c r="I2271"/>
  <c r="I2269"/>
  <c r="I2267"/>
  <c r="I2265"/>
  <c r="I2263"/>
  <c r="I2261"/>
  <c r="I2259"/>
  <c r="I2257"/>
  <c r="I2255"/>
  <c r="I2253"/>
  <c r="I2251"/>
  <c r="I2249"/>
  <c r="I2247"/>
  <c r="I2245"/>
  <c r="I2243"/>
  <c r="I2241"/>
  <c r="I2239"/>
  <c r="I2237"/>
  <c r="I2235"/>
  <c r="I2233"/>
  <c r="I2231"/>
  <c r="I2229"/>
  <c r="I2227"/>
  <c r="I2225"/>
  <c r="I2223"/>
  <c r="I2221"/>
  <c r="I2219"/>
  <c r="I2217"/>
  <c r="I2215"/>
  <c r="I2212"/>
  <c r="I2210"/>
  <c r="I2208"/>
  <c r="I2206"/>
  <c r="I2204"/>
  <c r="I2202"/>
  <c r="I2200"/>
  <c r="I2198"/>
  <c r="I2196"/>
  <c r="I2194"/>
  <c r="I2192"/>
  <c r="I2190"/>
  <c r="I2188"/>
  <c r="I2186"/>
  <c r="I2184"/>
  <c r="I2182"/>
  <c r="I2180"/>
  <c r="I2178"/>
  <c r="I2176"/>
  <c r="I2174"/>
  <c r="I2172"/>
  <c r="I2170"/>
  <c r="I2168"/>
  <c r="I2166"/>
  <c r="I2164"/>
  <c r="I2162"/>
  <c r="I2160"/>
  <c r="I2158"/>
  <c r="I2156"/>
  <c r="I2154"/>
  <c r="I2152"/>
  <c r="I2150"/>
  <c r="I2148"/>
  <c r="I2146"/>
  <c r="I2144"/>
  <c r="I2142"/>
  <c r="I2140"/>
  <c r="I2138"/>
  <c r="I2136"/>
  <c r="I2134"/>
  <c r="I2132"/>
  <c r="I2130"/>
  <c r="I2128"/>
  <c r="I2126"/>
  <c r="I2124"/>
  <c r="I2122"/>
  <c r="I2120"/>
  <c r="I2118"/>
  <c r="I2116"/>
  <c r="I2114"/>
  <c r="I2112"/>
  <c r="I2205"/>
  <c r="I2203"/>
  <c r="I2201"/>
  <c r="I2199"/>
  <c r="I2197"/>
  <c r="I2195"/>
  <c r="I2193"/>
  <c r="I2191"/>
  <c r="I2189"/>
  <c r="I2187"/>
  <c r="I2185"/>
  <c r="I2183"/>
  <c r="I2181"/>
  <c r="I2179"/>
  <c r="I2177"/>
  <c r="I2175"/>
  <c r="I2173"/>
  <c r="I2171"/>
  <c r="I2169"/>
  <c r="I2167"/>
  <c r="I2165"/>
  <c r="I2163"/>
  <c r="I2161"/>
  <c r="I2159"/>
  <c r="I2157"/>
  <c r="I2155"/>
  <c r="I2153"/>
  <c r="I2151"/>
  <c r="I2149"/>
  <c r="I2147"/>
  <c r="I2145"/>
  <c r="I2143"/>
  <c r="I2141"/>
  <c r="I2139"/>
  <c r="I2137"/>
  <c r="I2135"/>
  <c r="I2133"/>
  <c r="I2131"/>
  <c r="I2129"/>
  <c r="I2127"/>
  <c r="I2125"/>
  <c r="I2123"/>
  <c r="I2121"/>
  <c r="I2119"/>
  <c r="I2117"/>
  <c r="I2115"/>
  <c r="I2113"/>
  <c r="I2111"/>
  <c r="I2109"/>
  <c r="I2107"/>
  <c r="I2105"/>
  <c r="I2103"/>
  <c r="I2101"/>
  <c r="I2099"/>
  <c r="I2097"/>
  <c r="I2095"/>
  <c r="I2093"/>
  <c r="I2091"/>
  <c r="I2089"/>
  <c r="I2087"/>
  <c r="I2085"/>
  <c r="I2083"/>
  <c r="I2081"/>
  <c r="I2079"/>
  <c r="I2077"/>
  <c r="I2075"/>
  <c r="I2073"/>
  <c r="I2071"/>
  <c r="I2069"/>
  <c r="I2067"/>
  <c r="I2065"/>
  <c r="I2063"/>
  <c r="I2061"/>
  <c r="I2059"/>
  <c r="I2057"/>
  <c r="I2055"/>
  <c r="I2053"/>
  <c r="I2051"/>
  <c r="I2049"/>
  <c r="I2047"/>
  <c r="I2045"/>
  <c r="I2043"/>
  <c r="I2041"/>
  <c r="I2039"/>
  <c r="I2037"/>
  <c r="I2035"/>
  <c r="I2033"/>
  <c r="I2031"/>
  <c r="I2029"/>
  <c r="I2027"/>
  <c r="I2025"/>
  <c r="I2023"/>
  <c r="I2021"/>
  <c r="I2019"/>
  <c r="I2017"/>
  <c r="I2015"/>
  <c r="I2013"/>
  <c r="I2011"/>
  <c r="I2009"/>
  <c r="I2007"/>
  <c r="I2005"/>
  <c r="I2003"/>
  <c r="I2001"/>
  <c r="I1999"/>
  <c r="I1997"/>
  <c r="I1995"/>
  <c r="I1993"/>
  <c r="I1991"/>
  <c r="I1989"/>
  <c r="I1987"/>
  <c r="I1985"/>
  <c r="I1983"/>
  <c r="I1981"/>
  <c r="I1979"/>
  <c r="I1977"/>
  <c r="I1975"/>
  <c r="I1973"/>
  <c r="I1971"/>
  <c r="I1969"/>
  <c r="I1967"/>
  <c r="I1965"/>
  <c r="I1963"/>
  <c r="I1961"/>
  <c r="I1959"/>
  <c r="I1957"/>
  <c r="I1955"/>
  <c r="I1953"/>
  <c r="I1951"/>
  <c r="I1949"/>
  <c r="I1947"/>
  <c r="I1945"/>
  <c r="I1943"/>
  <c r="I1941"/>
  <c r="I1939"/>
  <c r="I1937"/>
  <c r="I1935"/>
  <c r="I1933"/>
  <c r="I1931"/>
  <c r="I1929"/>
  <c r="I1927"/>
  <c r="I1925"/>
  <c r="I2110"/>
  <c r="I2108"/>
  <c r="I2106"/>
  <c r="I2104"/>
  <c r="I2102"/>
  <c r="I2100"/>
  <c r="I2098"/>
  <c r="I2096"/>
  <c r="I2094"/>
  <c r="I2092"/>
  <c r="I2090"/>
  <c r="I2088"/>
  <c r="I2086"/>
  <c r="I2084"/>
  <c r="I2082"/>
  <c r="I2080"/>
  <c r="I2078"/>
  <c r="I2076"/>
  <c r="I2074"/>
  <c r="I2072"/>
  <c r="I2070"/>
  <c r="I2068"/>
  <c r="I2066"/>
  <c r="I2064"/>
  <c r="I2062"/>
  <c r="I2060"/>
  <c r="I2058"/>
  <c r="I2056"/>
  <c r="I2054"/>
  <c r="I2052"/>
  <c r="I2050"/>
  <c r="I2048"/>
  <c r="I2046"/>
  <c r="I2044"/>
  <c r="I2042"/>
  <c r="I2040"/>
  <c r="I2038"/>
  <c r="I2036"/>
  <c r="I2034"/>
  <c r="I2032"/>
  <c r="I2030"/>
  <c r="I2028"/>
  <c r="I2026"/>
  <c r="I2024"/>
  <c r="I2022"/>
  <c r="I2020"/>
  <c r="I2018"/>
  <c r="I2016"/>
  <c r="I2014"/>
  <c r="I2012"/>
  <c r="I2010"/>
  <c r="I2008"/>
  <c r="I2006"/>
  <c r="I2004"/>
  <c r="I2002"/>
  <c r="I2000"/>
  <c r="I1998"/>
  <c r="I1996"/>
  <c r="I1994"/>
  <c r="I1992"/>
  <c r="I1990"/>
  <c r="I1988"/>
  <c r="I1986"/>
  <c r="I1984"/>
  <c r="I1982"/>
  <c r="I1980"/>
  <c r="I1978"/>
  <c r="I1976"/>
  <c r="I1974"/>
  <c r="I1972"/>
  <c r="I1970"/>
  <c r="I1968"/>
  <c r="I1966"/>
  <c r="I1964"/>
  <c r="I1962"/>
  <c r="I1960"/>
  <c r="I1958"/>
  <c r="I1956"/>
  <c r="I1954"/>
  <c r="I1952"/>
  <c r="I1950"/>
  <c r="I1948"/>
  <c r="I1946"/>
  <c r="I1944"/>
  <c r="I1942"/>
  <c r="I1940"/>
  <c r="I1938"/>
  <c r="I1936"/>
  <c r="I1934"/>
  <c r="I1932"/>
  <c r="I1930"/>
  <c r="I1928"/>
  <c r="I1926"/>
  <c r="I1924"/>
  <c r="I1922"/>
  <c r="I1920"/>
  <c r="I1918"/>
  <c r="I1916"/>
  <c r="I1914"/>
  <c r="I1912"/>
  <c r="I1910"/>
  <c r="I1908"/>
  <c r="I1906"/>
  <c r="I1905"/>
  <c r="I1903"/>
  <c r="I1901"/>
  <c r="I1899"/>
  <c r="I1897"/>
  <c r="I1895"/>
  <c r="I1893"/>
  <c r="I1891"/>
  <c r="I1889"/>
  <c r="I1887"/>
  <c r="I1885"/>
  <c r="I1883"/>
  <c r="I1881"/>
  <c r="I1879"/>
  <c r="I1877"/>
  <c r="I1875"/>
  <c r="I1873"/>
  <c r="I1871"/>
  <c r="I1869"/>
  <c r="I1867"/>
  <c r="I1865"/>
  <c r="I1863"/>
  <c r="I1861"/>
  <c r="I1859"/>
  <c r="I1857"/>
  <c r="I1855"/>
  <c r="I1853"/>
  <c r="I1851"/>
  <c r="I1849"/>
  <c r="I1847"/>
  <c r="I1845"/>
  <c r="I1843"/>
  <c r="I1841"/>
  <c r="I1839"/>
  <c r="I1837"/>
  <c r="I1835"/>
  <c r="I1833"/>
  <c r="I1831"/>
  <c r="I1829"/>
  <c r="I1827"/>
  <c r="I1825"/>
  <c r="I1823"/>
  <c r="I1821"/>
  <c r="I1819"/>
  <c r="I1817"/>
  <c r="I1815"/>
  <c r="I1813"/>
  <c r="I1811"/>
  <c r="I1809"/>
  <c r="I1807"/>
  <c r="I1805"/>
  <c r="I1803"/>
  <c r="I1801"/>
  <c r="I1799"/>
  <c r="I1797"/>
  <c r="I1795"/>
  <c r="I1793"/>
  <c r="I1791"/>
  <c r="I1789"/>
  <c r="I1787"/>
  <c r="I1785"/>
  <c r="I1783"/>
  <c r="I1781"/>
  <c r="I1779"/>
  <c r="I1777"/>
  <c r="I1775"/>
  <c r="I1773"/>
  <c r="I1771"/>
  <c r="I1769"/>
  <c r="I1767"/>
  <c r="I1765"/>
  <c r="I1763"/>
  <c r="I1761"/>
  <c r="I1759"/>
  <c r="I1757"/>
  <c r="I1755"/>
  <c r="I1753"/>
  <c r="I1751"/>
  <c r="I1749"/>
  <c r="I1747"/>
  <c r="I1745"/>
  <c r="I1743"/>
  <c r="I1741"/>
  <c r="I1739"/>
  <c r="I1737"/>
  <c r="I1735"/>
  <c r="I1733"/>
  <c r="I1731"/>
  <c r="I1729"/>
  <c r="I1727"/>
  <c r="I1725"/>
  <c r="I1723"/>
  <c r="I1721"/>
  <c r="I1719"/>
  <c r="I1717"/>
  <c r="I1715"/>
  <c r="I1713"/>
  <c r="I1923"/>
  <c r="I1921"/>
  <c r="I1919"/>
  <c r="I1917"/>
  <c r="I1915"/>
  <c r="I1913"/>
  <c r="I1911"/>
  <c r="I1909"/>
  <c r="I1907"/>
  <c r="I1904"/>
  <c r="I1902"/>
  <c r="I1900"/>
  <c r="I1898"/>
  <c r="I1896"/>
  <c r="I1894"/>
  <c r="I1892"/>
  <c r="I1890"/>
  <c r="I1888"/>
  <c r="I1886"/>
  <c r="I1884"/>
  <c r="I1882"/>
  <c r="I1880"/>
  <c r="I1878"/>
  <c r="I1876"/>
  <c r="I1874"/>
  <c r="I1872"/>
  <c r="I1870"/>
  <c r="I1868"/>
  <c r="I1866"/>
  <c r="I1864"/>
  <c r="I1862"/>
  <c r="I1860"/>
  <c r="I1858"/>
  <c r="I1856"/>
  <c r="I1854"/>
  <c r="I1852"/>
  <c r="I1850"/>
  <c r="I1848"/>
  <c r="I1846"/>
  <c r="I1844"/>
  <c r="I1842"/>
  <c r="I1840"/>
  <c r="I1838"/>
  <c r="I1836"/>
  <c r="I1834"/>
  <c r="I1832"/>
  <c r="I1830"/>
  <c r="I1828"/>
  <c r="I1826"/>
  <c r="I1824"/>
  <c r="I1822"/>
  <c r="I1820"/>
  <c r="I1818"/>
  <c r="I1816"/>
  <c r="I1814"/>
  <c r="I1812"/>
  <c r="I1810"/>
  <c r="I1808"/>
  <c r="I1806"/>
  <c r="I1804"/>
  <c r="I1802"/>
  <c r="I1800"/>
  <c r="I1798"/>
  <c r="I1796"/>
  <c r="I1794"/>
  <c r="I1792"/>
  <c r="I1790"/>
  <c r="I1788"/>
  <c r="I1786"/>
  <c r="I1784"/>
  <c r="I1782"/>
  <c r="I1780"/>
  <c r="I1778"/>
  <c r="I1776"/>
  <c r="I1774"/>
  <c r="I1772"/>
  <c r="I1770"/>
  <c r="I1768"/>
  <c r="I1766"/>
  <c r="I1764"/>
  <c r="I1762"/>
  <c r="I1760"/>
  <c r="I1758"/>
  <c r="I1756"/>
  <c r="I1754"/>
  <c r="I1752"/>
  <c r="I1750"/>
  <c r="I1748"/>
  <c r="I1746"/>
  <c r="I1744"/>
  <c r="I1742"/>
  <c r="I1740"/>
  <c r="I1738"/>
  <c r="I1736"/>
  <c r="I1734"/>
  <c r="I1732"/>
  <c r="I1730"/>
  <c r="I1728"/>
  <c r="I1726"/>
  <c r="I1724"/>
  <c r="I1722"/>
  <c r="I1720"/>
  <c r="I1718"/>
  <c r="I1716"/>
  <c r="I1714"/>
  <c r="I1712"/>
  <c r="I1711"/>
  <c r="I1709"/>
  <c r="I1707"/>
  <c r="I1705"/>
  <c r="I1703"/>
  <c r="I1701"/>
  <c r="I1699"/>
  <c r="I1697"/>
  <c r="I1695"/>
  <c r="I1693"/>
  <c r="I1691"/>
  <c r="I1689"/>
  <c r="I1687"/>
  <c r="I1685"/>
  <c r="I1683"/>
  <c r="I1681"/>
  <c r="I1679"/>
  <c r="I1677"/>
  <c r="I1675"/>
  <c r="I1673"/>
  <c r="I1671"/>
  <c r="I1669"/>
  <c r="I1667"/>
  <c r="I1665"/>
  <c r="I1663"/>
  <c r="I1661"/>
  <c r="I1659"/>
  <c r="I1657"/>
  <c r="I1655"/>
  <c r="I1653"/>
  <c r="I1651"/>
  <c r="I1649"/>
  <c r="I1647"/>
  <c r="I1645"/>
  <c r="I1643"/>
  <c r="I1641"/>
  <c r="I1639"/>
  <c r="I1637"/>
  <c r="I1635"/>
  <c r="I1633"/>
  <c r="I1631"/>
  <c r="I1629"/>
  <c r="I1627"/>
  <c r="I1625"/>
  <c r="I1623"/>
  <c r="I1621"/>
  <c r="I1619"/>
  <c r="I1617"/>
  <c r="I1615"/>
  <c r="I1613"/>
  <c r="I1611"/>
  <c r="I1609"/>
  <c r="I1607"/>
  <c r="I1605"/>
  <c r="I1603"/>
  <c r="I1601"/>
  <c r="I1599"/>
  <c r="I1597"/>
  <c r="I1595"/>
  <c r="I1593"/>
  <c r="I1591"/>
  <c r="I1589"/>
  <c r="I1587"/>
  <c r="I1585"/>
  <c r="I1583"/>
  <c r="I1581"/>
  <c r="I1579"/>
  <c r="I1577"/>
  <c r="I1575"/>
  <c r="I1573"/>
  <c r="I1571"/>
  <c r="I1569"/>
  <c r="I1567"/>
  <c r="I1565"/>
  <c r="I1563"/>
  <c r="I1561"/>
  <c r="I1559"/>
  <c r="I1557"/>
  <c r="I1555"/>
  <c r="I1553"/>
  <c r="I1551"/>
  <c r="I1549"/>
  <c r="I1547"/>
  <c r="I1545"/>
  <c r="I1543"/>
  <c r="I1541"/>
  <c r="I1539"/>
  <c r="I1537"/>
  <c r="I1535"/>
  <c r="I1533"/>
  <c r="I1531"/>
  <c r="I1529"/>
  <c r="I1527"/>
  <c r="I1525"/>
  <c r="I1523"/>
  <c r="I1521"/>
  <c r="I1519"/>
  <c r="I1517"/>
  <c r="I1515"/>
  <c r="I1513"/>
  <c r="I1511"/>
  <c r="I1509"/>
  <c r="I1507"/>
  <c r="I1505"/>
  <c r="I1503"/>
  <c r="I1501"/>
  <c r="I1499"/>
  <c r="I1497"/>
  <c r="I1495"/>
  <c r="I1493"/>
  <c r="I1491"/>
  <c r="I1489"/>
  <c r="I1487"/>
  <c r="I1485"/>
  <c r="I1483"/>
  <c r="I1481"/>
  <c r="I1479"/>
  <c r="I1477"/>
  <c r="I1475"/>
  <c r="I1473"/>
  <c r="I1471"/>
  <c r="I1469"/>
  <c r="I1467"/>
  <c r="I1465"/>
  <c r="I1463"/>
  <c r="I1461"/>
  <c r="I1459"/>
  <c r="I1457"/>
  <c r="I1455"/>
  <c r="I1453"/>
  <c r="I1451"/>
  <c r="I1449"/>
  <c r="I1447"/>
  <c r="I1445"/>
  <c r="I1443"/>
  <c r="I1441"/>
  <c r="I1439"/>
  <c r="I1437"/>
  <c r="I1435"/>
  <c r="I1433"/>
  <c r="I1431"/>
  <c r="I1429"/>
  <c r="I1427"/>
  <c r="I1425"/>
  <c r="I1423"/>
  <c r="I1421"/>
  <c r="I1419"/>
  <c r="I1417"/>
  <c r="I1415"/>
  <c r="I1413"/>
  <c r="I1411"/>
  <c r="I1409"/>
  <c r="I1407"/>
  <c r="I1405"/>
  <c r="I1403"/>
  <c r="I1401"/>
  <c r="I1399"/>
  <c r="I1397"/>
  <c r="I1395"/>
  <c r="I1393"/>
  <c r="I1391"/>
  <c r="I1389"/>
  <c r="I1387"/>
  <c r="I1385"/>
  <c r="I1383"/>
  <c r="I1381"/>
  <c r="I1379"/>
  <c r="I1377"/>
  <c r="I1375"/>
  <c r="I1373"/>
  <c r="I1371"/>
  <c r="I1369"/>
  <c r="I1367"/>
  <c r="I1365"/>
  <c r="I1363"/>
  <c r="I1361"/>
  <c r="I1359"/>
  <c r="I1357"/>
  <c r="I1355"/>
  <c r="I1353"/>
  <c r="I1351"/>
  <c r="I1349"/>
  <c r="I1347"/>
  <c r="I1345"/>
  <c r="I1343"/>
  <c r="I1341"/>
  <c r="I1339"/>
  <c r="I1337"/>
  <c r="I1335"/>
  <c r="I1333"/>
  <c r="I1331"/>
  <c r="I1329"/>
  <c r="I1327"/>
  <c r="I1325"/>
  <c r="I1323"/>
  <c r="I1321"/>
  <c r="I1319"/>
  <c r="I1317"/>
  <c r="I1315"/>
  <c r="I1313"/>
  <c r="I1311"/>
  <c r="I1309"/>
  <c r="I1307"/>
  <c r="I1305"/>
  <c r="I1303"/>
  <c r="I1301"/>
  <c r="I1710"/>
  <c r="I1708"/>
  <c r="I1706"/>
  <c r="I1704"/>
  <c r="I1702"/>
  <c r="I1700"/>
  <c r="I1698"/>
  <c r="I1696"/>
  <c r="I1694"/>
  <c r="I1692"/>
  <c r="I1690"/>
  <c r="I1688"/>
  <c r="I1686"/>
  <c r="I1684"/>
  <c r="I1682"/>
  <c r="I1680"/>
  <c r="I1678"/>
  <c r="I1676"/>
  <c r="I1674"/>
  <c r="I1672"/>
  <c r="I1670"/>
  <c r="I1668"/>
  <c r="I1666"/>
  <c r="I1664"/>
  <c r="I1662"/>
  <c r="I1660"/>
  <c r="I1658"/>
  <c r="I1656"/>
  <c r="I1654"/>
  <c r="I1652"/>
  <c r="I1650"/>
  <c r="I1648"/>
  <c r="I1646"/>
  <c r="I1644"/>
  <c r="I1642"/>
  <c r="I1640"/>
  <c r="I1638"/>
  <c r="I1636"/>
  <c r="I1634"/>
  <c r="I1632"/>
  <c r="I1630"/>
  <c r="I1628"/>
  <c r="I1626"/>
  <c r="I1624"/>
  <c r="I1622"/>
  <c r="I1620"/>
  <c r="I1618"/>
  <c r="I1616"/>
  <c r="I1614"/>
  <c r="I1612"/>
  <c r="I1610"/>
  <c r="I1608"/>
  <c r="I1606"/>
  <c r="I1604"/>
  <c r="I1602"/>
  <c r="I1600"/>
  <c r="I1598"/>
  <c r="I1596"/>
  <c r="I1594"/>
  <c r="I1592"/>
  <c r="I1590"/>
  <c r="I1588"/>
  <c r="I1586"/>
  <c r="I1584"/>
  <c r="I1582"/>
  <c r="I1580"/>
  <c r="I1578"/>
  <c r="I1576"/>
  <c r="I1574"/>
  <c r="I1572"/>
  <c r="I1570"/>
  <c r="I1568"/>
  <c r="I1566"/>
  <c r="I1564"/>
  <c r="I1562"/>
  <c r="I1560"/>
  <c r="I1558"/>
  <c r="I1556"/>
  <c r="I1554"/>
  <c r="I1552"/>
  <c r="I1550"/>
  <c r="I1548"/>
  <c r="I1546"/>
  <c r="I1544"/>
  <c r="I1542"/>
  <c r="I1540"/>
  <c r="I1538"/>
  <c r="I1536"/>
  <c r="I1534"/>
  <c r="I1532"/>
  <c r="I1530"/>
  <c r="I1528"/>
  <c r="I1526"/>
  <c r="I1524"/>
  <c r="I1522"/>
  <c r="I1520"/>
  <c r="I1518"/>
  <c r="I1516"/>
  <c r="I1514"/>
  <c r="I1512"/>
  <c r="I1510"/>
  <c r="I1508"/>
  <c r="I1506"/>
  <c r="I1504"/>
  <c r="I1502"/>
  <c r="I1500"/>
  <c r="I1498"/>
  <c r="I1496"/>
  <c r="I1494"/>
  <c r="I1492"/>
  <c r="I1490"/>
  <c r="I1488"/>
  <c r="I1486"/>
  <c r="I1484"/>
  <c r="I1482"/>
  <c r="I1480"/>
  <c r="I1478"/>
  <c r="I1476"/>
  <c r="I1474"/>
  <c r="I1472"/>
  <c r="I1470"/>
  <c r="I1468"/>
  <c r="I1466"/>
  <c r="I1464"/>
  <c r="I1462"/>
  <c r="I1460"/>
  <c r="I1458"/>
  <c r="I1456"/>
  <c r="I1454"/>
  <c r="I1452"/>
  <c r="I1450"/>
  <c r="I1448"/>
  <c r="I1446"/>
  <c r="I1444"/>
  <c r="I1442"/>
  <c r="I1440"/>
  <c r="I1438"/>
  <c r="I1436"/>
  <c r="I1434"/>
  <c r="I1432"/>
  <c r="I1430"/>
  <c r="I1428"/>
  <c r="I1426"/>
  <c r="I1424"/>
  <c r="I1422"/>
  <c r="I1420"/>
  <c r="I1418"/>
  <c r="I1416"/>
  <c r="I1414"/>
  <c r="I1412"/>
  <c r="I1410"/>
  <c r="I1408"/>
  <c r="I1406"/>
  <c r="I1404"/>
  <c r="I1402"/>
  <c r="I1400"/>
  <c r="I1398"/>
  <c r="I1396"/>
  <c r="I1394"/>
  <c r="I1392"/>
  <c r="I1390"/>
  <c r="I1388"/>
  <c r="I1386"/>
  <c r="I1384"/>
  <c r="I1382"/>
  <c r="I1380"/>
  <c r="I1378"/>
  <c r="I1376"/>
  <c r="I1374"/>
  <c r="I1372"/>
  <c r="I1370"/>
  <c r="I1368"/>
  <c r="I1366"/>
  <c r="I1364"/>
  <c r="I1362"/>
  <c r="I1360"/>
  <c r="I1358"/>
  <c r="I1356"/>
  <c r="I1354"/>
  <c r="I1352"/>
  <c r="I1350"/>
  <c r="I1348"/>
  <c r="I1346"/>
  <c r="I1344"/>
  <c r="I1342"/>
  <c r="I1340"/>
  <c r="I1338"/>
  <c r="I1336"/>
  <c r="I1334"/>
  <c r="I1332"/>
  <c r="I1330"/>
  <c r="I1328"/>
  <c r="I1326"/>
  <c r="I1324"/>
  <c r="I1322"/>
  <c r="I1320"/>
  <c r="I1318"/>
  <c r="I1316"/>
  <c r="I1314"/>
  <c r="I1312"/>
  <c r="I1310"/>
  <c r="I1308"/>
  <c r="I1306"/>
  <c r="I1304"/>
  <c r="I1302"/>
  <c r="I1300"/>
  <c r="I1298"/>
  <c r="I1296"/>
  <c r="I1294"/>
  <c r="I1292"/>
  <c r="I1290"/>
  <c r="I1288"/>
  <c r="I1286"/>
  <c r="I1284"/>
  <c r="I1282"/>
  <c r="I1280"/>
  <c r="I1278"/>
  <c r="I1276"/>
  <c r="I1274"/>
  <c r="I1272"/>
  <c r="I1270"/>
  <c r="I1268"/>
  <c r="I1266"/>
  <c r="I1264"/>
  <c r="I1262"/>
  <c r="I1260"/>
  <c r="I1258"/>
  <c r="I1256"/>
  <c r="I1254"/>
  <c r="I1252"/>
  <c r="I1250"/>
  <c r="I1248"/>
  <c r="I1246"/>
  <c r="I1244"/>
  <c r="I1242"/>
  <c r="I1240"/>
  <c r="I1238"/>
  <c r="I1236"/>
  <c r="I1234"/>
  <c r="I1232"/>
  <c r="I1230"/>
  <c r="I1228"/>
  <c r="I1226"/>
  <c r="I1224"/>
  <c r="I1222"/>
  <c r="I1220"/>
  <c r="I1218"/>
  <c r="I1216"/>
  <c r="I1214"/>
  <c r="I1212"/>
  <c r="I1210"/>
  <c r="I1208"/>
  <c r="I1206"/>
  <c r="I1204"/>
  <c r="I1202"/>
  <c r="I1200"/>
  <c r="I1198"/>
  <c r="I1196"/>
  <c r="I1194"/>
  <c r="I1192"/>
  <c r="I1190"/>
  <c r="I1188"/>
  <c r="I1186"/>
  <c r="I1184"/>
  <c r="I1182"/>
  <c r="I1180"/>
  <c r="I1178"/>
  <c r="I1176"/>
  <c r="I1174"/>
  <c r="I1172"/>
  <c r="I1170"/>
  <c r="I1168"/>
  <c r="I1166"/>
  <c r="I1164"/>
  <c r="I1162"/>
  <c r="I1160"/>
  <c r="I1158"/>
  <c r="I1156"/>
  <c r="I1154"/>
  <c r="I1152"/>
  <c r="I1150"/>
  <c r="I1148"/>
  <c r="I1146"/>
  <c r="I1144"/>
  <c r="I1142"/>
  <c r="I1140"/>
  <c r="I1138"/>
  <c r="I1136"/>
  <c r="I1134"/>
  <c r="I1132"/>
  <c r="I1130"/>
  <c r="I1128"/>
  <c r="I1126"/>
  <c r="I1124"/>
  <c r="I1122"/>
  <c r="I1120"/>
  <c r="I1118"/>
  <c r="I1116"/>
  <c r="I1114"/>
  <c r="I1112"/>
  <c r="I1110"/>
  <c r="I1108"/>
  <c r="I1106"/>
  <c r="I1104"/>
  <c r="I1102"/>
  <c r="I1100"/>
  <c r="I1098"/>
  <c r="I1096"/>
  <c r="I1094"/>
  <c r="I1092"/>
  <c r="I1090"/>
  <c r="I1088"/>
  <c r="I1086"/>
  <c r="I1084"/>
  <c r="I1082"/>
  <c r="I1080"/>
  <c r="I1078"/>
  <c r="I1076"/>
  <c r="I1074"/>
  <c r="I1072"/>
  <c r="I1070"/>
  <c r="I1068"/>
  <c r="I1066"/>
  <c r="I1064"/>
  <c r="I1062"/>
  <c r="I1060"/>
  <c r="I1058"/>
  <c r="I1056"/>
  <c r="I1054"/>
  <c r="I1052"/>
  <c r="I1050"/>
  <c r="I1048"/>
  <c r="I1046"/>
  <c r="I1044"/>
  <c r="I1042"/>
  <c r="I1040"/>
  <c r="I1038"/>
  <c r="I1036"/>
  <c r="I1034"/>
  <c r="I1032"/>
  <c r="I1030"/>
  <c r="I1028"/>
  <c r="I1026"/>
  <c r="I1024"/>
  <c r="I1022"/>
  <c r="I1020"/>
  <c r="I1018"/>
  <c r="I1016"/>
  <c r="I1014"/>
  <c r="I1012"/>
  <c r="I1010"/>
  <c r="I1008"/>
  <c r="I1006"/>
  <c r="I1004"/>
  <c r="I1002"/>
  <c r="I1000"/>
  <c r="I998"/>
  <c r="I996"/>
  <c r="I994"/>
  <c r="I992"/>
  <c r="I990"/>
  <c r="I988"/>
  <c r="I986"/>
  <c r="I984"/>
  <c r="I982"/>
  <c r="I980"/>
  <c r="I978"/>
  <c r="I976"/>
  <c r="I974"/>
  <c r="I972"/>
  <c r="I970"/>
  <c r="I968"/>
  <c r="I966"/>
  <c r="I964"/>
  <c r="I962"/>
  <c r="I960"/>
  <c r="I958"/>
  <c r="I956"/>
  <c r="I954"/>
  <c r="I952"/>
  <c r="I950"/>
  <c r="I948"/>
  <c r="I946"/>
  <c r="I944"/>
  <c r="I942"/>
  <c r="I940"/>
  <c r="I938"/>
  <c r="I936"/>
  <c r="I934"/>
  <c r="I932"/>
  <c r="I930"/>
  <c r="I928"/>
  <c r="I926"/>
  <c r="I924"/>
  <c r="I922"/>
  <c r="I920"/>
  <c r="I918"/>
  <c r="I916"/>
  <c r="I914"/>
  <c r="I912"/>
  <c r="I910"/>
  <c r="I908"/>
  <c r="I906"/>
  <c r="I904"/>
  <c r="I902"/>
  <c r="I900"/>
  <c r="I898"/>
  <c r="I896"/>
  <c r="I894"/>
  <c r="I1299"/>
  <c r="I1297"/>
  <c r="I1295"/>
  <c r="I1293"/>
  <c r="I1291"/>
  <c r="I1289"/>
  <c r="I1287"/>
  <c r="I1285"/>
  <c r="I1283"/>
  <c r="I1281"/>
  <c r="I1279"/>
  <c r="I1277"/>
  <c r="I1275"/>
  <c r="I1273"/>
  <c r="I1271"/>
  <c r="I1269"/>
  <c r="I1267"/>
  <c r="I1265"/>
  <c r="I1263"/>
  <c r="I1261"/>
  <c r="I1259"/>
  <c r="I1257"/>
  <c r="I1255"/>
  <c r="I1253"/>
  <c r="I1251"/>
  <c r="I1249"/>
  <c r="I1247"/>
  <c r="I1245"/>
  <c r="I1243"/>
  <c r="I1241"/>
  <c r="I1239"/>
  <c r="I1237"/>
  <c r="I1235"/>
  <c r="I1233"/>
  <c r="I1231"/>
  <c r="I1229"/>
  <c r="I1227"/>
  <c r="I1225"/>
  <c r="I1223"/>
  <c r="I1221"/>
  <c r="I1219"/>
  <c r="I1217"/>
  <c r="I1215"/>
  <c r="I1213"/>
  <c r="I1211"/>
  <c r="I1209"/>
  <c r="I1207"/>
  <c r="I1205"/>
  <c r="I1203"/>
  <c r="I1201"/>
  <c r="I1199"/>
  <c r="I1197"/>
  <c r="I1195"/>
  <c r="I1193"/>
  <c r="I1191"/>
  <c r="I1189"/>
  <c r="I1187"/>
  <c r="I1185"/>
  <c r="I1183"/>
  <c r="I1181"/>
  <c r="I1179"/>
  <c r="I1177"/>
  <c r="I1175"/>
  <c r="I1173"/>
  <c r="I1171"/>
  <c r="I1169"/>
  <c r="I1167"/>
  <c r="I1165"/>
  <c r="I1163"/>
  <c r="I1161"/>
  <c r="I1159"/>
  <c r="I1157"/>
  <c r="I1155"/>
  <c r="I1153"/>
  <c r="I1151"/>
  <c r="I1149"/>
  <c r="I1147"/>
  <c r="I1145"/>
  <c r="I1143"/>
  <c r="I1141"/>
  <c r="I1139"/>
  <c r="I1137"/>
  <c r="I1135"/>
  <c r="I1133"/>
  <c r="I1131"/>
  <c r="I1129"/>
  <c r="I1127"/>
  <c r="I1125"/>
  <c r="I1123"/>
  <c r="I1121"/>
  <c r="I1119"/>
  <c r="I1117"/>
  <c r="I1115"/>
  <c r="I1113"/>
  <c r="I1111"/>
  <c r="I1109"/>
  <c r="I1107"/>
  <c r="I1105"/>
  <c r="I1103"/>
  <c r="I1101"/>
  <c r="I1099"/>
  <c r="I1097"/>
  <c r="I1095"/>
  <c r="I1093"/>
  <c r="I1091"/>
  <c r="I1089"/>
  <c r="I1087"/>
  <c r="I1085"/>
  <c r="I1083"/>
  <c r="I1081"/>
  <c r="I1079"/>
  <c r="I1077"/>
  <c r="I1075"/>
  <c r="I1073"/>
  <c r="I1071"/>
  <c r="I1069"/>
  <c r="I1067"/>
  <c r="I1065"/>
  <c r="I1063"/>
  <c r="I1061"/>
  <c r="I1059"/>
  <c r="I1057"/>
  <c r="I1055"/>
  <c r="I1053"/>
  <c r="I1051"/>
  <c r="I1049"/>
  <c r="I1047"/>
  <c r="I1045"/>
  <c r="I1043"/>
  <c r="I1041"/>
  <c r="I1039"/>
  <c r="I1037"/>
  <c r="I1035"/>
  <c r="I1033"/>
  <c r="I1031"/>
  <c r="I1029"/>
  <c r="I1027"/>
  <c r="I1025"/>
  <c r="I1023"/>
  <c r="I1021"/>
  <c r="I1019"/>
  <c r="I1017"/>
  <c r="I1015"/>
  <c r="I1013"/>
  <c r="I1011"/>
  <c r="I1009"/>
  <c r="I1007"/>
  <c r="I1005"/>
  <c r="I1003"/>
  <c r="I1001"/>
  <c r="I999"/>
  <c r="I997"/>
  <c r="I995"/>
  <c r="I993"/>
  <c r="I991"/>
  <c r="I989"/>
  <c r="I987"/>
  <c r="I985"/>
  <c r="I983"/>
  <c r="I981"/>
  <c r="I979"/>
  <c r="I977"/>
  <c r="I975"/>
  <c r="I973"/>
  <c r="I971"/>
  <c r="I969"/>
  <c r="I967"/>
  <c r="I965"/>
  <c r="I963"/>
  <c r="I961"/>
  <c r="I959"/>
  <c r="I957"/>
  <c r="I955"/>
  <c r="I953"/>
  <c r="I951"/>
  <c r="I949"/>
  <c r="I947"/>
  <c r="I945"/>
  <c r="I943"/>
  <c r="I941"/>
  <c r="I939"/>
  <c r="I937"/>
  <c r="I935"/>
  <c r="I933"/>
  <c r="I931"/>
  <c r="I929"/>
  <c r="I927"/>
  <c r="I925"/>
  <c r="I923"/>
  <c r="I921"/>
  <c r="I919"/>
  <c r="I917"/>
  <c r="I915"/>
  <c r="I913"/>
  <c r="I911"/>
  <c r="I909"/>
  <c r="I907"/>
  <c r="I905"/>
  <c r="I903"/>
  <c r="I901"/>
  <c r="I899"/>
  <c r="I897"/>
  <c r="I895"/>
  <c r="I892"/>
  <c r="I890"/>
  <c r="I888"/>
  <c r="I886"/>
  <c r="I884"/>
  <c r="I882"/>
  <c r="I880"/>
  <c r="I878"/>
  <c r="I876"/>
  <c r="I874"/>
  <c r="I872"/>
  <c r="I870"/>
  <c r="I868"/>
  <c r="I866"/>
  <c r="I864"/>
  <c r="I862"/>
  <c r="I860"/>
  <c r="I858"/>
  <c r="I856"/>
  <c r="I854"/>
  <c r="I852"/>
  <c r="I850"/>
  <c r="I848"/>
  <c r="I846"/>
  <c r="I844"/>
  <c r="I842"/>
  <c r="I840"/>
  <c r="I838"/>
  <c r="I836"/>
  <c r="I834"/>
  <c r="I832"/>
  <c r="I830"/>
  <c r="I828"/>
  <c r="I826"/>
  <c r="I824"/>
  <c r="I822"/>
  <c r="I820"/>
  <c r="I818"/>
  <c r="I816"/>
  <c r="I814"/>
  <c r="I812"/>
  <c r="I810"/>
  <c r="I808"/>
  <c r="I806"/>
  <c r="I804"/>
  <c r="I802"/>
  <c r="I800"/>
  <c r="I798"/>
  <c r="I796"/>
  <c r="I794"/>
  <c r="I792"/>
  <c r="I790"/>
  <c r="I788"/>
  <c r="I786"/>
  <c r="I784"/>
  <c r="I782"/>
  <c r="I780"/>
  <c r="I778"/>
  <c r="I776"/>
  <c r="I774"/>
  <c r="I772"/>
  <c r="I770"/>
  <c r="I768"/>
  <c r="I766"/>
  <c r="I764"/>
  <c r="I762"/>
  <c r="I760"/>
  <c r="I758"/>
  <c r="I756"/>
  <c r="I754"/>
  <c r="I752"/>
  <c r="I750"/>
  <c r="I748"/>
  <c r="I746"/>
  <c r="I744"/>
  <c r="I742"/>
  <c r="I740"/>
  <c r="I738"/>
  <c r="I736"/>
  <c r="I734"/>
  <c r="I732"/>
  <c r="I730"/>
  <c r="I728"/>
  <c r="I726"/>
  <c r="I724"/>
  <c r="I722"/>
  <c r="I720"/>
  <c r="I718"/>
  <c r="I716"/>
  <c r="I714"/>
  <c r="I712"/>
  <c r="I710"/>
  <c r="I708"/>
  <c r="I706"/>
  <c r="I704"/>
  <c r="I702"/>
  <c r="I700"/>
  <c r="I698"/>
  <c r="I696"/>
  <c r="I694"/>
  <c r="I692"/>
  <c r="I690"/>
  <c r="I688"/>
  <c r="I686"/>
  <c r="I684"/>
  <c r="I682"/>
  <c r="I680"/>
  <c r="I678"/>
  <c r="I676"/>
  <c r="I674"/>
  <c r="I672"/>
  <c r="I670"/>
  <c r="I668"/>
  <c r="I666"/>
  <c r="I664"/>
  <c r="I662"/>
  <c r="I660"/>
  <c r="I658"/>
  <c r="I656"/>
  <c r="I654"/>
  <c r="I652"/>
  <c r="I650"/>
  <c r="I648"/>
  <c r="I646"/>
  <c r="I644"/>
  <c r="I642"/>
  <c r="I640"/>
  <c r="I638"/>
  <c r="I636"/>
  <c r="I634"/>
  <c r="I632"/>
  <c r="I630"/>
  <c r="I628"/>
  <c r="I626"/>
  <c r="I624"/>
  <c r="I622"/>
  <c r="I620"/>
  <c r="I618"/>
  <c r="I616"/>
  <c r="I614"/>
  <c r="I612"/>
  <c r="I610"/>
  <c r="I608"/>
  <c r="I606"/>
  <c r="I604"/>
  <c r="I602"/>
  <c r="I600"/>
  <c r="I598"/>
  <c r="I596"/>
  <c r="I594"/>
  <c r="I592"/>
  <c r="I590"/>
  <c r="I588"/>
  <c r="I586"/>
  <c r="I584"/>
  <c r="I582"/>
  <c r="I580"/>
  <c r="I578"/>
  <c r="I576"/>
  <c r="I574"/>
  <c r="I572"/>
  <c r="I570"/>
  <c r="I568"/>
  <c r="I566"/>
  <c r="I564"/>
  <c r="I562"/>
  <c r="I560"/>
  <c r="I558"/>
  <c r="I556"/>
  <c r="I554"/>
  <c r="I552"/>
  <c r="I550"/>
  <c r="I548"/>
  <c r="I546"/>
  <c r="I544"/>
  <c r="I542"/>
  <c r="I540"/>
  <c r="I538"/>
  <c r="I536"/>
  <c r="I534"/>
  <c r="I532"/>
  <c r="I530"/>
  <c r="I528"/>
  <c r="I526"/>
  <c r="I524"/>
  <c r="I522"/>
  <c r="I520"/>
  <c r="I518"/>
  <c r="I516"/>
  <c r="I514"/>
  <c r="I512"/>
  <c r="I510"/>
  <c r="I508"/>
  <c r="I506"/>
  <c r="I504"/>
  <c r="I502"/>
  <c r="I500"/>
  <c r="I498"/>
  <c r="I496"/>
  <c r="I494"/>
  <c r="I492"/>
  <c r="I490"/>
  <c r="I488"/>
  <c r="I486"/>
  <c r="I484"/>
  <c r="I482"/>
  <c r="I480"/>
  <c r="I478"/>
  <c r="I476"/>
  <c r="I474"/>
  <c r="I472"/>
  <c r="I470"/>
  <c r="I468"/>
  <c r="I466"/>
  <c r="I464"/>
  <c r="I462"/>
  <c r="I460"/>
  <c r="I458"/>
  <c r="I456"/>
  <c r="I454"/>
  <c r="I452"/>
  <c r="I450"/>
  <c r="I448"/>
  <c r="I446"/>
  <c r="I444"/>
  <c r="I442"/>
  <c r="I440"/>
  <c r="I438"/>
  <c r="I436"/>
  <c r="I434"/>
  <c r="I432"/>
  <c r="I430"/>
  <c r="I428"/>
  <c r="I426"/>
  <c r="I424"/>
  <c r="I422"/>
  <c r="I420"/>
  <c r="I418"/>
  <c r="I416"/>
  <c r="I414"/>
  <c r="I412"/>
  <c r="I410"/>
  <c r="I408"/>
  <c r="I406"/>
  <c r="I404"/>
  <c r="I402"/>
  <c r="I400"/>
  <c r="I398"/>
  <c r="I396"/>
  <c r="I394"/>
  <c r="I392"/>
  <c r="I390"/>
  <c r="I388"/>
  <c r="I386"/>
  <c r="I384"/>
  <c r="I382"/>
  <c r="I380"/>
  <c r="I378"/>
  <c r="I376"/>
  <c r="I374"/>
  <c r="I372"/>
  <c r="I370"/>
  <c r="I368"/>
  <c r="I366"/>
  <c r="I364"/>
  <c r="I362"/>
  <c r="I360"/>
  <c r="I358"/>
  <c r="I356"/>
  <c r="I354"/>
  <c r="I352"/>
  <c r="I350"/>
  <c r="I348"/>
  <c r="I346"/>
  <c r="I344"/>
  <c r="I342"/>
  <c r="I340"/>
  <c r="I338"/>
  <c r="I336"/>
  <c r="I334"/>
  <c r="I332"/>
  <c r="I330"/>
  <c r="I328"/>
  <c r="I326"/>
  <c r="I324"/>
  <c r="I322"/>
  <c r="I320"/>
  <c r="I318"/>
  <c r="I316"/>
  <c r="I314"/>
  <c r="I312"/>
  <c r="I310"/>
  <c r="I308"/>
  <c r="I306"/>
  <c r="I304"/>
  <c r="I302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893"/>
  <c r="I891"/>
  <c r="I889"/>
  <c r="I887"/>
  <c r="I885"/>
  <c r="I883"/>
  <c r="I881"/>
  <c r="I879"/>
  <c r="I877"/>
  <c r="I875"/>
  <c r="I873"/>
  <c r="I871"/>
  <c r="I869"/>
  <c r="I867"/>
  <c r="I865"/>
  <c r="I863"/>
  <c r="I861"/>
  <c r="I859"/>
  <c r="I857"/>
  <c r="I855"/>
  <c r="I853"/>
  <c r="I851"/>
  <c r="I849"/>
  <c r="I847"/>
  <c r="I845"/>
  <c r="I843"/>
  <c r="I841"/>
  <c r="I839"/>
  <c r="I837"/>
  <c r="I835"/>
  <c r="I833"/>
  <c r="I831"/>
  <c r="I829"/>
  <c r="I827"/>
  <c r="I825"/>
  <c r="I823"/>
  <c r="I821"/>
  <c r="I819"/>
  <c r="I817"/>
  <c r="I815"/>
  <c r="I813"/>
  <c r="I811"/>
  <c r="I809"/>
  <c r="I807"/>
  <c r="I805"/>
  <c r="I803"/>
  <c r="I801"/>
  <c r="I799"/>
  <c r="I797"/>
  <c r="I795"/>
  <c r="I793"/>
  <c r="I791"/>
  <c r="I789"/>
  <c r="I787"/>
  <c r="I785"/>
  <c r="I783"/>
  <c r="I781"/>
  <c r="I779"/>
  <c r="I777"/>
  <c r="I775"/>
  <c r="I773"/>
  <c r="I771"/>
  <c r="I769"/>
  <c r="I767"/>
  <c r="I765"/>
  <c r="I763"/>
  <c r="I761"/>
  <c r="I759"/>
  <c r="I757"/>
  <c r="I755"/>
  <c r="I753"/>
  <c r="I751"/>
  <c r="I749"/>
  <c r="I747"/>
  <c r="I745"/>
  <c r="I743"/>
  <c r="I741"/>
  <c r="I739"/>
  <c r="I737"/>
  <c r="I735"/>
  <c r="I733"/>
  <c r="I731"/>
  <c r="I729"/>
  <c r="I727"/>
  <c r="I725"/>
  <c r="I723"/>
  <c r="I721"/>
  <c r="I719"/>
  <c r="I717"/>
  <c r="I715"/>
  <c r="I713"/>
  <c r="I711"/>
  <c r="I709"/>
  <c r="I707"/>
  <c r="I705"/>
  <c r="I703"/>
  <c r="I701"/>
  <c r="I699"/>
  <c r="I697"/>
  <c r="I695"/>
  <c r="I693"/>
  <c r="I691"/>
  <c r="I689"/>
  <c r="I687"/>
  <c r="I685"/>
  <c r="I683"/>
  <c r="I681"/>
  <c r="I679"/>
  <c r="I677"/>
  <c r="I675"/>
  <c r="I673"/>
  <c r="I671"/>
  <c r="I669"/>
  <c r="I667"/>
  <c r="I665"/>
  <c r="I663"/>
  <c r="I661"/>
  <c r="I659"/>
  <c r="I657"/>
  <c r="I655"/>
  <c r="I653"/>
  <c r="I651"/>
  <c r="I649"/>
  <c r="I647"/>
  <c r="I645"/>
  <c r="I643"/>
  <c r="I641"/>
  <c r="I639"/>
  <c r="I637"/>
  <c r="I635"/>
  <c r="I633"/>
  <c r="I631"/>
  <c r="I629"/>
  <c r="I627"/>
  <c r="I625"/>
  <c r="I623"/>
  <c r="I621"/>
  <c r="I619"/>
  <c r="I617"/>
  <c r="I615"/>
  <c r="I613"/>
  <c r="I611"/>
  <c r="I609"/>
  <c r="I607"/>
  <c r="I605"/>
  <c r="I603"/>
  <c r="I601"/>
  <c r="I599"/>
  <c r="I597"/>
  <c r="I595"/>
  <c r="I593"/>
  <c r="I591"/>
  <c r="I589"/>
  <c r="I587"/>
  <c r="I585"/>
  <c r="I583"/>
  <c r="I581"/>
  <c r="I579"/>
  <c r="I577"/>
  <c r="I575"/>
  <c r="I573"/>
  <c r="I571"/>
  <c r="I569"/>
  <c r="I567"/>
  <c r="I565"/>
  <c r="I563"/>
  <c r="I561"/>
  <c r="I559"/>
  <c r="I557"/>
  <c r="I555"/>
  <c r="I553"/>
  <c r="I551"/>
  <c r="I549"/>
  <c r="I547"/>
  <c r="I545"/>
  <c r="I543"/>
  <c r="I541"/>
  <c r="I539"/>
  <c r="I537"/>
  <c r="I535"/>
  <c r="I533"/>
  <c r="I531"/>
  <c r="I529"/>
  <c r="I527"/>
  <c r="I525"/>
  <c r="I523"/>
  <c r="I521"/>
  <c r="I519"/>
  <c r="I517"/>
  <c r="I515"/>
  <c r="I513"/>
  <c r="I511"/>
  <c r="I509"/>
  <c r="I507"/>
  <c r="I505"/>
  <c r="I503"/>
  <c r="I501"/>
  <c r="I499"/>
  <c r="I497"/>
  <c r="I495"/>
  <c r="I493"/>
  <c r="I491"/>
  <c r="I489"/>
  <c r="I487"/>
  <c r="I485"/>
  <c r="I483"/>
  <c r="I481"/>
  <c r="I479"/>
  <c r="I477"/>
  <c r="I475"/>
  <c r="I473"/>
  <c r="I471"/>
  <c r="I469"/>
  <c r="I467"/>
  <c r="I465"/>
  <c r="I463"/>
  <c r="I461"/>
  <c r="I459"/>
  <c r="I457"/>
  <c r="I455"/>
  <c r="I453"/>
  <c r="I451"/>
  <c r="I449"/>
  <c r="I447"/>
  <c r="I445"/>
  <c r="I443"/>
  <c r="I441"/>
  <c r="I439"/>
  <c r="I437"/>
  <c r="I435"/>
  <c r="I433"/>
  <c r="I431"/>
  <c r="I429"/>
  <c r="I427"/>
  <c r="I425"/>
  <c r="I423"/>
  <c r="I421"/>
  <c r="I419"/>
  <c r="I417"/>
  <c r="I415"/>
  <c r="I413"/>
  <c r="I411"/>
  <c r="I409"/>
  <c r="I407"/>
  <c r="I405"/>
  <c r="I403"/>
  <c r="I401"/>
  <c r="I399"/>
  <c r="I397"/>
  <c r="I395"/>
  <c r="I393"/>
  <c r="I391"/>
  <c r="I389"/>
  <c r="I387"/>
  <c r="I385"/>
  <c r="I383"/>
  <c r="I381"/>
  <c r="I379"/>
  <c r="I377"/>
  <c r="I375"/>
  <c r="I373"/>
  <c r="I371"/>
  <c r="I369"/>
  <c r="I367"/>
  <c r="I365"/>
  <c r="I363"/>
  <c r="I361"/>
  <c r="I359"/>
  <c r="I357"/>
  <c r="I355"/>
  <c r="I353"/>
  <c r="I351"/>
  <c r="I349"/>
  <c r="I347"/>
  <c r="I345"/>
  <c r="I343"/>
  <c r="I341"/>
  <c r="I339"/>
  <c r="I337"/>
  <c r="I335"/>
  <c r="I333"/>
  <c r="I331"/>
  <c r="I329"/>
  <c r="I327"/>
  <c r="I325"/>
  <c r="I323"/>
  <c r="I321"/>
  <c r="I319"/>
  <c r="I317"/>
  <c r="I315"/>
  <c r="I313"/>
  <c r="I311"/>
  <c r="I309"/>
  <c r="I307"/>
  <c r="I305"/>
  <c r="I303"/>
  <c r="I301"/>
  <c r="I299"/>
  <c r="I297"/>
  <c r="I295"/>
  <c r="I293"/>
  <c r="I291"/>
  <c r="I289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7"/>
  <c r="I5"/>
  <c r="I3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0"/>
  <c r="I8"/>
  <c r="I6"/>
  <c r="I4"/>
  <c r="L77"/>
  <c r="T77"/>
  <c r="P77"/>
  <c r="Q77"/>
  <c r="M77"/>
  <c r="R77"/>
  <c r="N77"/>
  <c r="S77"/>
  <c r="O77"/>
  <c r="L113"/>
  <c r="T113"/>
  <c r="P113"/>
  <c r="Q113"/>
  <c r="M113"/>
  <c r="R113"/>
  <c r="N113"/>
  <c r="S113"/>
  <c r="O113"/>
  <c r="L129"/>
  <c r="T129"/>
  <c r="P129"/>
  <c r="Q129"/>
  <c r="M129"/>
  <c r="R129"/>
  <c r="N129"/>
  <c r="S129"/>
  <c r="O129"/>
  <c r="L137"/>
  <c r="T137"/>
  <c r="P137"/>
  <c r="Q137"/>
  <c r="M137"/>
  <c r="R137"/>
  <c r="N137"/>
  <c r="S137"/>
  <c r="O137"/>
  <c r="L145"/>
  <c r="T145"/>
  <c r="P145"/>
  <c r="Q145"/>
  <c r="M145"/>
  <c r="R145"/>
  <c r="N145"/>
  <c r="S145"/>
  <c r="O145"/>
  <c r="L169"/>
  <c r="T169"/>
  <c r="P169"/>
  <c r="Q169"/>
  <c r="M169"/>
  <c r="R169"/>
  <c r="N169"/>
  <c r="S169"/>
  <c r="O169"/>
  <c r="L181"/>
  <c r="O181"/>
  <c r="S181"/>
  <c r="N181"/>
  <c r="R181"/>
  <c r="M181"/>
  <c r="Q181"/>
  <c r="P181"/>
  <c r="T181"/>
  <c r="L189"/>
  <c r="T189"/>
  <c r="P189"/>
  <c r="Q189"/>
  <c r="M189"/>
  <c r="R189"/>
  <c r="N189"/>
  <c r="S189"/>
  <c r="O189"/>
  <c r="L1737"/>
  <c r="S1737"/>
  <c r="O1737"/>
  <c r="R1737"/>
  <c r="N1737"/>
  <c r="Q1737"/>
  <c r="M1737"/>
  <c r="T1737"/>
  <c r="P1737"/>
  <c r="L2065"/>
  <c r="Q2065"/>
  <c r="M2065"/>
  <c r="T2065"/>
  <c r="P2065"/>
  <c r="O2065"/>
  <c r="R2065"/>
  <c r="S2065"/>
  <c r="N2065"/>
  <c r="L2097"/>
  <c r="Q2097"/>
  <c r="M2097"/>
  <c r="T2097"/>
  <c r="P2097"/>
  <c r="O2097"/>
  <c r="R2097"/>
  <c r="S2097"/>
  <c r="N2097"/>
  <c r="L2377"/>
  <c r="N2377"/>
  <c r="R2377"/>
  <c r="M2377"/>
  <c r="Q2377"/>
  <c r="P2377"/>
  <c r="T2377"/>
  <c r="O2377"/>
  <c r="S2377"/>
  <c r="L2385"/>
  <c r="N2385"/>
  <c r="R2385"/>
  <c r="M2385"/>
  <c r="Q2385"/>
  <c r="P2385"/>
  <c r="T2385"/>
  <c r="O2385"/>
  <c r="S2385"/>
  <c r="L109"/>
  <c r="T109"/>
  <c r="P109"/>
  <c r="Q109"/>
  <c r="M109"/>
  <c r="R109"/>
  <c r="N109"/>
  <c r="S109"/>
  <c r="O109"/>
  <c r="L1049"/>
  <c r="R1049"/>
  <c r="N1049"/>
  <c r="S1049"/>
  <c r="O1049"/>
  <c r="T1049"/>
  <c r="P1049"/>
  <c r="Q1049"/>
  <c r="M1049"/>
  <c r="L1101"/>
  <c r="T1101"/>
  <c r="P1101"/>
  <c r="Q1101"/>
  <c r="M1101"/>
  <c r="R1101"/>
  <c r="N1101"/>
  <c r="S1101"/>
  <c r="O1101"/>
  <c r="L1125"/>
  <c r="M1125"/>
  <c r="Q1125"/>
  <c r="N1125"/>
  <c r="R1125"/>
  <c r="O1125"/>
  <c r="S1125"/>
  <c r="P1125"/>
  <c r="T1125"/>
  <c r="L1201"/>
  <c r="T1201"/>
  <c r="P1201"/>
  <c r="Q1201"/>
  <c r="M1201"/>
  <c r="R1201"/>
  <c r="N1201"/>
  <c r="S1201"/>
  <c r="O1201"/>
  <c r="L1525"/>
  <c r="S1525"/>
  <c r="O1525"/>
  <c r="R1525"/>
  <c r="N1525"/>
  <c r="Q1525"/>
  <c r="M1525"/>
  <c r="T1525"/>
  <c r="P1525"/>
  <c r="L1725"/>
  <c r="N1725"/>
  <c r="R1725"/>
  <c r="M1725"/>
  <c r="Q1725"/>
  <c r="P1725"/>
  <c r="T1725"/>
  <c r="O1725"/>
  <c r="S1725"/>
  <c r="L1837"/>
  <c r="S1837"/>
  <c r="O1837"/>
  <c r="R1837"/>
  <c r="N1837"/>
  <c r="Q1837"/>
  <c r="M1837"/>
  <c r="T1837"/>
  <c r="P1837"/>
  <c r="L1845"/>
  <c r="N1845"/>
  <c r="R1845"/>
  <c r="M1845"/>
  <c r="Q1845"/>
  <c r="P1845"/>
  <c r="T1845"/>
  <c r="O1845"/>
  <c r="S1845"/>
  <c r="L9"/>
  <c r="N9"/>
  <c r="R9"/>
  <c r="M9"/>
  <c r="Q9"/>
  <c r="P9"/>
  <c r="T9"/>
  <c r="O9"/>
  <c r="S9"/>
  <c r="L17"/>
  <c r="N17"/>
  <c r="R17"/>
  <c r="M17"/>
  <c r="Q17"/>
  <c r="P17"/>
  <c r="T17"/>
  <c r="O17"/>
  <c r="S17"/>
  <c r="L25"/>
  <c r="N25"/>
  <c r="R25"/>
  <c r="M25"/>
  <c r="Q25"/>
  <c r="P25"/>
  <c r="T25"/>
  <c r="O25"/>
  <c r="S25"/>
  <c r="L33"/>
  <c r="N33"/>
  <c r="R33"/>
  <c r="M33"/>
  <c r="Q33"/>
  <c r="P33"/>
  <c r="T33"/>
  <c r="O33"/>
  <c r="S33"/>
  <c r="L41"/>
  <c r="N41"/>
  <c r="R41"/>
  <c r="M41"/>
  <c r="Q41"/>
  <c r="P41"/>
  <c r="T41"/>
  <c r="O41"/>
  <c r="S41"/>
  <c r="L49"/>
  <c r="N49"/>
  <c r="R49"/>
  <c r="M49"/>
  <c r="Q49"/>
  <c r="P49"/>
  <c r="T49"/>
  <c r="O49"/>
  <c r="S49"/>
  <c r="L57"/>
  <c r="N57"/>
  <c r="R57"/>
  <c r="M57"/>
  <c r="Q57"/>
  <c r="P57"/>
  <c r="T57"/>
  <c r="O57"/>
  <c r="S57"/>
  <c r="L65"/>
  <c r="N65"/>
  <c r="R65"/>
  <c r="M65"/>
  <c r="Q65"/>
  <c r="P65"/>
  <c r="T65"/>
  <c r="O65"/>
  <c r="S65"/>
  <c r="L605"/>
  <c r="R605"/>
  <c r="N605"/>
  <c r="S605"/>
  <c r="O605"/>
  <c r="T605"/>
  <c r="P605"/>
  <c r="Q605"/>
  <c r="M605"/>
  <c r="L613"/>
  <c r="O613"/>
  <c r="S613"/>
  <c r="N613"/>
  <c r="R613"/>
  <c r="M613"/>
  <c r="Q613"/>
  <c r="P613"/>
  <c r="T613"/>
  <c r="L621"/>
  <c r="R621"/>
  <c r="N621"/>
  <c r="S621"/>
  <c r="O621"/>
  <c r="T621"/>
  <c r="P621"/>
  <c r="Q621"/>
  <c r="M621"/>
  <c r="L645"/>
  <c r="R645"/>
  <c r="N645"/>
  <c r="S645"/>
  <c r="O645"/>
  <c r="T645"/>
  <c r="P645"/>
  <c r="Q645"/>
  <c r="M645"/>
  <c r="L653"/>
  <c r="R653"/>
  <c r="N653"/>
  <c r="S653"/>
  <c r="O653"/>
  <c r="T653"/>
  <c r="P653"/>
  <c r="Q653"/>
  <c r="M653"/>
  <c r="L729"/>
  <c r="R729"/>
  <c r="N729"/>
  <c r="S729"/>
  <c r="O729"/>
  <c r="T729"/>
  <c r="P729"/>
  <c r="Q729"/>
  <c r="M729"/>
  <c r="L737"/>
  <c r="R737"/>
  <c r="N737"/>
  <c r="S737"/>
  <c r="O737"/>
  <c r="T737"/>
  <c r="P737"/>
  <c r="Q737"/>
  <c r="M737"/>
  <c r="L745"/>
  <c r="O745"/>
  <c r="S745"/>
  <c r="N745"/>
  <c r="R745"/>
  <c r="M745"/>
  <c r="Q745"/>
  <c r="P745"/>
  <c r="T745"/>
  <c r="L757"/>
  <c r="R757"/>
  <c r="N757"/>
  <c r="S757"/>
  <c r="O757"/>
  <c r="T757"/>
  <c r="P757"/>
  <c r="Q757"/>
  <c r="M757"/>
  <c r="L845"/>
  <c r="R845"/>
  <c r="N845"/>
  <c r="S845"/>
  <c r="O845"/>
  <c r="T845"/>
  <c r="P845"/>
  <c r="Q845"/>
  <c r="M845"/>
  <c r="L853"/>
  <c r="M853"/>
  <c r="Q853"/>
  <c r="N853"/>
  <c r="R853"/>
  <c r="O853"/>
  <c r="S853"/>
  <c r="P853"/>
  <c r="T853"/>
  <c r="L873"/>
  <c r="O873"/>
  <c r="S873"/>
  <c r="N873"/>
  <c r="R873"/>
  <c r="M873"/>
  <c r="Q873"/>
  <c r="P873"/>
  <c r="T873"/>
  <c r="L1313"/>
  <c r="Q1313"/>
  <c r="M1313"/>
  <c r="T1313"/>
  <c r="P1313"/>
  <c r="S1313"/>
  <c r="O1313"/>
  <c r="R1313"/>
  <c r="N1313"/>
  <c r="L1357"/>
  <c r="Q1357"/>
  <c r="M1357"/>
  <c r="T1357"/>
  <c r="P1357"/>
  <c r="S1357"/>
  <c r="O1357"/>
  <c r="R1357"/>
  <c r="N1357"/>
  <c r="L1365"/>
  <c r="S1365"/>
  <c r="O1365"/>
  <c r="R1365"/>
  <c r="N1365"/>
  <c r="Q1365"/>
  <c r="M1365"/>
  <c r="T1365"/>
  <c r="P1365"/>
  <c r="L1381"/>
  <c r="P1381"/>
  <c r="T1381"/>
  <c r="O1381"/>
  <c r="S1381"/>
  <c r="N1381"/>
  <c r="R1381"/>
  <c r="M1381"/>
  <c r="Q1381"/>
  <c r="L1401"/>
  <c r="P1401"/>
  <c r="T1401"/>
  <c r="O1401"/>
  <c r="S1401"/>
  <c r="N1401"/>
  <c r="R1401"/>
  <c r="M1401"/>
  <c r="Q1401"/>
  <c r="L1409"/>
  <c r="Q1409"/>
  <c r="M1409"/>
  <c r="T1409"/>
  <c r="P1409"/>
  <c r="S1409"/>
  <c r="O1409"/>
  <c r="R1409"/>
  <c r="N1409"/>
  <c r="L1433"/>
  <c r="Q1433"/>
  <c r="M1433"/>
  <c r="T1433"/>
  <c r="P1433"/>
  <c r="S1433"/>
  <c r="O1433"/>
  <c r="R1433"/>
  <c r="N1433"/>
  <c r="L1473"/>
  <c r="Q1473"/>
  <c r="M1473"/>
  <c r="T1473"/>
  <c r="P1473"/>
  <c r="S1473"/>
  <c r="O1473"/>
  <c r="R1473"/>
  <c r="N1473"/>
  <c r="L1481"/>
  <c r="S1481"/>
  <c r="O1481"/>
  <c r="R1481"/>
  <c r="N1481"/>
  <c r="Q1481"/>
  <c r="M1481"/>
  <c r="T1481"/>
  <c r="P1481"/>
  <c r="L1509"/>
  <c r="Q1509"/>
  <c r="M1509"/>
  <c r="T1509"/>
  <c r="P1509"/>
  <c r="S1509"/>
  <c r="O1509"/>
  <c r="R1509"/>
  <c r="N1509"/>
  <c r="L1649"/>
  <c r="S1649"/>
  <c r="O1649"/>
  <c r="R1649"/>
  <c r="N1649"/>
  <c r="Q1649"/>
  <c r="M1649"/>
  <c r="T1649"/>
  <c r="P1649"/>
  <c r="L1657"/>
  <c r="Q1657"/>
  <c r="M1657"/>
  <c r="T1657"/>
  <c r="P1657"/>
  <c r="S1657"/>
  <c r="O1657"/>
  <c r="R1657"/>
  <c r="N1657"/>
  <c r="L1705"/>
  <c r="P1705"/>
  <c r="T1705"/>
  <c r="O1705"/>
  <c r="S1705"/>
  <c r="N1705"/>
  <c r="R1705"/>
  <c r="M1705"/>
  <c r="Q1705"/>
  <c r="L1713"/>
  <c r="Q1713"/>
  <c r="M1713"/>
  <c r="T1713"/>
  <c r="P1713"/>
  <c r="S1713"/>
  <c r="O1713"/>
  <c r="R1713"/>
  <c r="N1713"/>
  <c r="L2121"/>
  <c r="T2121"/>
  <c r="P2121"/>
  <c r="Q2121"/>
  <c r="M2121"/>
  <c r="N2121"/>
  <c r="S2121"/>
  <c r="R2121"/>
  <c r="O2121"/>
  <c r="L2125"/>
  <c r="T2125"/>
  <c r="P2125"/>
  <c r="Q2125"/>
  <c r="M2125"/>
  <c r="N2125"/>
  <c r="S2125"/>
  <c r="R2125"/>
  <c r="O2125"/>
  <c r="L2129"/>
  <c r="T2129"/>
  <c r="P2129"/>
  <c r="Q2129"/>
  <c r="M2129"/>
  <c r="N2129"/>
  <c r="S2129"/>
  <c r="R2129"/>
  <c r="O2129"/>
  <c r="L2133"/>
  <c r="T2133"/>
  <c r="P2133"/>
  <c r="Q2133"/>
  <c r="M2133"/>
  <c r="N2133"/>
  <c r="S2133"/>
  <c r="R2133"/>
  <c r="O2133"/>
  <c r="L2137"/>
  <c r="T2137"/>
  <c r="P2137"/>
  <c r="Q2137"/>
  <c r="M2137"/>
  <c r="N2137"/>
  <c r="S2137"/>
  <c r="R2137"/>
  <c r="O2137"/>
  <c r="L2141"/>
  <c r="T2141"/>
  <c r="P2141"/>
  <c r="Q2141"/>
  <c r="M2141"/>
  <c r="N2141"/>
  <c r="S2141"/>
  <c r="R2141"/>
  <c r="O2141"/>
  <c r="L2145"/>
  <c r="T2145"/>
  <c r="P2145"/>
  <c r="Q2145"/>
  <c r="M2145"/>
  <c r="N2145"/>
  <c r="S2145"/>
  <c r="R2145"/>
  <c r="O2145"/>
  <c r="L2149"/>
  <c r="T2149"/>
  <c r="P2149"/>
  <c r="Q2149"/>
  <c r="M2149"/>
  <c r="N2149"/>
  <c r="S2149"/>
  <c r="R2149"/>
  <c r="O2149"/>
  <c r="L2153"/>
  <c r="T2153"/>
  <c r="P2153"/>
  <c r="Q2153"/>
  <c r="M2153"/>
  <c r="N2153"/>
  <c r="S2153"/>
  <c r="R2153"/>
  <c r="O2153"/>
  <c r="L2157"/>
  <c r="T2157"/>
  <c r="P2157"/>
  <c r="Q2157"/>
  <c r="M2157"/>
  <c r="N2157"/>
  <c r="S2157"/>
  <c r="R2157"/>
  <c r="O2157"/>
  <c r="L2161"/>
  <c r="T2161"/>
  <c r="P2161"/>
  <c r="Q2161"/>
  <c r="M2161"/>
  <c r="N2161"/>
  <c r="S2161"/>
  <c r="R2161"/>
  <c r="O2161"/>
  <c r="L2165"/>
  <c r="T2165"/>
  <c r="P2165"/>
  <c r="Q2165"/>
  <c r="M2165"/>
  <c r="N2165"/>
  <c r="S2165"/>
  <c r="R2165"/>
  <c r="O2165"/>
  <c r="L2169"/>
  <c r="T2169"/>
  <c r="P2169"/>
  <c r="Q2169"/>
  <c r="M2169"/>
  <c r="N2169"/>
  <c r="S2169"/>
  <c r="R2169"/>
  <c r="O2169"/>
  <c r="L2173"/>
  <c r="T2173"/>
  <c r="P2173"/>
  <c r="Q2173"/>
  <c r="M2173"/>
  <c r="N2173"/>
  <c r="S2173"/>
  <c r="R2173"/>
  <c r="O2173"/>
  <c r="L2177"/>
  <c r="T2177"/>
  <c r="P2177"/>
  <c r="Q2177"/>
  <c r="M2177"/>
  <c r="N2177"/>
  <c r="S2177"/>
  <c r="R2177"/>
  <c r="O2177"/>
  <c r="L2181"/>
  <c r="T2181"/>
  <c r="P2181"/>
  <c r="Q2181"/>
  <c r="M2181"/>
  <c r="N2181"/>
  <c r="S2181"/>
  <c r="R2181"/>
  <c r="O2181"/>
  <c r="L2185"/>
  <c r="T2185"/>
  <c r="P2185"/>
  <c r="Q2185"/>
  <c r="M2185"/>
  <c r="N2185"/>
  <c r="S2185"/>
  <c r="R2185"/>
  <c r="O2185"/>
  <c r="L2189"/>
  <c r="T2189"/>
  <c r="P2189"/>
  <c r="Q2189"/>
  <c r="M2189"/>
  <c r="N2189"/>
  <c r="S2189"/>
  <c r="R2189"/>
  <c r="O2189"/>
  <c r="L2193"/>
  <c r="T2193"/>
  <c r="P2193"/>
  <c r="Q2193"/>
  <c r="M2193"/>
  <c r="N2193"/>
  <c r="S2193"/>
  <c r="R2193"/>
  <c r="O2193"/>
  <c r="L2197"/>
  <c r="T2197"/>
  <c r="P2197"/>
  <c r="Q2197"/>
  <c r="M2197"/>
  <c r="N2197"/>
  <c r="S2197"/>
  <c r="R2197"/>
  <c r="O2197"/>
  <c r="L2201"/>
  <c r="T2201"/>
  <c r="P2201"/>
  <c r="Q2201"/>
  <c r="M2201"/>
  <c r="N2201"/>
  <c r="S2201"/>
  <c r="R2201"/>
  <c r="O2201"/>
  <c r="L2205"/>
  <c r="T2205"/>
  <c r="P2205"/>
  <c r="Q2205"/>
  <c r="M2205"/>
  <c r="N2205"/>
  <c r="S2205"/>
  <c r="R2205"/>
  <c r="O2205"/>
  <c r="L2325"/>
  <c r="S2325"/>
  <c r="R2325"/>
  <c r="N2325"/>
  <c r="Q2325"/>
  <c r="O2325"/>
  <c r="T2325"/>
  <c r="P2325"/>
  <c r="M2325"/>
  <c r="L2333"/>
  <c r="S2333"/>
  <c r="R2333"/>
  <c r="N2333"/>
  <c r="Q2333"/>
  <c r="O2333"/>
  <c r="T2333"/>
  <c r="P2333"/>
  <c r="M2333"/>
  <c r="L2341"/>
  <c r="O2341"/>
  <c r="T2341"/>
  <c r="P2341"/>
  <c r="N2341"/>
  <c r="S2341"/>
  <c r="R2341"/>
  <c r="Q2341"/>
  <c r="M2341"/>
  <c r="L2357"/>
  <c r="P2357"/>
  <c r="T2357"/>
  <c r="M2357"/>
  <c r="Q2357"/>
  <c r="N2357"/>
  <c r="R2357"/>
  <c r="O2357"/>
  <c r="S2357"/>
  <c r="L2365"/>
  <c r="P2365"/>
  <c r="T2365"/>
  <c r="M2365"/>
  <c r="Q2365"/>
  <c r="N2365"/>
  <c r="R2365"/>
  <c r="O2365"/>
  <c r="S2365"/>
  <c r="L1933"/>
  <c r="Q1933"/>
  <c r="M1933"/>
  <c r="T1933"/>
  <c r="P1933"/>
  <c r="O1933"/>
  <c r="R1933"/>
  <c r="S1933"/>
  <c r="N1933"/>
  <c r="L1949"/>
  <c r="Q1949"/>
  <c r="M1949"/>
  <c r="T1949"/>
  <c r="P1949"/>
  <c r="O1949"/>
  <c r="R1949"/>
  <c r="S1949"/>
  <c r="N1949"/>
  <c r="L1965"/>
  <c r="Q1965"/>
  <c r="M1965"/>
  <c r="T1965"/>
  <c r="P1965"/>
  <c r="O1965"/>
  <c r="R1965"/>
  <c r="S1965"/>
  <c r="N1965"/>
  <c r="L1981"/>
  <c r="Q1981"/>
  <c r="M1981"/>
  <c r="T1981"/>
  <c r="P1981"/>
  <c r="O1981"/>
  <c r="R1981"/>
  <c r="S1981"/>
  <c r="N1981"/>
  <c r="L1997"/>
  <c r="Q1997"/>
  <c r="M1997"/>
  <c r="T1997"/>
  <c r="P1997"/>
  <c r="O1997"/>
  <c r="R1997"/>
  <c r="S1997"/>
  <c r="N1997"/>
  <c r="L2013"/>
  <c r="Q2013"/>
  <c r="M2013"/>
  <c r="T2013"/>
  <c r="P2013"/>
  <c r="O2013"/>
  <c r="R2013"/>
  <c r="S2013"/>
  <c r="N2013"/>
  <c r="L2029"/>
  <c r="Q2029"/>
  <c r="M2029"/>
  <c r="T2029"/>
  <c r="P2029"/>
  <c r="O2029"/>
  <c r="R2029"/>
  <c r="S2029"/>
  <c r="N2029"/>
  <c r="L2045"/>
  <c r="Q2045"/>
  <c r="M2045"/>
  <c r="T2045"/>
  <c r="P2045"/>
  <c r="O2045"/>
  <c r="R2045"/>
  <c r="S2045"/>
  <c r="N2045"/>
  <c r="L2061"/>
  <c r="Q2061"/>
  <c r="M2061"/>
  <c r="T2061"/>
  <c r="P2061"/>
  <c r="O2061"/>
  <c r="R2061"/>
  <c r="S2061"/>
  <c r="N2061"/>
  <c r="L2077"/>
  <c r="Q2077"/>
  <c r="M2077"/>
  <c r="T2077"/>
  <c r="P2077"/>
  <c r="O2077"/>
  <c r="R2077"/>
  <c r="S2077"/>
  <c r="N2077"/>
  <c r="L2093"/>
  <c r="Q2093"/>
  <c r="M2093"/>
  <c r="T2093"/>
  <c r="P2093"/>
  <c r="O2093"/>
  <c r="R2093"/>
  <c r="S2093"/>
  <c r="N2093"/>
  <c r="L2109"/>
  <c r="Q2109"/>
  <c r="M2109"/>
  <c r="T2109"/>
  <c r="P2109"/>
  <c r="O2109"/>
  <c r="R2109"/>
  <c r="S2109"/>
  <c r="N2109"/>
  <c r="L397"/>
  <c r="R397"/>
  <c r="N397"/>
  <c r="S397"/>
  <c r="O397"/>
  <c r="T397"/>
  <c r="P397"/>
  <c r="Q397"/>
  <c r="M397"/>
  <c r="L409"/>
  <c r="O409"/>
  <c r="S409"/>
  <c r="N409"/>
  <c r="R409"/>
  <c r="M409"/>
  <c r="Q409"/>
  <c r="P409"/>
  <c r="T409"/>
  <c r="L417"/>
  <c r="R417"/>
  <c r="N417"/>
  <c r="S417"/>
  <c r="O417"/>
  <c r="T417"/>
  <c r="P417"/>
  <c r="Q417"/>
  <c r="M417"/>
  <c r="L445"/>
  <c r="R445"/>
  <c r="N445"/>
  <c r="S445"/>
  <c r="O445"/>
  <c r="T445"/>
  <c r="P445"/>
  <c r="Q445"/>
  <c r="M445"/>
  <c r="L489"/>
  <c r="R489"/>
  <c r="N489"/>
  <c r="S489"/>
  <c r="O489"/>
  <c r="T489"/>
  <c r="P489"/>
  <c r="Q489"/>
  <c r="M489"/>
  <c r="L509"/>
  <c r="R509"/>
  <c r="N509"/>
  <c r="S509"/>
  <c r="O509"/>
  <c r="T509"/>
  <c r="P509"/>
  <c r="Q509"/>
  <c r="M509"/>
  <c r="L517"/>
  <c r="R517"/>
  <c r="N517"/>
  <c r="S517"/>
  <c r="O517"/>
  <c r="T517"/>
  <c r="P517"/>
  <c r="Q517"/>
  <c r="M517"/>
  <c r="L525"/>
  <c r="O525"/>
  <c r="S525"/>
  <c r="N525"/>
  <c r="R525"/>
  <c r="M525"/>
  <c r="Q525"/>
  <c r="P525"/>
  <c r="T525"/>
  <c r="L533"/>
  <c r="R533"/>
  <c r="N533"/>
  <c r="S533"/>
  <c r="O533"/>
  <c r="T533"/>
  <c r="P533"/>
  <c r="Q533"/>
  <c r="M533"/>
  <c r="L553"/>
  <c r="M553"/>
  <c r="Q553"/>
  <c r="N553"/>
  <c r="R553"/>
  <c r="O553"/>
  <c r="S553"/>
  <c r="P553"/>
  <c r="T553"/>
  <c r="L585"/>
  <c r="R585"/>
  <c r="N585"/>
  <c r="S585"/>
  <c r="O585"/>
  <c r="T585"/>
  <c r="P585"/>
  <c r="Q585"/>
  <c r="M585"/>
  <c r="L609"/>
  <c r="R609"/>
  <c r="N609"/>
  <c r="S609"/>
  <c r="O609"/>
  <c r="T609"/>
  <c r="P609"/>
  <c r="Q609"/>
  <c r="M609"/>
  <c r="L617"/>
  <c r="R617"/>
  <c r="N617"/>
  <c r="S617"/>
  <c r="O617"/>
  <c r="T617"/>
  <c r="P617"/>
  <c r="Q617"/>
  <c r="M617"/>
  <c r="L733"/>
  <c r="R733"/>
  <c r="N733"/>
  <c r="S733"/>
  <c r="O733"/>
  <c r="T733"/>
  <c r="P733"/>
  <c r="Q733"/>
  <c r="M733"/>
  <c r="L741"/>
  <c r="O741"/>
  <c r="S741"/>
  <c r="N741"/>
  <c r="R741"/>
  <c r="M741"/>
  <c r="Q741"/>
  <c r="P741"/>
  <c r="T741"/>
  <c r="L749"/>
  <c r="R749"/>
  <c r="N749"/>
  <c r="S749"/>
  <c r="O749"/>
  <c r="T749"/>
  <c r="P749"/>
  <c r="Q749"/>
  <c r="M749"/>
  <c r="L765"/>
  <c r="R765"/>
  <c r="N765"/>
  <c r="S765"/>
  <c r="O765"/>
  <c r="T765"/>
  <c r="P765"/>
  <c r="Q765"/>
  <c r="M765"/>
  <c r="L797"/>
  <c r="R797"/>
  <c r="N797"/>
  <c r="S797"/>
  <c r="O797"/>
  <c r="T797"/>
  <c r="P797"/>
  <c r="Q797"/>
  <c r="M797"/>
  <c r="L829"/>
  <c r="R829"/>
  <c r="N829"/>
  <c r="S829"/>
  <c r="O829"/>
  <c r="T829"/>
  <c r="P829"/>
  <c r="Q829"/>
  <c r="M829"/>
  <c r="L841"/>
  <c r="R841"/>
  <c r="N841"/>
  <c r="S841"/>
  <c r="O841"/>
  <c r="T841"/>
  <c r="P841"/>
  <c r="Q841"/>
  <c r="M841"/>
  <c r="L849"/>
  <c r="R849"/>
  <c r="N849"/>
  <c r="S849"/>
  <c r="O849"/>
  <c r="T849"/>
  <c r="P849"/>
  <c r="Q849"/>
  <c r="M849"/>
  <c r="L869"/>
  <c r="R869"/>
  <c r="N869"/>
  <c r="S869"/>
  <c r="O869"/>
  <c r="T869"/>
  <c r="P869"/>
  <c r="Q869"/>
  <c r="M869"/>
  <c r="L877"/>
  <c r="M877"/>
  <c r="Q877"/>
  <c r="N877"/>
  <c r="R877"/>
  <c r="O877"/>
  <c r="S877"/>
  <c r="P877"/>
  <c r="T877"/>
  <c r="L2369"/>
  <c r="N2369"/>
  <c r="R2369"/>
  <c r="M2369"/>
  <c r="Q2369"/>
  <c r="P2369"/>
  <c r="T2369"/>
  <c r="O2369"/>
  <c r="S2369"/>
  <c r="L2317"/>
  <c r="S2317"/>
  <c r="R2317"/>
  <c r="N2317"/>
  <c r="Q2317"/>
  <c r="O2317"/>
  <c r="T2317"/>
  <c r="P2317"/>
  <c r="M2317"/>
  <c r="L133"/>
  <c r="T133"/>
  <c r="P133"/>
  <c r="Q133"/>
  <c r="M133"/>
  <c r="R133"/>
  <c r="N133"/>
  <c r="S133"/>
  <c r="O133"/>
  <c r="L141"/>
  <c r="T141"/>
  <c r="P141"/>
  <c r="Q141"/>
  <c r="M141"/>
  <c r="R141"/>
  <c r="N141"/>
  <c r="S141"/>
  <c r="O141"/>
  <c r="L165"/>
  <c r="O165"/>
  <c r="S165"/>
  <c r="N165"/>
  <c r="R165"/>
  <c r="M165"/>
  <c r="Q165"/>
  <c r="P165"/>
  <c r="T165"/>
  <c r="L177"/>
  <c r="T177"/>
  <c r="P177"/>
  <c r="Q177"/>
  <c r="M177"/>
  <c r="R177"/>
  <c r="N177"/>
  <c r="S177"/>
  <c r="O177"/>
  <c r="L185"/>
  <c r="O185"/>
  <c r="S185"/>
  <c r="N185"/>
  <c r="R185"/>
  <c r="M185"/>
  <c r="Q185"/>
  <c r="P185"/>
  <c r="T185"/>
  <c r="L193"/>
  <c r="M193"/>
  <c r="Q193"/>
  <c r="N193"/>
  <c r="R193"/>
  <c r="O193"/>
  <c r="S193"/>
  <c r="P193"/>
  <c r="T193"/>
  <c r="L209"/>
  <c r="T209"/>
  <c r="P209"/>
  <c r="Q209"/>
  <c r="M209"/>
  <c r="R209"/>
  <c r="N209"/>
  <c r="S209"/>
  <c r="O209"/>
  <c r="L217"/>
  <c r="T217"/>
  <c r="P217"/>
  <c r="Q217"/>
  <c r="M217"/>
  <c r="R217"/>
  <c r="N217"/>
  <c r="S217"/>
  <c r="O217"/>
  <c r="L341"/>
  <c r="R341"/>
  <c r="N341"/>
  <c r="S341"/>
  <c r="O341"/>
  <c r="T341"/>
  <c r="P341"/>
  <c r="Q341"/>
  <c r="M341"/>
  <c r="L349"/>
  <c r="R349"/>
  <c r="N349"/>
  <c r="S349"/>
  <c r="O349"/>
  <c r="T349"/>
  <c r="P349"/>
  <c r="Q349"/>
  <c r="M349"/>
  <c r="L357"/>
  <c r="R357"/>
  <c r="N357"/>
  <c r="S357"/>
  <c r="O357"/>
  <c r="T357"/>
  <c r="P357"/>
  <c r="Q357"/>
  <c r="M357"/>
  <c r="L369"/>
  <c r="M369"/>
  <c r="Q369"/>
  <c r="N369"/>
  <c r="R369"/>
  <c r="O369"/>
  <c r="S369"/>
  <c r="P369"/>
  <c r="T369"/>
  <c r="L2297"/>
  <c r="M2297"/>
  <c r="R2297"/>
  <c r="N2297"/>
  <c r="O2297"/>
  <c r="T2297"/>
  <c r="S2297"/>
  <c r="P2297"/>
  <c r="Q2297"/>
  <c r="L2301"/>
  <c r="M2301"/>
  <c r="R2301"/>
  <c r="N2301"/>
  <c r="O2301"/>
  <c r="P2301"/>
  <c r="T2301"/>
  <c r="S2301"/>
  <c r="Q2301"/>
  <c r="L2305"/>
  <c r="M2305"/>
  <c r="T2305"/>
  <c r="P2305"/>
  <c r="S2305"/>
  <c r="R2305"/>
  <c r="N2305"/>
  <c r="O2305"/>
  <c r="Q2305"/>
  <c r="L413"/>
  <c r="R413"/>
  <c r="N413"/>
  <c r="S413"/>
  <c r="O413"/>
  <c r="T413"/>
  <c r="P413"/>
  <c r="Q413"/>
  <c r="M413"/>
  <c r="L433"/>
  <c r="R433"/>
  <c r="N433"/>
  <c r="S433"/>
  <c r="O433"/>
  <c r="T433"/>
  <c r="P433"/>
  <c r="Q433"/>
  <c r="M433"/>
  <c r="L465"/>
  <c r="R465"/>
  <c r="N465"/>
  <c r="S465"/>
  <c r="O465"/>
  <c r="T465"/>
  <c r="P465"/>
  <c r="Q465"/>
  <c r="M465"/>
  <c r="L493"/>
  <c r="R493"/>
  <c r="N493"/>
  <c r="S493"/>
  <c r="O493"/>
  <c r="T493"/>
  <c r="P493"/>
  <c r="Q493"/>
  <c r="M493"/>
  <c r="L513"/>
  <c r="R513"/>
  <c r="N513"/>
  <c r="S513"/>
  <c r="O513"/>
  <c r="T513"/>
  <c r="P513"/>
  <c r="Q513"/>
  <c r="M513"/>
  <c r="L521"/>
  <c r="O521"/>
  <c r="S521"/>
  <c r="N521"/>
  <c r="R521"/>
  <c r="M521"/>
  <c r="Q521"/>
  <c r="P521"/>
  <c r="T521"/>
  <c r="L529"/>
  <c r="O529"/>
  <c r="S529"/>
  <c r="N529"/>
  <c r="R529"/>
  <c r="M529"/>
  <c r="Q529"/>
  <c r="P529"/>
  <c r="T529"/>
  <c r="L549"/>
  <c r="R549"/>
  <c r="N549"/>
  <c r="S549"/>
  <c r="O549"/>
  <c r="T549"/>
  <c r="P549"/>
  <c r="Q549"/>
  <c r="M549"/>
  <c r="L565"/>
  <c r="R565"/>
  <c r="N565"/>
  <c r="S565"/>
  <c r="O565"/>
  <c r="T565"/>
  <c r="P565"/>
  <c r="Q565"/>
  <c r="M565"/>
  <c r="L589"/>
  <c r="M589"/>
  <c r="Q589"/>
  <c r="N589"/>
  <c r="R589"/>
  <c r="O589"/>
  <c r="S589"/>
  <c r="P589"/>
  <c r="T589"/>
  <c r="L681"/>
  <c r="O681"/>
  <c r="S681"/>
  <c r="N681"/>
  <c r="R681"/>
  <c r="M681"/>
  <c r="Q681"/>
  <c r="P681"/>
  <c r="T681"/>
  <c r="L801"/>
  <c r="R801"/>
  <c r="N801"/>
  <c r="S801"/>
  <c r="O801"/>
  <c r="T801"/>
  <c r="P801"/>
  <c r="Q801"/>
  <c r="M801"/>
  <c r="L1537"/>
  <c r="Q1537"/>
  <c r="M1537"/>
  <c r="T1537"/>
  <c r="P1537"/>
  <c r="S1537"/>
  <c r="O1537"/>
  <c r="R1537"/>
  <c r="N1537"/>
  <c r="L1545"/>
  <c r="S1545"/>
  <c r="O1545"/>
  <c r="R1545"/>
  <c r="N1545"/>
  <c r="Q1545"/>
  <c r="M1545"/>
  <c r="T1545"/>
  <c r="P1545"/>
  <c r="L1561"/>
  <c r="Q1561"/>
  <c r="M1561"/>
  <c r="T1561"/>
  <c r="P1561"/>
  <c r="S1561"/>
  <c r="O1561"/>
  <c r="R1561"/>
  <c r="N1561"/>
  <c r="L1581"/>
  <c r="Q1581"/>
  <c r="M1581"/>
  <c r="T1581"/>
  <c r="P1581"/>
  <c r="S1581"/>
  <c r="O1581"/>
  <c r="R1581"/>
  <c r="N1581"/>
  <c r="L1593"/>
  <c r="Q1593"/>
  <c r="M1593"/>
  <c r="T1593"/>
  <c r="P1593"/>
  <c r="S1593"/>
  <c r="O1593"/>
  <c r="R1593"/>
  <c r="N1593"/>
  <c r="L1609"/>
  <c r="N1609"/>
  <c r="R1609"/>
  <c r="O1609"/>
  <c r="S1609"/>
  <c r="P1609"/>
  <c r="T1609"/>
  <c r="M1609"/>
  <c r="Q1609"/>
  <c r="L1621"/>
  <c r="Q1621"/>
  <c r="M1621"/>
  <c r="T1621"/>
  <c r="P1621"/>
  <c r="S1621"/>
  <c r="O1621"/>
  <c r="R1621"/>
  <c r="N1621"/>
  <c r="L1629"/>
  <c r="Q1629"/>
  <c r="M1629"/>
  <c r="T1629"/>
  <c r="P1629"/>
  <c r="S1629"/>
  <c r="O1629"/>
  <c r="R1629"/>
  <c r="N1629"/>
  <c r="L1677"/>
  <c r="Q1677"/>
  <c r="M1677"/>
  <c r="T1677"/>
  <c r="P1677"/>
  <c r="S1677"/>
  <c r="O1677"/>
  <c r="R1677"/>
  <c r="N1677"/>
  <c r="J2"/>
  <c r="J2388"/>
  <c r="J2386"/>
  <c r="J2384"/>
  <c r="J2382"/>
  <c r="J2380"/>
  <c r="J2378"/>
  <c r="J2376"/>
  <c r="J2374"/>
  <c r="J2372"/>
  <c r="J2370"/>
  <c r="J2368"/>
  <c r="J2389"/>
  <c r="J2387"/>
  <c r="J2385"/>
  <c r="J2383"/>
  <c r="J2381"/>
  <c r="J2379"/>
  <c r="J2377"/>
  <c r="J2375"/>
  <c r="J2373"/>
  <c r="J2371"/>
  <c r="J2369"/>
  <c r="J2366"/>
  <c r="J2364"/>
  <c r="J2362"/>
  <c r="J2360"/>
  <c r="J2358"/>
  <c r="J2356"/>
  <c r="J2354"/>
  <c r="J2352"/>
  <c r="J2350"/>
  <c r="J2348"/>
  <c r="J2346"/>
  <c r="J2344"/>
  <c r="J2342"/>
  <c r="J2367"/>
  <c r="J2365"/>
  <c r="J2363"/>
  <c r="J2361"/>
  <c r="J2359"/>
  <c r="J2357"/>
  <c r="J2355"/>
  <c r="J2353"/>
  <c r="J2351"/>
  <c r="J2349"/>
  <c r="J2347"/>
  <c r="J2345"/>
  <c r="J2343"/>
  <c r="J2341"/>
  <c r="J2339"/>
  <c r="J2337"/>
  <c r="J2335"/>
  <c r="J2333"/>
  <c r="J2331"/>
  <c r="J2329"/>
  <c r="J2327"/>
  <c r="J2325"/>
  <c r="J2323"/>
  <c r="J2321"/>
  <c r="J2319"/>
  <c r="J2317"/>
  <c r="J2315"/>
  <c r="J2313"/>
  <c r="J2311"/>
  <c r="J2309"/>
  <c r="J2307"/>
  <c r="J2305"/>
  <c r="J2303"/>
  <c r="J2301"/>
  <c r="J2299"/>
  <c r="J2297"/>
  <c r="J2295"/>
  <c r="J2293"/>
  <c r="J2291"/>
  <c r="J2340"/>
  <c r="J2338"/>
  <c r="J2336"/>
  <c r="J2334"/>
  <c r="J2332"/>
  <c r="J2330"/>
  <c r="J2328"/>
  <c r="J2326"/>
  <c r="J2324"/>
  <c r="J2322"/>
  <c r="J2320"/>
  <c r="J2318"/>
  <c r="J2316"/>
  <c r="J2289"/>
  <c r="J2287"/>
  <c r="J2285"/>
  <c r="J2283"/>
  <c r="J2281"/>
  <c r="J2279"/>
  <c r="J2277"/>
  <c r="J2275"/>
  <c r="J2273"/>
  <c r="J2271"/>
  <c r="J2269"/>
  <c r="J2267"/>
  <c r="J2265"/>
  <c r="J2263"/>
  <c r="J2261"/>
  <c r="J2259"/>
  <c r="J2257"/>
  <c r="J2255"/>
  <c r="J2253"/>
  <c r="J2251"/>
  <c r="J2249"/>
  <c r="J2247"/>
  <c r="J2245"/>
  <c r="J2243"/>
  <c r="J2241"/>
  <c r="J2239"/>
  <c r="J2237"/>
  <c r="J2235"/>
  <c r="J2233"/>
  <c r="J2231"/>
  <c r="J2229"/>
  <c r="J2227"/>
  <c r="J2225"/>
  <c r="J2223"/>
  <c r="J2221"/>
  <c r="J2219"/>
  <c r="J2217"/>
  <c r="J2215"/>
  <c r="J2212"/>
  <c r="J2210"/>
  <c r="J2208"/>
  <c r="J2314"/>
  <c r="J2312"/>
  <c r="J2310"/>
  <c r="J2308"/>
  <c r="J2306"/>
  <c r="J2304"/>
  <c r="J2302"/>
  <c r="J2300"/>
  <c r="J2298"/>
  <c r="J2296"/>
  <c r="J2294"/>
  <c r="J2292"/>
  <c r="J2290"/>
  <c r="J2288"/>
  <c r="J2286"/>
  <c r="J2284"/>
  <c r="J2282"/>
  <c r="J2280"/>
  <c r="J2278"/>
  <c r="J2276"/>
  <c r="J2274"/>
  <c r="J2272"/>
  <c r="J2270"/>
  <c r="J2268"/>
  <c r="J2266"/>
  <c r="J2264"/>
  <c r="J2262"/>
  <c r="J2260"/>
  <c r="J2258"/>
  <c r="J2256"/>
  <c r="J2254"/>
  <c r="J2252"/>
  <c r="J2250"/>
  <c r="J2248"/>
  <c r="J2246"/>
  <c r="J2244"/>
  <c r="J2242"/>
  <c r="J2240"/>
  <c r="J2238"/>
  <c r="J2236"/>
  <c r="J2234"/>
  <c r="J2232"/>
  <c r="J2230"/>
  <c r="J2213"/>
  <c r="J2211"/>
  <c r="J2209"/>
  <c r="J2207"/>
  <c r="J2205"/>
  <c r="J2203"/>
  <c r="J2201"/>
  <c r="J2199"/>
  <c r="J2197"/>
  <c r="J2195"/>
  <c r="J2193"/>
  <c r="J2191"/>
  <c r="J2189"/>
  <c r="J2187"/>
  <c r="J2185"/>
  <c r="J2183"/>
  <c r="J2181"/>
  <c r="J2179"/>
  <c r="J2177"/>
  <c r="J2175"/>
  <c r="J2173"/>
  <c r="J2171"/>
  <c r="J2169"/>
  <c r="J2167"/>
  <c r="J2165"/>
  <c r="J2163"/>
  <c r="J2161"/>
  <c r="J2159"/>
  <c r="J2157"/>
  <c r="J2155"/>
  <c r="J2153"/>
  <c r="J2151"/>
  <c r="J2149"/>
  <c r="J2147"/>
  <c r="J2145"/>
  <c r="J2143"/>
  <c r="J2141"/>
  <c r="J2139"/>
  <c r="J2137"/>
  <c r="J2135"/>
  <c r="J2133"/>
  <c r="J2131"/>
  <c r="J2129"/>
  <c r="J2127"/>
  <c r="J2125"/>
  <c r="J2123"/>
  <c r="J2121"/>
  <c r="J2119"/>
  <c r="J2117"/>
  <c r="J2115"/>
  <c r="J2113"/>
  <c r="J2111"/>
  <c r="J2228"/>
  <c r="J2226"/>
  <c r="J2224"/>
  <c r="J2222"/>
  <c r="J2220"/>
  <c r="J2218"/>
  <c r="J2216"/>
  <c r="J2214"/>
  <c r="J2206"/>
  <c r="J2204"/>
  <c r="J2202"/>
  <c r="J2200"/>
  <c r="J2198"/>
  <c r="J2196"/>
  <c r="J2194"/>
  <c r="J2192"/>
  <c r="J2190"/>
  <c r="J2188"/>
  <c r="J2186"/>
  <c r="J2184"/>
  <c r="J2182"/>
  <c r="J2180"/>
  <c r="J2178"/>
  <c r="J2176"/>
  <c r="J2174"/>
  <c r="J2172"/>
  <c r="J2170"/>
  <c r="J2168"/>
  <c r="J2166"/>
  <c r="J2164"/>
  <c r="J2162"/>
  <c r="J2160"/>
  <c r="J2158"/>
  <c r="J2156"/>
  <c r="J2154"/>
  <c r="J2152"/>
  <c r="J2150"/>
  <c r="J2148"/>
  <c r="J2146"/>
  <c r="J2144"/>
  <c r="J2142"/>
  <c r="J2140"/>
  <c r="J2138"/>
  <c r="J2136"/>
  <c r="J2134"/>
  <c r="J2132"/>
  <c r="J2130"/>
  <c r="J2128"/>
  <c r="J2126"/>
  <c r="J2124"/>
  <c r="J2122"/>
  <c r="J2120"/>
  <c r="J2118"/>
  <c r="J2116"/>
  <c r="J2114"/>
  <c r="J2112"/>
  <c r="J2110"/>
  <c r="J2108"/>
  <c r="J2106"/>
  <c r="J2104"/>
  <c r="J2102"/>
  <c r="J2100"/>
  <c r="J2098"/>
  <c r="J2096"/>
  <c r="J2094"/>
  <c r="J2092"/>
  <c r="J2090"/>
  <c r="J2088"/>
  <c r="J2086"/>
  <c r="J2084"/>
  <c r="J2082"/>
  <c r="J2080"/>
  <c r="J2078"/>
  <c r="J2076"/>
  <c r="J2074"/>
  <c r="J2072"/>
  <c r="J2070"/>
  <c r="J2068"/>
  <c r="J2066"/>
  <c r="J2064"/>
  <c r="J2062"/>
  <c r="J2060"/>
  <c r="J2058"/>
  <c r="J2056"/>
  <c r="J2054"/>
  <c r="J2052"/>
  <c r="J2050"/>
  <c r="J2048"/>
  <c r="J2046"/>
  <c r="J2044"/>
  <c r="J2042"/>
  <c r="J2040"/>
  <c r="J2038"/>
  <c r="J2036"/>
  <c r="J2034"/>
  <c r="J2032"/>
  <c r="J2030"/>
  <c r="J2028"/>
  <c r="J2026"/>
  <c r="J2024"/>
  <c r="J2022"/>
  <c r="J2020"/>
  <c r="J2018"/>
  <c r="J2016"/>
  <c r="J2014"/>
  <c r="J2012"/>
  <c r="J2010"/>
  <c r="J2008"/>
  <c r="J2006"/>
  <c r="J2004"/>
  <c r="J2002"/>
  <c r="J2000"/>
  <c r="J1998"/>
  <c r="J1996"/>
  <c r="J1994"/>
  <c r="J1992"/>
  <c r="J1990"/>
  <c r="J1988"/>
  <c r="J1986"/>
  <c r="J1984"/>
  <c r="J1982"/>
  <c r="J1980"/>
  <c r="J1978"/>
  <c r="J1976"/>
  <c r="J1974"/>
  <c r="J1972"/>
  <c r="J1970"/>
  <c r="J1968"/>
  <c r="J1966"/>
  <c r="J1964"/>
  <c r="J1962"/>
  <c r="J1960"/>
  <c r="J1958"/>
  <c r="J1956"/>
  <c r="J1954"/>
  <c r="J1952"/>
  <c r="J1950"/>
  <c r="J1948"/>
  <c r="J1946"/>
  <c r="J1944"/>
  <c r="J1942"/>
  <c r="J1940"/>
  <c r="J1938"/>
  <c r="J1936"/>
  <c r="J1934"/>
  <c r="J1932"/>
  <c r="J1930"/>
  <c r="J1928"/>
  <c r="J1926"/>
  <c r="J2109"/>
  <c r="J2107"/>
  <c r="J2105"/>
  <c r="J2103"/>
  <c r="J2101"/>
  <c r="J2099"/>
  <c r="J2097"/>
  <c r="J2095"/>
  <c r="J2093"/>
  <c r="J2091"/>
  <c r="J2089"/>
  <c r="J2087"/>
  <c r="J2085"/>
  <c r="J2083"/>
  <c r="J2081"/>
  <c r="J2079"/>
  <c r="J2077"/>
  <c r="J2075"/>
  <c r="J2073"/>
  <c r="J2071"/>
  <c r="J2069"/>
  <c r="J2067"/>
  <c r="J2065"/>
  <c r="J2063"/>
  <c r="J2061"/>
  <c r="J2059"/>
  <c r="J2057"/>
  <c r="J2055"/>
  <c r="J2053"/>
  <c r="J2051"/>
  <c r="J2049"/>
  <c r="J2047"/>
  <c r="J2045"/>
  <c r="J2043"/>
  <c r="J2041"/>
  <c r="J2039"/>
  <c r="J2037"/>
  <c r="J2035"/>
  <c r="J2033"/>
  <c r="J2031"/>
  <c r="J2029"/>
  <c r="J2027"/>
  <c r="J2025"/>
  <c r="J2023"/>
  <c r="J2021"/>
  <c r="J2019"/>
  <c r="J2017"/>
  <c r="J2015"/>
  <c r="J2013"/>
  <c r="J2011"/>
  <c r="J2009"/>
  <c r="J2007"/>
  <c r="J2005"/>
  <c r="J2003"/>
  <c r="J2001"/>
  <c r="J1999"/>
  <c r="J1997"/>
  <c r="J1995"/>
  <c r="J1993"/>
  <c r="J1991"/>
  <c r="J1989"/>
  <c r="J1987"/>
  <c r="J1985"/>
  <c r="J1983"/>
  <c r="J1981"/>
  <c r="J1979"/>
  <c r="J1977"/>
  <c r="J1975"/>
  <c r="J1973"/>
  <c r="J1971"/>
  <c r="J1969"/>
  <c r="J1967"/>
  <c r="J1965"/>
  <c r="J1963"/>
  <c r="J1961"/>
  <c r="J1959"/>
  <c r="J1957"/>
  <c r="J1955"/>
  <c r="J1953"/>
  <c r="J1951"/>
  <c r="J1949"/>
  <c r="J1947"/>
  <c r="J1945"/>
  <c r="J1943"/>
  <c r="J1941"/>
  <c r="J1939"/>
  <c r="J1937"/>
  <c r="J1935"/>
  <c r="J1933"/>
  <c r="J1931"/>
  <c r="J1929"/>
  <c r="J1927"/>
  <c r="J1925"/>
  <c r="J1923"/>
  <c r="J1921"/>
  <c r="J1919"/>
  <c r="J1917"/>
  <c r="J1915"/>
  <c r="J1913"/>
  <c r="J1911"/>
  <c r="J1909"/>
  <c r="J1907"/>
  <c r="J1904"/>
  <c r="J1902"/>
  <c r="J1900"/>
  <c r="J1898"/>
  <c r="J1896"/>
  <c r="J1894"/>
  <c r="J1892"/>
  <c r="J1890"/>
  <c r="J1888"/>
  <c r="J1886"/>
  <c r="J1884"/>
  <c r="J1882"/>
  <c r="J1880"/>
  <c r="J1878"/>
  <c r="J1876"/>
  <c r="J1874"/>
  <c r="J1872"/>
  <c r="J1870"/>
  <c r="J1868"/>
  <c r="J1866"/>
  <c r="J1864"/>
  <c r="J1862"/>
  <c r="J1860"/>
  <c r="J1858"/>
  <c r="J1856"/>
  <c r="J1854"/>
  <c r="J1852"/>
  <c r="J1850"/>
  <c r="J1848"/>
  <c r="J1846"/>
  <c r="J1844"/>
  <c r="J1842"/>
  <c r="J1840"/>
  <c r="J1838"/>
  <c r="J1836"/>
  <c r="J1834"/>
  <c r="J1832"/>
  <c r="J1830"/>
  <c r="J1828"/>
  <c r="J1826"/>
  <c r="J1824"/>
  <c r="J1822"/>
  <c r="J1820"/>
  <c r="J1818"/>
  <c r="J1816"/>
  <c r="J1814"/>
  <c r="J1812"/>
  <c r="J1810"/>
  <c r="J1808"/>
  <c r="J1806"/>
  <c r="J1804"/>
  <c r="J1802"/>
  <c r="J1800"/>
  <c r="J1798"/>
  <c r="J1796"/>
  <c r="J1794"/>
  <c r="J1792"/>
  <c r="J1790"/>
  <c r="J1788"/>
  <c r="J1786"/>
  <c r="J1784"/>
  <c r="J1782"/>
  <c r="J1780"/>
  <c r="J1778"/>
  <c r="J1776"/>
  <c r="J1774"/>
  <c r="J1772"/>
  <c r="J1770"/>
  <c r="J1768"/>
  <c r="J1766"/>
  <c r="J1764"/>
  <c r="J1762"/>
  <c r="J1760"/>
  <c r="J1758"/>
  <c r="J1756"/>
  <c r="J1754"/>
  <c r="J1752"/>
  <c r="J1750"/>
  <c r="J1748"/>
  <c r="J1746"/>
  <c r="J1744"/>
  <c r="J1742"/>
  <c r="J1740"/>
  <c r="J1738"/>
  <c r="J1736"/>
  <c r="J1734"/>
  <c r="J1732"/>
  <c r="J1730"/>
  <c r="J1728"/>
  <c r="J1726"/>
  <c r="J1724"/>
  <c r="J1722"/>
  <c r="J1720"/>
  <c r="J1718"/>
  <c r="J1716"/>
  <c r="J1714"/>
  <c r="J1712"/>
  <c r="J1924"/>
  <c r="J1922"/>
  <c r="J1920"/>
  <c r="J1918"/>
  <c r="J1916"/>
  <c r="J1914"/>
  <c r="J1912"/>
  <c r="J1910"/>
  <c r="J1908"/>
  <c r="J1906"/>
  <c r="J1905"/>
  <c r="J1903"/>
  <c r="J1901"/>
  <c r="J1899"/>
  <c r="J1897"/>
  <c r="J1895"/>
  <c r="J1893"/>
  <c r="J1891"/>
  <c r="J1889"/>
  <c r="J1887"/>
  <c r="J1885"/>
  <c r="J1883"/>
  <c r="J1881"/>
  <c r="J1879"/>
  <c r="J1877"/>
  <c r="J1875"/>
  <c r="J1873"/>
  <c r="J1871"/>
  <c r="J1869"/>
  <c r="J1867"/>
  <c r="J1865"/>
  <c r="J1863"/>
  <c r="J1861"/>
  <c r="J1859"/>
  <c r="J1857"/>
  <c r="J1855"/>
  <c r="J1853"/>
  <c r="J1851"/>
  <c r="J1849"/>
  <c r="J1847"/>
  <c r="J1845"/>
  <c r="J1843"/>
  <c r="J1841"/>
  <c r="J1839"/>
  <c r="J1837"/>
  <c r="J1835"/>
  <c r="J1833"/>
  <c r="J1831"/>
  <c r="J1829"/>
  <c r="J1827"/>
  <c r="J1825"/>
  <c r="J1823"/>
  <c r="J1821"/>
  <c r="J1819"/>
  <c r="J1817"/>
  <c r="J1815"/>
  <c r="J1813"/>
  <c r="J1811"/>
  <c r="J1809"/>
  <c r="J1807"/>
  <c r="J1805"/>
  <c r="J1803"/>
  <c r="J1801"/>
  <c r="J1799"/>
  <c r="J1797"/>
  <c r="J1795"/>
  <c r="J1793"/>
  <c r="J1791"/>
  <c r="J1789"/>
  <c r="J1787"/>
  <c r="J1785"/>
  <c r="J1783"/>
  <c r="J1781"/>
  <c r="J1779"/>
  <c r="J1777"/>
  <c r="J1775"/>
  <c r="J1773"/>
  <c r="J1771"/>
  <c r="J1769"/>
  <c r="J1767"/>
  <c r="J1765"/>
  <c r="J1763"/>
  <c r="J1761"/>
  <c r="J1759"/>
  <c r="J1757"/>
  <c r="J1755"/>
  <c r="J1753"/>
  <c r="J1751"/>
  <c r="J1749"/>
  <c r="J1747"/>
  <c r="J1745"/>
  <c r="J1743"/>
  <c r="J1741"/>
  <c r="J1739"/>
  <c r="J1737"/>
  <c r="J1735"/>
  <c r="J1733"/>
  <c r="J1731"/>
  <c r="J1729"/>
  <c r="J1727"/>
  <c r="J1725"/>
  <c r="J1723"/>
  <c r="J1721"/>
  <c r="J1719"/>
  <c r="J1717"/>
  <c r="J1715"/>
  <c r="J1713"/>
  <c r="J1710"/>
  <c r="J1708"/>
  <c r="J1706"/>
  <c r="J1704"/>
  <c r="J1702"/>
  <c r="J1700"/>
  <c r="J1698"/>
  <c r="J1696"/>
  <c r="J1694"/>
  <c r="J1692"/>
  <c r="J1690"/>
  <c r="J1688"/>
  <c r="J1686"/>
  <c r="J1684"/>
  <c r="J1682"/>
  <c r="J1680"/>
  <c r="J1678"/>
  <c r="J1676"/>
  <c r="J1674"/>
  <c r="J1672"/>
  <c r="J1670"/>
  <c r="J1668"/>
  <c r="J1666"/>
  <c r="J1664"/>
  <c r="J1662"/>
  <c r="J1660"/>
  <c r="J1658"/>
  <c r="J1656"/>
  <c r="J1654"/>
  <c r="J1652"/>
  <c r="J1650"/>
  <c r="J1648"/>
  <c r="J1646"/>
  <c r="J1644"/>
  <c r="J1642"/>
  <c r="J1640"/>
  <c r="J1638"/>
  <c r="J1636"/>
  <c r="J1634"/>
  <c r="J1632"/>
  <c r="J1630"/>
  <c r="J1628"/>
  <c r="J1626"/>
  <c r="J1624"/>
  <c r="J1622"/>
  <c r="J1620"/>
  <c r="J1618"/>
  <c r="J1616"/>
  <c r="J1614"/>
  <c r="J1612"/>
  <c r="J1610"/>
  <c r="J1608"/>
  <c r="J1606"/>
  <c r="J1604"/>
  <c r="J1602"/>
  <c r="J1600"/>
  <c r="J1598"/>
  <c r="J1596"/>
  <c r="J1594"/>
  <c r="J1592"/>
  <c r="J1590"/>
  <c r="J1588"/>
  <c r="J1586"/>
  <c r="J1584"/>
  <c r="J1582"/>
  <c r="J1580"/>
  <c r="J1578"/>
  <c r="J1576"/>
  <c r="J1574"/>
  <c r="J1572"/>
  <c r="J1570"/>
  <c r="J1568"/>
  <c r="J1566"/>
  <c r="J1564"/>
  <c r="J1562"/>
  <c r="J1560"/>
  <c r="J1558"/>
  <c r="J1556"/>
  <c r="J1554"/>
  <c r="J1552"/>
  <c r="J1550"/>
  <c r="J1548"/>
  <c r="J1546"/>
  <c r="J1544"/>
  <c r="J1542"/>
  <c r="J1540"/>
  <c r="J1538"/>
  <c r="J1536"/>
  <c r="J1534"/>
  <c r="J1532"/>
  <c r="J1530"/>
  <c r="J1528"/>
  <c r="J1526"/>
  <c r="J1524"/>
  <c r="J1522"/>
  <c r="J1520"/>
  <c r="J1518"/>
  <c r="J1516"/>
  <c r="J1514"/>
  <c r="J1512"/>
  <c r="J1510"/>
  <c r="J1508"/>
  <c r="J1506"/>
  <c r="J1504"/>
  <c r="J1502"/>
  <c r="J1500"/>
  <c r="J1498"/>
  <c r="J1496"/>
  <c r="J1494"/>
  <c r="J1492"/>
  <c r="J1490"/>
  <c r="J1488"/>
  <c r="J1486"/>
  <c r="J1484"/>
  <c r="J1482"/>
  <c r="J1480"/>
  <c r="J1478"/>
  <c r="J1476"/>
  <c r="J1474"/>
  <c r="J1472"/>
  <c r="J1470"/>
  <c r="J1468"/>
  <c r="J1466"/>
  <c r="J1464"/>
  <c r="J1462"/>
  <c r="J1460"/>
  <c r="J1458"/>
  <c r="J1456"/>
  <c r="J1454"/>
  <c r="J1452"/>
  <c r="J1450"/>
  <c r="J1448"/>
  <c r="J1446"/>
  <c r="J1444"/>
  <c r="J1442"/>
  <c r="J1440"/>
  <c r="J1438"/>
  <c r="J1436"/>
  <c r="J1434"/>
  <c r="J1432"/>
  <c r="J1430"/>
  <c r="J1428"/>
  <c r="J1426"/>
  <c r="J1424"/>
  <c r="J1422"/>
  <c r="J1420"/>
  <c r="J1418"/>
  <c r="J1416"/>
  <c r="J1414"/>
  <c r="J1412"/>
  <c r="J1410"/>
  <c r="J1408"/>
  <c r="J1406"/>
  <c r="J1404"/>
  <c r="J1402"/>
  <c r="J1400"/>
  <c r="J1398"/>
  <c r="J1396"/>
  <c r="J1394"/>
  <c r="J1392"/>
  <c r="J1390"/>
  <c r="J1388"/>
  <c r="J1386"/>
  <c r="J1384"/>
  <c r="J1382"/>
  <c r="J1380"/>
  <c r="J1378"/>
  <c r="J1376"/>
  <c r="J1374"/>
  <c r="J1372"/>
  <c r="J1370"/>
  <c r="J1368"/>
  <c r="J1366"/>
  <c r="J1364"/>
  <c r="J1362"/>
  <c r="J1360"/>
  <c r="J1358"/>
  <c r="J1356"/>
  <c r="J1354"/>
  <c r="J1352"/>
  <c r="J1350"/>
  <c r="J1348"/>
  <c r="J1346"/>
  <c r="J1344"/>
  <c r="J1342"/>
  <c r="J1340"/>
  <c r="J1338"/>
  <c r="J1336"/>
  <c r="J1334"/>
  <c r="J1332"/>
  <c r="J1330"/>
  <c r="J1328"/>
  <c r="J1326"/>
  <c r="J1324"/>
  <c r="J1322"/>
  <c r="J1320"/>
  <c r="J1318"/>
  <c r="J1316"/>
  <c r="J1314"/>
  <c r="J1312"/>
  <c r="J1310"/>
  <c r="J1308"/>
  <c r="J1306"/>
  <c r="J1304"/>
  <c r="J1302"/>
  <c r="J1711"/>
  <c r="J1709"/>
  <c r="J1707"/>
  <c r="J1705"/>
  <c r="J1703"/>
  <c r="J1701"/>
  <c r="J1699"/>
  <c r="J1697"/>
  <c r="J1695"/>
  <c r="J1693"/>
  <c r="J1691"/>
  <c r="J1689"/>
  <c r="J1687"/>
  <c r="J1685"/>
  <c r="J1683"/>
  <c r="J1681"/>
  <c r="J1679"/>
  <c r="J1677"/>
  <c r="J1675"/>
  <c r="J1673"/>
  <c r="J1671"/>
  <c r="J1669"/>
  <c r="J1667"/>
  <c r="J1665"/>
  <c r="J1663"/>
  <c r="J1661"/>
  <c r="J1659"/>
  <c r="J1657"/>
  <c r="J1655"/>
  <c r="J1653"/>
  <c r="J1651"/>
  <c r="J1649"/>
  <c r="J1647"/>
  <c r="J1645"/>
  <c r="J1643"/>
  <c r="J1641"/>
  <c r="J1639"/>
  <c r="J1637"/>
  <c r="J1635"/>
  <c r="J1633"/>
  <c r="J1631"/>
  <c r="J1629"/>
  <c r="J1627"/>
  <c r="J1625"/>
  <c r="J1623"/>
  <c r="J1621"/>
  <c r="J1619"/>
  <c r="J1617"/>
  <c r="J1615"/>
  <c r="J1613"/>
  <c r="J1611"/>
  <c r="J1609"/>
  <c r="J1607"/>
  <c r="J1605"/>
  <c r="J1603"/>
  <c r="J1601"/>
  <c r="J1599"/>
  <c r="J1597"/>
  <c r="J1595"/>
  <c r="J1593"/>
  <c r="J1591"/>
  <c r="J1589"/>
  <c r="J1587"/>
  <c r="J1585"/>
  <c r="J1583"/>
  <c r="J1581"/>
  <c r="J1579"/>
  <c r="J1577"/>
  <c r="J1575"/>
  <c r="J1573"/>
  <c r="J1571"/>
  <c r="J1569"/>
  <c r="J1567"/>
  <c r="J1565"/>
  <c r="J1563"/>
  <c r="J1561"/>
  <c r="J1559"/>
  <c r="J1557"/>
  <c r="J1555"/>
  <c r="J1553"/>
  <c r="J1551"/>
  <c r="J1549"/>
  <c r="J1547"/>
  <c r="J1545"/>
  <c r="J1543"/>
  <c r="J1541"/>
  <c r="J1539"/>
  <c r="J1537"/>
  <c r="J1535"/>
  <c r="J1533"/>
  <c r="J1531"/>
  <c r="J1529"/>
  <c r="J1527"/>
  <c r="J1525"/>
  <c r="J1523"/>
  <c r="J1521"/>
  <c r="J1519"/>
  <c r="J1517"/>
  <c r="J1515"/>
  <c r="J1513"/>
  <c r="J1511"/>
  <c r="J1509"/>
  <c r="J1507"/>
  <c r="J1505"/>
  <c r="J1503"/>
  <c r="J1501"/>
  <c r="J1499"/>
  <c r="J1497"/>
  <c r="J1495"/>
  <c r="J1493"/>
  <c r="J1491"/>
  <c r="J1489"/>
  <c r="J1487"/>
  <c r="J1485"/>
  <c r="J1483"/>
  <c r="J1481"/>
  <c r="J1479"/>
  <c r="J1477"/>
  <c r="J1475"/>
  <c r="J1473"/>
  <c r="J1471"/>
  <c r="J1469"/>
  <c r="J1467"/>
  <c r="J1465"/>
  <c r="J1463"/>
  <c r="J1461"/>
  <c r="J1459"/>
  <c r="J1457"/>
  <c r="J1455"/>
  <c r="J1453"/>
  <c r="J1451"/>
  <c r="J1449"/>
  <c r="J1447"/>
  <c r="J1445"/>
  <c r="J1443"/>
  <c r="J1441"/>
  <c r="J1439"/>
  <c r="J1437"/>
  <c r="J1435"/>
  <c r="J1433"/>
  <c r="J1431"/>
  <c r="J1429"/>
  <c r="J1427"/>
  <c r="J1425"/>
  <c r="J1423"/>
  <c r="J1421"/>
  <c r="J1419"/>
  <c r="J1417"/>
  <c r="J1415"/>
  <c r="J1413"/>
  <c r="J1411"/>
  <c r="J1409"/>
  <c r="J1407"/>
  <c r="J1405"/>
  <c r="J1403"/>
  <c r="J1401"/>
  <c r="J1399"/>
  <c r="J1397"/>
  <c r="J1395"/>
  <c r="J1393"/>
  <c r="J1391"/>
  <c r="J1389"/>
  <c r="J1387"/>
  <c r="J1385"/>
  <c r="J1383"/>
  <c r="J1381"/>
  <c r="J1379"/>
  <c r="J1377"/>
  <c r="J1375"/>
  <c r="J1373"/>
  <c r="J1371"/>
  <c r="J1369"/>
  <c r="J1367"/>
  <c r="J1365"/>
  <c r="J1363"/>
  <c r="J1361"/>
  <c r="J1359"/>
  <c r="J1357"/>
  <c r="J1355"/>
  <c r="J1353"/>
  <c r="J1351"/>
  <c r="J1349"/>
  <c r="J1347"/>
  <c r="J1345"/>
  <c r="J1343"/>
  <c r="J1341"/>
  <c r="J1339"/>
  <c r="J1337"/>
  <c r="J1335"/>
  <c r="J1333"/>
  <c r="J1331"/>
  <c r="J1329"/>
  <c r="J1327"/>
  <c r="J1325"/>
  <c r="J1323"/>
  <c r="J1321"/>
  <c r="J1319"/>
  <c r="J1317"/>
  <c r="J1315"/>
  <c r="J1313"/>
  <c r="J1311"/>
  <c r="J1309"/>
  <c r="J1307"/>
  <c r="J1305"/>
  <c r="J1303"/>
  <c r="J1301"/>
  <c r="J1299"/>
  <c r="J1297"/>
  <c r="J1295"/>
  <c r="J1293"/>
  <c r="J1291"/>
  <c r="J1289"/>
  <c r="J1287"/>
  <c r="J1285"/>
  <c r="J1283"/>
  <c r="J1281"/>
  <c r="J1279"/>
  <c r="J1277"/>
  <c r="J1275"/>
  <c r="J1273"/>
  <c r="J1271"/>
  <c r="J1269"/>
  <c r="J1267"/>
  <c r="J1265"/>
  <c r="J1263"/>
  <c r="J1261"/>
  <c r="J1259"/>
  <c r="J1257"/>
  <c r="J1255"/>
  <c r="J1253"/>
  <c r="J1251"/>
  <c r="J1249"/>
  <c r="J1247"/>
  <c r="J1245"/>
  <c r="J1243"/>
  <c r="J1241"/>
  <c r="J1239"/>
  <c r="J1237"/>
  <c r="J1235"/>
  <c r="J1233"/>
  <c r="J1231"/>
  <c r="J1229"/>
  <c r="J1227"/>
  <c r="J1225"/>
  <c r="J1223"/>
  <c r="J1221"/>
  <c r="J1219"/>
  <c r="J1217"/>
  <c r="J1215"/>
  <c r="J1213"/>
  <c r="J1211"/>
  <c r="J1209"/>
  <c r="J1207"/>
  <c r="J1205"/>
  <c r="J1203"/>
  <c r="J1201"/>
  <c r="J1199"/>
  <c r="J1197"/>
  <c r="J1195"/>
  <c r="J1193"/>
  <c r="J1191"/>
  <c r="J1189"/>
  <c r="J1187"/>
  <c r="J1185"/>
  <c r="J1183"/>
  <c r="J1181"/>
  <c r="J1179"/>
  <c r="J1177"/>
  <c r="J1175"/>
  <c r="J1173"/>
  <c r="J1171"/>
  <c r="J1169"/>
  <c r="J1167"/>
  <c r="J1165"/>
  <c r="J1163"/>
  <c r="J1161"/>
  <c r="J1159"/>
  <c r="J1157"/>
  <c r="J1155"/>
  <c r="J1153"/>
  <c r="J1151"/>
  <c r="J1149"/>
  <c r="J1147"/>
  <c r="J1145"/>
  <c r="J1143"/>
  <c r="J1141"/>
  <c r="J1139"/>
  <c r="J1137"/>
  <c r="J1135"/>
  <c r="J1133"/>
  <c r="J1131"/>
  <c r="J1129"/>
  <c r="J1127"/>
  <c r="J1125"/>
  <c r="J1123"/>
  <c r="J1121"/>
  <c r="J1119"/>
  <c r="J1117"/>
  <c r="J1115"/>
  <c r="J1113"/>
  <c r="J1111"/>
  <c r="J1109"/>
  <c r="J1107"/>
  <c r="J1105"/>
  <c r="J1103"/>
  <c r="J1101"/>
  <c r="J1099"/>
  <c r="J1097"/>
  <c r="J1095"/>
  <c r="J1093"/>
  <c r="J1091"/>
  <c r="J1089"/>
  <c r="J1087"/>
  <c r="J1085"/>
  <c r="J1083"/>
  <c r="J1081"/>
  <c r="J1079"/>
  <c r="J1077"/>
  <c r="J1075"/>
  <c r="J1073"/>
  <c r="J1071"/>
  <c r="J1069"/>
  <c r="J1067"/>
  <c r="J1065"/>
  <c r="J1063"/>
  <c r="J1061"/>
  <c r="J1059"/>
  <c r="J1057"/>
  <c r="J1055"/>
  <c r="J1053"/>
  <c r="J1051"/>
  <c r="J1049"/>
  <c r="J1047"/>
  <c r="J1045"/>
  <c r="J1043"/>
  <c r="J1041"/>
  <c r="J1039"/>
  <c r="J1037"/>
  <c r="J1035"/>
  <c r="J1033"/>
  <c r="J1031"/>
  <c r="J1029"/>
  <c r="J1027"/>
  <c r="J1025"/>
  <c r="J1023"/>
  <c r="J1021"/>
  <c r="J1019"/>
  <c r="J1017"/>
  <c r="J1015"/>
  <c r="J1013"/>
  <c r="J1011"/>
  <c r="J1009"/>
  <c r="J1007"/>
  <c r="J1005"/>
  <c r="J1003"/>
  <c r="J1001"/>
  <c r="J999"/>
  <c r="J997"/>
  <c r="J995"/>
  <c r="J993"/>
  <c r="J991"/>
  <c r="J989"/>
  <c r="J987"/>
  <c r="J985"/>
  <c r="J983"/>
  <c r="J981"/>
  <c r="J979"/>
  <c r="J977"/>
  <c r="J975"/>
  <c r="J973"/>
  <c r="J971"/>
  <c r="J969"/>
  <c r="J967"/>
  <c r="J965"/>
  <c r="J963"/>
  <c r="J961"/>
  <c r="J959"/>
  <c r="J957"/>
  <c r="J955"/>
  <c r="J953"/>
  <c r="J951"/>
  <c r="J949"/>
  <c r="J947"/>
  <c r="J945"/>
  <c r="J943"/>
  <c r="J941"/>
  <c r="J939"/>
  <c r="J937"/>
  <c r="J935"/>
  <c r="J933"/>
  <c r="J931"/>
  <c r="J929"/>
  <c r="J927"/>
  <c r="J925"/>
  <c r="J923"/>
  <c r="J921"/>
  <c r="J919"/>
  <c r="J917"/>
  <c r="J915"/>
  <c r="J913"/>
  <c r="J911"/>
  <c r="J909"/>
  <c r="J907"/>
  <c r="J905"/>
  <c r="J903"/>
  <c r="J901"/>
  <c r="J899"/>
  <c r="J897"/>
  <c r="J895"/>
  <c r="J893"/>
  <c r="J1300"/>
  <c r="J1298"/>
  <c r="J1296"/>
  <c r="J1294"/>
  <c r="J1292"/>
  <c r="J1290"/>
  <c r="J1288"/>
  <c r="J1286"/>
  <c r="J1284"/>
  <c r="J1282"/>
  <c r="J1280"/>
  <c r="J1278"/>
  <c r="J1276"/>
  <c r="J1274"/>
  <c r="J1272"/>
  <c r="J1270"/>
  <c r="J1268"/>
  <c r="J1266"/>
  <c r="J1264"/>
  <c r="J1262"/>
  <c r="J1260"/>
  <c r="J1258"/>
  <c r="J1256"/>
  <c r="J1254"/>
  <c r="J1252"/>
  <c r="J1250"/>
  <c r="J1248"/>
  <c r="J1246"/>
  <c r="J1244"/>
  <c r="J1242"/>
  <c r="J1240"/>
  <c r="J1238"/>
  <c r="J1236"/>
  <c r="J1234"/>
  <c r="J1232"/>
  <c r="J1230"/>
  <c r="J1228"/>
  <c r="J1226"/>
  <c r="J1224"/>
  <c r="J1222"/>
  <c r="J1220"/>
  <c r="J1218"/>
  <c r="J1216"/>
  <c r="J1214"/>
  <c r="J1212"/>
  <c r="J1210"/>
  <c r="J1208"/>
  <c r="J1206"/>
  <c r="J1204"/>
  <c r="J1202"/>
  <c r="J1200"/>
  <c r="J1198"/>
  <c r="J1196"/>
  <c r="J1194"/>
  <c r="J1192"/>
  <c r="J1190"/>
  <c r="J1188"/>
  <c r="J1186"/>
  <c r="J1184"/>
  <c r="J1182"/>
  <c r="J1180"/>
  <c r="J1178"/>
  <c r="J1176"/>
  <c r="J1174"/>
  <c r="J1172"/>
  <c r="J1170"/>
  <c r="J1168"/>
  <c r="J1166"/>
  <c r="J1164"/>
  <c r="J1162"/>
  <c r="J1160"/>
  <c r="J1158"/>
  <c r="J1156"/>
  <c r="J1154"/>
  <c r="J1152"/>
  <c r="J1150"/>
  <c r="J1148"/>
  <c r="J1146"/>
  <c r="J1144"/>
  <c r="J1142"/>
  <c r="J1140"/>
  <c r="J1138"/>
  <c r="J1136"/>
  <c r="J1134"/>
  <c r="J1132"/>
  <c r="J1130"/>
  <c r="J1128"/>
  <c r="J1126"/>
  <c r="J1124"/>
  <c r="J1122"/>
  <c r="J1120"/>
  <c r="J1118"/>
  <c r="J1116"/>
  <c r="J1114"/>
  <c r="J1112"/>
  <c r="J1110"/>
  <c r="J1108"/>
  <c r="J1106"/>
  <c r="J1104"/>
  <c r="J1102"/>
  <c r="J1100"/>
  <c r="J1098"/>
  <c r="J1096"/>
  <c r="J1094"/>
  <c r="J1092"/>
  <c r="J1090"/>
  <c r="J1088"/>
  <c r="J1086"/>
  <c r="J1084"/>
  <c r="J1082"/>
  <c r="J1080"/>
  <c r="J1078"/>
  <c r="J1076"/>
  <c r="J1074"/>
  <c r="J1072"/>
  <c r="J1070"/>
  <c r="J1068"/>
  <c r="J1066"/>
  <c r="J1064"/>
  <c r="J1062"/>
  <c r="J1060"/>
  <c r="J1058"/>
  <c r="J1056"/>
  <c r="J1054"/>
  <c r="J1052"/>
  <c r="J1050"/>
  <c r="J1048"/>
  <c r="J1046"/>
  <c r="J1044"/>
  <c r="J1042"/>
  <c r="J1040"/>
  <c r="J1038"/>
  <c r="J1036"/>
  <c r="J1034"/>
  <c r="J1032"/>
  <c r="J1030"/>
  <c r="J1028"/>
  <c r="J1026"/>
  <c r="J1024"/>
  <c r="J1022"/>
  <c r="J1020"/>
  <c r="J1018"/>
  <c r="J1016"/>
  <c r="J1014"/>
  <c r="J1012"/>
  <c r="J1010"/>
  <c r="J1008"/>
  <c r="J1006"/>
  <c r="J1004"/>
  <c r="J1002"/>
  <c r="J1000"/>
  <c r="J998"/>
  <c r="J996"/>
  <c r="J994"/>
  <c r="J992"/>
  <c r="J990"/>
  <c r="J988"/>
  <c r="J986"/>
  <c r="J984"/>
  <c r="J982"/>
  <c r="J980"/>
  <c r="J978"/>
  <c r="J976"/>
  <c r="J974"/>
  <c r="J972"/>
  <c r="J970"/>
  <c r="J968"/>
  <c r="J966"/>
  <c r="J964"/>
  <c r="J962"/>
  <c r="J960"/>
  <c r="J958"/>
  <c r="J956"/>
  <c r="J954"/>
  <c r="J952"/>
  <c r="J950"/>
  <c r="J948"/>
  <c r="J946"/>
  <c r="J944"/>
  <c r="J942"/>
  <c r="J940"/>
  <c r="J938"/>
  <c r="J936"/>
  <c r="J934"/>
  <c r="J932"/>
  <c r="J930"/>
  <c r="J928"/>
  <c r="J926"/>
  <c r="J924"/>
  <c r="J922"/>
  <c r="J920"/>
  <c r="J918"/>
  <c r="J916"/>
  <c r="J914"/>
  <c r="J912"/>
  <c r="J910"/>
  <c r="J908"/>
  <c r="J906"/>
  <c r="J904"/>
  <c r="J902"/>
  <c r="J900"/>
  <c r="J898"/>
  <c r="J896"/>
  <c r="J894"/>
  <c r="J891"/>
  <c r="J889"/>
  <c r="J887"/>
  <c r="J885"/>
  <c r="J883"/>
  <c r="J881"/>
  <c r="J879"/>
  <c r="J877"/>
  <c r="J875"/>
  <c r="J873"/>
  <c r="J871"/>
  <c r="J869"/>
  <c r="J867"/>
  <c r="J865"/>
  <c r="J863"/>
  <c r="J861"/>
  <c r="J859"/>
  <c r="J857"/>
  <c r="J855"/>
  <c r="J853"/>
  <c r="J851"/>
  <c r="J849"/>
  <c r="J847"/>
  <c r="J845"/>
  <c r="J843"/>
  <c r="J841"/>
  <c r="J839"/>
  <c r="J837"/>
  <c r="J835"/>
  <c r="J833"/>
  <c r="J831"/>
  <c r="J829"/>
  <c r="J827"/>
  <c r="J825"/>
  <c r="J823"/>
  <c r="J821"/>
  <c r="J819"/>
  <c r="J817"/>
  <c r="J815"/>
  <c r="J813"/>
  <c r="J811"/>
  <c r="J809"/>
  <c r="J807"/>
  <c r="J805"/>
  <c r="J803"/>
  <c r="J801"/>
  <c r="J799"/>
  <c r="J797"/>
  <c r="J795"/>
  <c r="J793"/>
  <c r="J791"/>
  <c r="J789"/>
  <c r="J787"/>
  <c r="J785"/>
  <c r="J783"/>
  <c r="J781"/>
  <c r="J779"/>
  <c r="J777"/>
  <c r="J775"/>
  <c r="J773"/>
  <c r="J771"/>
  <c r="J769"/>
  <c r="J767"/>
  <c r="J765"/>
  <c r="J763"/>
  <c r="J761"/>
  <c r="J759"/>
  <c r="J757"/>
  <c r="J755"/>
  <c r="J753"/>
  <c r="J751"/>
  <c r="J749"/>
  <c r="J747"/>
  <c r="J745"/>
  <c r="J743"/>
  <c r="J741"/>
  <c r="J739"/>
  <c r="J737"/>
  <c r="J735"/>
  <c r="J733"/>
  <c r="J731"/>
  <c r="J729"/>
  <c r="J727"/>
  <c r="J725"/>
  <c r="J723"/>
  <c r="J721"/>
  <c r="J719"/>
  <c r="J717"/>
  <c r="J715"/>
  <c r="J713"/>
  <c r="J711"/>
  <c r="J709"/>
  <c r="J707"/>
  <c r="J705"/>
  <c r="J703"/>
  <c r="J701"/>
  <c r="J699"/>
  <c r="J697"/>
  <c r="J695"/>
  <c r="J693"/>
  <c r="J691"/>
  <c r="J689"/>
  <c r="J687"/>
  <c r="J685"/>
  <c r="J683"/>
  <c r="J681"/>
  <c r="J679"/>
  <c r="J677"/>
  <c r="J675"/>
  <c r="J673"/>
  <c r="J671"/>
  <c r="J669"/>
  <c r="J667"/>
  <c r="J665"/>
  <c r="J663"/>
  <c r="J661"/>
  <c r="J659"/>
  <c r="J657"/>
  <c r="J655"/>
  <c r="J653"/>
  <c r="J651"/>
  <c r="J649"/>
  <c r="J647"/>
  <c r="J645"/>
  <c r="J643"/>
  <c r="J641"/>
  <c r="J639"/>
  <c r="J637"/>
  <c r="J635"/>
  <c r="J633"/>
  <c r="J631"/>
  <c r="J629"/>
  <c r="J627"/>
  <c r="J625"/>
  <c r="J623"/>
  <c r="J621"/>
  <c r="J619"/>
  <c r="J617"/>
  <c r="J615"/>
  <c r="J613"/>
  <c r="J611"/>
  <c r="J609"/>
  <c r="J607"/>
  <c r="J605"/>
  <c r="J603"/>
  <c r="J601"/>
  <c r="J599"/>
  <c r="J597"/>
  <c r="J595"/>
  <c r="J593"/>
  <c r="J591"/>
  <c r="J589"/>
  <c r="J587"/>
  <c r="J585"/>
  <c r="J583"/>
  <c r="J581"/>
  <c r="J579"/>
  <c r="J577"/>
  <c r="J575"/>
  <c r="J573"/>
  <c r="J571"/>
  <c r="J569"/>
  <c r="J567"/>
  <c r="J565"/>
  <c r="J563"/>
  <c r="J561"/>
  <c r="J559"/>
  <c r="J557"/>
  <c r="J555"/>
  <c r="J553"/>
  <c r="J551"/>
  <c r="J549"/>
  <c r="J547"/>
  <c r="J545"/>
  <c r="J543"/>
  <c r="J541"/>
  <c r="J539"/>
  <c r="J537"/>
  <c r="J535"/>
  <c r="J533"/>
  <c r="J531"/>
  <c r="J529"/>
  <c r="J527"/>
  <c r="J525"/>
  <c r="J523"/>
  <c r="J521"/>
  <c r="J519"/>
  <c r="J517"/>
  <c r="J515"/>
  <c r="J513"/>
  <c r="J511"/>
  <c r="J509"/>
  <c r="J507"/>
  <c r="J505"/>
  <c r="J503"/>
  <c r="J501"/>
  <c r="J499"/>
  <c r="J497"/>
  <c r="J495"/>
  <c r="J493"/>
  <c r="J491"/>
  <c r="J489"/>
  <c r="J487"/>
  <c r="J485"/>
  <c r="J483"/>
  <c r="J481"/>
  <c r="J479"/>
  <c r="J477"/>
  <c r="J475"/>
  <c r="J473"/>
  <c r="J471"/>
  <c r="J469"/>
  <c r="J467"/>
  <c r="J465"/>
  <c r="J463"/>
  <c r="J461"/>
  <c r="J459"/>
  <c r="J457"/>
  <c r="J455"/>
  <c r="J453"/>
  <c r="J451"/>
  <c r="J449"/>
  <c r="J447"/>
  <c r="J445"/>
  <c r="J443"/>
  <c r="J441"/>
  <c r="J439"/>
  <c r="J437"/>
  <c r="J435"/>
  <c r="J433"/>
  <c r="J431"/>
  <c r="J429"/>
  <c r="J427"/>
  <c r="J425"/>
  <c r="J423"/>
  <c r="J421"/>
  <c r="J419"/>
  <c r="J417"/>
  <c r="J415"/>
  <c r="J413"/>
  <c r="J411"/>
  <c r="J409"/>
  <c r="J407"/>
  <c r="J405"/>
  <c r="J403"/>
  <c r="J401"/>
  <c r="J399"/>
  <c r="J397"/>
  <c r="J395"/>
  <c r="J393"/>
  <c r="J391"/>
  <c r="J389"/>
  <c r="J387"/>
  <c r="J385"/>
  <c r="J383"/>
  <c r="J381"/>
  <c r="J379"/>
  <c r="J377"/>
  <c r="J375"/>
  <c r="J373"/>
  <c r="J371"/>
  <c r="J369"/>
  <c r="J367"/>
  <c r="J365"/>
  <c r="J363"/>
  <c r="J361"/>
  <c r="J359"/>
  <c r="J357"/>
  <c r="J355"/>
  <c r="J353"/>
  <c r="J351"/>
  <c r="J349"/>
  <c r="J347"/>
  <c r="J345"/>
  <c r="J343"/>
  <c r="J341"/>
  <c r="J339"/>
  <c r="J337"/>
  <c r="J335"/>
  <c r="J333"/>
  <c r="J331"/>
  <c r="J329"/>
  <c r="J327"/>
  <c r="J325"/>
  <c r="J323"/>
  <c r="J321"/>
  <c r="J319"/>
  <c r="J317"/>
  <c r="J315"/>
  <c r="J313"/>
  <c r="J311"/>
  <c r="J309"/>
  <c r="J307"/>
  <c r="J305"/>
  <c r="J303"/>
  <c r="J301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51"/>
  <c r="J149"/>
  <c r="J147"/>
  <c r="J145"/>
  <c r="J143"/>
  <c r="J141"/>
  <c r="J139"/>
  <c r="J137"/>
  <c r="J135"/>
  <c r="J133"/>
  <c r="J131"/>
  <c r="J129"/>
  <c r="J127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892"/>
  <c r="J890"/>
  <c r="J888"/>
  <c r="J886"/>
  <c r="J884"/>
  <c r="J882"/>
  <c r="J880"/>
  <c r="J878"/>
  <c r="J876"/>
  <c r="J874"/>
  <c r="J872"/>
  <c r="J870"/>
  <c r="J868"/>
  <c r="J866"/>
  <c r="J864"/>
  <c r="J862"/>
  <c r="J860"/>
  <c r="J858"/>
  <c r="J856"/>
  <c r="J854"/>
  <c r="J852"/>
  <c r="J850"/>
  <c r="J848"/>
  <c r="J846"/>
  <c r="J844"/>
  <c r="J842"/>
  <c r="J840"/>
  <c r="J838"/>
  <c r="J836"/>
  <c r="J834"/>
  <c r="J832"/>
  <c r="J830"/>
  <c r="J828"/>
  <c r="J826"/>
  <c r="J824"/>
  <c r="J822"/>
  <c r="J820"/>
  <c r="J818"/>
  <c r="J816"/>
  <c r="J814"/>
  <c r="J812"/>
  <c r="J810"/>
  <c r="J808"/>
  <c r="J806"/>
  <c r="J804"/>
  <c r="J802"/>
  <c r="J800"/>
  <c r="J798"/>
  <c r="J796"/>
  <c r="J794"/>
  <c r="J792"/>
  <c r="J790"/>
  <c r="J788"/>
  <c r="J786"/>
  <c r="J784"/>
  <c r="J782"/>
  <c r="J780"/>
  <c r="J778"/>
  <c r="J776"/>
  <c r="J774"/>
  <c r="J772"/>
  <c r="J770"/>
  <c r="J768"/>
  <c r="J766"/>
  <c r="J764"/>
  <c r="J762"/>
  <c r="J760"/>
  <c r="J758"/>
  <c r="J756"/>
  <c r="J754"/>
  <c r="J752"/>
  <c r="J750"/>
  <c r="J748"/>
  <c r="J746"/>
  <c r="J744"/>
  <c r="J742"/>
  <c r="J740"/>
  <c r="J738"/>
  <c r="J736"/>
  <c r="J734"/>
  <c r="J732"/>
  <c r="J730"/>
  <c r="J728"/>
  <c r="J726"/>
  <c r="J724"/>
  <c r="J722"/>
  <c r="J720"/>
  <c r="J718"/>
  <c r="J716"/>
  <c r="J714"/>
  <c r="J712"/>
  <c r="J710"/>
  <c r="J708"/>
  <c r="J706"/>
  <c r="J704"/>
  <c r="J702"/>
  <c r="J700"/>
  <c r="J698"/>
  <c r="J696"/>
  <c r="J694"/>
  <c r="J692"/>
  <c r="J690"/>
  <c r="J688"/>
  <c r="J686"/>
  <c r="J684"/>
  <c r="J682"/>
  <c r="J680"/>
  <c r="J678"/>
  <c r="J676"/>
  <c r="J674"/>
  <c r="J672"/>
  <c r="J670"/>
  <c r="J668"/>
  <c r="J666"/>
  <c r="J664"/>
  <c r="J662"/>
  <c r="J660"/>
  <c r="J658"/>
  <c r="J656"/>
  <c r="J654"/>
  <c r="J652"/>
  <c r="J650"/>
  <c r="J648"/>
  <c r="J646"/>
  <c r="J644"/>
  <c r="J642"/>
  <c r="J640"/>
  <c r="J638"/>
  <c r="J636"/>
  <c r="J634"/>
  <c r="J632"/>
  <c r="J630"/>
  <c r="J628"/>
  <c r="J626"/>
  <c r="J624"/>
  <c r="J622"/>
  <c r="J620"/>
  <c r="J618"/>
  <c r="J616"/>
  <c r="J614"/>
  <c r="J612"/>
  <c r="J610"/>
  <c r="J608"/>
  <c r="J606"/>
  <c r="J604"/>
  <c r="J602"/>
  <c r="J600"/>
  <c r="J598"/>
  <c r="J596"/>
  <c r="J594"/>
  <c r="J592"/>
  <c r="J590"/>
  <c r="J588"/>
  <c r="J586"/>
  <c r="J584"/>
  <c r="J582"/>
  <c r="J580"/>
  <c r="J578"/>
  <c r="J576"/>
  <c r="J574"/>
  <c r="J572"/>
  <c r="J570"/>
  <c r="J568"/>
  <c r="J566"/>
  <c r="J564"/>
  <c r="J562"/>
  <c r="J560"/>
  <c r="J558"/>
  <c r="J556"/>
  <c r="J554"/>
  <c r="J552"/>
  <c r="J550"/>
  <c r="J548"/>
  <c r="J546"/>
  <c r="J544"/>
  <c r="J542"/>
  <c r="J540"/>
  <c r="J538"/>
  <c r="J536"/>
  <c r="J534"/>
  <c r="J532"/>
  <c r="J530"/>
  <c r="J528"/>
  <c r="J526"/>
  <c r="J524"/>
  <c r="J522"/>
  <c r="J520"/>
  <c r="J518"/>
  <c r="J516"/>
  <c r="J514"/>
  <c r="J512"/>
  <c r="J510"/>
  <c r="J508"/>
  <c r="J506"/>
  <c r="J504"/>
  <c r="J502"/>
  <c r="J500"/>
  <c r="J498"/>
  <c r="J496"/>
  <c r="J494"/>
  <c r="J492"/>
  <c r="J490"/>
  <c r="J488"/>
  <c r="J486"/>
  <c r="J484"/>
  <c r="J482"/>
  <c r="J480"/>
  <c r="J478"/>
  <c r="J476"/>
  <c r="J474"/>
  <c r="J472"/>
  <c r="J470"/>
  <c r="J468"/>
  <c r="J466"/>
  <c r="J464"/>
  <c r="J462"/>
  <c r="J460"/>
  <c r="J458"/>
  <c r="J456"/>
  <c r="J454"/>
  <c r="J452"/>
  <c r="J450"/>
  <c r="J448"/>
  <c r="J446"/>
  <c r="J444"/>
  <c r="J442"/>
  <c r="J440"/>
  <c r="J438"/>
  <c r="J436"/>
  <c r="J434"/>
  <c r="J432"/>
  <c r="J430"/>
  <c r="J428"/>
  <c r="J426"/>
  <c r="J424"/>
  <c r="J422"/>
  <c r="J420"/>
  <c r="J418"/>
  <c r="J416"/>
  <c r="J414"/>
  <c r="J412"/>
  <c r="J410"/>
  <c r="J408"/>
  <c r="J406"/>
  <c r="J404"/>
  <c r="J402"/>
  <c r="J400"/>
  <c r="J398"/>
  <c r="J396"/>
  <c r="J394"/>
  <c r="J392"/>
  <c r="J390"/>
  <c r="J388"/>
  <c r="J386"/>
  <c r="J384"/>
  <c r="J382"/>
  <c r="J380"/>
  <c r="J378"/>
  <c r="J376"/>
  <c r="J374"/>
  <c r="J372"/>
  <c r="J370"/>
  <c r="J368"/>
  <c r="J366"/>
  <c r="J364"/>
  <c r="J362"/>
  <c r="J360"/>
  <c r="J358"/>
  <c r="J356"/>
  <c r="J354"/>
  <c r="J352"/>
  <c r="J350"/>
  <c r="J348"/>
  <c r="J346"/>
  <c r="J344"/>
  <c r="J342"/>
  <c r="J340"/>
  <c r="J338"/>
  <c r="J336"/>
  <c r="J334"/>
  <c r="J332"/>
  <c r="J330"/>
  <c r="J328"/>
  <c r="J326"/>
  <c r="J324"/>
  <c r="J322"/>
  <c r="J320"/>
  <c r="J318"/>
  <c r="J316"/>
  <c r="J314"/>
  <c r="J312"/>
  <c r="J310"/>
  <c r="J308"/>
  <c r="J306"/>
  <c r="J304"/>
  <c r="J302"/>
  <c r="J300"/>
  <c r="J298"/>
  <c r="J296"/>
  <c r="J294"/>
  <c r="J292"/>
  <c r="J290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46"/>
  <c r="J144"/>
  <c r="J142"/>
  <c r="J140"/>
  <c r="J138"/>
  <c r="J136"/>
  <c r="J134"/>
  <c r="J132"/>
  <c r="J130"/>
  <c r="J128"/>
  <c r="J126"/>
  <c r="J124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  <c r="J12"/>
  <c r="J10"/>
  <c r="J8"/>
  <c r="J6"/>
  <c r="J4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7"/>
  <c r="J5"/>
  <c r="J3"/>
  <c r="L925"/>
  <c r="T925"/>
  <c r="P925"/>
  <c r="Q925"/>
  <c r="M925"/>
  <c r="R925"/>
  <c r="N925"/>
  <c r="S925"/>
  <c r="O925"/>
  <c r="L957"/>
  <c r="R957"/>
  <c r="N957"/>
  <c r="S957"/>
  <c r="O957"/>
  <c r="T957"/>
  <c r="P957"/>
  <c r="Q957"/>
  <c r="M957"/>
  <c r="L965"/>
  <c r="R965"/>
  <c r="N965"/>
  <c r="S965"/>
  <c r="O965"/>
  <c r="T965"/>
  <c r="P965"/>
  <c r="Q965"/>
  <c r="M965"/>
  <c r="L989"/>
  <c r="M989"/>
  <c r="Q989"/>
  <c r="N989"/>
  <c r="R989"/>
  <c r="O989"/>
  <c r="S989"/>
  <c r="P989"/>
  <c r="T989"/>
  <c r="L1037"/>
  <c r="T1037"/>
  <c r="P1037"/>
  <c r="Q1037"/>
  <c r="M1037"/>
  <c r="R1037"/>
  <c r="N1037"/>
  <c r="S1037"/>
  <c r="O1037"/>
  <c r="L1097"/>
  <c r="R1097"/>
  <c r="N1097"/>
  <c r="S1097"/>
  <c r="O1097"/>
  <c r="T1097"/>
  <c r="P1097"/>
  <c r="Q1097"/>
  <c r="M1097"/>
  <c r="L1113"/>
  <c r="R1113"/>
  <c r="N1113"/>
  <c r="S1113"/>
  <c r="O1113"/>
  <c r="T1113"/>
  <c r="P1113"/>
  <c r="Q1113"/>
  <c r="M1113"/>
  <c r="L1137"/>
  <c r="R1137"/>
  <c r="N1137"/>
  <c r="S1137"/>
  <c r="O1137"/>
  <c r="T1137"/>
  <c r="P1137"/>
  <c r="Q1137"/>
  <c r="M1137"/>
  <c r="L1221"/>
  <c r="R1221"/>
  <c r="N1221"/>
  <c r="S1221"/>
  <c r="O1221"/>
  <c r="T1221"/>
  <c r="P1221"/>
  <c r="Q1221"/>
  <c r="M1221"/>
  <c r="L1613"/>
  <c r="Q1613"/>
  <c r="M1613"/>
  <c r="T1613"/>
  <c r="P1613"/>
  <c r="S1613"/>
  <c r="O1613"/>
  <c r="R1613"/>
  <c r="N1613"/>
  <c r="L1729"/>
  <c r="Q1729"/>
  <c r="M1729"/>
  <c r="T1729"/>
  <c r="P1729"/>
  <c r="S1729"/>
  <c r="O1729"/>
  <c r="R1729"/>
  <c r="N1729"/>
  <c r="L1741"/>
  <c r="P1741"/>
  <c r="T1741"/>
  <c r="M1741"/>
  <c r="Q1741"/>
  <c r="N1741"/>
  <c r="R1741"/>
  <c r="O1741"/>
  <c r="S1741"/>
  <c r="L1753"/>
  <c r="N1753"/>
  <c r="R1753"/>
  <c r="M1753"/>
  <c r="Q1753"/>
  <c r="P1753"/>
  <c r="T1753"/>
  <c r="O1753"/>
  <c r="S1753"/>
  <c r="L1765"/>
  <c r="S1765"/>
  <c r="O1765"/>
  <c r="R1765"/>
  <c r="N1765"/>
  <c r="Q1765"/>
  <c r="M1765"/>
  <c r="T1765"/>
  <c r="P1765"/>
  <c r="L649"/>
  <c r="R649"/>
  <c r="N649"/>
  <c r="S649"/>
  <c r="O649"/>
  <c r="T649"/>
  <c r="P649"/>
  <c r="Q649"/>
  <c r="M649"/>
  <c r="L661"/>
  <c r="M661"/>
  <c r="Q661"/>
  <c r="N661"/>
  <c r="R661"/>
  <c r="O661"/>
  <c r="S661"/>
  <c r="P661"/>
  <c r="T661"/>
  <c r="L677"/>
  <c r="O677"/>
  <c r="S677"/>
  <c r="N677"/>
  <c r="R677"/>
  <c r="M677"/>
  <c r="Q677"/>
  <c r="P677"/>
  <c r="T677"/>
  <c r="L685"/>
  <c r="R685"/>
  <c r="N685"/>
  <c r="S685"/>
  <c r="O685"/>
  <c r="T685"/>
  <c r="P685"/>
  <c r="Q685"/>
  <c r="M685"/>
  <c r="L1317"/>
  <c r="Q1317"/>
  <c r="M1317"/>
  <c r="T1317"/>
  <c r="P1317"/>
  <c r="S1317"/>
  <c r="O1317"/>
  <c r="R1317"/>
  <c r="N1317"/>
  <c r="L1361"/>
  <c r="Q1361"/>
  <c r="M1361"/>
  <c r="T1361"/>
  <c r="P1361"/>
  <c r="S1361"/>
  <c r="O1361"/>
  <c r="R1361"/>
  <c r="N1361"/>
  <c r="L1377"/>
  <c r="Q1377"/>
  <c r="M1377"/>
  <c r="T1377"/>
  <c r="P1377"/>
  <c r="S1377"/>
  <c r="O1377"/>
  <c r="R1377"/>
  <c r="N1377"/>
  <c r="L1385"/>
  <c r="S1385"/>
  <c r="O1385"/>
  <c r="R1385"/>
  <c r="N1385"/>
  <c r="Q1385"/>
  <c r="M1385"/>
  <c r="T1385"/>
  <c r="P1385"/>
  <c r="L1405"/>
  <c r="Q1405"/>
  <c r="M1405"/>
  <c r="T1405"/>
  <c r="P1405"/>
  <c r="S1405"/>
  <c r="O1405"/>
  <c r="R1405"/>
  <c r="N1405"/>
  <c r="L1413"/>
  <c r="S1413"/>
  <c r="O1413"/>
  <c r="R1413"/>
  <c r="N1413"/>
  <c r="Q1413"/>
  <c r="M1413"/>
  <c r="T1413"/>
  <c r="P1413"/>
  <c r="L1437"/>
  <c r="Q1437"/>
  <c r="M1437"/>
  <c r="T1437"/>
  <c r="P1437"/>
  <c r="S1437"/>
  <c r="O1437"/>
  <c r="R1437"/>
  <c r="N1437"/>
  <c r="L1453"/>
  <c r="Q1453"/>
  <c r="M1453"/>
  <c r="T1453"/>
  <c r="P1453"/>
  <c r="S1453"/>
  <c r="O1453"/>
  <c r="R1453"/>
  <c r="N1453"/>
  <c r="L1469"/>
  <c r="Q1469"/>
  <c r="M1469"/>
  <c r="T1469"/>
  <c r="P1469"/>
  <c r="S1469"/>
  <c r="O1469"/>
  <c r="R1469"/>
  <c r="N1469"/>
  <c r="L1477"/>
  <c r="Q1477"/>
  <c r="M1477"/>
  <c r="T1477"/>
  <c r="P1477"/>
  <c r="S1477"/>
  <c r="O1477"/>
  <c r="R1477"/>
  <c r="N1477"/>
  <c r="L1489"/>
  <c r="S1489"/>
  <c r="O1489"/>
  <c r="R1489"/>
  <c r="N1489"/>
  <c r="Q1489"/>
  <c r="M1489"/>
  <c r="T1489"/>
  <c r="P1489"/>
  <c r="L1513"/>
  <c r="S1513"/>
  <c r="O1513"/>
  <c r="R1513"/>
  <c r="N1513"/>
  <c r="Q1513"/>
  <c r="M1513"/>
  <c r="T1513"/>
  <c r="P1513"/>
  <c r="L1661"/>
  <c r="S1661"/>
  <c r="O1661"/>
  <c r="R1661"/>
  <c r="N1661"/>
  <c r="Q1661"/>
  <c r="M1661"/>
  <c r="T1661"/>
  <c r="P1661"/>
  <c r="L1669"/>
  <c r="Q1669"/>
  <c r="M1669"/>
  <c r="T1669"/>
  <c r="P1669"/>
  <c r="S1669"/>
  <c r="O1669"/>
  <c r="R1669"/>
  <c r="N1669"/>
  <c r="L1681"/>
  <c r="S1681"/>
  <c r="O1681"/>
  <c r="R1681"/>
  <c r="N1681"/>
  <c r="Q1681"/>
  <c r="M1681"/>
  <c r="T1681"/>
  <c r="P1681"/>
  <c r="L1701"/>
  <c r="P1701"/>
  <c r="T1701"/>
  <c r="O1701"/>
  <c r="S1701"/>
  <c r="N1701"/>
  <c r="R1701"/>
  <c r="M1701"/>
  <c r="Q1701"/>
  <c r="L1709"/>
  <c r="P1709"/>
  <c r="T1709"/>
  <c r="O1709"/>
  <c r="S1709"/>
  <c r="N1709"/>
  <c r="R1709"/>
  <c r="M1709"/>
  <c r="Q1709"/>
  <c r="L2321"/>
  <c r="S2321"/>
  <c r="R2321"/>
  <c r="N2321"/>
  <c r="Q2321"/>
  <c r="O2321"/>
  <c r="T2321"/>
  <c r="P2321"/>
  <c r="M2321"/>
  <c r="L2329"/>
  <c r="S2329"/>
  <c r="R2329"/>
  <c r="N2329"/>
  <c r="Q2329"/>
  <c r="O2329"/>
  <c r="T2329"/>
  <c r="P2329"/>
  <c r="M2329"/>
  <c r="L2337"/>
  <c r="S2337"/>
  <c r="R2337"/>
  <c r="N2337"/>
  <c r="Q2337"/>
  <c r="O2337"/>
  <c r="T2337"/>
  <c r="P2337"/>
  <c r="M2337"/>
  <c r="L2309"/>
  <c r="M2309"/>
  <c r="T2309"/>
  <c r="P2309"/>
  <c r="S2309"/>
  <c r="R2309"/>
  <c r="N2309"/>
  <c r="O2309"/>
  <c r="Q2309"/>
  <c r="L2313"/>
  <c r="M2313"/>
  <c r="T2313"/>
  <c r="P2313"/>
  <c r="S2313"/>
  <c r="R2313"/>
  <c r="N2313"/>
  <c r="O2313"/>
  <c r="Q2313"/>
  <c r="L1913"/>
  <c r="S1913"/>
  <c r="O1913"/>
  <c r="R1913"/>
  <c r="N1913"/>
  <c r="M1913"/>
  <c r="T1913"/>
  <c r="P1913"/>
  <c r="Q1913"/>
  <c r="L1917"/>
  <c r="S1917"/>
  <c r="O1917"/>
  <c r="R1917"/>
  <c r="N1917"/>
  <c r="M1917"/>
  <c r="T1917"/>
  <c r="P1917"/>
  <c r="Q1917"/>
  <c r="L1921"/>
  <c r="S1921"/>
  <c r="O1921"/>
  <c r="R1921"/>
  <c r="N1921"/>
  <c r="M1921"/>
  <c r="T1921"/>
  <c r="P1921"/>
  <c r="Q1921"/>
  <c r="L1925"/>
  <c r="Q1925"/>
  <c r="M1925"/>
  <c r="T1925"/>
  <c r="P1925"/>
  <c r="S1925"/>
  <c r="O1925"/>
  <c r="R1925"/>
  <c r="N1925"/>
  <c r="L1745"/>
  <c r="S1745"/>
  <c r="O1745"/>
  <c r="R1745"/>
  <c r="N1745"/>
  <c r="Q1745"/>
  <c r="M1745"/>
  <c r="T1745"/>
  <c r="P1745"/>
  <c r="L2081"/>
  <c r="Q2081"/>
  <c r="M2081"/>
  <c r="T2081"/>
  <c r="P2081"/>
  <c r="O2081"/>
  <c r="R2081"/>
  <c r="S2081"/>
  <c r="N2081"/>
  <c r="L2373"/>
  <c r="N2373"/>
  <c r="R2373"/>
  <c r="M2373"/>
  <c r="Q2373"/>
  <c r="P2373"/>
  <c r="T2373"/>
  <c r="O2373"/>
  <c r="S2373"/>
  <c r="L2381"/>
  <c r="N2381"/>
  <c r="R2381"/>
  <c r="M2381"/>
  <c r="Q2381"/>
  <c r="P2381"/>
  <c r="T2381"/>
  <c r="O2381"/>
  <c r="S2381"/>
  <c r="L2389"/>
  <c r="N2389"/>
  <c r="R2389"/>
  <c r="M2389"/>
  <c r="Q2389"/>
  <c r="P2389"/>
  <c r="T2389"/>
  <c r="O2389"/>
  <c r="S2389"/>
  <c r="L2117"/>
  <c r="T2117"/>
  <c r="P2117"/>
  <c r="Q2117"/>
  <c r="M2117"/>
  <c r="N2117"/>
  <c r="S2117"/>
  <c r="R2117"/>
  <c r="O2117"/>
  <c r="L213"/>
  <c r="T213"/>
  <c r="P213"/>
  <c r="Q213"/>
  <c r="M213"/>
  <c r="R213"/>
  <c r="N213"/>
  <c r="S213"/>
  <c r="O213"/>
  <c r="L237"/>
  <c r="T237"/>
  <c r="P237"/>
  <c r="Q237"/>
  <c r="M237"/>
  <c r="R237"/>
  <c r="N237"/>
  <c r="S237"/>
  <c r="O237"/>
  <c r="L273"/>
  <c r="T273"/>
  <c r="P273"/>
  <c r="Q273"/>
  <c r="M273"/>
  <c r="R273"/>
  <c r="N273"/>
  <c r="S273"/>
  <c r="O273"/>
  <c r="L337"/>
  <c r="R337"/>
  <c r="N337"/>
  <c r="S337"/>
  <c r="O337"/>
  <c r="T337"/>
  <c r="P337"/>
  <c r="Q337"/>
  <c r="M337"/>
  <c r="L345"/>
  <c r="R345"/>
  <c r="N345"/>
  <c r="S345"/>
  <c r="O345"/>
  <c r="T345"/>
  <c r="P345"/>
  <c r="Q345"/>
  <c r="M345"/>
  <c r="L353"/>
  <c r="R353"/>
  <c r="N353"/>
  <c r="S353"/>
  <c r="O353"/>
  <c r="T353"/>
  <c r="P353"/>
  <c r="Q353"/>
  <c r="M353"/>
  <c r="L361"/>
  <c r="M361"/>
  <c r="Q361"/>
  <c r="N361"/>
  <c r="R361"/>
  <c r="O361"/>
  <c r="S361"/>
  <c r="P361"/>
  <c r="T361"/>
  <c r="L1785"/>
  <c r="N1785"/>
  <c r="R1785"/>
  <c r="M1785"/>
  <c r="Q1785"/>
  <c r="P1785"/>
  <c r="T1785"/>
  <c r="O1785"/>
  <c r="S1785"/>
  <c r="L1793"/>
  <c r="Q1793"/>
  <c r="M1793"/>
  <c r="T1793"/>
  <c r="P1793"/>
  <c r="S1793"/>
  <c r="O1793"/>
  <c r="R1793"/>
  <c r="N1793"/>
  <c r="L1833"/>
  <c r="S1833"/>
  <c r="O1833"/>
  <c r="R1833"/>
  <c r="N1833"/>
  <c r="Q1833"/>
  <c r="M1833"/>
  <c r="T1833"/>
  <c r="P1833"/>
  <c r="L1841"/>
  <c r="S1841"/>
  <c r="O1841"/>
  <c r="R1841"/>
  <c r="N1841"/>
  <c r="Q1841"/>
  <c r="M1841"/>
  <c r="T1841"/>
  <c r="P1841"/>
  <c r="L1849"/>
  <c r="Q1849"/>
  <c r="M1849"/>
  <c r="T1849"/>
  <c r="P1849"/>
  <c r="S1849"/>
  <c r="O1849"/>
  <c r="R1849"/>
  <c r="N1849"/>
  <c r="L13"/>
  <c r="N13"/>
  <c r="R13"/>
  <c r="M13"/>
  <c r="Q13"/>
  <c r="P13"/>
  <c r="T13"/>
  <c r="O13"/>
  <c r="S13"/>
  <c r="L21"/>
  <c r="N21"/>
  <c r="R21"/>
  <c r="M21"/>
  <c r="Q21"/>
  <c r="P21"/>
  <c r="T21"/>
  <c r="O21"/>
  <c r="S21"/>
  <c r="L29"/>
  <c r="N29"/>
  <c r="R29"/>
  <c r="M29"/>
  <c r="Q29"/>
  <c r="P29"/>
  <c r="T29"/>
  <c r="O29"/>
  <c r="S29"/>
  <c r="L37"/>
  <c r="N37"/>
  <c r="R37"/>
  <c r="M37"/>
  <c r="Q37"/>
  <c r="P37"/>
  <c r="T37"/>
  <c r="O37"/>
  <c r="S37"/>
  <c r="L45"/>
  <c r="N45"/>
  <c r="R45"/>
  <c r="M45"/>
  <c r="Q45"/>
  <c r="P45"/>
  <c r="T45"/>
  <c r="O45"/>
  <c r="S45"/>
  <c r="L53"/>
  <c r="N53"/>
  <c r="R53"/>
  <c r="M53"/>
  <c r="Q53"/>
  <c r="P53"/>
  <c r="T53"/>
  <c r="O53"/>
  <c r="S53"/>
  <c r="L61"/>
  <c r="N61"/>
  <c r="R61"/>
  <c r="M61"/>
  <c r="Q61"/>
  <c r="P61"/>
  <c r="T61"/>
  <c r="O61"/>
  <c r="S61"/>
  <c r="L69"/>
  <c r="T69"/>
  <c r="P69"/>
  <c r="Q69"/>
  <c r="M69"/>
  <c r="R69"/>
  <c r="N69"/>
  <c r="S69"/>
  <c r="O69"/>
  <c r="L1541"/>
  <c r="Q1541"/>
  <c r="M1541"/>
  <c r="T1541"/>
  <c r="P1541"/>
  <c r="S1541"/>
  <c r="O1541"/>
  <c r="R1541"/>
  <c r="N1541"/>
  <c r="L1589"/>
  <c r="Q1589"/>
  <c r="M1589"/>
  <c r="T1589"/>
  <c r="P1589"/>
  <c r="S1589"/>
  <c r="O1589"/>
  <c r="R1589"/>
  <c r="N1589"/>
  <c r="L1605"/>
  <c r="Q1605"/>
  <c r="M1605"/>
  <c r="T1605"/>
  <c r="P1605"/>
  <c r="S1605"/>
  <c r="O1605"/>
  <c r="R1605"/>
  <c r="N1605"/>
  <c r="L1617"/>
  <c r="Q1617"/>
  <c r="M1617"/>
  <c r="T1617"/>
  <c r="P1617"/>
  <c r="S1617"/>
  <c r="O1617"/>
  <c r="R1617"/>
  <c r="N1617"/>
  <c r="L1625"/>
  <c r="Q1625"/>
  <c r="M1625"/>
  <c r="T1625"/>
  <c r="P1625"/>
  <c r="S1625"/>
  <c r="O1625"/>
  <c r="R1625"/>
  <c r="N1625"/>
  <c r="L1633"/>
  <c r="S1633"/>
  <c r="O1633"/>
  <c r="R1633"/>
  <c r="N1633"/>
  <c r="Q1633"/>
  <c r="M1633"/>
  <c r="T1633"/>
  <c r="P1633"/>
  <c r="L1645"/>
  <c r="Q1645"/>
  <c r="M1645"/>
  <c r="T1645"/>
  <c r="P1645"/>
  <c r="S1645"/>
  <c r="O1645"/>
  <c r="R1645"/>
  <c r="N1645"/>
  <c r="L2361"/>
  <c r="P2361"/>
  <c r="T2361"/>
  <c r="M2361"/>
  <c r="Q2361"/>
  <c r="N2361"/>
  <c r="R2361"/>
  <c r="O2361"/>
  <c r="S2361"/>
  <c r="L1941"/>
  <c r="Q1941"/>
  <c r="M1941"/>
  <c r="T1941"/>
  <c r="P1941"/>
  <c r="O1941"/>
  <c r="R1941"/>
  <c r="S1941"/>
  <c r="N1941"/>
  <c r="L1957"/>
  <c r="Q1957"/>
  <c r="M1957"/>
  <c r="T1957"/>
  <c r="P1957"/>
  <c r="O1957"/>
  <c r="R1957"/>
  <c r="S1957"/>
  <c r="N1957"/>
  <c r="L1973"/>
  <c r="Q1973"/>
  <c r="M1973"/>
  <c r="T1973"/>
  <c r="P1973"/>
  <c r="O1973"/>
  <c r="R1973"/>
  <c r="S1973"/>
  <c r="N1973"/>
  <c r="L1989"/>
  <c r="Q1989"/>
  <c r="M1989"/>
  <c r="T1989"/>
  <c r="P1989"/>
  <c r="O1989"/>
  <c r="R1989"/>
  <c r="S1989"/>
  <c r="N1989"/>
  <c r="L2005"/>
  <c r="Q2005"/>
  <c r="M2005"/>
  <c r="T2005"/>
  <c r="P2005"/>
  <c r="O2005"/>
  <c r="R2005"/>
  <c r="S2005"/>
  <c r="N2005"/>
  <c r="L2021"/>
  <c r="Q2021"/>
  <c r="M2021"/>
  <c r="T2021"/>
  <c r="P2021"/>
  <c r="O2021"/>
  <c r="R2021"/>
  <c r="S2021"/>
  <c r="N2021"/>
  <c r="L2037"/>
  <c r="Q2037"/>
  <c r="M2037"/>
  <c r="T2037"/>
  <c r="P2037"/>
  <c r="O2037"/>
  <c r="R2037"/>
  <c r="S2037"/>
  <c r="N2037"/>
  <c r="L2053"/>
  <c r="Q2053"/>
  <c r="M2053"/>
  <c r="T2053"/>
  <c r="P2053"/>
  <c r="O2053"/>
  <c r="R2053"/>
  <c r="S2053"/>
  <c r="N2053"/>
  <c r="L2069"/>
  <c r="Q2069"/>
  <c r="M2069"/>
  <c r="T2069"/>
  <c r="P2069"/>
  <c r="O2069"/>
  <c r="R2069"/>
  <c r="S2069"/>
  <c r="N2069"/>
  <c r="L2085"/>
  <c r="Q2085"/>
  <c r="M2085"/>
  <c r="T2085"/>
  <c r="P2085"/>
  <c r="O2085"/>
  <c r="R2085"/>
  <c r="S2085"/>
  <c r="N2085"/>
  <c r="L2101"/>
  <c r="Q2101"/>
  <c r="M2101"/>
  <c r="T2101"/>
  <c r="P2101"/>
  <c r="O2101"/>
  <c r="R2101"/>
  <c r="S2101"/>
  <c r="N2101"/>
  <c r="L917"/>
  <c r="R917"/>
  <c r="N917"/>
  <c r="S917"/>
  <c r="O917"/>
  <c r="T917"/>
  <c r="P917"/>
  <c r="Q917"/>
  <c r="M917"/>
  <c r="L953"/>
  <c r="R953"/>
  <c r="N953"/>
  <c r="S953"/>
  <c r="O953"/>
  <c r="T953"/>
  <c r="P953"/>
  <c r="Q953"/>
  <c r="M953"/>
  <c r="L961"/>
  <c r="R961"/>
  <c r="N961"/>
  <c r="S961"/>
  <c r="O961"/>
  <c r="T961"/>
  <c r="P961"/>
  <c r="Q961"/>
  <c r="M961"/>
  <c r="L969"/>
  <c r="R969"/>
  <c r="N969"/>
  <c r="S969"/>
  <c r="O969"/>
  <c r="T969"/>
  <c r="P969"/>
  <c r="Q969"/>
  <c r="M969"/>
  <c r="L1749"/>
  <c r="S1749"/>
  <c r="O1749"/>
  <c r="R1749"/>
  <c r="N1749"/>
  <c r="Q1749"/>
  <c r="M1749"/>
  <c r="T1749"/>
  <c r="P1749"/>
  <c r="L1757"/>
  <c r="Q1757"/>
  <c r="M1757"/>
  <c r="T1757"/>
  <c r="P1757"/>
  <c r="S1757"/>
  <c r="O1757"/>
  <c r="R1757"/>
  <c r="N1757"/>
  <c r="L1769"/>
  <c r="Q1769"/>
  <c r="M1769"/>
  <c r="T1769"/>
  <c r="P1769"/>
  <c r="S1769"/>
  <c r="O1769"/>
  <c r="R1769"/>
  <c r="N1769"/>
  <c r="L1781"/>
  <c r="S1781"/>
  <c r="O1781"/>
  <c r="R1781"/>
  <c r="N1781"/>
  <c r="Q1781"/>
  <c r="M1781"/>
  <c r="T1781"/>
  <c r="P1781"/>
  <c r="L1789"/>
  <c r="N1789"/>
  <c r="R1789"/>
  <c r="M1789"/>
  <c r="Q1789"/>
  <c r="P1789"/>
  <c r="T1789"/>
  <c r="O1789"/>
  <c r="S1789"/>
  <c r="T2209"/>
  <c r="P2209"/>
  <c r="L2209"/>
  <c r="Q2209"/>
  <c r="M2209"/>
  <c r="R2209"/>
  <c r="S2209"/>
  <c r="O2209"/>
  <c r="N2209"/>
</calcChain>
</file>

<file path=xl/sharedStrings.xml><?xml version="1.0" encoding="utf-8"?>
<sst xmlns="http://schemas.openxmlformats.org/spreadsheetml/2006/main" count="20785" uniqueCount="828">
  <si>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</si>
  <si>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</si>
  <si>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</si>
  <si>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</si>
  <si>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</si>
  <si>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</si>
  <si>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</si>
  <si>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</si>
  <si>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</si>
  <si>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</si>
  <si>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Social Studies</t>
  </si>
  <si>
    <t>Number Tested</t>
  </si>
  <si>
    <t>RESA</t>
  </si>
  <si>
    <t>School Code</t>
  </si>
  <si>
    <t>School Name</t>
  </si>
  <si>
    <t>APPLING COUNTY</t>
  </si>
  <si>
    <t>APPLING COUNTY MIDDLE SCHOOL</t>
  </si>
  <si>
    <t>First District</t>
  </si>
  <si>
    <t>ATKINSON COUNTY</t>
  </si>
  <si>
    <t>ATKINSON COUNTY MIDDLE SCHOOL</t>
  </si>
  <si>
    <t>Okefenokee</t>
  </si>
  <si>
    <t>BACON COUNTY</t>
  </si>
  <si>
    <t>BACON COUNTY MIDDLE SCHOOL</t>
  </si>
  <si>
    <t>BAKER COUNTY</t>
  </si>
  <si>
    <t>BAKER COUNTY K12 SCHOOL</t>
  </si>
  <si>
    <t>Southwest Georgia</t>
  </si>
  <si>
    <t>BALDWIN COUNTY</t>
  </si>
  <si>
    <t>OAK HILL MS</t>
  </si>
  <si>
    <t>Oconee</t>
  </si>
  <si>
    <t>BANKS COUNTY</t>
  </si>
  <si>
    <t>BANKS COUNTY MIDDLE SCHOOL</t>
  </si>
  <si>
    <t>Pioneer</t>
  </si>
  <si>
    <t>BARROW COUNTY</t>
  </si>
  <si>
    <t>HAYMON-MORRIS MIDDLE SCHOOL</t>
  </si>
  <si>
    <t>Northeast Georgia</t>
  </si>
  <si>
    <t>BEAR CREEK MIDDLE SCHOOL</t>
  </si>
  <si>
    <t>WESTSIDE MIDDLE SCHOOL</t>
  </si>
  <si>
    <t>RUSSELL MIDDLE SCHOOL</t>
  </si>
  <si>
    <t>BARTOW COUNTY</t>
  </si>
  <si>
    <t>WOODLAND MIDDLE SCHOOL AT EUHARLEE</t>
  </si>
  <si>
    <t>Northwest Georgia</t>
  </si>
  <si>
    <t>SOUTH CENTRAL MIDDLE SCHOOL</t>
  </si>
  <si>
    <t>CASS MIDDLE SCHOOL</t>
  </si>
  <si>
    <t>ADAIRSVILLE MIDDLE SCHOOL</t>
  </si>
  <si>
    <t>BEN HILL COUNTY</t>
  </si>
  <si>
    <t>BEN HILL COUNTY MIDDLE SCHOOL</t>
  </si>
  <si>
    <t>Coastal Plains</t>
  </si>
  <si>
    <t>BERRIEN COUNTY</t>
  </si>
  <si>
    <t>BERRIEN MIDDLE SCHOOL</t>
  </si>
  <si>
    <t>BIBB COUNTY</t>
  </si>
  <si>
    <t>BALLARD HUDSON MIDDLE SCHOOL</t>
  </si>
  <si>
    <t>Middle Georgia</t>
  </si>
  <si>
    <t>ACADEMY FOR CLASSICAL EDUCATION</t>
  </si>
  <si>
    <t>HOWARD MIDDLE SCHOOL</t>
  </si>
  <si>
    <t>MILLER MAGNET MIDDLE SCHOOL</t>
  </si>
  <si>
    <t>RUTLAND MIDDLE SCHOOL</t>
  </si>
  <si>
    <t>PRICE EDUCATIONAL CENTER</t>
  </si>
  <si>
    <t>WEAVER MIDDLE SCHOOL</t>
  </si>
  <si>
    <t>MACON CHARTER ACADEMY</t>
  </si>
  <si>
    <t>APPLING MIDDLE SCHOOL</t>
  </si>
  <si>
    <t>BLECKLEY COUNTY</t>
  </si>
  <si>
    <t>BLECKLEY MIDDLE SCHOOL</t>
  </si>
  <si>
    <t>Heart of Georgia</t>
  </si>
  <si>
    <t>BLECKLEY COUNTY SUCCESS ACADEMY</t>
  </si>
  <si>
    <t>BRANTLEY COUNTY</t>
  </si>
  <si>
    <t>BROOKS COUNTY</t>
  </si>
  <si>
    <t>BROOKS COUNTY MIDDLE SCHOOL</t>
  </si>
  <si>
    <t>BRYAN COUNTY</t>
  </si>
  <si>
    <t>RICHMOND HILL MIDDLE SCHOOL</t>
  </si>
  <si>
    <t>BRYAN COUNTY MIDDLE SCHOOL</t>
  </si>
  <si>
    <t>BULLOCH COUNTY</t>
  </si>
  <si>
    <t>WILLIAM JAMES MIDDLE SCHOOL</t>
  </si>
  <si>
    <t>LANGSTON CHAPEL MIDDLE SCHOOL</t>
  </si>
  <si>
    <t>SOUTHEAST BULLOCH MIDDLE SCHOOL</t>
  </si>
  <si>
    <t>PORTAL MIDDLE - HIGH SCHOOL</t>
  </si>
  <si>
    <t>BURKE COUNTY</t>
  </si>
  <si>
    <t>BURKE COUNTY MIDDLE SCHOOL</t>
  </si>
  <si>
    <t>Central Savannah Riv</t>
  </si>
  <si>
    <t>BUTTS COUNTY</t>
  </si>
  <si>
    <t>HENDERSON MIDDLE SCHOOL</t>
  </si>
  <si>
    <t>Griffin</t>
  </si>
  <si>
    <t>CALHOUN COUNTY</t>
  </si>
  <si>
    <t>CALHOUN COUNTY MIDDLE SCHOOL</t>
  </si>
  <si>
    <t>CAMDEN COUNTY</t>
  </si>
  <si>
    <t>SAINT MARYS MIDDLE SCHOOL</t>
  </si>
  <si>
    <t>CAMDEN MIDDLE SCHOOL</t>
  </si>
  <si>
    <t>CANDLER COUNTY</t>
  </si>
  <si>
    <t>METTER MIDDLE SCHOOL</t>
  </si>
  <si>
    <t>CARROLL COUNTY</t>
  </si>
  <si>
    <t>BOWDON MIDDLE SCHOOL</t>
  </si>
  <si>
    <t>West Georgia</t>
  </si>
  <si>
    <t>TEMPLE MIDDLE SCHOOL</t>
  </si>
  <si>
    <t>CENTRAL MIDDLE SCHOOL</t>
  </si>
  <si>
    <t>BAY SPRINGS MIDDLE SCHOOL</t>
  </si>
  <si>
    <t>MT. ZION MIDDLE SCHOOL</t>
  </si>
  <si>
    <t>VILLA RICA MIDDLE</t>
  </si>
  <si>
    <t>CATOOSA COUNTY</t>
  </si>
  <si>
    <t>HERITAGE MIDDLE SCHOOL</t>
  </si>
  <si>
    <t>LAKEVIEW MIDDLE SCHOOL</t>
  </si>
  <si>
    <t>RINGGOLD MIDDLE SCHOOL</t>
  </si>
  <si>
    <t>CHARLTON COUNTY</t>
  </si>
  <si>
    <t>BETHUNE MIDDLE SCHOOL</t>
  </si>
  <si>
    <t>CHATHAM COUNTY</t>
  </si>
  <si>
    <t>UHS OF SAVANNAH COASTAL HARBOR TREA</t>
  </si>
  <si>
    <t>OGLETHORPE CHARTER SCHOOL</t>
  </si>
  <si>
    <t>THE STEM ACADEMY AT BARTLETT</t>
  </si>
  <si>
    <t>SAVANNAH CLASSICAL ACADEMY CHARTER</t>
  </si>
  <si>
    <t>EAST BROAD STREET SCHOOL</t>
  </si>
  <si>
    <t>ESTHER F. GARRISON SCHOOL OF VISUAL</t>
  </si>
  <si>
    <t>GEORGETOWN SCHOOL</t>
  </si>
  <si>
    <t>WEST CHATHAM MIDDLE SCHOOL</t>
  </si>
  <si>
    <t>DERENNE MIDDLE SCHOOL</t>
  </si>
  <si>
    <t>GODLEY STATION SCHOOL</t>
  </si>
  <si>
    <t>SOUTHWEST MIDDLE SCHOOL</t>
  </si>
  <si>
    <t>MYERS MIDDLE SCHOOL</t>
  </si>
  <si>
    <t>COASTAL MIDDLE SCHOOL</t>
  </si>
  <si>
    <t>RICE CREEK SCHOOL</t>
  </si>
  <si>
    <t>HUBERT MIDDLE SCHOOL</t>
  </si>
  <si>
    <t>ISLE OF HOPE SCHOOL</t>
  </si>
  <si>
    <t>ELLIS ELEMENTARY SCHOOL</t>
  </si>
  <si>
    <t>HESSE SCHOOL</t>
  </si>
  <si>
    <t>MERCER MIDDLE SCHOOL</t>
  </si>
  <si>
    <t>CHATTAHOOCHEE COUNTY</t>
  </si>
  <si>
    <t>CHATTAHOOCHEE COUNTY MIDDLE SCHOOL</t>
  </si>
  <si>
    <t>Chattahoochee-Flint</t>
  </si>
  <si>
    <t>CHATTOOGA COUNTY</t>
  </si>
  <si>
    <t>CHATTOOGA ACADEMY</t>
  </si>
  <si>
    <t>LYERLY ELEMENTARY SCHOOL</t>
  </si>
  <si>
    <t>SUMMERVILLE MIDDLE SCHOOL</t>
  </si>
  <si>
    <t>MENLO ELEMENTARY SCHOOL</t>
  </si>
  <si>
    <t>CHEROKEE COUNTY</t>
  </si>
  <si>
    <t>MILL CREEK MIDDLE SCHOOL</t>
  </si>
  <si>
    <t>North Georgia</t>
  </si>
  <si>
    <t>E. T. BOOTH MIDDLE SCHOOL</t>
  </si>
  <si>
    <t>FREEDOM MIDDLE SCHOOL</t>
  </si>
  <si>
    <t>TEASLEY MIDDLE SCHOOL</t>
  </si>
  <si>
    <t>WOODSTOCK MIDDLE SCHOOL</t>
  </si>
  <si>
    <t>CREEKLAND MIDDLE SCHOOL</t>
  </si>
  <si>
    <t>CLARKE COUNTY</t>
  </si>
  <si>
    <t>COILE MIDDLE SCHOOL</t>
  </si>
  <si>
    <t>BURNEY-HARRIS-LYONS MIDDLE SCHOOL</t>
  </si>
  <si>
    <t>CLARKE MIDDLE SCHOOL</t>
  </si>
  <si>
    <t>HILSMAN MIDDLE SCHOOL</t>
  </si>
  <si>
    <t>CLAY COUNTY</t>
  </si>
  <si>
    <t>CLAY COUNTY MIDDLE SCHOOL</t>
  </si>
  <si>
    <t>CLAYTON COUNTY</t>
  </si>
  <si>
    <t>M. D. ROBERTS MIDDLE SCHOOL</t>
  </si>
  <si>
    <t>Metro</t>
  </si>
  <si>
    <t>JONESBORO MIDDLE SCHOOL</t>
  </si>
  <si>
    <t>SEQUOYAH MIDDLE SCHOOL</t>
  </si>
  <si>
    <t>ELITE SCHOLARS ACADEMY SCHOOL</t>
  </si>
  <si>
    <t>EDDIE WHITE ACADEMY</t>
  </si>
  <si>
    <t>MORROW MIDDLE SCHOOL</t>
  </si>
  <si>
    <t>MUNDYS MILL MIDDLE SCHOOL</t>
  </si>
  <si>
    <t>ADAMSON MIDDLE SCHOOL</t>
  </si>
  <si>
    <t>LOVEJOY MIDDLE SCHOOL</t>
  </si>
  <si>
    <t>KENDRICK MIDDLE SCHOOL</t>
  </si>
  <si>
    <t>REX MILL MIDDLE SCHOOL</t>
  </si>
  <si>
    <t>POINTE SOUTH MIDDLE SCHOOL</t>
  </si>
  <si>
    <t>UNIDOS DUAL LANGUAGE CHARTER SCHOOL</t>
  </si>
  <si>
    <t>FOREST PARK MIDDLE SCHOOL</t>
  </si>
  <si>
    <t>BABB MIDDLE SCHOOL</t>
  </si>
  <si>
    <t>NORTH CLAYTON MIDDLE SCHOOL</t>
  </si>
  <si>
    <t>RIVERDALE MIDDLE SCHOOL</t>
  </si>
  <si>
    <t>CLINCH COUNTY</t>
  </si>
  <si>
    <t>CLINCH COUNTY MIDDLE SCHOOL</t>
  </si>
  <si>
    <t>COBB COUNTY</t>
  </si>
  <si>
    <t>INTERNATIONAL ACADEMY OF SMYRNA</t>
  </si>
  <si>
    <t>MABRY MIDDLE SCHOOL</t>
  </si>
  <si>
    <t>MCCLESKEY MIDDLE SCHOOL</t>
  </si>
  <si>
    <t>DODGEN MIDDLE SCHOOL</t>
  </si>
  <si>
    <t>PINE MOUNTAIN MIDDLE SCHOOL</t>
  </si>
  <si>
    <t>DICKERSON MIDDLE SCHOOL</t>
  </si>
  <si>
    <t>CAMPBELL MIDDLE SCHOOL</t>
  </si>
  <si>
    <t>SMITHA MIDDLE SCHOOL</t>
  </si>
  <si>
    <t>DURHAM MIDDLE SCHOOL</t>
  </si>
  <si>
    <t>SIMPSON MIDDLE SCHOOL</t>
  </si>
  <si>
    <t>HIGHTOWER TRAIL MIDDLE SCHOOL</t>
  </si>
  <si>
    <t>BARBER MIDDLE SCHOOL</t>
  </si>
  <si>
    <t>TAPP MIDDLE SCHOOL</t>
  </si>
  <si>
    <t>LOST MOUNTAIN MIDDLE SCHOOL</t>
  </si>
  <si>
    <t>COOPER MIDDLE SCHOOL</t>
  </si>
  <si>
    <t>MCCLURE MIDDLE SCHOOL</t>
  </si>
  <si>
    <t>PALMER MIDDLE SCHOOL</t>
  </si>
  <si>
    <t>LOVINGGOOD MIDDLE SCHOOL</t>
  </si>
  <si>
    <t>DEVEREUX ACKERMAN ACADEMY</t>
  </si>
  <si>
    <t>EAST COBB MIDDLE SCHOOL</t>
  </si>
  <si>
    <t>GARRETT MIDDLE SCHOOL</t>
  </si>
  <si>
    <t>GRIFFIN MIDDLE SCHOOL</t>
  </si>
  <si>
    <t>AWTREY MIDDLE SCHOOL</t>
  </si>
  <si>
    <t>DANIELL MIDDLE SCHOOL</t>
  </si>
  <si>
    <t>FLOYD MIDDLE SCHOOL</t>
  </si>
  <si>
    <t>COFFEE COUNTY</t>
  </si>
  <si>
    <t>COFFEE MIDDLE SCHOOL</t>
  </si>
  <si>
    <t>COLQUITT COUNTY</t>
  </si>
  <si>
    <t>WILLIE J. WILLIAMS MIDDLE SCHOOL</t>
  </si>
  <si>
    <t>COLUMBIA COUNTY</t>
  </si>
  <si>
    <t>GREENBRIER MIDDLE SCHOOL</t>
  </si>
  <si>
    <t>GROVETOWN MIDDLE SCHOOL</t>
  </si>
  <si>
    <t>EVANS MIDDLE SCHOOL</t>
  </si>
  <si>
    <t>STALLINGS ISLAND MIDDLE SCHOOL</t>
  </si>
  <si>
    <t>RIVERSIDE MIDDLE SCHOOL</t>
  </si>
  <si>
    <t>HARLEM MIDDLE SCHOOL</t>
  </si>
  <si>
    <t>LAKESIDE MIDDLE SCHOOL</t>
  </si>
  <si>
    <t>COLUMBIA MIDDLE SCHOOL</t>
  </si>
  <si>
    <t>COOK COUNTY</t>
  </si>
  <si>
    <t>COOK COUNTY MIDDLE SCHOOL</t>
  </si>
  <si>
    <t>COWETA COUNTY</t>
  </si>
  <si>
    <t>LEE MIDDLE SCHOOL</t>
  </si>
  <si>
    <t>EAST COWETA MIDDLE SCHOOL</t>
  </si>
  <si>
    <t>MADRAS MIDDLE SCHOOL</t>
  </si>
  <si>
    <t>SMOKEY ROAD MIDDLE SCHOOL</t>
  </si>
  <si>
    <t>ARNALL MIDDLE SCHOOL</t>
  </si>
  <si>
    <t>CRAWFORD COUNTY</t>
  </si>
  <si>
    <t>CRAWFORD COUNTY MIDDLE SCHOOL</t>
  </si>
  <si>
    <t>CRISP COUNTY</t>
  </si>
  <si>
    <t>CRISP COUNTY MIDDLE SCHOOL</t>
  </si>
  <si>
    <t>DADE COUNTY</t>
  </si>
  <si>
    <t>DADE MIDDLE SCHOOL</t>
  </si>
  <si>
    <t>DAWSON COUNTY</t>
  </si>
  <si>
    <t>RIVERVIEW MIDDLE SCHOOL</t>
  </si>
  <si>
    <t>NEW DAWSON COUNTY MIDDLE SCHOOL</t>
  </si>
  <si>
    <t>DECATUR COUNTY</t>
  </si>
  <si>
    <t>NEW BEGINNINGS LEARNING CENTER</t>
  </si>
  <si>
    <t>DEKALB COUNTY</t>
  </si>
  <si>
    <t>DEKALB PREPARATORY ACADEMY CHARTER</t>
  </si>
  <si>
    <t>PEACHTREE MIDDLE SCHOOL</t>
  </si>
  <si>
    <t>CHAPEL HILL MIDDLE SCHOOL</t>
  </si>
  <si>
    <t>CEDAR GROVE MIDDLE SCHOOL</t>
  </si>
  <si>
    <t>LITHONIA MIDDLE SCHOOL</t>
  </si>
  <si>
    <t>REDAN MIDDLE SCHOOL</t>
  </si>
  <si>
    <t>MUSEUM SCHOOL AVONDALE ESTATES</t>
  </si>
  <si>
    <t>SALEM MIDDLE SCHOOL</t>
  </si>
  <si>
    <t>LEADERSHIP PREPARATORY ACADEMY</t>
  </si>
  <si>
    <t>TAPESTRY PUBLIC CHARTER SCHOOL</t>
  </si>
  <si>
    <t>STEPHENSON MIDDLE SCHOOL</t>
  </si>
  <si>
    <t>MARY MCLEOD BETHUNE MIDDLE SCHOOL</t>
  </si>
  <si>
    <t>CHAMBLEE MIDDLE SCHOOL</t>
  </si>
  <si>
    <t>DEKALB ALTERNATIVE SCHOOL</t>
  </si>
  <si>
    <t>STONE MOUNTAIN MIDDLE SCHOOL</t>
  </si>
  <si>
    <t>THE CHAMPION MIDDLE THEME SCHOOL</t>
  </si>
  <si>
    <t>MILLER GROVE MIDDLE SCHOOL</t>
  </si>
  <si>
    <t>TUCKER MIDDLE SCHOOL</t>
  </si>
  <si>
    <t>DEKALB PATH ACADEMY CHARTER SCHOOL</t>
  </si>
  <si>
    <t>UHS OF LAUREL HEIGHTS</t>
  </si>
  <si>
    <t>DRUID HILLS MIDDLE SCHOOL</t>
  </si>
  <si>
    <t>DEKALB ACADEMY OF TECHNOLOGY AND TH</t>
  </si>
  <si>
    <t>DEKALB ELEMENTARY SCHOOL OF THE ART</t>
  </si>
  <si>
    <t>MCNAIR MIDDLE SCHOOL</t>
  </si>
  <si>
    <t>INTERNATIONAL STUDENT CENTER</t>
  </si>
  <si>
    <t>DODGE COUNTY</t>
  </si>
  <si>
    <t>DODGE COUNTY MIDDLE SCHOOL</t>
  </si>
  <si>
    <t>DOOLY COUNTY</t>
  </si>
  <si>
    <t>DOOLY COUNTY MIDDLE SCHOOL</t>
  </si>
  <si>
    <t>DOUGHERTY COUNTY</t>
  </si>
  <si>
    <t>ALBANY MIDDLE SCHOOL</t>
  </si>
  <si>
    <t>ROBERT A. CROSS MIDDLE MAGNET</t>
  </si>
  <si>
    <t>RADIUM SPRINGS MIDDLE SCHOOL</t>
  </si>
  <si>
    <t>MERRY ACRES MIDDLE SCHOOL</t>
  </si>
  <si>
    <t>SOUTHSIDE MIDDLE SCHOOL</t>
  </si>
  <si>
    <t>DOUGLAS COUNTY</t>
  </si>
  <si>
    <t>YEAGER MIDDLE SCHOOL</t>
  </si>
  <si>
    <t>FACTORY SHOALS MIDDLE SCHOOL</t>
  </si>
  <si>
    <t>MASON CREEK MIDDLE SCHOOL</t>
  </si>
  <si>
    <t>FAIRPLAY MIDDLE SCHOOL</t>
  </si>
  <si>
    <t>CHESTNUT LOG MIDDLE SCHOOL</t>
  </si>
  <si>
    <t>BRIGHTEN ACADEMY</t>
  </si>
  <si>
    <t>YOUTH VILLAGES AT INNER HARBOUR</t>
  </si>
  <si>
    <t>TURNER MIDDLE SCHOOL</t>
  </si>
  <si>
    <t>STEWART MIDDLE SCHOOL</t>
  </si>
  <si>
    <t>EARLY COUNTY</t>
  </si>
  <si>
    <t>EARLY COUNTY MIDDLE SCHOOL</t>
  </si>
  <si>
    <t>ECHOLS COUNTY</t>
  </si>
  <si>
    <t>ECHOLS COUNTY ELEMENTARY - MIDDLE S</t>
  </si>
  <si>
    <t>EFFINGHAM COUNTY</t>
  </si>
  <si>
    <t>EBENEZER MIDDLE SCHOOL</t>
  </si>
  <si>
    <t>EFFINGHAM COUNTY MIDDLE SCHOOL</t>
  </si>
  <si>
    <t>SOUTH EFFINGHAM MIDDLE SCHOOL</t>
  </si>
  <si>
    <t>ELBERT COUNTY</t>
  </si>
  <si>
    <t>ELBERT COUNTY MIDDLE SCHOOL</t>
  </si>
  <si>
    <t>EMANUEL COUNTY</t>
  </si>
  <si>
    <t>SWAINSBORO MIDDLE SCHOOL</t>
  </si>
  <si>
    <t>EMANUEL COUNTY INSTITUTE</t>
  </si>
  <si>
    <t>EVANS COUNTY</t>
  </si>
  <si>
    <t>CLAXTON MIDDLE SCHOOL</t>
  </si>
  <si>
    <t>FANNIN COUNTY</t>
  </si>
  <si>
    <t>FANNIN COUNTY MIDDLE SCHOOL</t>
  </si>
  <si>
    <t>FAYETTE COUNTY</t>
  </si>
  <si>
    <t>BENNETT'S MILL MIDDLE SCHOOL</t>
  </si>
  <si>
    <t>BOOTH MIDDLE SCHOOL</t>
  </si>
  <si>
    <t>RISING STARR MIDDLE SCHOOL</t>
  </si>
  <si>
    <t>WHITEWATER MIDDLE SCHOOL</t>
  </si>
  <si>
    <t>FLAT ROCK MIDDLE SCHOOL</t>
  </si>
  <si>
    <t>FLOYD COUNTY</t>
  </si>
  <si>
    <t>COOSA MIDDLE SCHOOL</t>
  </si>
  <si>
    <t>MODEL MIDDLE SCHOOL</t>
  </si>
  <si>
    <t>PEPPERELL MIDDLE SCHOOL</t>
  </si>
  <si>
    <t>ARMUCHEE MIDDLE SCHOOL</t>
  </si>
  <si>
    <t>FORSYTH COUNTY</t>
  </si>
  <si>
    <t>RIVERWATCH MIDDLE SCHOOL</t>
  </si>
  <si>
    <t>VICKERY CREEK MIDDLE SCHOOL</t>
  </si>
  <si>
    <t>OTWELL MIDDLE SCHOOL</t>
  </si>
  <si>
    <t>LITTLE MILL MIDDLE SCHOOL</t>
  </si>
  <si>
    <t>I-ACHIEVE ACADEMY</t>
  </si>
  <si>
    <t>LIBERTY MIDDLE SCHOOL</t>
  </si>
  <si>
    <t>PINEY GROVE MIDDLE SCHOOL</t>
  </si>
  <si>
    <t>NORTH FORSYTH MIDDLE SCHOOL</t>
  </si>
  <si>
    <t>SOUTH FORSYTH MIDDLE SCHOOL</t>
  </si>
  <si>
    <t>FRANKLIN COUNTY</t>
  </si>
  <si>
    <t>FRANKLIN COUNTY MIDDLE SCHOOL</t>
  </si>
  <si>
    <t>FULTON COUNTY</t>
  </si>
  <si>
    <t>HOPEWELL MIDDLE SCHOOL</t>
  </si>
  <si>
    <t>RENAISSANCE MIDDLE SCHOOL</t>
  </si>
  <si>
    <t>MAIN STREET CHARTER ACADEMY</t>
  </si>
  <si>
    <t>CRABAPPLE MIDDLE SCHOOL</t>
  </si>
  <si>
    <t>CAMP CREEK MIDDLE SCHOOL</t>
  </si>
  <si>
    <t>KIPP SOUTH FULTON ACADEMY SCHOOL</t>
  </si>
  <si>
    <t>HOLCOMB BRIDGE MIDDLE SCHOOL</t>
  </si>
  <si>
    <t>RIDGEVIEW CHARTER SCHOOL</t>
  </si>
  <si>
    <t>WOODLAND MIDDLE SCHOOL</t>
  </si>
  <si>
    <t>ELKINS POINTE MIDDLE SCHOOL</t>
  </si>
  <si>
    <t>AUTREY MILL MIDDLE SCHOOL</t>
  </si>
  <si>
    <t>GEORGIA BAPTIST CHIDLREN'S HOME AND</t>
  </si>
  <si>
    <t>HAYNES BRIDGE MIDDLE SCHOOL</t>
  </si>
  <si>
    <t>RIVER TRAIL MIDDLE SCHOOL</t>
  </si>
  <si>
    <t>AMANA ACADEMY SCHOOL</t>
  </si>
  <si>
    <t>WEBB BRIDGE MIDDLE SCHOOL</t>
  </si>
  <si>
    <t>SANDTOWN MIDDLE SCHOOL</t>
  </si>
  <si>
    <t>TAYLOR ROAD MIDDLE SCHOOL</t>
  </si>
  <si>
    <t>NORTHWESTERN MIDDLE SCHOOL</t>
  </si>
  <si>
    <t>SANDY SPRINGS MIDDLE SCHOOL</t>
  </si>
  <si>
    <t>HAPEVILLE CHARTER MIDDLE SCHOOL</t>
  </si>
  <si>
    <t>PAUL D. WEST MIDDLE SCHOOL</t>
  </si>
  <si>
    <t>GILMER COUNTY</t>
  </si>
  <si>
    <t>GLASCOCK COUNTY</t>
  </si>
  <si>
    <t>GLASCOCK COUNTY CONSOLIDATED SCHOOL</t>
  </si>
  <si>
    <t>GLYNN COUNTY</t>
  </si>
  <si>
    <t>MORNINGSTAR TREATMENT SERVICES, INC</t>
  </si>
  <si>
    <t>GLYNN MIDDLE</t>
  </si>
  <si>
    <t>JANE MACON MIDDLE</t>
  </si>
  <si>
    <t>RISLEY MIDDLE SCHOOL</t>
  </si>
  <si>
    <t>NEEDWOOD MIDDLE SCHOOL</t>
  </si>
  <si>
    <t>GORDON COUNTY</t>
  </si>
  <si>
    <t>RED BUD MIDDLE SCHOOL</t>
  </si>
  <si>
    <t>ASHWORTH MIDDLE SCHOOL</t>
  </si>
  <si>
    <t>GRADY COUNTY</t>
  </si>
  <si>
    <t>WASHINGTON MIDDLE SCHOOL</t>
  </si>
  <si>
    <t>WHIGHAM ELEMENTARY SCHOOL</t>
  </si>
  <si>
    <t>SHIVER ELEMENTARY SCHOOL</t>
  </si>
  <si>
    <t>GREENE COUNTY</t>
  </si>
  <si>
    <t>ANITA WHITE CARSON MIDDLE SCHOOL</t>
  </si>
  <si>
    <t>LAKE OCONEE CHARTER</t>
  </si>
  <si>
    <t>UNION POINT ELEMENTARY</t>
  </si>
  <si>
    <t>GWINNETT COUNTY</t>
  </si>
  <si>
    <t>TRICKUM MIDDLE SCHOOL</t>
  </si>
  <si>
    <t>PINCKNEYVILLE MIDDLE SCHOOL</t>
  </si>
  <si>
    <t>RICHARDS MIDDLE SCHOOL</t>
  </si>
  <si>
    <t>ALTON C. CREWS MIDDLE SCHOOL</t>
  </si>
  <si>
    <t>FRANK N. OSBORNE MIDDLE SCHOOL</t>
  </si>
  <si>
    <t>LANIER MIDDLE SCHOOL</t>
  </si>
  <si>
    <t>SWEETWATER MIDDLE SCHOOL</t>
  </si>
  <si>
    <t>FIVE FORKS MIDDLE SCHOOL</t>
  </si>
  <si>
    <t>SHILOH MIDDLE SCHOOL</t>
  </si>
  <si>
    <t>HULL MIDDLE SCHOOL</t>
  </si>
  <si>
    <t>BERKMAR MIDDLE SCHOOL</t>
  </si>
  <si>
    <t>DACULA MIDDLE SCHOOL</t>
  </si>
  <si>
    <t>GWINNETT INTERVENTION EDUCATION (GI</t>
  </si>
  <si>
    <t>GLENN C. JONES MIDDLE SCHOOL</t>
  </si>
  <si>
    <t>MCCONNELL MIDDLE SCHOOL</t>
  </si>
  <si>
    <t>OAKLAND MEADOW SCHOOL</t>
  </si>
  <si>
    <t>DULUTH MIDDLE SCHOOL</t>
  </si>
  <si>
    <t>BAY CREEK MIDDLE SCHOOL</t>
  </si>
  <si>
    <t>GRACE SNELL MIDDLE SCHOOL</t>
  </si>
  <si>
    <t>NEW LIFE ACADEMY OF EXCELLENCE DULU</t>
  </si>
  <si>
    <t>LILBURN MIDDLE SCHOOL</t>
  </si>
  <si>
    <t>MOORE MIDDLE SCHOOL</t>
  </si>
  <si>
    <t>GWINNETT INTERVENTION EDUCATION CEN</t>
  </si>
  <si>
    <t>NORTHBROOK MIDDLE SCHOOL</t>
  </si>
  <si>
    <t>COUCH MIDDLE SCHOOL</t>
  </si>
  <si>
    <t>GWINNETT ONLINE CAMPUS</t>
  </si>
  <si>
    <t>NORTH METRO ACADEMY OF PERFORMING A</t>
  </si>
  <si>
    <t>LOUISE RADLOFF MIDDLE SCHOOL</t>
  </si>
  <si>
    <t>NORTH GWINNETT MIDDLE SCHOOL</t>
  </si>
  <si>
    <t>TWIN RIVERS MIDDLE SCHOOL</t>
  </si>
  <si>
    <t>JORDAN MIDDLE SCHOOL</t>
  </si>
  <si>
    <t>SNELLVILLE MIDDLE SCHOOL</t>
  </si>
  <si>
    <t>SUMMEROUR MIDDLE SCHOOL</t>
  </si>
  <si>
    <t>HABERSHAM COUNTY</t>
  </si>
  <si>
    <t>WILBANKS MIDDLE SCHOOL</t>
  </si>
  <si>
    <t>HABERSHAM SUCCESS ACADEMY</t>
  </si>
  <si>
    <t>NORTH HABERSHAM MIDDLE SCHOOL</t>
  </si>
  <si>
    <t>SOUTH HABERSHAM MIDDLE SCHOOL</t>
  </si>
  <si>
    <t>HALL COUNTY</t>
  </si>
  <si>
    <t>C. W. DAVIS MIDDLE SCHOOL</t>
  </si>
  <si>
    <t>LANIER CAREER ACADEMY</t>
  </si>
  <si>
    <t>WORLD LANGUAGE ACADEMY</t>
  </si>
  <si>
    <t>CHESTATEE MIDDLE SCHOOL</t>
  </si>
  <si>
    <t>EAST HALL MIDDLE SCHOOL</t>
  </si>
  <si>
    <t>WEST HALL MIDDLE SCHOOL</t>
  </si>
  <si>
    <t>NORTH HALL MIDDLE SCHOOL</t>
  </si>
  <si>
    <t>SOUTH HALL MIDDLE SCHOOL</t>
  </si>
  <si>
    <t>HANCOCK COUNTY</t>
  </si>
  <si>
    <t>HANCOCK CENTRAL MIDDLE SCHOOL</t>
  </si>
  <si>
    <t>HARALSON COUNTY</t>
  </si>
  <si>
    <t>HARALSON COUNTY MIDDLE SCHOOL</t>
  </si>
  <si>
    <t>HARRIS COUNTY</t>
  </si>
  <si>
    <t>HART COUNTY</t>
  </si>
  <si>
    <t>HART COUNTY MIDDLE SCHOOL</t>
  </si>
  <si>
    <t>HEARD COUNTY</t>
  </si>
  <si>
    <t>HEARD COUNTY MIDDLE SCHOOL</t>
  </si>
  <si>
    <t>HENRY COUNTY</t>
  </si>
  <si>
    <t>DUTCHTOWN MIDDLE SCHOOL</t>
  </si>
  <si>
    <t>LOCUST GROVE MIDDLE</t>
  </si>
  <si>
    <t>HAMPTON MIDDLE SCHOOL</t>
  </si>
  <si>
    <t>EAGLE'S LANDING MIDDLE SCHOOL</t>
  </si>
  <si>
    <t>AUSTIN ROAD MIDDLE SCHOOL</t>
  </si>
  <si>
    <t>OLA MIDDLE SCHOOL</t>
  </si>
  <si>
    <t>LUELLA MIDDLE SCHOOL</t>
  </si>
  <si>
    <t>UNION GROVE MIDDLE</t>
  </si>
  <si>
    <t>EXCEL ACADEMY</t>
  </si>
  <si>
    <t>HENRY COUNTY MIDDLE SCHOOL</t>
  </si>
  <si>
    <t>STOCKBRIDGE MIDDLE SCHOOL</t>
  </si>
  <si>
    <t>HOUSTON COUNTY</t>
  </si>
  <si>
    <t>HUNTINGTON MIDDLE SCHOOL</t>
  </si>
  <si>
    <t>MOSSY CREEK MIDDLE SCHOOL</t>
  </si>
  <si>
    <t>HOUSTON COUNTY CROSSROADS CENT</t>
  </si>
  <si>
    <t>FEAGIN MILL MIDDLE SCHOOL</t>
  </si>
  <si>
    <t>PERRY MIDDLE SCHOOL</t>
  </si>
  <si>
    <t>THOMSON MIDDLE SCHOOL</t>
  </si>
  <si>
    <t>BONAIRE MIDDLE SCHOOL</t>
  </si>
  <si>
    <t>NORTHSIDE MIDDLE SCHOOL</t>
  </si>
  <si>
    <t>WARNER ROBINS MIDDLE SCHOOL</t>
  </si>
  <si>
    <t>IRWIN COUNTY</t>
  </si>
  <si>
    <t>IRWIN COUNTY MIDDLE SCHOOL</t>
  </si>
  <si>
    <t>JACKSON COUNTY</t>
  </si>
  <si>
    <t>EAST JACKSON MIDDLE SCHOOL</t>
  </si>
  <si>
    <t>WEST JACKSON MIDDLE SCHOOL</t>
  </si>
  <si>
    <t>JASPER COUNTY</t>
  </si>
  <si>
    <t>JASPER COUNTY MIDDLE SCHOOL</t>
  </si>
  <si>
    <t>JEFF DAVIS COUNTY</t>
  </si>
  <si>
    <t>JEFF DAVIS MIDDLE SCHOOL</t>
  </si>
  <si>
    <t>JEFFERSON COUNTY</t>
  </si>
  <si>
    <t>LOUISVILLE MIDDLE SCHOOL</t>
  </si>
  <si>
    <t>WRENS MIDDLE SCHOOL</t>
  </si>
  <si>
    <t>JENKINS COUNTY</t>
  </si>
  <si>
    <t>JENKINS COUNTY MIDDLE SCHOOL</t>
  </si>
  <si>
    <t>JOHNSON COUNTY</t>
  </si>
  <si>
    <t>JOHNSON COUNTY MIDDLE SCHOOL</t>
  </si>
  <si>
    <t>JONES COUNTY</t>
  </si>
  <si>
    <t>CLIFTON RIDGE MIDDLE SCHOOL</t>
  </si>
  <si>
    <t>GRAY STATION MIDDLE SCHOOL</t>
  </si>
  <si>
    <t>LAMAR COUNTY</t>
  </si>
  <si>
    <t>LAMAR COUNTY MIDDLE SCHOOL</t>
  </si>
  <si>
    <t>LANIER COUNTY</t>
  </si>
  <si>
    <t>LANIER COUNTY MIDDLE SCHOOL</t>
  </si>
  <si>
    <t>LAURENS COUNTY</t>
  </si>
  <si>
    <t>EAST LAURENS MIDDLE SCHOOL</t>
  </si>
  <si>
    <t>WEST LAURENS MIDDLE SCHOOL</t>
  </si>
  <si>
    <t>LEE COUNTY</t>
  </si>
  <si>
    <t>LEE COUNTY MIDDLE SCHOOL WEST</t>
  </si>
  <si>
    <t>LEE COUNTY MIDDLE SCHOOL EAST</t>
  </si>
  <si>
    <t>LIBERTY COUNTY</t>
  </si>
  <si>
    <t>MIDWAY MIDDLE SCHOOL</t>
  </si>
  <si>
    <t>SNELSON-GOLDEN MIDDLE SCHOOL</t>
  </si>
  <si>
    <t>LEWIS FRASIER MIDDLE SCHOOL</t>
  </si>
  <si>
    <t>LINCOLN COUNTY</t>
  </si>
  <si>
    <t>LINCOLN COUNTY MIDDLE SCHOOL</t>
  </si>
  <si>
    <t>LONG COUNTY</t>
  </si>
  <si>
    <t>LONG COUNTY MIDDLE SCHOOL</t>
  </si>
  <si>
    <t>LOWNDES COUNTY</t>
  </si>
  <si>
    <t>PINE GROVE MIDDLE SCHOOL</t>
  </si>
  <si>
    <t>LOWNDES MIDDLE SCHOOL</t>
  </si>
  <si>
    <t>HAHIRA MIDDLE SCHOOL</t>
  </si>
  <si>
    <t>LUMPKIN COUNTY</t>
  </si>
  <si>
    <t>LUMPKIN COUNTY MIDDLE SCHOOL</t>
  </si>
  <si>
    <t>MACON COUNTY</t>
  </si>
  <si>
    <t>MACON COUNTY MIDDLE SCHOOL</t>
  </si>
  <si>
    <t>MADISON COUNTY</t>
  </si>
  <si>
    <t>MADISON COUNTY MIDDLE SCHOOL</t>
  </si>
  <si>
    <t>MARION COUNTY</t>
  </si>
  <si>
    <t>MARION COUNTY MIDDLE - HIGH SCHOOL</t>
  </si>
  <si>
    <t>MCDUFFIE COUNTY</t>
  </si>
  <si>
    <t>THOMSON-MCDUFFIE MIDDLE SCHOOL</t>
  </si>
  <si>
    <t>MCINTOSH COUNTY</t>
  </si>
  <si>
    <t>MCINTOSH COUNTY MIDDLE SCHOOL</t>
  </si>
  <si>
    <t>MERIWETHER COUNTY</t>
  </si>
  <si>
    <t>MANCHESTER MIDDLE SCHOOL</t>
  </si>
  <si>
    <t>MILLER COUNTY</t>
  </si>
  <si>
    <t>MILLER COUNTY MIDDLE SCHOOL</t>
  </si>
  <si>
    <t>MITCHELL COUNTY</t>
  </si>
  <si>
    <t>BACONTON COMMUNITY CHARTER SCHOOL</t>
  </si>
  <si>
    <t>MITCHELL COUNTY MIDDLE SCHOOL</t>
  </si>
  <si>
    <t>MONROE COUNTY</t>
  </si>
  <si>
    <t>MONROE COUNTY MIDDLE SCHOOL, BANKS</t>
  </si>
  <si>
    <t>MONTGOMERY COUNTY</t>
  </si>
  <si>
    <t>MONTGOMERY COUNTY MIDDLE SCHOOL</t>
  </si>
  <si>
    <t>MONTGOMERY ACADEMY</t>
  </si>
  <si>
    <t>MORGAN COUNTY</t>
  </si>
  <si>
    <t>MORGAN COUNTY MIDDLE SCHOOL</t>
  </si>
  <si>
    <t>MURRAY COUNTY</t>
  </si>
  <si>
    <t>MOUNTAIN CREEK ACADEMY SCHOOL</t>
  </si>
  <si>
    <t>MUSCOGEE COUNTY</t>
  </si>
  <si>
    <t>MIDLAND MIDDLE SCHOOL</t>
  </si>
  <si>
    <t>AARON COHN MIDDLE SCHOOL</t>
  </si>
  <si>
    <t>FORT MIDDLE SCHOOL</t>
  </si>
  <si>
    <t>BLACKMON ROAD MIDDLE SCHOOL</t>
  </si>
  <si>
    <t>VETERANS MEMORIAL MIDDLE SCHOOL</t>
  </si>
  <si>
    <t>BAKER MIDDLE SCHOOL</t>
  </si>
  <si>
    <t>EAST COLUMBUS MAGNET ACADEMY</t>
  </si>
  <si>
    <t>DOUBLE CHURCHES MIDDLE SCHOOL</t>
  </si>
  <si>
    <t>ARNOLD MIDDLE SCHOOL</t>
  </si>
  <si>
    <t>ROTHSCHILD LEADERSHIP ACADEMY SCHOO</t>
  </si>
  <si>
    <t>EDDY MIDDLE SCHOOL</t>
  </si>
  <si>
    <t>NEWTON COUNTY</t>
  </si>
  <si>
    <t>CLEMENTS MIDDLE SCHOOL</t>
  </si>
  <si>
    <t>NEWTON COUNTY THEME SCHOOL AT FICQU</t>
  </si>
  <si>
    <t>COUSINS MIDDLE SCHOOL</t>
  </si>
  <si>
    <t>INDIAN CREEK MIDDLE SCHOOL</t>
  </si>
  <si>
    <t>OCONEE COUNTY</t>
  </si>
  <si>
    <t>OCONEE COUNTY MIDDLE SCHOOL</t>
  </si>
  <si>
    <t>MALCOM BRIDGE MIDDLE SCHOOL</t>
  </si>
  <si>
    <t>OGLETHORPE COUNTY</t>
  </si>
  <si>
    <t>OGLETHORPE COUNTY MIDDLE SCHOOL</t>
  </si>
  <si>
    <t>PAULDING COUNTY</t>
  </si>
  <si>
    <t>SAMMY MCCLURE SR. MIDDLE SCHOOL</t>
  </si>
  <si>
    <t>SOUTH PAULDING MIDDLE SCHOOL</t>
  </si>
  <si>
    <t>LENA MAE MOSES MIDDLE SCHOOL</t>
  </si>
  <si>
    <t>P. B. RITCH MIDDLE SCHOOL</t>
  </si>
  <si>
    <t>J. A. DOBBINS MIDDLE SCHOOL</t>
  </si>
  <si>
    <t>EAST PAULDING MIDDLE SCHOOL</t>
  </si>
  <si>
    <t>IRMA C. AUSTIN MIDDLE SCHOOL</t>
  </si>
  <si>
    <t>CARL SCOGGINS SR. MIDDLE SCHOOL</t>
  </si>
  <si>
    <t>HERSCHEL JONES MIDDLE SCHOOL</t>
  </si>
  <si>
    <t>PEACH COUNTY</t>
  </si>
  <si>
    <t>FORT VALLEY MIDDLE SCHOOL</t>
  </si>
  <si>
    <t>BYRON MIDDLE SCHOOL</t>
  </si>
  <si>
    <t>PICKENS COUNTY</t>
  </si>
  <si>
    <t>PICKENS COUNTY MIDDLE SCHOOL</t>
  </si>
  <si>
    <t>JASPER MIDDLE SCHOOL</t>
  </si>
  <si>
    <t>PIERCE COUNTY</t>
  </si>
  <si>
    <t>PIERCE COUNTY MIDDLE SCHOOL</t>
  </si>
  <si>
    <t>PIKE COUNTY</t>
  </si>
  <si>
    <t>PIKE COUNTY MIDDLE SCHOOL</t>
  </si>
  <si>
    <t>POLK COUNTY</t>
  </si>
  <si>
    <t>CEDARTOWN MIDDLE SCHOOL</t>
  </si>
  <si>
    <t>ROCKMART MIDDLE SCHOOL</t>
  </si>
  <si>
    <t>HARPST ACADEMY</t>
  </si>
  <si>
    <t>PULASKI COUNTY</t>
  </si>
  <si>
    <t>PULASKI COUNTY MIDDLE SCHOOL</t>
  </si>
  <si>
    <t>PUTNAM COUNTY</t>
  </si>
  <si>
    <t>PUTNAM COUNTY MIDDLE SCHOOL</t>
  </si>
  <si>
    <t>QUITMAN COUNTY</t>
  </si>
  <si>
    <t>QUITMAN COUNTY ELEMENTARY</t>
  </si>
  <si>
    <t>RABUN COUNTY</t>
  </si>
  <si>
    <t>RANDOLPH COUNTY</t>
  </si>
  <si>
    <t>RANDOLPH CLAY MIDDLE SCHOOL</t>
  </si>
  <si>
    <t>RICHMOND COUNTY</t>
  </si>
  <si>
    <t>FREEDOM PARK ELEMENTARY</t>
  </si>
  <si>
    <t>LIGHTHOUSE CARE CENTER OF AUGUSTA</t>
  </si>
  <si>
    <t xml:space="preserve"> </t>
  </si>
  <si>
    <t>PINE HILL MIDDLE SCHOOL</t>
  </si>
  <si>
    <t>W.S. HORNSBY K-8 SCHOOL</t>
  </si>
  <si>
    <t>MORGAN ROAD MIDDLE SCHOOL</t>
  </si>
  <si>
    <t>GLENN HILLS MIDDLE SCHOOL</t>
  </si>
  <si>
    <t>SPIRIT CREEK MIDDLE SCHOOL</t>
  </si>
  <si>
    <t>ALTERNATIVE EDUCATION CENTER AT LAM</t>
  </si>
  <si>
    <t>LANGFORD MIDDLE SCHOOL</t>
  </si>
  <si>
    <t>WALKER TRADITIONAL ELEMENTARY SCHOO</t>
  </si>
  <si>
    <t>HEPHZIBAH MIDDLE SCHOOL</t>
  </si>
  <si>
    <t>SEGO MIDDLE SCHOOL</t>
  </si>
  <si>
    <t>JOHNSON MAGNET</t>
  </si>
  <si>
    <t>DAVIDSON MAGNET SCHOOL</t>
  </si>
  <si>
    <t>MURPHEY MIDDLE CHARTER SCHOOL</t>
  </si>
  <si>
    <t>TUTT MIDDLE SCHOOL</t>
  </si>
  <si>
    <t>ROCKDALE COUNTY</t>
  </si>
  <si>
    <t>GENERAL RAY DAVIS MIDDLE SCHOOL</t>
  </si>
  <si>
    <t>CONYERS MIDDLE SCHOOL</t>
  </si>
  <si>
    <t>MEMORIAL MIDDLE SCHOOL</t>
  </si>
  <si>
    <t>EDWARDS MIDDLE SCHOOL</t>
  </si>
  <si>
    <t>SCHLEY COUNTY</t>
  </si>
  <si>
    <t>SCHLEY MIDDLE HIGH SCHOOL</t>
  </si>
  <si>
    <t>SCREVEN COUNTY</t>
  </si>
  <si>
    <t>SCREVEN COUNTY MIDDLE SCHOOL</t>
  </si>
  <si>
    <t>SEMINOLE COUNTY</t>
  </si>
  <si>
    <t>SEMINOLE COUNTY MIDDLE - HIGH SCHOO</t>
  </si>
  <si>
    <t>SPALDING COUNTY</t>
  </si>
  <si>
    <t>CARVER ROAD MIDDLE SCHOOL</t>
  </si>
  <si>
    <t>KENNEDY ROAD MIDDLE SCHOOL</t>
  </si>
  <si>
    <t>REHOBOTH ROAD MIDDLE SCHOOL</t>
  </si>
  <si>
    <t>COWAN ROAD MIDDLE SCHOOL</t>
  </si>
  <si>
    <t>STEPHENS COUNTY</t>
  </si>
  <si>
    <t>STEPHENS COUNTY MIDDLE SCHOOL</t>
  </si>
  <si>
    <t>STEWART COUNTY</t>
  </si>
  <si>
    <t>STEWART COUNTY MIDDLE SCHOOL</t>
  </si>
  <si>
    <t>SUMTER COUNTY</t>
  </si>
  <si>
    <t>FURLOW CHARTER SCHOOL</t>
  </si>
  <si>
    <t>STALEY MIDDLE SCHOOL</t>
  </si>
  <si>
    <t>TALBOT COUNTY</t>
  </si>
  <si>
    <t>CENTRAL ELEMENTARY - HIGH SCHOOL</t>
  </si>
  <si>
    <t>TALIAFERRO COUNTY</t>
  </si>
  <si>
    <t>TALIAFERRO COUNTY SCHOOL</t>
  </si>
  <si>
    <t>TATTNALL COUNTY</t>
  </si>
  <si>
    <t>REIDSVILLE MIDDLE SCHOOL</t>
  </si>
  <si>
    <t>GLENNVILLE MIDDLE SCHOOL</t>
  </si>
  <si>
    <t>COLLINS MIDDLE SCHOOL</t>
  </si>
  <si>
    <t>TAYLOR COUNTY</t>
  </si>
  <si>
    <t>GEORGIA CENTER</t>
  </si>
  <si>
    <t>TELFAIR COUNTY</t>
  </si>
  <si>
    <t>TELFAIR COUNTY MIDDLE SCHOOL</t>
  </si>
  <si>
    <t>TERRELL COUNTY</t>
  </si>
  <si>
    <t>TERRELL MIDDLE SCHOOL</t>
  </si>
  <si>
    <t>THOMAS COUNTY</t>
  </si>
  <si>
    <t>RENAISSANCE CENTER</t>
  </si>
  <si>
    <t>THOMAS COUNTY MIDDLE SCHOOL</t>
  </si>
  <si>
    <t>TIFT COUNTY</t>
  </si>
  <si>
    <t>TOOMBS COUNTY</t>
  </si>
  <si>
    <t>TOOMBS COUNTY MIDDLE SCHOOL</t>
  </si>
  <si>
    <t>TOWNS COUNTY</t>
  </si>
  <si>
    <t>TOWNS COUNTY MIDDLE SCHOOL</t>
  </si>
  <si>
    <t>TREUTLEN COUNTY</t>
  </si>
  <si>
    <t>TREUTLEN MIDDLE - HIGH SCHOOL</t>
  </si>
  <si>
    <t>TROUP COUNTY</t>
  </si>
  <si>
    <t>GARDNER-NEWMAN MIDDLE SCHOOL</t>
  </si>
  <si>
    <t>CALLAWAY MIDDLE SCHOOL</t>
  </si>
  <si>
    <t>LONG CANE MIDDLE SCHOOL</t>
  </si>
  <si>
    <t>TURNER COUNTY</t>
  </si>
  <si>
    <t>TURNER COUNTY MIDDLE SCHOOL</t>
  </si>
  <si>
    <t>TURNER COUNTY SPECIALTY SCHOOL</t>
  </si>
  <si>
    <t>TWIGGS COUNTY</t>
  </si>
  <si>
    <t>TWIGGS MIDDLE SCHOOL</t>
  </si>
  <si>
    <t>UNION COUNTY</t>
  </si>
  <si>
    <t>UNION COUNTY MIDDLE SCHOOL</t>
  </si>
  <si>
    <t>WOODY GAP HIGH - ELEMENTARY SCHOOL</t>
  </si>
  <si>
    <t>THOMASTON-UPSON COUNTY</t>
  </si>
  <si>
    <t>UPSON-LEE MIDDLE SCHOOL</t>
  </si>
  <si>
    <t>WALKER COUNTY</t>
  </si>
  <si>
    <t>CHATTANOOGA VALLEY MIDDLE SCHOOL</t>
  </si>
  <si>
    <t>SADDLE RIDGE ELEMENTARY AND MIDDLE</t>
  </si>
  <si>
    <t>LAFAYETTE MIDDLE SCHOOL</t>
  </si>
  <si>
    <t>ROSSVILLE MIDDLE SCHOOL</t>
  </si>
  <si>
    <t>WALTON COUNTY</t>
  </si>
  <si>
    <t>YOUTH MIDDLE SCHOOL</t>
  </si>
  <si>
    <t>CARVER MIDDLE SCHOOL</t>
  </si>
  <si>
    <t>LOGANVILLE MIDDLE SCHOOL</t>
  </si>
  <si>
    <t>WARE COUNTY</t>
  </si>
  <si>
    <t>WAYCROSS MIDDLE SCHOOL</t>
  </si>
  <si>
    <t>WARE COUNTY MIDDLE SCHOOL</t>
  </si>
  <si>
    <t>WARREN COUNTY</t>
  </si>
  <si>
    <t>WARREN COUNTY MIDDLE SCHOOL</t>
  </si>
  <si>
    <t>WASHINGTON COUNTY</t>
  </si>
  <si>
    <t>T. J. ELDER MIDDLE SCHOOL</t>
  </si>
  <si>
    <t>WAYNE COUNTY</t>
  </si>
  <si>
    <t>MARTHA PUCKETT MIDDLE SCHOOL</t>
  </si>
  <si>
    <t>ARTHUR WILLIAMS MIDDLE SCHOOL</t>
  </si>
  <si>
    <t>WEBSTER COUNTY</t>
  </si>
  <si>
    <t>WEBSTER COUNTY ELEMENTARY - MIDDLE</t>
  </si>
  <si>
    <t>WHEELER COUNTY</t>
  </si>
  <si>
    <t>WHEELER COUNTY HIGH SCHOOL</t>
  </si>
  <si>
    <t>WHITE COUNTY</t>
  </si>
  <si>
    <t>WHITE COUNTY MIDDLE SCHOOL</t>
  </si>
  <si>
    <t>WHITFIELD COUNTY</t>
  </si>
  <si>
    <t>NEW HOPE MIDDLE SCHOOL</t>
  </si>
  <si>
    <t>EASTBROOK MIDDLE SCHOOL</t>
  </si>
  <si>
    <t>NORTH WHITFIELD MIDDLE SCHOOL</t>
  </si>
  <si>
    <t>VALLEY POINT MIDDLE SCHOOL</t>
  </si>
  <si>
    <t>WILCOX COUNTY</t>
  </si>
  <si>
    <t>WILCOX COUNTY MIDDLE SCHOOL</t>
  </si>
  <si>
    <t>WILKES COUNTY</t>
  </si>
  <si>
    <t>WASHINGTON-WILKES MIDDLE SCHOOL</t>
  </si>
  <si>
    <t>WILKINSON COUNTY</t>
  </si>
  <si>
    <t>WILKINSON COUNTY MIDDLE SCHOOL</t>
  </si>
  <si>
    <t>WORTH COUNTY</t>
  </si>
  <si>
    <t>WORTH COUNTY MIDDLE SCHOOL</t>
  </si>
  <si>
    <t>ATLANTA PUBLIC SCHOOLS</t>
  </si>
  <si>
    <t>BROWN MIDDLE SCHOOL</t>
  </si>
  <si>
    <t>KIPP STRIVE ACADEMY</t>
  </si>
  <si>
    <t>KIPP VISION</t>
  </si>
  <si>
    <t>KINDEZI</t>
  </si>
  <si>
    <t>LONG MIDDLE SCHOOL</t>
  </si>
  <si>
    <t>BUNCHE MIDDLE SCHOOL</t>
  </si>
  <si>
    <t>SYLVAN HILLS MIDDLE SCHOOL</t>
  </si>
  <si>
    <t>CENTENNIAL PLACE ELEMENTARY SCHOOL</t>
  </si>
  <si>
    <t>ATLANTA CHARTER MIDDLE SCHOOL</t>
  </si>
  <si>
    <t>HILLSIDE CONANT SCHOOL</t>
  </si>
  <si>
    <t>YOUNG MIDDLE SCHOOL</t>
  </si>
  <si>
    <t>PRICE MIDDLE SCHOOL</t>
  </si>
  <si>
    <t>LATIN ACADEMY CHARTER SCHOOL</t>
  </si>
  <si>
    <t>KING MIDDLE SCHOOL</t>
  </si>
  <si>
    <t>APS-FORREST HILLS ACADEMEY</t>
  </si>
  <si>
    <t>ATLANTA CLASSICAL ACADEMY</t>
  </si>
  <si>
    <t>HARPER-ARCHER MIDDLE SCHOOL</t>
  </si>
  <si>
    <t>CHARLES DREW CHARTER SCHOOL JA - SA</t>
  </si>
  <si>
    <t>KIPP WEST ATLANTA YOUNG SCHOLARS AC</t>
  </si>
  <si>
    <t>WESLEY INTERNATIONAL ACADEMY CHARTE</t>
  </si>
  <si>
    <t>CORRETTA SCOTT KING WOMENS LEADERSH</t>
  </si>
  <si>
    <t>THE B.E.S.T ACADEMY</t>
  </si>
  <si>
    <t>INMAN MIDDLE SCHOOL</t>
  </si>
  <si>
    <t>SUTTON MIDDLE SCHOOL</t>
  </si>
  <si>
    <t>BREMEN CITY</t>
  </si>
  <si>
    <t>BREMEN MIDDLE SCHOOL</t>
  </si>
  <si>
    <t>BUFORD CITY</t>
  </si>
  <si>
    <t>BUFORD MIDDLE SCHOOL</t>
  </si>
  <si>
    <t>CALHOUN CITY</t>
  </si>
  <si>
    <t>CALHOUN MIDDLE SCHOOL</t>
  </si>
  <si>
    <t>CARROLLTON CITY</t>
  </si>
  <si>
    <t>CARROLLTON MIDDLE-UPPER ELEMENTARY</t>
  </si>
  <si>
    <t>CARTERSVILLE CITY</t>
  </si>
  <si>
    <t>CARTERSVILLE MIDDLE SCHOOL</t>
  </si>
  <si>
    <t>CHICKAMAUGA CITY</t>
  </si>
  <si>
    <t>GORDON LEE MIDDLE SCHOOL</t>
  </si>
  <si>
    <t>COMMERCE CITY</t>
  </si>
  <si>
    <t>COMMERCE MIDDLE SCHOOL</t>
  </si>
  <si>
    <t>DALTON CITY</t>
  </si>
  <si>
    <t>DALTON MIDDLE SCHOOL</t>
  </si>
  <si>
    <t>DECATUR CITY</t>
  </si>
  <si>
    <t>RENFROE MIDDLE SCHOOL</t>
  </si>
  <si>
    <t>DUBLIN CITY</t>
  </si>
  <si>
    <t>DUBLIN MIDDLE SCHOOL</t>
  </si>
  <si>
    <t>MOORE STREET SCHOOL</t>
  </si>
  <si>
    <t>GAINESVILLE CITY</t>
  </si>
  <si>
    <t>GAINESVILLE MIDDLE SCHOOL</t>
  </si>
  <si>
    <t>JEFFERSON CITY</t>
  </si>
  <si>
    <t>JEFFERSON MIDDLE SCHOOL</t>
  </si>
  <si>
    <t>MARIETTA CITY</t>
  </si>
  <si>
    <t>PELHAM CITY</t>
  </si>
  <si>
    <t>PELHAM CITY MIDDLE SCHOOL</t>
  </si>
  <si>
    <t>ROME CITY</t>
  </si>
  <si>
    <t>SOCIAL CIRCLE CITY</t>
  </si>
  <si>
    <t>SOCIAL CIRCLE MIDDLE SCHOOL</t>
  </si>
  <si>
    <t>THOMASVILLE CITY</t>
  </si>
  <si>
    <t>MACINTYRE PARK MIDDLE SCHOOL</t>
  </si>
  <si>
    <t>TRION CITY</t>
  </si>
  <si>
    <t>TRION MIDDLE SCHOOL</t>
  </si>
  <si>
    <t>VALDOSTA CITY</t>
  </si>
  <si>
    <t>VALDOSTA MIDDLE SCHOOL</t>
  </si>
  <si>
    <t>NEWBERN MIDDLE SCHOOL</t>
  </si>
  <si>
    <t>VIDALIA CITY</t>
  </si>
  <si>
    <t>J. R. TRIPPE MIDDLE SCHOOL</t>
  </si>
  <si>
    <t>VIDALIA ACADEMY</t>
  </si>
  <si>
    <t>DEPARTMENT OF JUVENILE JUSTICE</t>
  </si>
  <si>
    <t>ALBANY REGIONAL YOUTH DETENTION CEN</t>
  </si>
  <si>
    <t>AARON COHN REGIONAL YOUTH DETENTION</t>
  </si>
  <si>
    <t>DEKALB REGIONAL YOUTH DETENTION CEN</t>
  </si>
  <si>
    <t>MACON REGIONAL YOUTH DETENTION CENT</t>
  </si>
  <si>
    <t>BOB RICHARDS REGIONAL YOUTH DETENTI</t>
  </si>
  <si>
    <t>SANDERSVILLE REGIONAL YOUTH DETENTI</t>
  </si>
  <si>
    <t>SAVANNAH REGIONAL YOUTH DETENTION C</t>
  </si>
  <si>
    <t>WAYCROSS REGIONAL YOUTH DETENTION C</t>
  </si>
  <si>
    <t>METRO REGIONAL YOUTH DETENTION CENT</t>
  </si>
  <si>
    <t>SCS - ODYSSEY SCHOOL</t>
  </si>
  <si>
    <t>ODYSSEY SCHOOL</t>
  </si>
  <si>
    <t>SCS - GEORGIA CYBER ACADEMY</t>
  </si>
  <si>
    <t>GEORGIA CYBER ACADEMY</t>
  </si>
  <si>
    <t>SCS - UTOPIAN ACADEMY</t>
  </si>
  <si>
    <t>STATE CHARTER SCHOOLS - UTOPIAN ACA</t>
  </si>
  <si>
    <t>SCS - CHEROKEE CHARTER ACADEMY</t>
  </si>
  <si>
    <t>CHEROKEE CHARTER ACADEMY</t>
  </si>
  <si>
    <t>SCS - GEORGIA CONNECTIONS ACADEMY</t>
  </si>
  <si>
    <t>GEORGIA CONNECTIONS ACADEMY</t>
  </si>
  <si>
    <t>CCS - IVY PREPARATORY YOUNG MEN'S L</t>
  </si>
  <si>
    <t>IVY PREPARATORY YOUNG MEN'S LEADERS</t>
  </si>
  <si>
    <t>CCS - IVY PREPARATORY ACADEMY, INC.</t>
  </si>
  <si>
    <t>IVY PREPARATORY ACADEMY, INC.</t>
  </si>
  <si>
    <t>CCS - CCAT SCHOOL</t>
  </si>
  <si>
    <t>CCAT SCHOOL</t>
  </si>
  <si>
    <t>CCS - IVY PREPARATORY ACADEMY AT GW</t>
  </si>
  <si>
    <t>IVY PREPARATORY ACADEMY AT GWINNETT</t>
  </si>
  <si>
    <t>CCS - PATAULA CHARTER ACADEMY</t>
  </si>
  <si>
    <t>PATAULA CHARTER ACADEMY</t>
  </si>
  <si>
    <t>CCS - FULTON LEADERSHIP ACADEMY</t>
  </si>
  <si>
    <t>FULTON LEADERSHIP ACADEMY</t>
  </si>
  <si>
    <t>CCS - ATLANTA HEIGHTS CHARTER SCHOO</t>
  </si>
  <si>
    <t>ATLANTA HEIGHTS CHARTER SCHOOL</t>
  </si>
  <si>
    <t>CCS - COWETA CHARTER ACADEMY</t>
  </si>
  <si>
    <t>COWETA CHARTER ACADEMY</t>
  </si>
  <si>
    <t>STATE SCHOOLS- ATLANTA AREA SCHOOL</t>
  </si>
  <si>
    <t>ATLANTA AREA SCHOOL FOR THE DEAF</t>
  </si>
  <si>
    <t>STATE SCHOOLS- GEORGIA SCHOOL FOR T</t>
  </si>
  <si>
    <t>GEORGIA SCHOOL FOR THE DEAF</t>
  </si>
  <si>
    <t>--</t>
  </si>
  <si>
    <t>Spring 2016 Georgia Milestones End-of-Grade Assessment - Grade 7 - School Level - July 26, 2016</t>
  </si>
  <si>
    <t>BRANTLEY COUNTY MIDDLE SCHOOL</t>
  </si>
  <si>
    <t>KIDSPEACE</t>
  </si>
  <si>
    <t>RUSK MIDDLE SCHOOL</t>
  </si>
  <si>
    <t>LINDLEY MIDDLE SCHOOL</t>
  </si>
  <si>
    <t>BAINBRIDGE MIDDLE SCHOOL</t>
  </si>
  <si>
    <t>MARGARET HARRIS COMPREHENSIVE SCHOO</t>
  </si>
  <si>
    <t>DAC DODGE COUNTY ACHIEVEMENT CENTER</t>
  </si>
  <si>
    <t>CLEAR CREEK MIDDLE SCHOOL</t>
  </si>
  <si>
    <t>HARRIS COUNTY CARVER MIDDLE SCHOOL</t>
  </si>
  <si>
    <t>GREENVILLE HIGH SCHOOL</t>
  </si>
  <si>
    <t>NEW BAGLEY MIDDLE SCHOOL</t>
  </si>
  <si>
    <t>GLADDEN MIDDLE SCHOOL</t>
  </si>
  <si>
    <t>RABUN COUNTY MIDDLE SCHOOL</t>
  </si>
  <si>
    <t>SUMTER COUNTY MIDDLE SCHOOL</t>
  </si>
  <si>
    <t>TAYLOR COUNTY MIDDLE SCHOOL</t>
  </si>
  <si>
    <t>EIGHTH STREET MIDDLE SCHOOL</t>
  </si>
  <si>
    <t>BRADFIELD CENTER - AULT ACADEMY</t>
  </si>
  <si>
    <t>CARROLLTON JR. HIGH SCHOOL</t>
  </si>
  <si>
    <t>MARIETTA MIDDLE SCHOOL</t>
  </si>
  <si>
    <t>ROME MIDDLE SCHOOL</t>
  </si>
  <si>
    <t>ATLANTA YOUTH DETENTION CENTER</t>
  </si>
  <si>
    <t>CRISP RYDC</t>
  </si>
  <si>
    <t>MUSCOGEE YOUTH DEVELOPMENT CENTER</t>
  </si>
  <si>
    <t>ROCKDALE RYDC</t>
  </si>
  <si>
    <t>AUGUSTA REGIONAL YOUTH DETENTION CE</t>
  </si>
  <si>
    <t>MARTHA K. GLAZE REGIONAL YOUTH DETE</t>
  </si>
  <si>
    <t>CLAXTON REGIONAL YOUTH DETENTION CE</t>
  </si>
  <si>
    <t>GAINESVILLE REGIONAL YOUTH DETENTIO</t>
  </si>
  <si>
    <t>MARIETTA REGIONAL YOUTH DETENTION C</t>
  </si>
  <si>
    <t>T J LOFTISS II REGIONAL YOUTH DETEN</t>
  </si>
  <si>
    <t>SUMTER YOUTH DEVELOPMENT CAMPUS</t>
  </si>
  <si>
    <t>Spring</t>
  </si>
  <si>
    <t>EOC</t>
  </si>
  <si>
    <t>9-12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</si>
  <si>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</si>
  <si>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</si>
  <si>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</si>
  <si>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</si>
  <si>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</si>
  <si>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</si>
  <si>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</si>
  <si>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</si>
  <si>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Science</t>
  </si>
  <si>
    <t>Mathematics</t>
  </si>
  <si>
    <t>2016</t>
  </si>
  <si>
    <t>EOG</t>
  </si>
  <si>
    <t>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</si>
</sst>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3" borderId="1" xfId="0" applyNumberFormat="1" applyFont="1" applyFill="1" applyBorder="1"/>
    <xf numFmtId="3" fontId="2" fillId="6" borderId="1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2" fillId="9" borderId="1" xfId="0" applyNumberFormat="1" applyFont="1" applyFill="1" applyBorder="1" applyAlignment="1">
      <alignment horizontal="center" vertical="center" wrapText="1"/>
    </xf>
    <xf numFmtId="3" fontId="2" fillId="10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 wrapText="1"/>
    </xf>
    <xf numFmtId="3" fontId="1" fillId="11" borderId="1" xfId="0" applyNumberFormat="1" applyFont="1" applyFill="1" applyBorder="1" applyAlignment="1">
      <alignment horizontal="right"/>
    </xf>
    <xf numFmtId="164" fontId="1" fillId="11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" fontId="1" fillId="3" borderId="1" xfId="0" applyNumberFormat="1" applyFont="1" applyFill="1" applyBorder="1" applyAlignment="1">
      <alignment horizontal="left"/>
    </xf>
    <xf numFmtId="1" fontId="0" fillId="0" borderId="0" xfId="0" applyNumberFormat="1" applyFill="1" applyAlignment="1">
      <alignment horizontal="left"/>
    </xf>
    <xf numFmtId="165" fontId="1" fillId="3" borderId="1" xfId="0" applyNumberFormat="1" applyFont="1" applyFill="1" applyBorder="1" applyAlignment="1">
      <alignment horizontal="left"/>
    </xf>
    <xf numFmtId="165" fontId="0" fillId="0" borderId="0" xfId="0" applyNumberFormat="1" applyFill="1" applyAlignment="1">
      <alignment horizontal="left"/>
    </xf>
    <xf numFmtId="0" fontId="3" fillId="0" borderId="2" xfId="0" applyFont="1" applyBorder="1" applyAlignment="1">
      <alignment horizontal="left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AFFF"/>
      <color rgb="FFD5D5FF"/>
      <color rgb="FF9999FF"/>
      <color rgb="FFA2CAC9"/>
      <color rgb="FF6FADAC"/>
      <color rgb="FFFF6699"/>
      <color rgb="FFE36DFF"/>
      <color rgb="FFFFAE85"/>
      <color rgb="FFFFD0B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00"/>
  <sheetViews>
    <sheetView topLeftCell="Y1" workbookViewId="0">
      <pane ySplit="3" topLeftCell="A4" activePane="bottomLeft" state="frozen"/>
      <selection pane="bottomLeft" activeCell="M3" sqref="M3"/>
    </sheetView>
  </sheetViews>
  <sheetFormatPr defaultRowHeight="12.75"/>
  <cols>
    <col min="1" max="1" width="15.42578125" style="24" customWidth="1"/>
    <col min="2" max="2" width="15.42578125" style="26" customWidth="1"/>
    <col min="3" max="4" width="42.5703125" style="20" customWidth="1"/>
    <col min="5" max="5" width="15.7109375" style="21" customWidth="1"/>
    <col min="6" max="12" width="15.7109375" style="22" customWidth="1"/>
    <col min="13" max="13" width="15.7109375" style="21" customWidth="1"/>
    <col min="14" max="20" width="15.7109375" style="22" customWidth="1"/>
    <col min="21" max="21" width="15.7109375" style="21" customWidth="1"/>
    <col min="22" max="28" width="15.7109375" style="22" customWidth="1"/>
    <col min="29" max="29" width="15.7109375" style="21" customWidth="1"/>
    <col min="30" max="36" width="15.7109375" style="22" customWidth="1"/>
    <col min="37" max="37" width="42.5703125" style="20" customWidth="1"/>
    <col min="38" max="16384" width="9.140625" style="20"/>
  </cols>
  <sheetData>
    <row r="1" spans="1:37" customFormat="1" ht="27.6" customHeight="1">
      <c r="A1" s="27" t="s">
        <v>780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</row>
    <row r="2" spans="1:37" customFormat="1">
      <c r="A2" s="28" t="s">
        <v>0</v>
      </c>
      <c r="B2" s="29" t="s">
        <v>13</v>
      </c>
      <c r="C2" s="30" t="s">
        <v>1</v>
      </c>
      <c r="D2" s="30" t="s">
        <v>14</v>
      </c>
      <c r="E2" s="31" t="s">
        <v>3</v>
      </c>
      <c r="F2" s="31"/>
      <c r="G2" s="31"/>
      <c r="H2" s="31"/>
      <c r="I2" s="31"/>
      <c r="J2" s="31"/>
      <c r="K2" s="31"/>
      <c r="L2" s="31"/>
      <c r="M2" s="33" t="s">
        <v>824</v>
      </c>
      <c r="N2" s="33"/>
      <c r="O2" s="33"/>
      <c r="P2" s="33"/>
      <c r="Q2" s="33"/>
      <c r="R2" s="33"/>
      <c r="S2" s="33"/>
      <c r="T2" s="33"/>
      <c r="U2" s="34" t="s">
        <v>823</v>
      </c>
      <c r="V2" s="34"/>
      <c r="W2" s="34"/>
      <c r="X2" s="34"/>
      <c r="Y2" s="34"/>
      <c r="Z2" s="34"/>
      <c r="AA2" s="34"/>
      <c r="AB2" s="34"/>
      <c r="AC2" s="32" t="s">
        <v>10</v>
      </c>
      <c r="AD2" s="32"/>
      <c r="AE2" s="32"/>
      <c r="AF2" s="32"/>
      <c r="AG2" s="32"/>
      <c r="AH2" s="32"/>
      <c r="AI2" s="32"/>
      <c r="AJ2" s="32"/>
      <c r="AK2" s="30" t="s">
        <v>12</v>
      </c>
    </row>
    <row r="3" spans="1:37" s="1" customFormat="1" ht="38.25">
      <c r="A3" s="28"/>
      <c r="B3" s="29"/>
      <c r="C3" s="30"/>
      <c r="D3" s="30"/>
      <c r="E3" s="6" t="s">
        <v>11</v>
      </c>
      <c r="F3" s="10" t="s">
        <v>2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5" t="s">
        <v>11</v>
      </c>
      <c r="N3" s="9" t="s">
        <v>2</v>
      </c>
      <c r="O3" s="9" t="s">
        <v>4</v>
      </c>
      <c r="P3" s="9" t="s">
        <v>5</v>
      </c>
      <c r="Q3" s="9" t="s">
        <v>6</v>
      </c>
      <c r="R3" s="9" t="s">
        <v>7</v>
      </c>
      <c r="S3" s="9" t="s">
        <v>8</v>
      </c>
      <c r="T3" s="9" t="s">
        <v>9</v>
      </c>
      <c r="U3" s="4" t="s">
        <v>11</v>
      </c>
      <c r="V3" s="8" t="s">
        <v>2</v>
      </c>
      <c r="W3" s="8" t="s">
        <v>4</v>
      </c>
      <c r="X3" s="8" t="s">
        <v>5</v>
      </c>
      <c r="Y3" s="8" t="s">
        <v>6</v>
      </c>
      <c r="Z3" s="8" t="s">
        <v>7</v>
      </c>
      <c r="AA3" s="8" t="s">
        <v>8</v>
      </c>
      <c r="AB3" s="8" t="s">
        <v>9</v>
      </c>
      <c r="AC3" s="3" t="s">
        <v>11</v>
      </c>
      <c r="AD3" s="7" t="s">
        <v>2</v>
      </c>
      <c r="AE3" s="7" t="s">
        <v>4</v>
      </c>
      <c r="AF3" s="7" t="s">
        <v>5</v>
      </c>
      <c r="AG3" s="7" t="s">
        <v>6</v>
      </c>
      <c r="AH3" s="7" t="s">
        <v>7</v>
      </c>
      <c r="AI3" s="7" t="s">
        <v>8</v>
      </c>
      <c r="AJ3" s="7" t="s">
        <v>9</v>
      </c>
      <c r="AK3" s="30"/>
    </row>
    <row r="4" spans="1:37" s="19" customFormat="1">
      <c r="A4" s="23">
        <v>601</v>
      </c>
      <c r="B4" s="25">
        <v>195</v>
      </c>
      <c r="C4" s="2" t="s">
        <v>15</v>
      </c>
      <c r="D4" s="2" t="s">
        <v>16</v>
      </c>
      <c r="E4" s="11">
        <v>247</v>
      </c>
      <c r="F4" s="12">
        <v>506.40890688259111</v>
      </c>
      <c r="G4" s="12">
        <v>26.315789473684209</v>
      </c>
      <c r="H4" s="12">
        <v>37.246963562753038</v>
      </c>
      <c r="I4" s="12">
        <v>33.198380566801617</v>
      </c>
      <c r="J4" s="12">
        <v>3.2388663967611335</v>
      </c>
      <c r="K4" s="12">
        <v>73.684210526315795</v>
      </c>
      <c r="L4" s="12">
        <v>36.43724696356275</v>
      </c>
      <c r="M4" s="13">
        <v>247</v>
      </c>
      <c r="N4" s="14">
        <v>515.29959514170037</v>
      </c>
      <c r="O4" s="14">
        <v>19.838056680161944</v>
      </c>
      <c r="P4" s="14">
        <v>40.08097165991903</v>
      </c>
      <c r="Q4" s="14">
        <v>33.198380566801617</v>
      </c>
      <c r="R4" s="14">
        <v>6.8825910931174086</v>
      </c>
      <c r="S4" s="14">
        <v>80.161943319838059</v>
      </c>
      <c r="T4" s="14">
        <v>40.08097165991903</v>
      </c>
      <c r="U4" s="15">
        <v>247</v>
      </c>
      <c r="V4" s="16">
        <v>520.63157894736844</v>
      </c>
      <c r="W4" s="16">
        <v>24.696356275303643</v>
      </c>
      <c r="X4" s="16">
        <v>27.935222672064778</v>
      </c>
      <c r="Y4" s="16">
        <v>33.603238866396758</v>
      </c>
      <c r="Z4" s="16">
        <v>13.765182186234817</v>
      </c>
      <c r="AA4" s="16">
        <v>75.303643724696357</v>
      </c>
      <c r="AB4" s="16">
        <v>47.368421052631582</v>
      </c>
      <c r="AC4" s="17">
        <v>246</v>
      </c>
      <c r="AD4" s="18">
        <v>506.1260162601626</v>
      </c>
      <c r="AE4" s="18">
        <v>26.016260162601625</v>
      </c>
      <c r="AF4" s="18">
        <v>40.650406504065039</v>
      </c>
      <c r="AG4" s="18">
        <v>26.016260162601625</v>
      </c>
      <c r="AH4" s="18">
        <v>7.3170731707317076</v>
      </c>
      <c r="AI4" s="18">
        <v>73.983739837398375</v>
      </c>
      <c r="AJ4" s="18">
        <v>33.333333333333336</v>
      </c>
      <c r="AK4" s="2" t="s">
        <v>17</v>
      </c>
    </row>
    <row r="5" spans="1:37" s="19" customFormat="1">
      <c r="A5" s="23">
        <v>602</v>
      </c>
      <c r="B5" s="25">
        <v>111</v>
      </c>
      <c r="C5" s="2" t="s">
        <v>18</v>
      </c>
      <c r="D5" s="2" t="s">
        <v>19</v>
      </c>
      <c r="E5" s="11">
        <v>123</v>
      </c>
      <c r="F5" s="12">
        <v>497.7479674796748</v>
      </c>
      <c r="G5" s="12">
        <v>32.520325203252035</v>
      </c>
      <c r="H5" s="12">
        <v>38.211382113821138</v>
      </c>
      <c r="I5" s="12">
        <v>26.016260162601625</v>
      </c>
      <c r="J5" s="12">
        <v>3.2520325203252032</v>
      </c>
      <c r="K5" s="12">
        <v>67.479674796747972</v>
      </c>
      <c r="L5" s="12">
        <v>29.26829268292683</v>
      </c>
      <c r="M5" s="13">
        <v>124</v>
      </c>
      <c r="N5" s="14">
        <v>508.54838709677421</v>
      </c>
      <c r="O5" s="14">
        <v>26.612903225806452</v>
      </c>
      <c r="P5" s="14">
        <v>38.70967741935484</v>
      </c>
      <c r="Q5" s="14">
        <v>25.806451612903224</v>
      </c>
      <c r="R5" s="14">
        <v>8.870967741935484</v>
      </c>
      <c r="S5" s="14">
        <v>73.387096774193552</v>
      </c>
      <c r="T5" s="14">
        <v>34.677419354838712</v>
      </c>
      <c r="U5" s="15">
        <v>123</v>
      </c>
      <c r="V5" s="16">
        <v>494.96747967479672</v>
      </c>
      <c r="W5" s="16">
        <v>38.211382113821138</v>
      </c>
      <c r="X5" s="16">
        <v>30.894308943089431</v>
      </c>
      <c r="Y5" s="16">
        <v>26.829268292682926</v>
      </c>
      <c r="Z5" s="16">
        <v>4.0650406504065044</v>
      </c>
      <c r="AA5" s="16">
        <v>61.788617886178862</v>
      </c>
      <c r="AB5" s="16">
        <v>30.894308943089431</v>
      </c>
      <c r="AC5" s="17">
        <v>122</v>
      </c>
      <c r="AD5" s="18">
        <v>504.84426229508199</v>
      </c>
      <c r="AE5" s="18">
        <v>28.688524590163933</v>
      </c>
      <c r="AF5" s="18">
        <v>38.524590163934427</v>
      </c>
      <c r="AG5" s="18">
        <v>23.770491803278688</v>
      </c>
      <c r="AH5" s="18">
        <v>9.0163934426229506</v>
      </c>
      <c r="AI5" s="18">
        <v>71.311475409836063</v>
      </c>
      <c r="AJ5" s="18">
        <v>32.786885245901637</v>
      </c>
      <c r="AK5" s="2" t="s">
        <v>20</v>
      </c>
    </row>
    <row r="6" spans="1:37" s="19" customFormat="1">
      <c r="A6" s="23">
        <v>603</v>
      </c>
      <c r="B6" s="25">
        <v>202</v>
      </c>
      <c r="C6" s="2" t="s">
        <v>21</v>
      </c>
      <c r="D6" s="2" t="s">
        <v>22</v>
      </c>
      <c r="E6" s="11">
        <v>165</v>
      </c>
      <c r="F6" s="12">
        <v>501.57575757575756</v>
      </c>
      <c r="G6" s="12">
        <v>24.848484848484848</v>
      </c>
      <c r="H6" s="12">
        <v>38.18181818181818</v>
      </c>
      <c r="I6" s="12">
        <v>35.757575757575758</v>
      </c>
      <c r="J6" s="12">
        <v>1.2121212121212122</v>
      </c>
      <c r="K6" s="12">
        <v>75.151515151515156</v>
      </c>
      <c r="L6" s="12">
        <v>36.969696969696969</v>
      </c>
      <c r="M6" s="13">
        <v>164</v>
      </c>
      <c r="N6" s="14">
        <v>519.4939024390244</v>
      </c>
      <c r="O6" s="14">
        <v>25.609756097560975</v>
      </c>
      <c r="P6" s="14">
        <v>31.097560975609756</v>
      </c>
      <c r="Q6" s="14">
        <v>29.878048780487806</v>
      </c>
      <c r="R6" s="14">
        <v>13.414634146341463</v>
      </c>
      <c r="S6" s="14">
        <v>74.390243902439025</v>
      </c>
      <c r="T6" s="14">
        <v>43.292682926829265</v>
      </c>
      <c r="U6" s="15">
        <v>163</v>
      </c>
      <c r="V6" s="16">
        <v>506.63803680981596</v>
      </c>
      <c r="W6" s="16">
        <v>35.582822085889568</v>
      </c>
      <c r="X6" s="16">
        <v>26.380368098159508</v>
      </c>
      <c r="Y6" s="16">
        <v>28.220858895705522</v>
      </c>
      <c r="Z6" s="16">
        <v>9.8159509202453989</v>
      </c>
      <c r="AA6" s="16">
        <v>64.417177914110425</v>
      </c>
      <c r="AB6" s="16">
        <v>38.036809815950917</v>
      </c>
      <c r="AC6" s="17">
        <v>162</v>
      </c>
      <c r="AD6" s="18">
        <v>512.30246913580243</v>
      </c>
      <c r="AE6" s="18">
        <v>20.987654320987655</v>
      </c>
      <c r="AF6" s="18">
        <v>37.654320987654323</v>
      </c>
      <c r="AG6" s="18">
        <v>32.098765432098766</v>
      </c>
      <c r="AH6" s="18">
        <v>9.2592592592592595</v>
      </c>
      <c r="AI6" s="18">
        <v>79.012345679012341</v>
      </c>
      <c r="AJ6" s="18">
        <v>41.358024691358025</v>
      </c>
      <c r="AK6" s="2" t="s">
        <v>20</v>
      </c>
    </row>
    <row r="7" spans="1:37" s="19" customFormat="1">
      <c r="A7" s="23">
        <v>604</v>
      </c>
      <c r="B7" s="25">
        <v>105</v>
      </c>
      <c r="C7" s="2" t="s">
        <v>23</v>
      </c>
      <c r="D7" s="2" t="s">
        <v>24</v>
      </c>
      <c r="E7" s="11">
        <v>28</v>
      </c>
      <c r="F7" s="12">
        <v>476.89285714285717</v>
      </c>
      <c r="G7" s="12">
        <v>46.428571428571431</v>
      </c>
      <c r="H7" s="12">
        <v>46.428571428571431</v>
      </c>
      <c r="I7" s="12">
        <v>7.1428571428571432</v>
      </c>
      <c r="J7" s="12">
        <v>0</v>
      </c>
      <c r="K7" s="12">
        <v>53.571428571428569</v>
      </c>
      <c r="L7" s="12">
        <v>7.1428571428571432</v>
      </c>
      <c r="M7" s="13">
        <v>28</v>
      </c>
      <c r="N7" s="14">
        <v>499.28571428571428</v>
      </c>
      <c r="O7" s="14">
        <v>17.857142857142858</v>
      </c>
      <c r="P7" s="14">
        <v>64.285714285714292</v>
      </c>
      <c r="Q7" s="14">
        <v>17.857142857142858</v>
      </c>
      <c r="R7" s="14">
        <v>0</v>
      </c>
      <c r="S7" s="14">
        <v>82.142857142857139</v>
      </c>
      <c r="T7" s="14">
        <v>17.857142857142858</v>
      </c>
      <c r="U7" s="15">
        <v>28</v>
      </c>
      <c r="V7" s="16">
        <v>482.25</v>
      </c>
      <c r="W7" s="16">
        <v>50</v>
      </c>
      <c r="X7" s="16">
        <v>39.285714285714285</v>
      </c>
      <c r="Y7" s="16">
        <v>10.714285714285714</v>
      </c>
      <c r="Z7" s="16">
        <v>0</v>
      </c>
      <c r="AA7" s="16">
        <v>50</v>
      </c>
      <c r="AB7" s="16">
        <v>10.714285714285714</v>
      </c>
      <c r="AC7" s="17">
        <v>28</v>
      </c>
      <c r="AD7" s="18">
        <v>481.07142857142856</v>
      </c>
      <c r="AE7" s="18">
        <v>42.857142857142854</v>
      </c>
      <c r="AF7" s="18">
        <v>53.571428571428569</v>
      </c>
      <c r="AG7" s="18">
        <v>0</v>
      </c>
      <c r="AH7" s="18">
        <v>3.5714285714285716</v>
      </c>
      <c r="AI7" s="18">
        <v>57.142857142857146</v>
      </c>
      <c r="AJ7" s="18">
        <v>3.5714285714285716</v>
      </c>
      <c r="AK7" s="2" t="s">
        <v>25</v>
      </c>
    </row>
    <row r="8" spans="1:37" s="19" customFormat="1">
      <c r="A8" s="23">
        <v>605</v>
      </c>
      <c r="B8" s="25">
        <v>100</v>
      </c>
      <c r="C8" s="2" t="s">
        <v>26</v>
      </c>
      <c r="D8" s="2" t="s">
        <v>27</v>
      </c>
      <c r="E8" s="11">
        <v>346</v>
      </c>
      <c r="F8" s="12">
        <v>475.3121387283237</v>
      </c>
      <c r="G8" s="12">
        <v>50.578034682080926</v>
      </c>
      <c r="H8" s="12">
        <v>30.635838150289018</v>
      </c>
      <c r="I8" s="12">
        <v>16.76300578034682</v>
      </c>
      <c r="J8" s="12">
        <v>2.0231213872832372</v>
      </c>
      <c r="K8" s="12">
        <v>49.421965317919074</v>
      </c>
      <c r="L8" s="12">
        <v>18.786127167630056</v>
      </c>
      <c r="M8" s="13">
        <v>346</v>
      </c>
      <c r="N8" s="14">
        <v>486.37572254335259</v>
      </c>
      <c r="O8" s="14">
        <v>42.774566473988436</v>
      </c>
      <c r="P8" s="14">
        <v>41.040462427745666</v>
      </c>
      <c r="Q8" s="14">
        <v>13.294797687861271</v>
      </c>
      <c r="R8" s="14">
        <v>2.8901734104046244</v>
      </c>
      <c r="S8" s="14">
        <v>57.225433526011564</v>
      </c>
      <c r="T8" s="14">
        <v>16.184971098265898</v>
      </c>
      <c r="U8" s="15">
        <v>346</v>
      </c>
      <c r="V8" s="16">
        <v>489.69075144508673</v>
      </c>
      <c r="W8" s="16">
        <v>45.086705202312139</v>
      </c>
      <c r="X8" s="16">
        <v>31.502890173410403</v>
      </c>
      <c r="Y8" s="16">
        <v>17.341040462427745</v>
      </c>
      <c r="Z8" s="16">
        <v>6.0693641618497107</v>
      </c>
      <c r="AA8" s="16">
        <v>54.913294797687861</v>
      </c>
      <c r="AB8" s="16">
        <v>23.410404624277458</v>
      </c>
      <c r="AC8" s="17">
        <v>345</v>
      </c>
      <c r="AD8" s="18">
        <v>488.82028985507247</v>
      </c>
      <c r="AE8" s="18">
        <v>39.710144927536234</v>
      </c>
      <c r="AF8" s="18">
        <v>42.028985507246375</v>
      </c>
      <c r="AG8" s="18">
        <v>14.782608695652174</v>
      </c>
      <c r="AH8" s="18">
        <v>3.4782608695652173</v>
      </c>
      <c r="AI8" s="18">
        <v>60.289855072463766</v>
      </c>
      <c r="AJ8" s="18">
        <v>18.260869565217391</v>
      </c>
      <c r="AK8" s="2" t="s">
        <v>28</v>
      </c>
    </row>
    <row r="9" spans="1:37" s="19" customFormat="1">
      <c r="A9" s="23">
        <v>606</v>
      </c>
      <c r="B9" s="25">
        <v>105</v>
      </c>
      <c r="C9" s="2" t="s">
        <v>29</v>
      </c>
      <c r="D9" s="2" t="s">
        <v>30</v>
      </c>
      <c r="E9" s="11">
        <v>209</v>
      </c>
      <c r="F9" s="12">
        <v>516.89473684210532</v>
      </c>
      <c r="G9" s="12">
        <v>18.181818181818183</v>
      </c>
      <c r="H9" s="12">
        <v>34.449760765550238</v>
      </c>
      <c r="I9" s="12">
        <v>41.626794258373202</v>
      </c>
      <c r="J9" s="12">
        <v>5.741626794258373</v>
      </c>
      <c r="K9" s="12">
        <v>81.818181818181813</v>
      </c>
      <c r="L9" s="12">
        <v>47.368421052631582</v>
      </c>
      <c r="M9" s="13">
        <v>210</v>
      </c>
      <c r="N9" s="14">
        <v>521.36190476190473</v>
      </c>
      <c r="O9" s="14">
        <v>21.428571428571427</v>
      </c>
      <c r="P9" s="14">
        <v>34.761904761904759</v>
      </c>
      <c r="Q9" s="14">
        <v>30</v>
      </c>
      <c r="R9" s="14">
        <v>13.80952380952381</v>
      </c>
      <c r="S9" s="14">
        <v>78.571428571428569</v>
      </c>
      <c r="T9" s="14">
        <v>43.80952380952381</v>
      </c>
      <c r="U9" s="15">
        <v>209</v>
      </c>
      <c r="V9" s="16">
        <v>513.72248803827756</v>
      </c>
      <c r="W9" s="16">
        <v>27.751196172248804</v>
      </c>
      <c r="X9" s="16">
        <v>31.578947368421051</v>
      </c>
      <c r="Y9" s="16">
        <v>32.057416267942585</v>
      </c>
      <c r="Z9" s="16">
        <v>8.6124401913875595</v>
      </c>
      <c r="AA9" s="16">
        <v>72.248803827751203</v>
      </c>
      <c r="AB9" s="16">
        <v>40.669856459330141</v>
      </c>
      <c r="AC9" s="17">
        <v>208</v>
      </c>
      <c r="AD9" s="18">
        <v>517.21634615384619</v>
      </c>
      <c r="AE9" s="18">
        <v>20.673076923076923</v>
      </c>
      <c r="AF9" s="18">
        <v>33.17307692307692</v>
      </c>
      <c r="AG9" s="18">
        <v>28.365384615384617</v>
      </c>
      <c r="AH9" s="18">
        <v>17.78846153846154</v>
      </c>
      <c r="AI9" s="18">
        <v>79.32692307692308</v>
      </c>
      <c r="AJ9" s="18">
        <v>46.153846153846153</v>
      </c>
      <c r="AK9" s="2" t="s">
        <v>31</v>
      </c>
    </row>
    <row r="10" spans="1:37" s="19" customFormat="1">
      <c r="A10" s="23">
        <v>607</v>
      </c>
      <c r="B10" s="25">
        <v>106</v>
      </c>
      <c r="C10" s="2" t="s">
        <v>32</v>
      </c>
      <c r="D10" s="2" t="s">
        <v>33</v>
      </c>
      <c r="E10" s="11">
        <v>219</v>
      </c>
      <c r="F10" s="12">
        <v>516.20091324200916</v>
      </c>
      <c r="G10" s="12">
        <v>17.80821917808219</v>
      </c>
      <c r="H10" s="12">
        <v>39.726027397260275</v>
      </c>
      <c r="I10" s="12">
        <v>36.986301369863014</v>
      </c>
      <c r="J10" s="12">
        <v>5.4794520547945202</v>
      </c>
      <c r="K10" s="12">
        <v>82.191780821917803</v>
      </c>
      <c r="L10" s="12">
        <v>42.465753424657535</v>
      </c>
      <c r="M10" s="13">
        <v>220</v>
      </c>
      <c r="N10" s="14">
        <v>535.29090909090905</v>
      </c>
      <c r="O10" s="14">
        <v>12.272727272727273</v>
      </c>
      <c r="P10" s="14">
        <v>31.818181818181817</v>
      </c>
      <c r="Q10" s="14">
        <v>37.272727272727273</v>
      </c>
      <c r="R10" s="14">
        <v>18.636363636363637</v>
      </c>
      <c r="S10" s="14">
        <v>87.727272727272734</v>
      </c>
      <c r="T10" s="14">
        <v>55.909090909090907</v>
      </c>
      <c r="U10" s="15">
        <v>217</v>
      </c>
      <c r="V10" s="16">
        <v>525.0184331797235</v>
      </c>
      <c r="W10" s="16">
        <v>16.589861751152075</v>
      </c>
      <c r="X10" s="16">
        <v>35.944700460829495</v>
      </c>
      <c r="Y10" s="16">
        <v>34.10138248847926</v>
      </c>
      <c r="Z10" s="16">
        <v>13.364055299539171</v>
      </c>
      <c r="AA10" s="16">
        <v>83.410138248847929</v>
      </c>
      <c r="AB10" s="16">
        <v>47.465437788018434</v>
      </c>
      <c r="AC10" s="17">
        <v>218</v>
      </c>
      <c r="AD10" s="18">
        <v>526.56880733944956</v>
      </c>
      <c r="AE10" s="18">
        <v>13.302752293577981</v>
      </c>
      <c r="AF10" s="18">
        <v>33.027522935779814</v>
      </c>
      <c r="AG10" s="18">
        <v>34.862385321100916</v>
      </c>
      <c r="AH10" s="18">
        <v>18.807339449541285</v>
      </c>
      <c r="AI10" s="18">
        <v>86.697247706422019</v>
      </c>
      <c r="AJ10" s="18">
        <v>53.669724770642205</v>
      </c>
      <c r="AK10" s="2" t="s">
        <v>34</v>
      </c>
    </row>
    <row r="11" spans="1:37" s="19" customFormat="1">
      <c r="A11" s="23">
        <v>607</v>
      </c>
      <c r="B11" s="25">
        <v>114</v>
      </c>
      <c r="C11" s="2" t="s">
        <v>32</v>
      </c>
      <c r="D11" s="2" t="s">
        <v>35</v>
      </c>
      <c r="E11" s="11">
        <v>248</v>
      </c>
      <c r="F11" s="12">
        <v>496.55241935483872</v>
      </c>
      <c r="G11" s="12">
        <v>32.661290322580648</v>
      </c>
      <c r="H11" s="12">
        <v>37.903225806451616</v>
      </c>
      <c r="I11" s="12">
        <v>26.612903225806452</v>
      </c>
      <c r="J11" s="12">
        <v>2.8225806451612905</v>
      </c>
      <c r="K11" s="12">
        <v>67.338709677419359</v>
      </c>
      <c r="L11" s="12">
        <v>29.43548387096774</v>
      </c>
      <c r="M11" s="13">
        <v>249</v>
      </c>
      <c r="N11" s="14">
        <v>515.84337349397595</v>
      </c>
      <c r="O11" s="14">
        <v>15.662650602409638</v>
      </c>
      <c r="P11" s="14">
        <v>47.389558232931726</v>
      </c>
      <c r="Q11" s="14">
        <v>28.514056224899598</v>
      </c>
      <c r="R11" s="14">
        <v>8.4337349397590362</v>
      </c>
      <c r="S11" s="14">
        <v>84.337349397590359</v>
      </c>
      <c r="T11" s="14">
        <v>36.947791164658632</v>
      </c>
      <c r="U11" s="15">
        <v>249</v>
      </c>
      <c r="V11" s="16">
        <v>495.83935742971886</v>
      </c>
      <c r="W11" s="16">
        <v>35.742971887550198</v>
      </c>
      <c r="X11" s="16">
        <v>38.152610441767067</v>
      </c>
      <c r="Y11" s="16">
        <v>22.489959839357429</v>
      </c>
      <c r="Z11" s="16">
        <v>3.6144578313253013</v>
      </c>
      <c r="AA11" s="16">
        <v>64.257028112449802</v>
      </c>
      <c r="AB11" s="16">
        <v>26.104417670682732</v>
      </c>
      <c r="AC11" s="17">
        <v>248</v>
      </c>
      <c r="AD11" s="18">
        <v>504.77822580645159</v>
      </c>
      <c r="AE11" s="18">
        <v>23.387096774193548</v>
      </c>
      <c r="AF11" s="18">
        <v>45.564516129032256</v>
      </c>
      <c r="AG11" s="18">
        <v>22.983870967741936</v>
      </c>
      <c r="AH11" s="18">
        <v>8.064516129032258</v>
      </c>
      <c r="AI11" s="18">
        <v>76.612903225806448</v>
      </c>
      <c r="AJ11" s="18">
        <v>31.048387096774192</v>
      </c>
      <c r="AK11" s="2" t="s">
        <v>34</v>
      </c>
    </row>
    <row r="12" spans="1:37" s="19" customFormat="1">
      <c r="A12" s="23">
        <v>607</v>
      </c>
      <c r="B12" s="25">
        <v>198</v>
      </c>
      <c r="C12" s="2" t="s">
        <v>32</v>
      </c>
      <c r="D12" s="2" t="s">
        <v>36</v>
      </c>
      <c r="E12" s="11">
        <v>225</v>
      </c>
      <c r="F12" s="12">
        <v>508.68</v>
      </c>
      <c r="G12" s="12">
        <v>23.555555555555557</v>
      </c>
      <c r="H12" s="12">
        <v>32.888888888888886</v>
      </c>
      <c r="I12" s="12">
        <v>40.888888888888886</v>
      </c>
      <c r="J12" s="12">
        <v>2.6666666666666665</v>
      </c>
      <c r="K12" s="12">
        <v>76.444444444444443</v>
      </c>
      <c r="L12" s="12">
        <v>43.555555555555557</v>
      </c>
      <c r="M12" s="13">
        <v>225</v>
      </c>
      <c r="N12" s="14">
        <v>518.65777777777782</v>
      </c>
      <c r="O12" s="14">
        <v>20</v>
      </c>
      <c r="P12" s="14">
        <v>37.333333333333336</v>
      </c>
      <c r="Q12" s="14">
        <v>32.444444444444443</v>
      </c>
      <c r="R12" s="14">
        <v>10.222222222222221</v>
      </c>
      <c r="S12" s="14">
        <v>80</v>
      </c>
      <c r="T12" s="14">
        <v>42.666666666666664</v>
      </c>
      <c r="U12" s="15">
        <v>222</v>
      </c>
      <c r="V12" s="16">
        <v>502.08558558558559</v>
      </c>
      <c r="W12" s="16">
        <v>32.432432432432435</v>
      </c>
      <c r="X12" s="16">
        <v>31.981981981981981</v>
      </c>
      <c r="Y12" s="16">
        <v>28.828828828828829</v>
      </c>
      <c r="Z12" s="16">
        <v>6.756756756756757</v>
      </c>
      <c r="AA12" s="16">
        <v>67.567567567567565</v>
      </c>
      <c r="AB12" s="16">
        <v>35.585585585585584</v>
      </c>
      <c r="AC12" s="17">
        <v>221</v>
      </c>
      <c r="AD12" s="18">
        <v>509.37104072398188</v>
      </c>
      <c r="AE12" s="18">
        <v>22.624434389140273</v>
      </c>
      <c r="AF12" s="18">
        <v>39.819004524886878</v>
      </c>
      <c r="AG12" s="18">
        <v>27.601809954751133</v>
      </c>
      <c r="AH12" s="18">
        <v>9.9547511312217196</v>
      </c>
      <c r="AI12" s="18">
        <v>77.375565610859724</v>
      </c>
      <c r="AJ12" s="18">
        <v>37.556561085972852</v>
      </c>
      <c r="AK12" s="2" t="s">
        <v>34</v>
      </c>
    </row>
    <row r="13" spans="1:37" s="19" customFormat="1">
      <c r="A13" s="23">
        <v>607</v>
      </c>
      <c r="B13" s="25">
        <v>289</v>
      </c>
      <c r="C13" s="2" t="s">
        <v>32</v>
      </c>
      <c r="D13" s="2" t="s">
        <v>37</v>
      </c>
      <c r="E13" s="11">
        <v>265</v>
      </c>
      <c r="F13" s="12">
        <v>501.3509433962264</v>
      </c>
      <c r="G13" s="12">
        <v>29.433962264150942</v>
      </c>
      <c r="H13" s="12">
        <v>39.622641509433961</v>
      </c>
      <c r="I13" s="12">
        <v>29.056603773584907</v>
      </c>
      <c r="J13" s="12">
        <v>1.8867924528301887</v>
      </c>
      <c r="K13" s="12">
        <v>70.566037735849051</v>
      </c>
      <c r="L13" s="12">
        <v>30.943396226415093</v>
      </c>
      <c r="M13" s="13">
        <v>264</v>
      </c>
      <c r="N13" s="14">
        <v>516.82196969696975</v>
      </c>
      <c r="O13" s="14">
        <v>18.560606060606062</v>
      </c>
      <c r="P13" s="14">
        <v>44.696969696969695</v>
      </c>
      <c r="Q13" s="14">
        <v>26.515151515151516</v>
      </c>
      <c r="R13" s="14">
        <v>10.227272727272727</v>
      </c>
      <c r="S13" s="14">
        <v>81.439393939393938</v>
      </c>
      <c r="T13" s="14">
        <v>36.742424242424242</v>
      </c>
      <c r="U13" s="15">
        <v>264</v>
      </c>
      <c r="V13" s="16">
        <v>511.59848484848487</v>
      </c>
      <c r="W13" s="16">
        <v>27.272727272727273</v>
      </c>
      <c r="X13" s="16">
        <v>36.363636363636367</v>
      </c>
      <c r="Y13" s="16">
        <v>27.272727272727273</v>
      </c>
      <c r="Z13" s="16">
        <v>9.0909090909090917</v>
      </c>
      <c r="AA13" s="16">
        <v>72.727272727272734</v>
      </c>
      <c r="AB13" s="16">
        <v>36.363636363636367</v>
      </c>
      <c r="AC13" s="17">
        <v>261</v>
      </c>
      <c r="AD13" s="18">
        <v>513.15708812260539</v>
      </c>
      <c r="AE13" s="18">
        <v>15.708812260536398</v>
      </c>
      <c r="AF13" s="18">
        <v>48.275862068965516</v>
      </c>
      <c r="AG13" s="18">
        <v>26.819923371647509</v>
      </c>
      <c r="AH13" s="18">
        <v>9.1954022988505741</v>
      </c>
      <c r="AI13" s="18">
        <v>84.291187739463595</v>
      </c>
      <c r="AJ13" s="18">
        <v>36.015325670498086</v>
      </c>
      <c r="AK13" s="2" t="s">
        <v>34</v>
      </c>
    </row>
    <row r="14" spans="1:37" s="19" customFormat="1">
      <c r="A14" s="23">
        <v>608</v>
      </c>
      <c r="B14" s="25">
        <v>101</v>
      </c>
      <c r="C14" s="2" t="s">
        <v>38</v>
      </c>
      <c r="D14" s="2" t="s">
        <v>39</v>
      </c>
      <c r="E14" s="11">
        <v>257</v>
      </c>
      <c r="F14" s="12">
        <v>514.2879377431907</v>
      </c>
      <c r="G14" s="12">
        <v>16.342412451361866</v>
      </c>
      <c r="H14" s="12">
        <v>41.634241245136188</v>
      </c>
      <c r="I14" s="12">
        <v>37.7431906614786</v>
      </c>
      <c r="J14" s="12">
        <v>4.2801556420233462</v>
      </c>
      <c r="K14" s="12">
        <v>83.657587548638134</v>
      </c>
      <c r="L14" s="12">
        <v>42.023346303501945</v>
      </c>
      <c r="M14" s="13">
        <v>257</v>
      </c>
      <c r="N14" s="14">
        <v>512.14396887159535</v>
      </c>
      <c r="O14" s="14">
        <v>21.011673151750973</v>
      </c>
      <c r="P14" s="14">
        <v>44.747081712062254</v>
      </c>
      <c r="Q14" s="14">
        <v>25.680933852140079</v>
      </c>
      <c r="R14" s="14">
        <v>8.5603112840466924</v>
      </c>
      <c r="S14" s="14">
        <v>78.988326848249031</v>
      </c>
      <c r="T14" s="14">
        <v>34.24124513618677</v>
      </c>
      <c r="U14" s="15">
        <v>255</v>
      </c>
      <c r="V14" s="16">
        <v>519.79215686274506</v>
      </c>
      <c r="W14" s="16">
        <v>19.607843137254903</v>
      </c>
      <c r="X14" s="16">
        <v>38.431372549019606</v>
      </c>
      <c r="Y14" s="16">
        <v>30.588235294117649</v>
      </c>
      <c r="Z14" s="16">
        <v>11.372549019607844</v>
      </c>
      <c r="AA14" s="16">
        <v>80.392156862745097</v>
      </c>
      <c r="AB14" s="16">
        <v>41.96078431372549</v>
      </c>
      <c r="AC14" s="17">
        <v>255</v>
      </c>
      <c r="AD14" s="18">
        <v>538.0980392156863</v>
      </c>
      <c r="AE14" s="18">
        <v>6.666666666666667</v>
      </c>
      <c r="AF14" s="18">
        <v>31.372549019607842</v>
      </c>
      <c r="AG14" s="18">
        <v>34.901960784313722</v>
      </c>
      <c r="AH14" s="18">
        <v>27.058823529411764</v>
      </c>
      <c r="AI14" s="18">
        <v>93.333333333333329</v>
      </c>
      <c r="AJ14" s="18">
        <v>61.96078431372549</v>
      </c>
      <c r="AK14" s="2" t="s">
        <v>40</v>
      </c>
    </row>
    <row r="15" spans="1:37" s="19" customFormat="1">
      <c r="A15" s="23">
        <v>608</v>
      </c>
      <c r="B15" s="25">
        <v>190</v>
      </c>
      <c r="C15" s="2" t="s">
        <v>38</v>
      </c>
      <c r="D15" s="2" t="s">
        <v>41</v>
      </c>
      <c r="E15" s="11">
        <v>209</v>
      </c>
      <c r="F15" s="12">
        <v>492.0717703349282</v>
      </c>
      <c r="G15" s="12">
        <v>32.535885167464116</v>
      </c>
      <c r="H15" s="12">
        <v>43.062200956937801</v>
      </c>
      <c r="I15" s="12">
        <v>23.444976076555022</v>
      </c>
      <c r="J15" s="12">
        <v>0.9569377990430622</v>
      </c>
      <c r="K15" s="12">
        <v>67.464114832535884</v>
      </c>
      <c r="L15" s="12">
        <v>24.401913875598087</v>
      </c>
      <c r="M15" s="13">
        <v>207</v>
      </c>
      <c r="N15" s="14">
        <v>504</v>
      </c>
      <c r="O15" s="14">
        <v>25.603864734299517</v>
      </c>
      <c r="P15" s="14">
        <v>44.444444444444443</v>
      </c>
      <c r="Q15" s="14">
        <v>23.188405797101449</v>
      </c>
      <c r="R15" s="14">
        <v>6.7632850241545892</v>
      </c>
      <c r="S15" s="14">
        <v>74.39613526570048</v>
      </c>
      <c r="T15" s="14">
        <v>29.95169082125604</v>
      </c>
      <c r="U15" s="15">
        <v>207</v>
      </c>
      <c r="V15" s="16">
        <v>490.28985507246375</v>
      </c>
      <c r="W15" s="16">
        <v>41.062801932367151</v>
      </c>
      <c r="X15" s="16">
        <v>36.231884057971016</v>
      </c>
      <c r="Y15" s="16">
        <v>20.772946859903382</v>
      </c>
      <c r="Z15" s="16">
        <v>1.932367149758454</v>
      </c>
      <c r="AA15" s="16">
        <v>58.937198067632849</v>
      </c>
      <c r="AB15" s="16">
        <v>22.705314009661837</v>
      </c>
      <c r="AC15" s="17">
        <v>206</v>
      </c>
      <c r="AD15" s="18">
        <v>496.57281553398059</v>
      </c>
      <c r="AE15" s="18">
        <v>35.436893203883493</v>
      </c>
      <c r="AF15" s="18">
        <v>40.291262135922331</v>
      </c>
      <c r="AG15" s="18">
        <v>18.446601941747574</v>
      </c>
      <c r="AH15" s="18">
        <v>5.825242718446602</v>
      </c>
      <c r="AI15" s="18">
        <v>64.5631067961165</v>
      </c>
      <c r="AJ15" s="18">
        <v>24.271844660194176</v>
      </c>
      <c r="AK15" s="2" t="s">
        <v>40</v>
      </c>
    </row>
    <row r="16" spans="1:37" s="19" customFormat="1">
      <c r="A16" s="23">
        <v>608</v>
      </c>
      <c r="B16" s="25">
        <v>195</v>
      </c>
      <c r="C16" s="2" t="s">
        <v>38</v>
      </c>
      <c r="D16" s="2" t="s">
        <v>42</v>
      </c>
      <c r="E16" s="11">
        <v>325</v>
      </c>
      <c r="F16" s="12">
        <v>503.99692307692305</v>
      </c>
      <c r="G16" s="12">
        <v>29.846153846153847</v>
      </c>
      <c r="H16" s="12">
        <v>35.384615384615387</v>
      </c>
      <c r="I16" s="12">
        <v>29.23076923076923</v>
      </c>
      <c r="J16" s="12">
        <v>5.5384615384615383</v>
      </c>
      <c r="K16" s="12">
        <v>70.15384615384616</v>
      </c>
      <c r="L16" s="12">
        <v>34.769230769230766</v>
      </c>
      <c r="M16" s="13">
        <v>325</v>
      </c>
      <c r="N16" s="14">
        <v>522.0492307692308</v>
      </c>
      <c r="O16" s="14">
        <v>19.384615384615383</v>
      </c>
      <c r="P16" s="14">
        <v>36.307692307692307</v>
      </c>
      <c r="Q16" s="14">
        <v>31.076923076923077</v>
      </c>
      <c r="R16" s="14">
        <v>13.23076923076923</v>
      </c>
      <c r="S16" s="14">
        <v>80.615384615384613</v>
      </c>
      <c r="T16" s="14">
        <v>44.307692307692307</v>
      </c>
      <c r="U16" s="15">
        <v>322</v>
      </c>
      <c r="V16" s="16">
        <v>509.99689440993791</v>
      </c>
      <c r="W16" s="16">
        <v>32.919254658385093</v>
      </c>
      <c r="X16" s="16">
        <v>29.503105590062113</v>
      </c>
      <c r="Y16" s="16">
        <v>26.397515527950311</v>
      </c>
      <c r="Z16" s="16">
        <v>11.180124223602485</v>
      </c>
      <c r="AA16" s="16">
        <v>67.0807453416149</v>
      </c>
      <c r="AB16" s="16">
        <v>37.577639751552795</v>
      </c>
      <c r="AC16" s="17">
        <v>321</v>
      </c>
      <c r="AD16" s="18">
        <v>505.94392523364485</v>
      </c>
      <c r="AE16" s="18">
        <v>23.052959501557634</v>
      </c>
      <c r="AF16" s="18">
        <v>45.482866043613704</v>
      </c>
      <c r="AG16" s="18">
        <v>22.118380062305295</v>
      </c>
      <c r="AH16" s="18">
        <v>9.3457943925233646</v>
      </c>
      <c r="AI16" s="18">
        <v>76.947040498442362</v>
      </c>
      <c r="AJ16" s="18">
        <v>31.464174454828662</v>
      </c>
      <c r="AK16" s="2" t="s">
        <v>40</v>
      </c>
    </row>
    <row r="17" spans="1:37" s="19" customFormat="1">
      <c r="A17" s="23">
        <v>608</v>
      </c>
      <c r="B17" s="25">
        <v>301</v>
      </c>
      <c r="C17" s="2" t="s">
        <v>38</v>
      </c>
      <c r="D17" s="2" t="s">
        <v>43</v>
      </c>
      <c r="E17" s="11">
        <v>244</v>
      </c>
      <c r="F17" s="12">
        <v>511.04918032786884</v>
      </c>
      <c r="G17" s="12">
        <v>23.770491803278688</v>
      </c>
      <c r="H17" s="12">
        <v>32.377049180327866</v>
      </c>
      <c r="I17" s="12">
        <v>38.524590163934427</v>
      </c>
      <c r="J17" s="12">
        <v>5.3278688524590168</v>
      </c>
      <c r="K17" s="12">
        <v>76.229508196721312</v>
      </c>
      <c r="L17" s="12">
        <v>43.852459016393439</v>
      </c>
      <c r="M17" s="13">
        <v>244</v>
      </c>
      <c r="N17" s="14">
        <v>525.54918032786884</v>
      </c>
      <c r="O17" s="14">
        <v>17.622950819672131</v>
      </c>
      <c r="P17" s="14">
        <v>37.295081967213115</v>
      </c>
      <c r="Q17" s="14">
        <v>27.049180327868854</v>
      </c>
      <c r="R17" s="14">
        <v>18.032786885245901</v>
      </c>
      <c r="S17" s="14">
        <v>82.377049180327873</v>
      </c>
      <c r="T17" s="14">
        <v>45.081967213114751</v>
      </c>
      <c r="U17" s="15">
        <v>244</v>
      </c>
      <c r="V17" s="16">
        <v>516.17213114754099</v>
      </c>
      <c r="W17" s="16">
        <v>29.098360655737704</v>
      </c>
      <c r="X17" s="16">
        <v>23.360655737704917</v>
      </c>
      <c r="Y17" s="16">
        <v>36.065573770491802</v>
      </c>
      <c r="Z17" s="16">
        <v>11.475409836065573</v>
      </c>
      <c r="AA17" s="16">
        <v>70.901639344262293</v>
      </c>
      <c r="AB17" s="16">
        <v>47.540983606557376</v>
      </c>
      <c r="AC17" s="17">
        <v>244</v>
      </c>
      <c r="AD17" s="18">
        <v>508.46311475409834</v>
      </c>
      <c r="AE17" s="18">
        <v>26.639344262295083</v>
      </c>
      <c r="AF17" s="18">
        <v>37.295081967213115</v>
      </c>
      <c r="AG17" s="18">
        <v>26.639344262295083</v>
      </c>
      <c r="AH17" s="18">
        <v>9.4262295081967213</v>
      </c>
      <c r="AI17" s="18">
        <v>73.360655737704917</v>
      </c>
      <c r="AJ17" s="18">
        <v>36.065573770491802</v>
      </c>
      <c r="AK17" s="2" t="s">
        <v>40</v>
      </c>
    </row>
    <row r="18" spans="1:37" s="19" customFormat="1">
      <c r="A18" s="23">
        <v>609</v>
      </c>
      <c r="B18" s="25">
        <v>296</v>
      </c>
      <c r="C18" s="2" t="s">
        <v>44</v>
      </c>
      <c r="D18" s="2" t="s">
        <v>45</v>
      </c>
      <c r="E18" s="11">
        <v>219</v>
      </c>
      <c r="F18" s="12">
        <v>497.14155251141551</v>
      </c>
      <c r="G18" s="12">
        <v>36.529680365296805</v>
      </c>
      <c r="H18" s="12">
        <v>30.593607305936072</v>
      </c>
      <c r="I18" s="12">
        <v>28.310502283105023</v>
      </c>
      <c r="J18" s="12">
        <v>4.5662100456621006</v>
      </c>
      <c r="K18" s="12">
        <v>63.470319634703195</v>
      </c>
      <c r="L18" s="12">
        <v>32.876712328767127</v>
      </c>
      <c r="M18" s="13">
        <v>221</v>
      </c>
      <c r="N18" s="14">
        <v>498.04072398190044</v>
      </c>
      <c r="O18" s="14">
        <v>30.76923076923077</v>
      </c>
      <c r="P18" s="14">
        <v>47.511312217194572</v>
      </c>
      <c r="Q18" s="14">
        <v>19.004524886877828</v>
      </c>
      <c r="R18" s="14">
        <v>2.7149321266968327</v>
      </c>
      <c r="S18" s="14">
        <v>69.230769230769226</v>
      </c>
      <c r="T18" s="14">
        <v>21.719457013574662</v>
      </c>
      <c r="U18" s="15">
        <v>221</v>
      </c>
      <c r="V18" s="16">
        <v>486.15384615384613</v>
      </c>
      <c r="W18" s="16">
        <v>47.963800904977376</v>
      </c>
      <c r="X18" s="16">
        <v>29.411764705882351</v>
      </c>
      <c r="Y18" s="16">
        <v>17.194570135746606</v>
      </c>
      <c r="Z18" s="16">
        <v>5.4298642533936654</v>
      </c>
      <c r="AA18" s="16">
        <v>52.036199095022624</v>
      </c>
      <c r="AB18" s="16">
        <v>22.624434389140273</v>
      </c>
      <c r="AC18" s="17">
        <v>220</v>
      </c>
      <c r="AD18" s="18">
        <v>492.8</v>
      </c>
      <c r="AE18" s="18">
        <v>36.81818181818182</v>
      </c>
      <c r="AF18" s="18">
        <v>40.454545454545453</v>
      </c>
      <c r="AG18" s="18">
        <v>19.09090909090909</v>
      </c>
      <c r="AH18" s="18">
        <v>3.6363636363636362</v>
      </c>
      <c r="AI18" s="18">
        <v>63.18181818181818</v>
      </c>
      <c r="AJ18" s="18">
        <v>22.727272727272727</v>
      </c>
      <c r="AK18" s="2" t="s">
        <v>46</v>
      </c>
    </row>
    <row r="19" spans="1:37" s="19" customFormat="1">
      <c r="A19" s="23">
        <v>610</v>
      </c>
      <c r="B19" s="25">
        <v>194</v>
      </c>
      <c r="C19" s="2" t="s">
        <v>47</v>
      </c>
      <c r="D19" s="2" t="s">
        <v>48</v>
      </c>
      <c r="E19" s="11">
        <v>214</v>
      </c>
      <c r="F19" s="12">
        <v>513.77102803738319</v>
      </c>
      <c r="G19" s="12">
        <v>19.158878504672899</v>
      </c>
      <c r="H19" s="12">
        <v>37.383177570093459</v>
      </c>
      <c r="I19" s="12">
        <v>39.719626168224302</v>
      </c>
      <c r="J19" s="12">
        <v>3.7383177570093458</v>
      </c>
      <c r="K19" s="12">
        <v>80.841121495327101</v>
      </c>
      <c r="L19" s="12">
        <v>43.457943925233643</v>
      </c>
      <c r="M19" s="13">
        <v>214</v>
      </c>
      <c r="N19" s="14">
        <v>534.67757009345792</v>
      </c>
      <c r="O19" s="14">
        <v>13.551401869158878</v>
      </c>
      <c r="P19" s="14">
        <v>28.971962616822431</v>
      </c>
      <c r="Q19" s="14">
        <v>40.186915887850468</v>
      </c>
      <c r="R19" s="14">
        <v>17.289719626168225</v>
      </c>
      <c r="S19" s="14">
        <v>86.44859813084112</v>
      </c>
      <c r="T19" s="14">
        <v>57.476635514018689</v>
      </c>
      <c r="U19" s="15">
        <v>214</v>
      </c>
      <c r="V19" s="16">
        <v>520.78504672897191</v>
      </c>
      <c r="W19" s="16">
        <v>20.093457943925234</v>
      </c>
      <c r="X19" s="16">
        <v>36.44859813084112</v>
      </c>
      <c r="Y19" s="16">
        <v>30.841121495327101</v>
      </c>
      <c r="Z19" s="16">
        <v>12.616822429906541</v>
      </c>
      <c r="AA19" s="16">
        <v>79.90654205607477</v>
      </c>
      <c r="AB19" s="16">
        <v>43.457943925233643</v>
      </c>
      <c r="AC19" s="17">
        <v>214</v>
      </c>
      <c r="AD19" s="18">
        <v>519.58411214953276</v>
      </c>
      <c r="AE19" s="18">
        <v>15.420560747663551</v>
      </c>
      <c r="AF19" s="18">
        <v>41.588785046728972</v>
      </c>
      <c r="AG19" s="18">
        <v>28.971962616822431</v>
      </c>
      <c r="AH19" s="18">
        <v>14.018691588785046</v>
      </c>
      <c r="AI19" s="18">
        <v>84.579439252336442</v>
      </c>
      <c r="AJ19" s="18">
        <v>42.990654205607477</v>
      </c>
      <c r="AK19" s="2" t="s">
        <v>46</v>
      </c>
    </row>
    <row r="20" spans="1:37" s="19" customFormat="1">
      <c r="A20" s="23">
        <v>611</v>
      </c>
      <c r="B20" s="25">
        <v>108</v>
      </c>
      <c r="C20" s="2" t="s">
        <v>49</v>
      </c>
      <c r="D20" s="2" t="s">
        <v>50</v>
      </c>
      <c r="E20" s="11">
        <v>235</v>
      </c>
      <c r="F20" s="12">
        <v>453.86808510638298</v>
      </c>
      <c r="G20" s="12">
        <v>63.829787234042556</v>
      </c>
      <c r="H20" s="12">
        <v>31.063829787234042</v>
      </c>
      <c r="I20" s="12">
        <v>5.1063829787234045</v>
      </c>
      <c r="J20" s="12">
        <v>0</v>
      </c>
      <c r="K20" s="12">
        <v>36.170212765957444</v>
      </c>
      <c r="L20" s="12">
        <v>5.1063829787234045</v>
      </c>
      <c r="M20" s="13">
        <v>231</v>
      </c>
      <c r="N20" s="14">
        <v>466.20779220779218</v>
      </c>
      <c r="O20" s="14">
        <v>65.800865800865807</v>
      </c>
      <c r="P20" s="14">
        <v>30.303030303030305</v>
      </c>
      <c r="Q20" s="14">
        <v>3.4632034632034632</v>
      </c>
      <c r="R20" s="14">
        <v>0.4329004329004329</v>
      </c>
      <c r="S20" s="14">
        <v>34.1991341991342</v>
      </c>
      <c r="T20" s="14">
        <v>3.8961038961038961</v>
      </c>
      <c r="U20" s="15">
        <v>227</v>
      </c>
      <c r="V20" s="16">
        <v>441.46255506607929</v>
      </c>
      <c r="W20" s="16">
        <v>83.259911894273131</v>
      </c>
      <c r="X20" s="16">
        <v>15.418502202643172</v>
      </c>
      <c r="Y20" s="16">
        <v>1.3215859030837005</v>
      </c>
      <c r="Z20" s="16">
        <v>0</v>
      </c>
      <c r="AA20" s="16">
        <v>16.740088105726873</v>
      </c>
      <c r="AB20" s="16">
        <v>1.3215859030837005</v>
      </c>
      <c r="AC20" s="17">
        <v>225</v>
      </c>
      <c r="AD20" s="18">
        <v>458.71555555555557</v>
      </c>
      <c r="AE20" s="18">
        <v>76.888888888888886</v>
      </c>
      <c r="AF20" s="18">
        <v>20.444444444444443</v>
      </c>
      <c r="AG20" s="18">
        <v>2.6666666666666665</v>
      </c>
      <c r="AH20" s="18">
        <v>0</v>
      </c>
      <c r="AI20" s="18">
        <v>23.111111111111111</v>
      </c>
      <c r="AJ20" s="18">
        <v>2.6666666666666665</v>
      </c>
      <c r="AK20" s="2" t="s">
        <v>51</v>
      </c>
    </row>
    <row r="21" spans="1:37" s="19" customFormat="1">
      <c r="A21" s="23">
        <v>611</v>
      </c>
      <c r="B21" s="25">
        <v>117</v>
      </c>
      <c r="C21" s="2" t="s">
        <v>49</v>
      </c>
      <c r="D21" s="2" t="s">
        <v>52</v>
      </c>
      <c r="E21" s="11">
        <v>115</v>
      </c>
      <c r="F21" s="12">
        <v>533.20000000000005</v>
      </c>
      <c r="G21" s="12">
        <v>10.434782608695652</v>
      </c>
      <c r="H21" s="12">
        <v>26.086956521739129</v>
      </c>
      <c r="I21" s="12">
        <v>56.521739130434781</v>
      </c>
      <c r="J21" s="12">
        <v>6.9565217391304346</v>
      </c>
      <c r="K21" s="12">
        <v>89.565217391304344</v>
      </c>
      <c r="L21" s="12">
        <v>63.478260869565219</v>
      </c>
      <c r="M21" s="13">
        <v>101</v>
      </c>
      <c r="N21" s="14">
        <v>518.83168316831689</v>
      </c>
      <c r="O21" s="14">
        <v>12.871287128712872</v>
      </c>
      <c r="P21" s="14">
        <v>41.584158415841586</v>
      </c>
      <c r="Q21" s="14">
        <v>40.594059405940591</v>
      </c>
      <c r="R21" s="14">
        <v>4.9504950495049505</v>
      </c>
      <c r="S21" s="14">
        <v>87.128712871287135</v>
      </c>
      <c r="T21" s="14">
        <v>45.544554455445542</v>
      </c>
      <c r="U21" s="15">
        <v>115</v>
      </c>
      <c r="V21" s="16">
        <v>534.22608695652173</v>
      </c>
      <c r="W21" s="16">
        <v>14.782608695652174</v>
      </c>
      <c r="X21" s="16">
        <v>32.173913043478258</v>
      </c>
      <c r="Y21" s="16">
        <v>38.260869565217391</v>
      </c>
      <c r="Z21" s="16">
        <v>14.782608695652174</v>
      </c>
      <c r="AA21" s="16">
        <v>85.217391304347828</v>
      </c>
      <c r="AB21" s="16">
        <v>53.043478260869563</v>
      </c>
      <c r="AC21" s="17">
        <v>115</v>
      </c>
      <c r="AD21" s="18">
        <v>542.40869565217395</v>
      </c>
      <c r="AE21" s="18">
        <v>6.9565217391304346</v>
      </c>
      <c r="AF21" s="18">
        <v>33.043478260869563</v>
      </c>
      <c r="AG21" s="18">
        <v>27.826086956521738</v>
      </c>
      <c r="AH21" s="18">
        <v>32.173913043478258</v>
      </c>
      <c r="AI21" s="18">
        <v>93.043478260869563</v>
      </c>
      <c r="AJ21" s="18">
        <v>60</v>
      </c>
      <c r="AK21" s="2" t="s">
        <v>51</v>
      </c>
    </row>
    <row r="22" spans="1:37" s="19" customFormat="1">
      <c r="A22" s="23">
        <v>611</v>
      </c>
      <c r="B22" s="25">
        <v>205</v>
      </c>
      <c r="C22" s="2" t="s">
        <v>49</v>
      </c>
      <c r="D22" s="2" t="s">
        <v>53</v>
      </c>
      <c r="E22" s="11">
        <v>283</v>
      </c>
      <c r="F22" s="12">
        <v>497.20848056537102</v>
      </c>
      <c r="G22" s="12">
        <v>33.215547703180214</v>
      </c>
      <c r="H22" s="12">
        <v>32.862190812720847</v>
      </c>
      <c r="I22" s="12">
        <v>31.448763250883392</v>
      </c>
      <c r="J22" s="12">
        <v>2.4734982332155475</v>
      </c>
      <c r="K22" s="12">
        <v>66.784452296819794</v>
      </c>
      <c r="L22" s="12">
        <v>33.922261484098939</v>
      </c>
      <c r="M22" s="13">
        <v>286</v>
      </c>
      <c r="N22" s="14">
        <v>500.74125874125872</v>
      </c>
      <c r="O22" s="14">
        <v>36.363636363636367</v>
      </c>
      <c r="P22" s="14">
        <v>34.265734265734267</v>
      </c>
      <c r="Q22" s="14">
        <v>22.727272727272727</v>
      </c>
      <c r="R22" s="14">
        <v>6.6433566433566433</v>
      </c>
      <c r="S22" s="14">
        <v>63.636363636363633</v>
      </c>
      <c r="T22" s="14">
        <v>29.37062937062937</v>
      </c>
      <c r="U22" s="15">
        <v>284</v>
      </c>
      <c r="V22" s="16">
        <v>487.20774647887322</v>
      </c>
      <c r="W22" s="16">
        <v>47.887323943661968</v>
      </c>
      <c r="X22" s="16">
        <v>29.225352112676056</v>
      </c>
      <c r="Y22" s="16">
        <v>16.549295774647888</v>
      </c>
      <c r="Z22" s="16">
        <v>6.3380281690140849</v>
      </c>
      <c r="AA22" s="16">
        <v>52.112676056338032</v>
      </c>
      <c r="AB22" s="16">
        <v>22.887323943661972</v>
      </c>
      <c r="AC22" s="17">
        <v>281</v>
      </c>
      <c r="AD22" s="18">
        <v>505.41637010676158</v>
      </c>
      <c r="AE22" s="18">
        <v>30.249110320284696</v>
      </c>
      <c r="AF22" s="18">
        <v>34.87544483985765</v>
      </c>
      <c r="AG22" s="18">
        <v>22.419928825622776</v>
      </c>
      <c r="AH22" s="18">
        <v>12.455516014234876</v>
      </c>
      <c r="AI22" s="18">
        <v>69.7508896797153</v>
      </c>
      <c r="AJ22" s="18">
        <v>34.87544483985765</v>
      </c>
      <c r="AK22" s="2" t="s">
        <v>51</v>
      </c>
    </row>
    <row r="23" spans="1:37" s="19" customFormat="1">
      <c r="A23" s="23">
        <v>611</v>
      </c>
      <c r="B23" s="25">
        <v>298</v>
      </c>
      <c r="C23" s="2" t="s">
        <v>49</v>
      </c>
      <c r="D23" s="2" t="s">
        <v>54</v>
      </c>
      <c r="E23" s="11">
        <v>261</v>
      </c>
      <c r="F23" s="12">
        <v>488.32183908045977</v>
      </c>
      <c r="G23" s="12">
        <v>37.931034482758619</v>
      </c>
      <c r="H23" s="12">
        <v>36.398467432950191</v>
      </c>
      <c r="I23" s="12">
        <v>25.287356321839081</v>
      </c>
      <c r="J23" s="12">
        <v>0.38314176245210729</v>
      </c>
      <c r="K23" s="12">
        <v>62.068965517241381</v>
      </c>
      <c r="L23" s="12">
        <v>25.670498084291189</v>
      </c>
      <c r="M23" s="13">
        <v>260</v>
      </c>
      <c r="N23" s="14">
        <v>489.69615384615383</v>
      </c>
      <c r="O23" s="14">
        <v>44.615384615384613</v>
      </c>
      <c r="P23" s="14">
        <v>33.46153846153846</v>
      </c>
      <c r="Q23" s="14">
        <v>18.846153846153847</v>
      </c>
      <c r="R23" s="14">
        <v>3.0769230769230771</v>
      </c>
      <c r="S23" s="14">
        <v>55.384615384615387</v>
      </c>
      <c r="T23" s="14">
        <v>21.923076923076923</v>
      </c>
      <c r="U23" s="15">
        <v>260</v>
      </c>
      <c r="V23" s="16">
        <v>483.55769230769232</v>
      </c>
      <c r="W23" s="16">
        <v>51.53846153846154</v>
      </c>
      <c r="X23" s="16">
        <v>24.23076923076923</v>
      </c>
      <c r="Y23" s="16">
        <v>18.076923076923077</v>
      </c>
      <c r="Z23" s="16">
        <v>6.1538461538461542</v>
      </c>
      <c r="AA23" s="16">
        <v>48.46153846153846</v>
      </c>
      <c r="AB23" s="16">
        <v>24.23076923076923</v>
      </c>
      <c r="AC23" s="17">
        <v>260</v>
      </c>
      <c r="AD23" s="18">
        <v>490.75769230769231</v>
      </c>
      <c r="AE23" s="18">
        <v>40.769230769230766</v>
      </c>
      <c r="AF23" s="18">
        <v>34.230769230769234</v>
      </c>
      <c r="AG23" s="18">
        <v>16.53846153846154</v>
      </c>
      <c r="AH23" s="18">
        <v>8.4615384615384617</v>
      </c>
      <c r="AI23" s="18">
        <v>59.230769230769234</v>
      </c>
      <c r="AJ23" s="18">
        <v>25</v>
      </c>
      <c r="AK23" s="2" t="s">
        <v>51</v>
      </c>
    </row>
    <row r="24" spans="1:37" s="19" customFormat="1">
      <c r="A24" s="23">
        <v>611</v>
      </c>
      <c r="B24" s="25">
        <v>305</v>
      </c>
      <c r="C24" s="2" t="s">
        <v>49</v>
      </c>
      <c r="D24" s="2" t="s">
        <v>55</v>
      </c>
      <c r="E24" s="11">
        <v>302</v>
      </c>
      <c r="F24" s="12">
        <v>485.43708609271522</v>
      </c>
      <c r="G24" s="12">
        <v>40.397350993377486</v>
      </c>
      <c r="H24" s="12">
        <v>36.754966887417218</v>
      </c>
      <c r="I24" s="12">
        <v>21.523178807947019</v>
      </c>
      <c r="J24" s="12">
        <v>1.3245033112582782</v>
      </c>
      <c r="K24" s="12">
        <v>59.602649006622514</v>
      </c>
      <c r="L24" s="12">
        <v>22.847682119205299</v>
      </c>
      <c r="M24" s="13">
        <v>303</v>
      </c>
      <c r="N24" s="14">
        <v>491.17491749174917</v>
      </c>
      <c r="O24" s="14">
        <v>37.953795379537951</v>
      </c>
      <c r="P24" s="14">
        <v>44.224422442244226</v>
      </c>
      <c r="Q24" s="14">
        <v>13.201320132013201</v>
      </c>
      <c r="R24" s="14">
        <v>4.6204620462046204</v>
      </c>
      <c r="S24" s="14">
        <v>62.046204620462049</v>
      </c>
      <c r="T24" s="14">
        <v>17.821782178217823</v>
      </c>
      <c r="U24" s="15">
        <v>303</v>
      </c>
      <c r="V24" s="16">
        <v>477.24092409240922</v>
      </c>
      <c r="W24" s="16">
        <v>55.445544554455445</v>
      </c>
      <c r="X24" s="16">
        <v>26.732673267326732</v>
      </c>
      <c r="Y24" s="16">
        <v>14.521452145214521</v>
      </c>
      <c r="Z24" s="16">
        <v>3.3003300330033003</v>
      </c>
      <c r="AA24" s="16">
        <v>44.554455445544555</v>
      </c>
      <c r="AB24" s="16">
        <v>17.821782178217823</v>
      </c>
      <c r="AC24" s="17">
        <v>299</v>
      </c>
      <c r="AD24" s="18">
        <v>493.45150501672242</v>
      </c>
      <c r="AE24" s="18">
        <v>37.458193979933114</v>
      </c>
      <c r="AF24" s="18">
        <v>38.127090301003342</v>
      </c>
      <c r="AG24" s="18">
        <v>16.053511705685619</v>
      </c>
      <c r="AH24" s="18">
        <v>8.3612040133779271</v>
      </c>
      <c r="AI24" s="18">
        <v>62.541806020066886</v>
      </c>
      <c r="AJ24" s="18">
        <v>24.414715719063544</v>
      </c>
      <c r="AK24" s="2" t="s">
        <v>51</v>
      </c>
    </row>
    <row r="25" spans="1:37" s="19" customFormat="1">
      <c r="A25" s="23">
        <v>611</v>
      </c>
      <c r="B25" s="25">
        <v>307</v>
      </c>
      <c r="C25" s="2" t="s">
        <v>49</v>
      </c>
      <c r="D25" s="2" t="s">
        <v>56</v>
      </c>
      <c r="E25" s="11">
        <v>7</v>
      </c>
      <c r="F25" s="12" t="s">
        <v>779</v>
      </c>
      <c r="G25" s="12" t="s">
        <v>779</v>
      </c>
      <c r="H25" s="12" t="s">
        <v>779</v>
      </c>
      <c r="I25" s="12" t="s">
        <v>779</v>
      </c>
      <c r="J25" s="12" t="s">
        <v>779</v>
      </c>
      <c r="K25" s="12" t="s">
        <v>779</v>
      </c>
      <c r="L25" s="12" t="s">
        <v>779</v>
      </c>
      <c r="M25" s="13">
        <v>7</v>
      </c>
      <c r="N25" s="14" t="s">
        <v>779</v>
      </c>
      <c r="O25" s="14" t="s">
        <v>779</v>
      </c>
      <c r="P25" s="14" t="s">
        <v>779</v>
      </c>
      <c r="Q25" s="14" t="s">
        <v>779</v>
      </c>
      <c r="R25" s="14" t="s">
        <v>779</v>
      </c>
      <c r="S25" s="14" t="s">
        <v>779</v>
      </c>
      <c r="T25" s="14" t="s">
        <v>779</v>
      </c>
      <c r="U25" s="15">
        <v>7</v>
      </c>
      <c r="V25" s="16" t="s">
        <v>779</v>
      </c>
      <c r="W25" s="16" t="s">
        <v>779</v>
      </c>
      <c r="X25" s="16" t="s">
        <v>779</v>
      </c>
      <c r="Y25" s="16" t="s">
        <v>779</v>
      </c>
      <c r="Z25" s="16" t="s">
        <v>779</v>
      </c>
      <c r="AA25" s="16" t="s">
        <v>779</v>
      </c>
      <c r="AB25" s="16" t="s">
        <v>779</v>
      </c>
      <c r="AC25" s="17">
        <v>7</v>
      </c>
      <c r="AD25" s="18" t="s">
        <v>779</v>
      </c>
      <c r="AE25" s="18" t="s">
        <v>779</v>
      </c>
      <c r="AF25" s="18" t="s">
        <v>779</v>
      </c>
      <c r="AG25" s="18" t="s">
        <v>779</v>
      </c>
      <c r="AH25" s="18" t="s">
        <v>779</v>
      </c>
      <c r="AI25" s="18" t="s">
        <v>779</v>
      </c>
      <c r="AJ25" s="18" t="s">
        <v>779</v>
      </c>
      <c r="AK25" s="2" t="s">
        <v>51</v>
      </c>
    </row>
    <row r="26" spans="1:37" s="19" customFormat="1">
      <c r="A26" s="23">
        <v>611</v>
      </c>
      <c r="B26" s="25">
        <v>505</v>
      </c>
      <c r="C26" s="2" t="s">
        <v>49</v>
      </c>
      <c r="D26" s="2" t="s">
        <v>57</v>
      </c>
      <c r="E26" s="11">
        <v>259</v>
      </c>
      <c r="F26" s="12">
        <v>470.35907335907336</v>
      </c>
      <c r="G26" s="12">
        <v>53.667953667953668</v>
      </c>
      <c r="H26" s="12">
        <v>34.362934362934361</v>
      </c>
      <c r="I26" s="12">
        <v>11.196911196911197</v>
      </c>
      <c r="J26" s="12">
        <v>0.77220077220077221</v>
      </c>
      <c r="K26" s="12">
        <v>46.332046332046332</v>
      </c>
      <c r="L26" s="12">
        <v>11.969111969111969</v>
      </c>
      <c r="M26" s="13">
        <v>259</v>
      </c>
      <c r="N26" s="14">
        <v>470.92664092664091</v>
      </c>
      <c r="O26" s="14">
        <v>61.389961389961393</v>
      </c>
      <c r="P26" s="14">
        <v>31.274131274131275</v>
      </c>
      <c r="Q26" s="14">
        <v>6.1776061776061777</v>
      </c>
      <c r="R26" s="14">
        <v>1.1583011583011582</v>
      </c>
      <c r="S26" s="14">
        <v>38.610038610038607</v>
      </c>
      <c r="T26" s="14">
        <v>7.3359073359073363</v>
      </c>
      <c r="U26" s="15">
        <v>257</v>
      </c>
      <c r="V26" s="16">
        <v>457.85603112840465</v>
      </c>
      <c r="W26" s="16">
        <v>70.038910505836583</v>
      </c>
      <c r="X26" s="16">
        <v>18.28793774319066</v>
      </c>
      <c r="Y26" s="16">
        <v>10.116731517509727</v>
      </c>
      <c r="Z26" s="16">
        <v>1.556420233463035</v>
      </c>
      <c r="AA26" s="16">
        <v>29.961089494163424</v>
      </c>
      <c r="AB26" s="16">
        <v>11.673151750972762</v>
      </c>
      <c r="AC26" s="17">
        <v>253</v>
      </c>
      <c r="AD26" s="18">
        <v>471.49011857707512</v>
      </c>
      <c r="AE26" s="18">
        <v>62.845849802371539</v>
      </c>
      <c r="AF26" s="18">
        <v>24.901185770750988</v>
      </c>
      <c r="AG26" s="18">
        <v>10.671936758893281</v>
      </c>
      <c r="AH26" s="18">
        <v>1.5810276679841897</v>
      </c>
      <c r="AI26" s="18">
        <v>37.154150197628461</v>
      </c>
      <c r="AJ26" s="18">
        <v>12.252964426877471</v>
      </c>
      <c r="AK26" s="2" t="s">
        <v>51</v>
      </c>
    </row>
    <row r="27" spans="1:37" s="19" customFormat="1">
      <c r="A27" s="23">
        <v>611</v>
      </c>
      <c r="B27" s="25">
        <v>1308</v>
      </c>
      <c r="C27" s="2" t="s">
        <v>49</v>
      </c>
      <c r="D27" s="2" t="s">
        <v>58</v>
      </c>
      <c r="E27" s="11">
        <v>35</v>
      </c>
      <c r="F27" s="12">
        <v>460.8</v>
      </c>
      <c r="G27" s="12">
        <v>57.142857142857146</v>
      </c>
      <c r="H27" s="12">
        <v>34.285714285714285</v>
      </c>
      <c r="I27" s="12">
        <v>8.5714285714285712</v>
      </c>
      <c r="J27" s="12">
        <v>0</v>
      </c>
      <c r="K27" s="12">
        <v>42.857142857142854</v>
      </c>
      <c r="L27" s="12">
        <v>8.5714285714285712</v>
      </c>
      <c r="M27" s="13">
        <v>35</v>
      </c>
      <c r="N27" s="14">
        <v>469.17142857142858</v>
      </c>
      <c r="O27" s="14">
        <v>62.857142857142854</v>
      </c>
      <c r="P27" s="14">
        <v>31.428571428571427</v>
      </c>
      <c r="Q27" s="14">
        <v>5.7142857142857144</v>
      </c>
      <c r="R27" s="14">
        <v>0</v>
      </c>
      <c r="S27" s="14">
        <v>37.142857142857146</v>
      </c>
      <c r="T27" s="14">
        <v>5.7142857142857144</v>
      </c>
      <c r="U27" s="15">
        <v>35</v>
      </c>
      <c r="V27" s="16">
        <v>443.97142857142859</v>
      </c>
      <c r="W27" s="16">
        <v>82.857142857142861</v>
      </c>
      <c r="X27" s="16">
        <v>17.142857142857142</v>
      </c>
      <c r="Y27" s="16">
        <v>0</v>
      </c>
      <c r="Z27" s="16">
        <v>0</v>
      </c>
      <c r="AA27" s="16">
        <v>17.142857142857142</v>
      </c>
      <c r="AB27" s="16">
        <v>0</v>
      </c>
      <c r="AC27" s="17">
        <v>35</v>
      </c>
      <c r="AD27" s="18">
        <v>460.22857142857146</v>
      </c>
      <c r="AE27" s="18">
        <v>77.142857142857139</v>
      </c>
      <c r="AF27" s="18">
        <v>20</v>
      </c>
      <c r="AG27" s="18">
        <v>2.8571428571428572</v>
      </c>
      <c r="AH27" s="18">
        <v>0</v>
      </c>
      <c r="AI27" s="18">
        <v>22.857142857142858</v>
      </c>
      <c r="AJ27" s="18">
        <v>2.8571428571428572</v>
      </c>
      <c r="AK27" s="2" t="s">
        <v>51</v>
      </c>
    </row>
    <row r="28" spans="1:37" s="19" customFormat="1">
      <c r="A28" s="23">
        <v>611</v>
      </c>
      <c r="B28" s="25">
        <v>5050</v>
      </c>
      <c r="C28" s="2" t="s">
        <v>49</v>
      </c>
      <c r="D28" s="2" t="s">
        <v>59</v>
      </c>
      <c r="E28" s="11">
        <v>191</v>
      </c>
      <c r="F28" s="12">
        <v>473.5130890052356</v>
      </c>
      <c r="G28" s="12">
        <v>50.261780104712045</v>
      </c>
      <c r="H28" s="12">
        <v>33.507853403141361</v>
      </c>
      <c r="I28" s="12">
        <v>15.183246073298429</v>
      </c>
      <c r="J28" s="12">
        <v>1.0471204188481675</v>
      </c>
      <c r="K28" s="12">
        <v>49.738219895287955</v>
      </c>
      <c r="L28" s="12">
        <v>16.230366492146597</v>
      </c>
      <c r="M28" s="13">
        <v>191</v>
      </c>
      <c r="N28" s="14">
        <v>471.71727748691097</v>
      </c>
      <c r="O28" s="14">
        <v>58.638743455497384</v>
      </c>
      <c r="P28" s="14">
        <v>34.554973821989527</v>
      </c>
      <c r="Q28" s="14">
        <v>6.2827225130890056</v>
      </c>
      <c r="R28" s="14">
        <v>0.52356020942408377</v>
      </c>
      <c r="S28" s="14">
        <v>41.361256544502616</v>
      </c>
      <c r="T28" s="14">
        <v>6.8062827225130889</v>
      </c>
      <c r="U28" s="15">
        <v>190</v>
      </c>
      <c r="V28" s="16">
        <v>462.18947368421055</v>
      </c>
      <c r="W28" s="16">
        <v>67.368421052631575</v>
      </c>
      <c r="X28" s="16">
        <v>22.105263157894736</v>
      </c>
      <c r="Y28" s="16">
        <v>8.9473684210526319</v>
      </c>
      <c r="Z28" s="16">
        <v>1.5789473684210527</v>
      </c>
      <c r="AA28" s="16">
        <v>32.631578947368418</v>
      </c>
      <c r="AB28" s="16">
        <v>10.526315789473685</v>
      </c>
      <c r="AC28" s="17">
        <v>190</v>
      </c>
      <c r="AD28" s="18">
        <v>476.14736842105265</v>
      </c>
      <c r="AE28" s="18">
        <v>52.631578947368418</v>
      </c>
      <c r="AF28" s="18">
        <v>37.89473684210526</v>
      </c>
      <c r="AG28" s="18">
        <v>9.473684210526315</v>
      </c>
      <c r="AH28" s="18">
        <v>0</v>
      </c>
      <c r="AI28" s="18">
        <v>47.368421052631582</v>
      </c>
      <c r="AJ28" s="18">
        <v>9.473684210526315</v>
      </c>
      <c r="AK28" s="2" t="s">
        <v>51</v>
      </c>
    </row>
    <row r="29" spans="1:37" s="19" customFormat="1">
      <c r="A29" s="23">
        <v>612</v>
      </c>
      <c r="B29" s="25">
        <v>112</v>
      </c>
      <c r="C29" s="2" t="s">
        <v>60</v>
      </c>
      <c r="D29" s="2" t="s">
        <v>61</v>
      </c>
      <c r="E29" s="11">
        <v>154</v>
      </c>
      <c r="F29" s="12">
        <v>518.12987012987014</v>
      </c>
      <c r="G29" s="12">
        <v>26.623376623376622</v>
      </c>
      <c r="H29" s="12">
        <v>26.623376623376622</v>
      </c>
      <c r="I29" s="12">
        <v>37.012987012987011</v>
      </c>
      <c r="J29" s="12">
        <v>9.7402597402597397</v>
      </c>
      <c r="K29" s="12">
        <v>73.376623376623371</v>
      </c>
      <c r="L29" s="12">
        <v>46.753246753246756</v>
      </c>
      <c r="M29" s="13">
        <v>154</v>
      </c>
      <c r="N29" s="14">
        <v>535.07792207792204</v>
      </c>
      <c r="O29" s="14">
        <v>14.285714285714286</v>
      </c>
      <c r="P29" s="14">
        <v>33.116883116883116</v>
      </c>
      <c r="Q29" s="14">
        <v>30.519480519480521</v>
      </c>
      <c r="R29" s="14">
        <v>22.077922077922079</v>
      </c>
      <c r="S29" s="14">
        <v>85.714285714285708</v>
      </c>
      <c r="T29" s="14">
        <v>52.597402597402599</v>
      </c>
      <c r="U29" s="15">
        <v>154</v>
      </c>
      <c r="V29" s="16">
        <v>541.0454545454545</v>
      </c>
      <c r="W29" s="16">
        <v>18.831168831168831</v>
      </c>
      <c r="X29" s="16">
        <v>24.025974025974026</v>
      </c>
      <c r="Y29" s="16">
        <v>35.064935064935064</v>
      </c>
      <c r="Z29" s="16">
        <v>22.077922077922079</v>
      </c>
      <c r="AA29" s="16">
        <v>81.168831168831176</v>
      </c>
      <c r="AB29" s="16">
        <v>57.142857142857146</v>
      </c>
      <c r="AC29" s="17">
        <v>154</v>
      </c>
      <c r="AD29" s="18">
        <v>525.87012987012986</v>
      </c>
      <c r="AE29" s="18">
        <v>15.584415584415584</v>
      </c>
      <c r="AF29" s="18">
        <v>33.766233766233768</v>
      </c>
      <c r="AG29" s="18">
        <v>27.922077922077921</v>
      </c>
      <c r="AH29" s="18">
        <v>22.727272727272727</v>
      </c>
      <c r="AI29" s="18">
        <v>84.415584415584419</v>
      </c>
      <c r="AJ29" s="18">
        <v>50.649350649350652</v>
      </c>
      <c r="AK29" s="2" t="s">
        <v>62</v>
      </c>
    </row>
    <row r="30" spans="1:37" s="19" customFormat="1">
      <c r="A30" s="23">
        <v>612</v>
      </c>
      <c r="B30" s="25">
        <v>115</v>
      </c>
      <c r="C30" s="2" t="s">
        <v>60</v>
      </c>
      <c r="D30" s="2" t="s">
        <v>63</v>
      </c>
      <c r="E30" s="11">
        <v>5</v>
      </c>
      <c r="F30" s="12" t="s">
        <v>779</v>
      </c>
      <c r="G30" s="12" t="s">
        <v>779</v>
      </c>
      <c r="H30" s="12" t="s">
        <v>779</v>
      </c>
      <c r="I30" s="12" t="s">
        <v>779</v>
      </c>
      <c r="J30" s="12" t="s">
        <v>779</v>
      </c>
      <c r="K30" s="12" t="s">
        <v>779</v>
      </c>
      <c r="L30" s="12" t="s">
        <v>779</v>
      </c>
      <c r="M30" s="13">
        <v>5</v>
      </c>
      <c r="N30" s="14" t="s">
        <v>779</v>
      </c>
      <c r="O30" s="14" t="s">
        <v>779</v>
      </c>
      <c r="P30" s="14" t="s">
        <v>779</v>
      </c>
      <c r="Q30" s="14" t="s">
        <v>779</v>
      </c>
      <c r="R30" s="14" t="s">
        <v>779</v>
      </c>
      <c r="S30" s="14" t="s">
        <v>779</v>
      </c>
      <c r="T30" s="14" t="s">
        <v>779</v>
      </c>
      <c r="U30" s="15">
        <v>5</v>
      </c>
      <c r="V30" s="16" t="s">
        <v>779</v>
      </c>
      <c r="W30" s="16" t="s">
        <v>779</v>
      </c>
      <c r="X30" s="16" t="s">
        <v>779</v>
      </c>
      <c r="Y30" s="16" t="s">
        <v>779</v>
      </c>
      <c r="Z30" s="16" t="s">
        <v>779</v>
      </c>
      <c r="AA30" s="16" t="s">
        <v>779</v>
      </c>
      <c r="AB30" s="16" t="s">
        <v>779</v>
      </c>
      <c r="AC30" s="17">
        <v>5</v>
      </c>
      <c r="AD30" s="18" t="s">
        <v>779</v>
      </c>
      <c r="AE30" s="18" t="s">
        <v>779</v>
      </c>
      <c r="AF30" s="18" t="s">
        <v>779</v>
      </c>
      <c r="AG30" s="18" t="s">
        <v>779</v>
      </c>
      <c r="AH30" s="18" t="s">
        <v>779</v>
      </c>
      <c r="AI30" s="18" t="s">
        <v>779</v>
      </c>
      <c r="AJ30" s="18" t="s">
        <v>779</v>
      </c>
      <c r="AK30" s="2" t="s">
        <v>62</v>
      </c>
    </row>
    <row r="31" spans="1:37" s="19" customFormat="1">
      <c r="A31" s="23">
        <v>613</v>
      </c>
      <c r="B31" s="25">
        <v>194</v>
      </c>
      <c r="C31" s="2" t="s">
        <v>64</v>
      </c>
      <c r="D31" s="2" t="s">
        <v>781</v>
      </c>
      <c r="E31" s="11">
        <v>245</v>
      </c>
      <c r="F31" s="12">
        <v>498.32244897959185</v>
      </c>
      <c r="G31" s="12">
        <v>29.795918367346939</v>
      </c>
      <c r="H31" s="12">
        <v>37.142857142857146</v>
      </c>
      <c r="I31" s="12">
        <v>31.836734693877553</v>
      </c>
      <c r="J31" s="12">
        <v>1.2244897959183674</v>
      </c>
      <c r="K31" s="12">
        <v>70.204081632653057</v>
      </c>
      <c r="L31" s="12">
        <v>33.061224489795919</v>
      </c>
      <c r="M31" s="13">
        <v>243</v>
      </c>
      <c r="N31" s="14">
        <v>511.41563786008231</v>
      </c>
      <c r="O31" s="14">
        <v>20.987654320987655</v>
      </c>
      <c r="P31" s="14">
        <v>44.032921810699591</v>
      </c>
      <c r="Q31" s="14">
        <v>27.160493827160494</v>
      </c>
      <c r="R31" s="14">
        <v>7.8189300411522638</v>
      </c>
      <c r="S31" s="14">
        <v>79.012345679012341</v>
      </c>
      <c r="T31" s="14">
        <v>34.979423868312757</v>
      </c>
      <c r="U31" s="15">
        <v>241</v>
      </c>
      <c r="V31" s="16">
        <v>518.41493775933611</v>
      </c>
      <c r="W31" s="16">
        <v>26.970954356846473</v>
      </c>
      <c r="X31" s="16">
        <v>27.385892116182571</v>
      </c>
      <c r="Y31" s="16">
        <v>32.780082987551864</v>
      </c>
      <c r="Z31" s="16">
        <v>12.863070539419088</v>
      </c>
      <c r="AA31" s="16">
        <v>73.029045643153523</v>
      </c>
      <c r="AB31" s="16">
        <v>45.643153526970956</v>
      </c>
      <c r="AC31" s="17">
        <v>239</v>
      </c>
      <c r="AD31" s="18">
        <v>513.51882845188288</v>
      </c>
      <c r="AE31" s="18">
        <v>20.502092050209207</v>
      </c>
      <c r="AF31" s="18">
        <v>43.514644351464433</v>
      </c>
      <c r="AG31" s="18">
        <v>21.757322175732217</v>
      </c>
      <c r="AH31" s="18">
        <v>14.225941422594142</v>
      </c>
      <c r="AI31" s="18">
        <v>79.4979079497908</v>
      </c>
      <c r="AJ31" s="18">
        <v>35.98326359832636</v>
      </c>
      <c r="AK31" s="2" t="s">
        <v>20</v>
      </c>
    </row>
    <row r="32" spans="1:37" s="19" customFormat="1">
      <c r="A32" s="23">
        <v>614</v>
      </c>
      <c r="B32" s="25">
        <v>197</v>
      </c>
      <c r="C32" s="2" t="s">
        <v>65</v>
      </c>
      <c r="D32" s="2" t="s">
        <v>66</v>
      </c>
      <c r="E32" s="11">
        <v>148</v>
      </c>
      <c r="F32" s="12">
        <v>480.82432432432432</v>
      </c>
      <c r="G32" s="12">
        <v>42.567567567567565</v>
      </c>
      <c r="H32" s="12">
        <v>37.162162162162161</v>
      </c>
      <c r="I32" s="12">
        <v>16.891891891891891</v>
      </c>
      <c r="J32" s="12">
        <v>3.3783783783783785</v>
      </c>
      <c r="K32" s="12">
        <v>57.432432432432435</v>
      </c>
      <c r="L32" s="12">
        <v>20.27027027027027</v>
      </c>
      <c r="M32" s="13">
        <v>148</v>
      </c>
      <c r="N32" s="14">
        <v>493.12162162162161</v>
      </c>
      <c r="O32" s="14">
        <v>34.45945945945946</v>
      </c>
      <c r="P32" s="14">
        <v>40.54054054054054</v>
      </c>
      <c r="Q32" s="14">
        <v>22.972972972972972</v>
      </c>
      <c r="R32" s="14">
        <v>2.0270270270270272</v>
      </c>
      <c r="S32" s="14">
        <v>65.540540540540547</v>
      </c>
      <c r="T32" s="14">
        <v>25</v>
      </c>
      <c r="U32" s="15">
        <v>148</v>
      </c>
      <c r="V32" s="16">
        <v>484.47972972972974</v>
      </c>
      <c r="W32" s="16">
        <v>45.270270270270274</v>
      </c>
      <c r="X32" s="16">
        <v>27.702702702702702</v>
      </c>
      <c r="Y32" s="16">
        <v>25.675675675675677</v>
      </c>
      <c r="Z32" s="16">
        <v>1.3513513513513513</v>
      </c>
      <c r="AA32" s="16">
        <v>54.729729729729726</v>
      </c>
      <c r="AB32" s="16">
        <v>27.027027027027028</v>
      </c>
      <c r="AC32" s="17">
        <v>147</v>
      </c>
      <c r="AD32" s="18">
        <v>485.72108843537416</v>
      </c>
      <c r="AE32" s="18">
        <v>44.217687074829932</v>
      </c>
      <c r="AF32" s="18">
        <v>40.136054421768705</v>
      </c>
      <c r="AG32" s="18">
        <v>13.605442176870747</v>
      </c>
      <c r="AH32" s="18">
        <v>2.0408163265306123</v>
      </c>
      <c r="AI32" s="18">
        <v>55.782312925170068</v>
      </c>
      <c r="AJ32" s="18">
        <v>15.646258503401361</v>
      </c>
      <c r="AK32" s="2" t="s">
        <v>46</v>
      </c>
    </row>
    <row r="33" spans="1:37" s="19" customFormat="1">
      <c r="A33" s="23">
        <v>615</v>
      </c>
      <c r="B33" s="25">
        <v>199</v>
      </c>
      <c r="C33" s="2" t="s">
        <v>67</v>
      </c>
      <c r="D33" s="2" t="s">
        <v>68</v>
      </c>
      <c r="E33" s="11">
        <v>533</v>
      </c>
      <c r="F33" s="12">
        <v>524.74108818011257</v>
      </c>
      <c r="G33" s="12">
        <v>15.196998123827392</v>
      </c>
      <c r="H33" s="12">
        <v>36.210131332082554</v>
      </c>
      <c r="I33" s="12">
        <v>40.150093808630395</v>
      </c>
      <c r="J33" s="12">
        <v>8.4427767354596615</v>
      </c>
      <c r="K33" s="12">
        <v>84.803001876172601</v>
      </c>
      <c r="L33" s="12">
        <v>48.592870544090054</v>
      </c>
      <c r="M33" s="13">
        <v>529</v>
      </c>
      <c r="N33" s="14">
        <v>539.7051039697543</v>
      </c>
      <c r="O33" s="14">
        <v>11.1531190926276</v>
      </c>
      <c r="P33" s="14">
        <v>31.190926275992439</v>
      </c>
      <c r="Q33" s="14">
        <v>33.837429111531193</v>
      </c>
      <c r="R33" s="14">
        <v>23.81852551984877</v>
      </c>
      <c r="S33" s="14">
        <v>88.846880907372395</v>
      </c>
      <c r="T33" s="14">
        <v>57.655954631379963</v>
      </c>
      <c r="U33" s="15">
        <v>532</v>
      </c>
      <c r="V33" s="16">
        <v>550.73872180451133</v>
      </c>
      <c r="W33" s="16">
        <v>9.7744360902255636</v>
      </c>
      <c r="X33" s="16">
        <v>25.18796992481203</v>
      </c>
      <c r="Y33" s="16">
        <v>38.721804511278194</v>
      </c>
      <c r="Z33" s="16">
        <v>26.315789473684209</v>
      </c>
      <c r="AA33" s="16">
        <v>90.225563909774436</v>
      </c>
      <c r="AB33" s="16">
        <v>65.037593984962399</v>
      </c>
      <c r="AC33" s="17">
        <v>532</v>
      </c>
      <c r="AD33" s="18">
        <v>540.91165413533838</v>
      </c>
      <c r="AE33" s="18">
        <v>7.3308270676691727</v>
      </c>
      <c r="AF33" s="18">
        <v>28.7593984962406</v>
      </c>
      <c r="AG33" s="18">
        <v>34.586466165413533</v>
      </c>
      <c r="AH33" s="18">
        <v>29.323308270676691</v>
      </c>
      <c r="AI33" s="18">
        <v>92.669172932330824</v>
      </c>
      <c r="AJ33" s="18">
        <v>63.909774436090224</v>
      </c>
      <c r="AK33" s="2" t="s">
        <v>17</v>
      </c>
    </row>
    <row r="34" spans="1:37" s="19" customFormat="1">
      <c r="A34" s="23">
        <v>615</v>
      </c>
      <c r="B34" s="25">
        <v>402</v>
      </c>
      <c r="C34" s="2" t="s">
        <v>67</v>
      </c>
      <c r="D34" s="2" t="s">
        <v>69</v>
      </c>
      <c r="E34" s="11">
        <v>146</v>
      </c>
      <c r="F34" s="12">
        <v>483.32876712328766</v>
      </c>
      <c r="G34" s="12">
        <v>46.575342465753423</v>
      </c>
      <c r="H34" s="12">
        <v>27.397260273972602</v>
      </c>
      <c r="I34" s="12">
        <v>21.917808219178081</v>
      </c>
      <c r="J34" s="12">
        <v>4.1095890410958908</v>
      </c>
      <c r="K34" s="12">
        <v>53.424657534246577</v>
      </c>
      <c r="L34" s="12">
        <v>26.027397260273972</v>
      </c>
      <c r="M34" s="13">
        <v>146</v>
      </c>
      <c r="N34" s="14">
        <v>506.65753424657532</v>
      </c>
      <c r="O34" s="14">
        <v>32.19178082191781</v>
      </c>
      <c r="P34" s="14">
        <v>34.93150684931507</v>
      </c>
      <c r="Q34" s="14">
        <v>23.972602739726028</v>
      </c>
      <c r="R34" s="14">
        <v>8.9041095890410951</v>
      </c>
      <c r="S34" s="14">
        <v>67.808219178082197</v>
      </c>
      <c r="T34" s="14">
        <v>32.876712328767127</v>
      </c>
      <c r="U34" s="15">
        <v>146</v>
      </c>
      <c r="V34" s="16">
        <v>496.6232876712329</v>
      </c>
      <c r="W34" s="16">
        <v>41.095890410958901</v>
      </c>
      <c r="X34" s="16">
        <v>24.657534246575342</v>
      </c>
      <c r="Y34" s="16">
        <v>27.397260273972602</v>
      </c>
      <c r="Z34" s="16">
        <v>6.8493150684931505</v>
      </c>
      <c r="AA34" s="16">
        <v>58.904109589041099</v>
      </c>
      <c r="AB34" s="16">
        <v>34.246575342465754</v>
      </c>
      <c r="AC34" s="17">
        <v>146</v>
      </c>
      <c r="AD34" s="18">
        <v>491.57534246575341</v>
      </c>
      <c r="AE34" s="18">
        <v>41.780821917808218</v>
      </c>
      <c r="AF34" s="18">
        <v>37.671232876712331</v>
      </c>
      <c r="AG34" s="18">
        <v>13.013698630136986</v>
      </c>
      <c r="AH34" s="18">
        <v>7.5342465753424657</v>
      </c>
      <c r="AI34" s="18">
        <v>58.219178082191782</v>
      </c>
      <c r="AJ34" s="18">
        <v>20.547945205479451</v>
      </c>
      <c r="AK34" s="2" t="s">
        <v>17</v>
      </c>
    </row>
    <row r="35" spans="1:37" s="19" customFormat="1">
      <c r="A35" s="23">
        <v>616</v>
      </c>
      <c r="B35" s="25">
        <v>198</v>
      </c>
      <c r="C35" s="2" t="s">
        <v>70</v>
      </c>
      <c r="D35" s="2" t="s">
        <v>71</v>
      </c>
      <c r="E35" s="11">
        <v>200</v>
      </c>
      <c r="F35" s="12">
        <v>501.76</v>
      </c>
      <c r="G35" s="12">
        <v>30</v>
      </c>
      <c r="H35" s="12">
        <v>35.5</v>
      </c>
      <c r="I35" s="12">
        <v>27.5</v>
      </c>
      <c r="J35" s="12">
        <v>7</v>
      </c>
      <c r="K35" s="12">
        <v>70</v>
      </c>
      <c r="L35" s="12">
        <v>34.5</v>
      </c>
      <c r="M35" s="13">
        <v>201</v>
      </c>
      <c r="N35" s="14">
        <v>517.75124378109456</v>
      </c>
      <c r="O35" s="14">
        <v>23.880597014925375</v>
      </c>
      <c r="P35" s="14">
        <v>34.82587064676617</v>
      </c>
      <c r="Q35" s="14">
        <v>24.378109452736318</v>
      </c>
      <c r="R35" s="14">
        <v>16.915422885572138</v>
      </c>
      <c r="S35" s="14">
        <v>76.119402985074629</v>
      </c>
      <c r="T35" s="14">
        <v>41.293532338308459</v>
      </c>
      <c r="U35" s="15">
        <v>201</v>
      </c>
      <c r="V35" s="16">
        <v>509.45273631840797</v>
      </c>
      <c r="W35" s="16">
        <v>32.338308457711442</v>
      </c>
      <c r="X35" s="16">
        <v>29.850746268656717</v>
      </c>
      <c r="Y35" s="16">
        <v>24.378109452736318</v>
      </c>
      <c r="Z35" s="16">
        <v>13.432835820895523</v>
      </c>
      <c r="AA35" s="16">
        <v>67.661691542288551</v>
      </c>
      <c r="AB35" s="16">
        <v>37.810945273631837</v>
      </c>
      <c r="AC35" s="17">
        <v>200</v>
      </c>
      <c r="AD35" s="18">
        <v>501.09</v>
      </c>
      <c r="AE35" s="18">
        <v>32</v>
      </c>
      <c r="AF35" s="18">
        <v>39</v>
      </c>
      <c r="AG35" s="18">
        <v>21.5</v>
      </c>
      <c r="AH35" s="18">
        <v>7.5</v>
      </c>
      <c r="AI35" s="18">
        <v>68</v>
      </c>
      <c r="AJ35" s="18">
        <v>29</v>
      </c>
      <c r="AK35" s="2" t="s">
        <v>17</v>
      </c>
    </row>
    <row r="36" spans="1:37" s="19" customFormat="1">
      <c r="A36" s="23">
        <v>616</v>
      </c>
      <c r="B36" s="25">
        <v>299</v>
      </c>
      <c r="C36" s="2" t="s">
        <v>70</v>
      </c>
      <c r="D36" s="2" t="s">
        <v>72</v>
      </c>
      <c r="E36" s="11">
        <v>242</v>
      </c>
      <c r="F36" s="12">
        <v>490.41322314049586</v>
      </c>
      <c r="G36" s="12">
        <v>38.429752066115704</v>
      </c>
      <c r="H36" s="12">
        <v>35.950413223140494</v>
      </c>
      <c r="I36" s="12">
        <v>23.140495867768596</v>
      </c>
      <c r="J36" s="12">
        <v>2.4793388429752068</v>
      </c>
      <c r="K36" s="12">
        <v>61.570247933884296</v>
      </c>
      <c r="L36" s="12">
        <v>25.619834710743802</v>
      </c>
      <c r="M36" s="13">
        <v>242</v>
      </c>
      <c r="N36" s="14">
        <v>503.97107438016531</v>
      </c>
      <c r="O36" s="14">
        <v>34.297520661157023</v>
      </c>
      <c r="P36" s="14">
        <v>38.84297520661157</v>
      </c>
      <c r="Q36" s="14">
        <v>15.702479338842975</v>
      </c>
      <c r="R36" s="14">
        <v>11.15702479338843</v>
      </c>
      <c r="S36" s="14">
        <v>65.702479338842977</v>
      </c>
      <c r="T36" s="14">
        <v>26.859504132231404</v>
      </c>
      <c r="U36" s="15">
        <v>243</v>
      </c>
      <c r="V36" s="16">
        <v>484.9588477366255</v>
      </c>
      <c r="W36" s="16">
        <v>48.148148148148145</v>
      </c>
      <c r="X36" s="16">
        <v>30.452674897119341</v>
      </c>
      <c r="Y36" s="16">
        <v>16.049382716049383</v>
      </c>
      <c r="Z36" s="16">
        <v>5.3497942386831276</v>
      </c>
      <c r="AA36" s="16">
        <v>51.851851851851855</v>
      </c>
      <c r="AB36" s="16">
        <v>21.399176954732511</v>
      </c>
      <c r="AC36" s="17">
        <v>242</v>
      </c>
      <c r="AD36" s="18">
        <v>494.62396694214874</v>
      </c>
      <c r="AE36" s="18">
        <v>38.84297520661157</v>
      </c>
      <c r="AF36" s="18">
        <v>38.016528925619838</v>
      </c>
      <c r="AG36" s="18">
        <v>14.87603305785124</v>
      </c>
      <c r="AH36" s="18">
        <v>8.2644628099173545</v>
      </c>
      <c r="AI36" s="18">
        <v>61.15702479338843</v>
      </c>
      <c r="AJ36" s="18">
        <v>23.140495867768596</v>
      </c>
      <c r="AK36" s="2" t="s">
        <v>17</v>
      </c>
    </row>
    <row r="37" spans="1:37" s="19" customFormat="1">
      <c r="A37" s="23">
        <v>616</v>
      </c>
      <c r="B37" s="25">
        <v>300</v>
      </c>
      <c r="C37" s="2" t="s">
        <v>70</v>
      </c>
      <c r="D37" s="2" t="s">
        <v>73</v>
      </c>
      <c r="E37" s="11">
        <v>231</v>
      </c>
      <c r="F37" s="12">
        <v>518.31601731601734</v>
      </c>
      <c r="G37" s="12">
        <v>18.614718614718615</v>
      </c>
      <c r="H37" s="12">
        <v>32.467532467532465</v>
      </c>
      <c r="I37" s="12">
        <v>42.424242424242422</v>
      </c>
      <c r="J37" s="12">
        <v>6.4935064935064934</v>
      </c>
      <c r="K37" s="12">
        <v>81.385281385281388</v>
      </c>
      <c r="L37" s="12">
        <v>48.917748917748916</v>
      </c>
      <c r="M37" s="13">
        <v>230</v>
      </c>
      <c r="N37" s="14">
        <v>538.7782608695652</v>
      </c>
      <c r="O37" s="14">
        <v>14.782608695652174</v>
      </c>
      <c r="P37" s="14">
        <v>27.391304347826086</v>
      </c>
      <c r="Q37" s="14">
        <v>33.043478260869563</v>
      </c>
      <c r="R37" s="14">
        <v>24.782608695652176</v>
      </c>
      <c r="S37" s="14">
        <v>85.217391304347828</v>
      </c>
      <c r="T37" s="14">
        <v>57.826086956521742</v>
      </c>
      <c r="U37" s="15">
        <v>230</v>
      </c>
      <c r="V37" s="16">
        <v>517.5130434782609</v>
      </c>
      <c r="W37" s="16">
        <v>29.130434782608695</v>
      </c>
      <c r="X37" s="16">
        <v>26.086956521739129</v>
      </c>
      <c r="Y37" s="16">
        <v>32.608695652173914</v>
      </c>
      <c r="Z37" s="16">
        <v>12.173913043478262</v>
      </c>
      <c r="AA37" s="16">
        <v>70.869565217391298</v>
      </c>
      <c r="AB37" s="16">
        <v>44.782608695652172</v>
      </c>
      <c r="AC37" s="17">
        <v>230</v>
      </c>
      <c r="AD37" s="18">
        <v>523.81739130434778</v>
      </c>
      <c r="AE37" s="18">
        <v>14.782608695652174</v>
      </c>
      <c r="AF37" s="18">
        <v>34.782608695652172</v>
      </c>
      <c r="AG37" s="18">
        <v>33.043478260869563</v>
      </c>
      <c r="AH37" s="18">
        <v>17.391304347826086</v>
      </c>
      <c r="AI37" s="18">
        <v>85.217391304347828</v>
      </c>
      <c r="AJ37" s="18">
        <v>50.434782608695649</v>
      </c>
      <c r="AK37" s="2" t="s">
        <v>17</v>
      </c>
    </row>
    <row r="38" spans="1:37" s="19" customFormat="1">
      <c r="A38" s="23">
        <v>616</v>
      </c>
      <c r="B38" s="25">
        <v>4052</v>
      </c>
      <c r="C38" s="2" t="s">
        <v>70</v>
      </c>
      <c r="D38" s="2" t="s">
        <v>74</v>
      </c>
      <c r="E38" s="11">
        <v>56</v>
      </c>
      <c r="F38" s="12">
        <v>508.375</v>
      </c>
      <c r="G38" s="12">
        <v>21.428571428571427</v>
      </c>
      <c r="H38" s="12">
        <v>41.071428571428569</v>
      </c>
      <c r="I38" s="12">
        <v>33.928571428571431</v>
      </c>
      <c r="J38" s="12">
        <v>3.5714285714285716</v>
      </c>
      <c r="K38" s="12">
        <v>78.571428571428569</v>
      </c>
      <c r="L38" s="12">
        <v>37.5</v>
      </c>
      <c r="M38" s="13">
        <v>56</v>
      </c>
      <c r="N38" s="14">
        <v>525</v>
      </c>
      <c r="O38" s="14">
        <v>10.714285714285714</v>
      </c>
      <c r="P38" s="14">
        <v>46.428571428571431</v>
      </c>
      <c r="Q38" s="14">
        <v>28.571428571428573</v>
      </c>
      <c r="R38" s="14">
        <v>14.285714285714286</v>
      </c>
      <c r="S38" s="14">
        <v>89.285714285714292</v>
      </c>
      <c r="T38" s="14">
        <v>42.857142857142854</v>
      </c>
      <c r="U38" s="15">
        <v>56</v>
      </c>
      <c r="V38" s="16">
        <v>522.30357142857144</v>
      </c>
      <c r="W38" s="16">
        <v>21.428571428571427</v>
      </c>
      <c r="X38" s="16">
        <v>32.142857142857146</v>
      </c>
      <c r="Y38" s="16">
        <v>35.714285714285715</v>
      </c>
      <c r="Z38" s="16">
        <v>10.714285714285714</v>
      </c>
      <c r="AA38" s="16">
        <v>78.571428571428569</v>
      </c>
      <c r="AB38" s="16">
        <v>46.428571428571431</v>
      </c>
      <c r="AC38" s="17">
        <v>56</v>
      </c>
      <c r="AD38" s="18">
        <v>505.73214285714283</v>
      </c>
      <c r="AE38" s="18">
        <v>21.428571428571427</v>
      </c>
      <c r="AF38" s="18">
        <v>51.785714285714285</v>
      </c>
      <c r="AG38" s="18">
        <v>19.642857142857142</v>
      </c>
      <c r="AH38" s="18">
        <v>7.1428571428571432</v>
      </c>
      <c r="AI38" s="18">
        <v>78.571428571428569</v>
      </c>
      <c r="AJ38" s="18">
        <v>26.785714285714285</v>
      </c>
      <c r="AK38" s="2" t="s">
        <v>17</v>
      </c>
    </row>
    <row r="39" spans="1:37" s="19" customFormat="1">
      <c r="A39" s="23">
        <v>617</v>
      </c>
      <c r="B39" s="25">
        <v>188</v>
      </c>
      <c r="C39" s="2" t="s">
        <v>75</v>
      </c>
      <c r="D39" s="2" t="s">
        <v>76</v>
      </c>
      <c r="E39" s="11">
        <v>347</v>
      </c>
      <c r="F39" s="12">
        <v>480.70605187319887</v>
      </c>
      <c r="G39" s="12">
        <v>46.397694524495677</v>
      </c>
      <c r="H39" s="12">
        <v>32.853025936599423</v>
      </c>
      <c r="I39" s="12">
        <v>19.020172910662826</v>
      </c>
      <c r="J39" s="12">
        <v>1.7291066282420748</v>
      </c>
      <c r="K39" s="12">
        <v>53.602305475504323</v>
      </c>
      <c r="L39" s="12">
        <v>20.749279538904901</v>
      </c>
      <c r="M39" s="13">
        <v>349</v>
      </c>
      <c r="N39" s="14">
        <v>495.84527220630372</v>
      </c>
      <c r="O39" s="14">
        <v>39.828080229226359</v>
      </c>
      <c r="P39" s="14">
        <v>38.108882521489974</v>
      </c>
      <c r="Q39" s="14">
        <v>13.180515759312321</v>
      </c>
      <c r="R39" s="14">
        <v>8.8825214899713458</v>
      </c>
      <c r="S39" s="14">
        <v>60.171919770773641</v>
      </c>
      <c r="T39" s="14">
        <v>22.063037249283667</v>
      </c>
      <c r="U39" s="15">
        <v>349</v>
      </c>
      <c r="V39" s="16">
        <v>498.88538681948427</v>
      </c>
      <c r="W39" s="16">
        <v>41.54727793696275</v>
      </c>
      <c r="X39" s="16">
        <v>27.793696275071632</v>
      </c>
      <c r="Y39" s="16">
        <v>22.349570200573066</v>
      </c>
      <c r="Z39" s="16">
        <v>8.3094555873925504</v>
      </c>
      <c r="AA39" s="16">
        <v>58.45272206303725</v>
      </c>
      <c r="AB39" s="16">
        <v>30.659025787965614</v>
      </c>
      <c r="AC39" s="17">
        <v>347</v>
      </c>
      <c r="AD39" s="18">
        <v>502.53890489913545</v>
      </c>
      <c r="AE39" s="18">
        <v>27.953890489913544</v>
      </c>
      <c r="AF39" s="18">
        <v>41.786743515850141</v>
      </c>
      <c r="AG39" s="18">
        <v>23.342939481268012</v>
      </c>
      <c r="AH39" s="18">
        <v>6.9164265129682994</v>
      </c>
      <c r="AI39" s="18">
        <v>72.046109510086453</v>
      </c>
      <c r="AJ39" s="18">
        <v>30.259365994236312</v>
      </c>
      <c r="AK39" s="2" t="s">
        <v>77</v>
      </c>
    </row>
    <row r="40" spans="1:37" s="19" customFormat="1">
      <c r="A40" s="23">
        <v>618</v>
      </c>
      <c r="B40" s="25">
        <v>100</v>
      </c>
      <c r="C40" s="2" t="s">
        <v>78</v>
      </c>
      <c r="D40" s="2" t="s">
        <v>79</v>
      </c>
      <c r="E40" s="11">
        <v>260</v>
      </c>
      <c r="F40" s="12">
        <v>489.31923076923078</v>
      </c>
      <c r="G40" s="12">
        <v>37.692307692307693</v>
      </c>
      <c r="H40" s="12">
        <v>38.846153846153847</v>
      </c>
      <c r="I40" s="12">
        <v>21.923076923076923</v>
      </c>
      <c r="J40" s="12">
        <v>1.5384615384615385</v>
      </c>
      <c r="K40" s="12">
        <v>62.307692307692307</v>
      </c>
      <c r="L40" s="12">
        <v>23.46153846153846</v>
      </c>
      <c r="M40" s="13">
        <v>260</v>
      </c>
      <c r="N40" s="14">
        <v>514.28076923076924</v>
      </c>
      <c r="O40" s="14">
        <v>20.384615384615383</v>
      </c>
      <c r="P40" s="14">
        <v>44.615384615384613</v>
      </c>
      <c r="Q40" s="14">
        <v>25</v>
      </c>
      <c r="R40" s="14">
        <v>10</v>
      </c>
      <c r="S40" s="14">
        <v>79.615384615384613</v>
      </c>
      <c r="T40" s="14">
        <v>35</v>
      </c>
      <c r="U40" s="15">
        <v>260</v>
      </c>
      <c r="V40" s="16">
        <v>506.76153846153846</v>
      </c>
      <c r="W40" s="16">
        <v>33.846153846153847</v>
      </c>
      <c r="X40" s="16">
        <v>32.307692307692307</v>
      </c>
      <c r="Y40" s="16">
        <v>22.692307692307693</v>
      </c>
      <c r="Z40" s="16">
        <v>11.153846153846153</v>
      </c>
      <c r="AA40" s="16">
        <v>66.15384615384616</v>
      </c>
      <c r="AB40" s="16">
        <v>33.846153846153847</v>
      </c>
      <c r="AC40" s="17">
        <v>260</v>
      </c>
      <c r="AD40" s="18">
        <v>507.36153846153849</v>
      </c>
      <c r="AE40" s="18">
        <v>23.076923076923077</v>
      </c>
      <c r="AF40" s="18">
        <v>45.769230769230766</v>
      </c>
      <c r="AG40" s="18">
        <v>19.615384615384617</v>
      </c>
      <c r="AH40" s="18">
        <v>11.538461538461538</v>
      </c>
      <c r="AI40" s="18">
        <v>76.92307692307692</v>
      </c>
      <c r="AJ40" s="18">
        <v>31.153846153846153</v>
      </c>
      <c r="AK40" s="2" t="s">
        <v>80</v>
      </c>
    </row>
    <row r="41" spans="1:37" s="19" customFormat="1">
      <c r="A41" s="23">
        <v>619</v>
      </c>
      <c r="B41" s="25">
        <v>213</v>
      </c>
      <c r="C41" s="2" t="s">
        <v>81</v>
      </c>
      <c r="D41" s="2" t="s">
        <v>82</v>
      </c>
      <c r="E41" s="11">
        <v>45</v>
      </c>
      <c r="F41" s="12">
        <v>478.82222222222219</v>
      </c>
      <c r="G41" s="12">
        <v>44.444444444444443</v>
      </c>
      <c r="H41" s="12">
        <v>31.111111111111111</v>
      </c>
      <c r="I41" s="12">
        <v>24.444444444444443</v>
      </c>
      <c r="J41" s="12">
        <v>0</v>
      </c>
      <c r="K41" s="12">
        <v>55.555555555555557</v>
      </c>
      <c r="L41" s="12">
        <v>24.444444444444443</v>
      </c>
      <c r="M41" s="13">
        <v>45</v>
      </c>
      <c r="N41" s="14">
        <v>485.33333333333331</v>
      </c>
      <c r="O41" s="14">
        <v>37.777777777777779</v>
      </c>
      <c r="P41" s="14">
        <v>46.666666666666664</v>
      </c>
      <c r="Q41" s="14">
        <v>15.555555555555555</v>
      </c>
      <c r="R41" s="14">
        <v>0</v>
      </c>
      <c r="S41" s="14">
        <v>62.222222222222221</v>
      </c>
      <c r="T41" s="14">
        <v>15.555555555555555</v>
      </c>
      <c r="U41" s="15">
        <v>45</v>
      </c>
      <c r="V41" s="16">
        <v>459.04444444444442</v>
      </c>
      <c r="W41" s="16">
        <v>68.888888888888886</v>
      </c>
      <c r="X41" s="16">
        <v>28.888888888888889</v>
      </c>
      <c r="Y41" s="16">
        <v>2.2222222222222223</v>
      </c>
      <c r="Z41" s="16">
        <v>0</v>
      </c>
      <c r="AA41" s="16">
        <v>31.111111111111111</v>
      </c>
      <c r="AB41" s="16">
        <v>2.2222222222222223</v>
      </c>
      <c r="AC41" s="17">
        <v>45</v>
      </c>
      <c r="AD41" s="18">
        <v>465.9111111111111</v>
      </c>
      <c r="AE41" s="18">
        <v>68.888888888888886</v>
      </c>
      <c r="AF41" s="18">
        <v>28.888888888888889</v>
      </c>
      <c r="AG41" s="18">
        <v>2.2222222222222223</v>
      </c>
      <c r="AH41" s="18">
        <v>0</v>
      </c>
      <c r="AI41" s="18">
        <v>31.111111111111111</v>
      </c>
      <c r="AJ41" s="18">
        <v>2.2222222222222223</v>
      </c>
      <c r="AK41" s="2" t="s">
        <v>25</v>
      </c>
    </row>
    <row r="42" spans="1:37" s="19" customFormat="1">
      <c r="A42" s="23">
        <v>620</v>
      </c>
      <c r="B42" s="25">
        <v>105</v>
      </c>
      <c r="C42" s="2" t="s">
        <v>83</v>
      </c>
      <c r="D42" s="2" t="s">
        <v>84</v>
      </c>
      <c r="E42" s="11">
        <v>318</v>
      </c>
      <c r="F42" s="12">
        <v>515.03144654088055</v>
      </c>
      <c r="G42" s="12">
        <v>17.924528301886792</v>
      </c>
      <c r="H42" s="12">
        <v>41.19496855345912</v>
      </c>
      <c r="I42" s="12">
        <v>33.018867924528301</v>
      </c>
      <c r="J42" s="12">
        <v>7.8616352201257858</v>
      </c>
      <c r="K42" s="12">
        <v>82.075471698113205</v>
      </c>
      <c r="L42" s="12">
        <v>40.880503144654085</v>
      </c>
      <c r="M42" s="13">
        <v>318</v>
      </c>
      <c r="N42" s="14">
        <v>526.57861635220127</v>
      </c>
      <c r="O42" s="14">
        <v>18.553459119496857</v>
      </c>
      <c r="P42" s="14">
        <v>34.276729559748425</v>
      </c>
      <c r="Q42" s="14">
        <v>28.616352201257861</v>
      </c>
      <c r="R42" s="14">
        <v>18.553459119496857</v>
      </c>
      <c r="S42" s="14">
        <v>81.44654088050315</v>
      </c>
      <c r="T42" s="14">
        <v>47.169811320754718</v>
      </c>
      <c r="U42" s="15">
        <v>319</v>
      </c>
      <c r="V42" s="16">
        <v>518.65830721003135</v>
      </c>
      <c r="W42" s="16">
        <v>24.451410658307211</v>
      </c>
      <c r="X42" s="16">
        <v>28.526645768025077</v>
      </c>
      <c r="Y42" s="16">
        <v>36.990595611285265</v>
      </c>
      <c r="Z42" s="16">
        <v>10.031347962382446</v>
      </c>
      <c r="AA42" s="16">
        <v>75.548589341692789</v>
      </c>
      <c r="AB42" s="16">
        <v>47.021943573667713</v>
      </c>
      <c r="AC42" s="17">
        <v>317</v>
      </c>
      <c r="AD42" s="18">
        <v>525.15141955835963</v>
      </c>
      <c r="AE42" s="18">
        <v>15.457413249211356</v>
      </c>
      <c r="AF42" s="18">
        <v>34.700315457413247</v>
      </c>
      <c r="AG42" s="18">
        <v>30.28391167192429</v>
      </c>
      <c r="AH42" s="18">
        <v>19.558359621451103</v>
      </c>
      <c r="AI42" s="18">
        <v>84.542586750788644</v>
      </c>
      <c r="AJ42" s="18">
        <v>49.842271293375397</v>
      </c>
      <c r="AK42" s="2" t="s">
        <v>17</v>
      </c>
    </row>
    <row r="43" spans="1:37" s="19" customFormat="1">
      <c r="A43" s="23">
        <v>620</v>
      </c>
      <c r="B43" s="25">
        <v>182</v>
      </c>
      <c r="C43" s="2" t="s">
        <v>83</v>
      </c>
      <c r="D43" s="2" t="s">
        <v>85</v>
      </c>
      <c r="E43" s="11">
        <v>325</v>
      </c>
      <c r="F43" s="12">
        <v>506.43692307692305</v>
      </c>
      <c r="G43" s="12">
        <v>21.846153846153847</v>
      </c>
      <c r="H43" s="12">
        <v>42.769230769230766</v>
      </c>
      <c r="I43" s="12">
        <v>33.230769230769234</v>
      </c>
      <c r="J43" s="12">
        <v>2.1538461538461537</v>
      </c>
      <c r="K43" s="12">
        <v>78.15384615384616</v>
      </c>
      <c r="L43" s="12">
        <v>35.384615384615387</v>
      </c>
      <c r="M43" s="13">
        <v>322</v>
      </c>
      <c r="N43" s="14">
        <v>524.03416149068323</v>
      </c>
      <c r="O43" s="14">
        <v>18.012422360248447</v>
      </c>
      <c r="P43" s="14">
        <v>38.819875776397517</v>
      </c>
      <c r="Q43" s="14">
        <v>27.018633540372672</v>
      </c>
      <c r="R43" s="14">
        <v>16.149068322981368</v>
      </c>
      <c r="S43" s="14">
        <v>81.987577639751549</v>
      </c>
      <c r="T43" s="14">
        <v>43.16770186335404</v>
      </c>
      <c r="U43" s="15">
        <v>322</v>
      </c>
      <c r="V43" s="16">
        <v>516.37888198757764</v>
      </c>
      <c r="W43" s="16">
        <v>24.844720496894411</v>
      </c>
      <c r="X43" s="16">
        <v>32.298136645962735</v>
      </c>
      <c r="Y43" s="16">
        <v>32.298136645962735</v>
      </c>
      <c r="Z43" s="16">
        <v>10.559006211180124</v>
      </c>
      <c r="AA43" s="16">
        <v>75.155279503105589</v>
      </c>
      <c r="AB43" s="16">
        <v>42.857142857142854</v>
      </c>
      <c r="AC43" s="17">
        <v>322</v>
      </c>
      <c r="AD43" s="18">
        <v>521.97515527950316</v>
      </c>
      <c r="AE43" s="18">
        <v>14.906832298136646</v>
      </c>
      <c r="AF43" s="18">
        <v>36.335403726708073</v>
      </c>
      <c r="AG43" s="18">
        <v>34.161490683229815</v>
      </c>
      <c r="AH43" s="18">
        <v>14.596273291925465</v>
      </c>
      <c r="AI43" s="18">
        <v>85.093167701863351</v>
      </c>
      <c r="AJ43" s="18">
        <v>48.757763975155278</v>
      </c>
      <c r="AK43" s="2" t="s">
        <v>17</v>
      </c>
    </row>
    <row r="44" spans="1:37" s="19" customFormat="1">
      <c r="A44" s="23">
        <v>621</v>
      </c>
      <c r="B44" s="25">
        <v>102</v>
      </c>
      <c r="C44" s="2" t="s">
        <v>86</v>
      </c>
      <c r="D44" s="2" t="s">
        <v>87</v>
      </c>
      <c r="E44" s="11">
        <v>189</v>
      </c>
      <c r="F44" s="12">
        <v>488.0846560846561</v>
      </c>
      <c r="G44" s="12">
        <v>35.978835978835981</v>
      </c>
      <c r="H44" s="12">
        <v>39.153439153439152</v>
      </c>
      <c r="I44" s="12">
        <v>24.867724867724867</v>
      </c>
      <c r="J44" s="12">
        <v>0</v>
      </c>
      <c r="K44" s="12">
        <v>64.021164021164026</v>
      </c>
      <c r="L44" s="12">
        <v>24.867724867724867</v>
      </c>
      <c r="M44" s="13">
        <v>189</v>
      </c>
      <c r="N44" s="14">
        <v>507.03174603174602</v>
      </c>
      <c r="O44" s="14">
        <v>25.925925925925927</v>
      </c>
      <c r="P44" s="14">
        <v>47.089947089947088</v>
      </c>
      <c r="Q44" s="14">
        <v>14.814814814814815</v>
      </c>
      <c r="R44" s="14">
        <v>12.169312169312169</v>
      </c>
      <c r="S44" s="14">
        <v>74.074074074074076</v>
      </c>
      <c r="T44" s="14">
        <v>26.984126984126984</v>
      </c>
      <c r="U44" s="15">
        <v>189</v>
      </c>
      <c r="V44" s="16">
        <v>498.67195767195767</v>
      </c>
      <c r="W44" s="16">
        <v>37.037037037037038</v>
      </c>
      <c r="X44" s="16">
        <v>33.862433862433861</v>
      </c>
      <c r="Y44" s="16">
        <v>21.164021164021165</v>
      </c>
      <c r="Z44" s="16">
        <v>7.9365079365079367</v>
      </c>
      <c r="AA44" s="16">
        <v>62.962962962962962</v>
      </c>
      <c r="AB44" s="16">
        <v>29.100529100529101</v>
      </c>
      <c r="AC44" s="17">
        <v>189</v>
      </c>
      <c r="AD44" s="18">
        <v>489.23809523809524</v>
      </c>
      <c r="AE44" s="18">
        <v>42.328042328042329</v>
      </c>
      <c r="AF44" s="18">
        <v>35.449735449735449</v>
      </c>
      <c r="AG44" s="18">
        <v>15.873015873015873</v>
      </c>
      <c r="AH44" s="18">
        <v>6.3492063492063489</v>
      </c>
      <c r="AI44" s="18">
        <v>57.671957671957671</v>
      </c>
      <c r="AJ44" s="18">
        <v>22.222222222222221</v>
      </c>
      <c r="AK44" s="2" t="s">
        <v>17</v>
      </c>
    </row>
    <row r="45" spans="1:37" s="19" customFormat="1">
      <c r="A45" s="23">
        <v>622</v>
      </c>
      <c r="B45" s="25">
        <v>101</v>
      </c>
      <c r="C45" s="2" t="s">
        <v>88</v>
      </c>
      <c r="D45" s="2" t="s">
        <v>89</v>
      </c>
      <c r="E45" s="11">
        <v>114</v>
      </c>
      <c r="F45" s="12">
        <v>508.56140350877195</v>
      </c>
      <c r="G45" s="12">
        <v>20.17543859649123</v>
      </c>
      <c r="H45" s="12">
        <v>40.350877192982459</v>
      </c>
      <c r="I45" s="12">
        <v>35.964912280701753</v>
      </c>
      <c r="J45" s="12">
        <v>3.5087719298245612</v>
      </c>
      <c r="K45" s="12">
        <v>79.824561403508767</v>
      </c>
      <c r="L45" s="12">
        <v>39.473684210526315</v>
      </c>
      <c r="M45" s="13">
        <v>114</v>
      </c>
      <c r="N45" s="14">
        <v>536.62280701754389</v>
      </c>
      <c r="O45" s="14">
        <v>11.403508771929825</v>
      </c>
      <c r="P45" s="14">
        <v>31.578947368421051</v>
      </c>
      <c r="Q45" s="14">
        <v>37.719298245614034</v>
      </c>
      <c r="R45" s="14">
        <v>19.298245614035089</v>
      </c>
      <c r="S45" s="14">
        <v>88.596491228070178</v>
      </c>
      <c r="T45" s="14">
        <v>57.017543859649123</v>
      </c>
      <c r="U45" s="15">
        <v>113</v>
      </c>
      <c r="V45" s="16">
        <v>545.48672566371681</v>
      </c>
      <c r="W45" s="16">
        <v>14.159292035398231</v>
      </c>
      <c r="X45" s="16">
        <v>20.353982300884955</v>
      </c>
      <c r="Y45" s="16">
        <v>44.247787610619469</v>
      </c>
      <c r="Z45" s="16">
        <v>21.238938053097346</v>
      </c>
      <c r="AA45" s="16">
        <v>85.840707964601776</v>
      </c>
      <c r="AB45" s="16">
        <v>65.486725663716811</v>
      </c>
      <c r="AC45" s="17">
        <v>113</v>
      </c>
      <c r="AD45" s="18">
        <v>517.11504424778764</v>
      </c>
      <c r="AE45" s="18">
        <v>17.699115044247787</v>
      </c>
      <c r="AF45" s="18">
        <v>36.283185840707965</v>
      </c>
      <c r="AG45" s="18">
        <v>32.743362831858406</v>
      </c>
      <c r="AH45" s="18">
        <v>13.274336283185841</v>
      </c>
      <c r="AI45" s="18">
        <v>82.30088495575221</v>
      </c>
      <c r="AJ45" s="18">
        <v>46.017699115044245</v>
      </c>
      <c r="AK45" s="2" t="s">
        <v>90</v>
      </c>
    </row>
    <row r="46" spans="1:37" s="19" customFormat="1">
      <c r="A46" s="23">
        <v>622</v>
      </c>
      <c r="B46" s="25">
        <v>102</v>
      </c>
      <c r="C46" s="2" t="s">
        <v>88</v>
      </c>
      <c r="D46" s="2" t="s">
        <v>91</v>
      </c>
      <c r="E46" s="11">
        <v>176</v>
      </c>
      <c r="F46" s="12">
        <v>502.22159090909093</v>
      </c>
      <c r="G46" s="12">
        <v>31.818181818181817</v>
      </c>
      <c r="H46" s="12">
        <v>25</v>
      </c>
      <c r="I46" s="12">
        <v>39.204545454545453</v>
      </c>
      <c r="J46" s="12">
        <v>3.9772727272727271</v>
      </c>
      <c r="K46" s="12">
        <v>68.181818181818187</v>
      </c>
      <c r="L46" s="12">
        <v>43.18181818181818</v>
      </c>
      <c r="M46" s="13">
        <v>176</v>
      </c>
      <c r="N46" s="14">
        <v>520.61363636363637</v>
      </c>
      <c r="O46" s="14">
        <v>21.022727272727273</v>
      </c>
      <c r="P46" s="14">
        <v>35.795454545454547</v>
      </c>
      <c r="Q46" s="14">
        <v>28.40909090909091</v>
      </c>
      <c r="R46" s="14">
        <v>14.772727272727273</v>
      </c>
      <c r="S46" s="14">
        <v>78.977272727272734</v>
      </c>
      <c r="T46" s="14">
        <v>43.18181818181818</v>
      </c>
      <c r="U46" s="15">
        <v>176</v>
      </c>
      <c r="V46" s="16">
        <v>510.73295454545456</v>
      </c>
      <c r="W46" s="16">
        <v>31.25</v>
      </c>
      <c r="X46" s="16">
        <v>28.977272727272727</v>
      </c>
      <c r="Y46" s="16">
        <v>31.818181818181817</v>
      </c>
      <c r="Z46" s="16">
        <v>7.9545454545454541</v>
      </c>
      <c r="AA46" s="16">
        <v>68.75</v>
      </c>
      <c r="AB46" s="16">
        <v>39.772727272727273</v>
      </c>
      <c r="AC46" s="17">
        <v>176</v>
      </c>
      <c r="AD46" s="18">
        <v>497.31818181818181</v>
      </c>
      <c r="AE46" s="18">
        <v>31.818181818181817</v>
      </c>
      <c r="AF46" s="18">
        <v>42.613636363636367</v>
      </c>
      <c r="AG46" s="18">
        <v>19.886363636363637</v>
      </c>
      <c r="AH46" s="18">
        <v>5.6818181818181817</v>
      </c>
      <c r="AI46" s="18">
        <v>68.181818181818187</v>
      </c>
      <c r="AJ46" s="18">
        <v>25.568181818181817</v>
      </c>
      <c r="AK46" s="2" t="s">
        <v>90</v>
      </c>
    </row>
    <row r="47" spans="1:37" s="19" customFormat="1">
      <c r="A47" s="23">
        <v>622</v>
      </c>
      <c r="B47" s="25">
        <v>112</v>
      </c>
      <c r="C47" s="2" t="s">
        <v>88</v>
      </c>
      <c r="D47" s="2" t="s">
        <v>782</v>
      </c>
      <c r="E47" s="11">
        <v>10</v>
      </c>
      <c r="F47" s="12">
        <v>445.5</v>
      </c>
      <c r="G47" s="12">
        <v>50</v>
      </c>
      <c r="H47" s="12">
        <v>40</v>
      </c>
      <c r="I47" s="12">
        <v>10</v>
      </c>
      <c r="J47" s="12">
        <v>0</v>
      </c>
      <c r="K47" s="12">
        <v>50</v>
      </c>
      <c r="L47" s="12">
        <v>10</v>
      </c>
      <c r="M47" s="13">
        <v>10</v>
      </c>
      <c r="N47" s="14">
        <v>481.5</v>
      </c>
      <c r="O47" s="14">
        <v>60</v>
      </c>
      <c r="P47" s="14">
        <v>20</v>
      </c>
      <c r="Q47" s="14">
        <v>20</v>
      </c>
      <c r="R47" s="14">
        <v>0</v>
      </c>
      <c r="S47" s="14">
        <v>40</v>
      </c>
      <c r="T47" s="14">
        <v>20</v>
      </c>
      <c r="U47" s="15">
        <v>11</v>
      </c>
      <c r="V47" s="16">
        <v>474.09090909090907</v>
      </c>
      <c r="W47" s="16">
        <v>63.636363636363633</v>
      </c>
      <c r="X47" s="16">
        <v>18.181818181818183</v>
      </c>
      <c r="Y47" s="16">
        <v>18.181818181818183</v>
      </c>
      <c r="Z47" s="16">
        <v>0</v>
      </c>
      <c r="AA47" s="16">
        <v>36.363636363636367</v>
      </c>
      <c r="AB47" s="16">
        <v>18.181818181818183</v>
      </c>
      <c r="AC47" s="17">
        <v>10</v>
      </c>
      <c r="AD47" s="18">
        <v>465.9</v>
      </c>
      <c r="AE47" s="18">
        <v>70</v>
      </c>
      <c r="AF47" s="18">
        <v>20</v>
      </c>
      <c r="AG47" s="18">
        <v>10</v>
      </c>
      <c r="AH47" s="18">
        <v>0</v>
      </c>
      <c r="AI47" s="18">
        <v>30</v>
      </c>
      <c r="AJ47" s="18">
        <v>10</v>
      </c>
      <c r="AK47" s="2" t="s">
        <v>90</v>
      </c>
    </row>
    <row r="48" spans="1:37" s="19" customFormat="1">
      <c r="A48" s="23">
        <v>622</v>
      </c>
      <c r="B48" s="25">
        <v>177</v>
      </c>
      <c r="C48" s="2" t="s">
        <v>88</v>
      </c>
      <c r="D48" s="2" t="s">
        <v>92</v>
      </c>
      <c r="E48" s="11">
        <v>266</v>
      </c>
      <c r="F48" s="12">
        <v>510.8984962406015</v>
      </c>
      <c r="G48" s="12">
        <v>21.804511278195488</v>
      </c>
      <c r="H48" s="12">
        <v>37.969924812030072</v>
      </c>
      <c r="I48" s="12">
        <v>34.210526315789473</v>
      </c>
      <c r="J48" s="12">
        <v>6.0150375939849621</v>
      </c>
      <c r="K48" s="12">
        <v>78.195488721804509</v>
      </c>
      <c r="L48" s="12">
        <v>40.225563909774436</v>
      </c>
      <c r="M48" s="13">
        <v>268</v>
      </c>
      <c r="N48" s="14">
        <v>523.99253731343288</v>
      </c>
      <c r="O48" s="14">
        <v>20.895522388059703</v>
      </c>
      <c r="P48" s="14">
        <v>32.835820895522389</v>
      </c>
      <c r="Q48" s="14">
        <v>30.597014925373134</v>
      </c>
      <c r="R48" s="14">
        <v>15.671641791044776</v>
      </c>
      <c r="S48" s="14">
        <v>79.104477611940297</v>
      </c>
      <c r="T48" s="14">
        <v>46.268656716417908</v>
      </c>
      <c r="U48" s="15">
        <v>268</v>
      </c>
      <c r="V48" s="16">
        <v>509.5261194029851</v>
      </c>
      <c r="W48" s="16">
        <v>33.582089552238806</v>
      </c>
      <c r="X48" s="16">
        <v>29.850746268656717</v>
      </c>
      <c r="Y48" s="16">
        <v>25.746268656716417</v>
      </c>
      <c r="Z48" s="16">
        <v>10.82089552238806</v>
      </c>
      <c r="AA48" s="16">
        <v>66.417910447761187</v>
      </c>
      <c r="AB48" s="16">
        <v>36.567164179104481</v>
      </c>
      <c r="AC48" s="17">
        <v>266</v>
      </c>
      <c r="AD48" s="18">
        <v>519.57518796992485</v>
      </c>
      <c r="AE48" s="18">
        <v>21.804511278195488</v>
      </c>
      <c r="AF48" s="18">
        <v>31.578947368421051</v>
      </c>
      <c r="AG48" s="18">
        <v>27.819548872180452</v>
      </c>
      <c r="AH48" s="18">
        <v>18.796992481203006</v>
      </c>
      <c r="AI48" s="18">
        <v>78.195488721804509</v>
      </c>
      <c r="AJ48" s="18">
        <v>46.616541353383461</v>
      </c>
      <c r="AK48" s="2" t="s">
        <v>90</v>
      </c>
    </row>
    <row r="49" spans="1:37" s="19" customFormat="1">
      <c r="A49" s="23">
        <v>622</v>
      </c>
      <c r="B49" s="25">
        <v>198</v>
      </c>
      <c r="C49" s="2" t="s">
        <v>88</v>
      </c>
      <c r="D49" s="2" t="s">
        <v>93</v>
      </c>
      <c r="E49" s="11">
        <v>264</v>
      </c>
      <c r="F49" s="12">
        <v>494.0151515151515</v>
      </c>
      <c r="G49" s="12">
        <v>33.333333333333336</v>
      </c>
      <c r="H49" s="12">
        <v>37.5</v>
      </c>
      <c r="I49" s="12">
        <v>26.515151515151516</v>
      </c>
      <c r="J49" s="12">
        <v>2.6515151515151514</v>
      </c>
      <c r="K49" s="12">
        <v>66.666666666666671</v>
      </c>
      <c r="L49" s="12">
        <v>29.166666666666668</v>
      </c>
      <c r="M49" s="13">
        <v>265</v>
      </c>
      <c r="N49" s="14">
        <v>513.76981132075468</v>
      </c>
      <c r="O49" s="14">
        <v>19.622641509433961</v>
      </c>
      <c r="P49" s="14">
        <v>42.264150943396224</v>
      </c>
      <c r="Q49" s="14">
        <v>30.943396226415093</v>
      </c>
      <c r="R49" s="14">
        <v>7.1698113207547172</v>
      </c>
      <c r="S49" s="14">
        <v>80.377358490566039</v>
      </c>
      <c r="T49" s="14">
        <v>38.113207547169814</v>
      </c>
      <c r="U49" s="15">
        <v>263</v>
      </c>
      <c r="V49" s="16">
        <v>502.39163498098861</v>
      </c>
      <c r="W49" s="16">
        <v>35.361216730038024</v>
      </c>
      <c r="X49" s="16">
        <v>28.136882129277566</v>
      </c>
      <c r="Y49" s="16">
        <v>28.897338403041825</v>
      </c>
      <c r="Z49" s="16">
        <v>7.6045627376425857</v>
      </c>
      <c r="AA49" s="16">
        <v>64.638783269961976</v>
      </c>
      <c r="AB49" s="16">
        <v>36.50190114068441</v>
      </c>
      <c r="AC49" s="17">
        <v>262</v>
      </c>
      <c r="AD49" s="18">
        <v>509.70610687022901</v>
      </c>
      <c r="AE49" s="18">
        <v>22.137404580152673</v>
      </c>
      <c r="AF49" s="18">
        <v>40.458015267175576</v>
      </c>
      <c r="AG49" s="18">
        <v>27.480916030534353</v>
      </c>
      <c r="AH49" s="18">
        <v>9.9236641221374047</v>
      </c>
      <c r="AI49" s="18">
        <v>77.862595419847324</v>
      </c>
      <c r="AJ49" s="18">
        <v>37.404580152671755</v>
      </c>
      <c r="AK49" s="2" t="s">
        <v>90</v>
      </c>
    </row>
    <row r="50" spans="1:37" s="19" customFormat="1">
      <c r="A50" s="23">
        <v>622</v>
      </c>
      <c r="B50" s="25">
        <v>208</v>
      </c>
      <c r="C50" s="2" t="s">
        <v>88</v>
      </c>
      <c r="D50" s="2" t="s">
        <v>94</v>
      </c>
      <c r="E50" s="11">
        <v>97</v>
      </c>
      <c r="F50" s="12">
        <v>495.90721649484539</v>
      </c>
      <c r="G50" s="12">
        <v>35.051546391752581</v>
      </c>
      <c r="H50" s="12">
        <v>29.896907216494846</v>
      </c>
      <c r="I50" s="12">
        <v>34.020618556701031</v>
      </c>
      <c r="J50" s="12">
        <v>1.0309278350515463</v>
      </c>
      <c r="K50" s="12">
        <v>64.948453608247419</v>
      </c>
      <c r="L50" s="12">
        <v>35.051546391752581</v>
      </c>
      <c r="M50" s="13">
        <v>97</v>
      </c>
      <c r="N50" s="14">
        <v>515.2783505154639</v>
      </c>
      <c r="O50" s="14">
        <v>21.649484536082475</v>
      </c>
      <c r="P50" s="14">
        <v>38.144329896907216</v>
      </c>
      <c r="Q50" s="14">
        <v>27.835051546391753</v>
      </c>
      <c r="R50" s="14">
        <v>12.371134020618557</v>
      </c>
      <c r="S50" s="14">
        <v>78.350515463917532</v>
      </c>
      <c r="T50" s="14">
        <v>40.206185567010309</v>
      </c>
      <c r="U50" s="15">
        <v>97</v>
      </c>
      <c r="V50" s="16">
        <v>498.86597938144331</v>
      </c>
      <c r="W50" s="16">
        <v>35.051546391752581</v>
      </c>
      <c r="X50" s="16">
        <v>29.896907216494846</v>
      </c>
      <c r="Y50" s="16">
        <v>29.896907216494846</v>
      </c>
      <c r="Z50" s="16">
        <v>5.1546391752577323</v>
      </c>
      <c r="AA50" s="16">
        <v>64.948453608247419</v>
      </c>
      <c r="AB50" s="16">
        <v>35.051546391752581</v>
      </c>
      <c r="AC50" s="17">
        <v>97</v>
      </c>
      <c r="AD50" s="18">
        <v>503.42268041237111</v>
      </c>
      <c r="AE50" s="18">
        <v>27.835051546391753</v>
      </c>
      <c r="AF50" s="18">
        <v>41.237113402061858</v>
      </c>
      <c r="AG50" s="18">
        <v>21.649484536082475</v>
      </c>
      <c r="AH50" s="18">
        <v>9.2783505154639183</v>
      </c>
      <c r="AI50" s="18">
        <v>72.164948453608247</v>
      </c>
      <c r="AJ50" s="18">
        <v>30.927835051546392</v>
      </c>
      <c r="AK50" s="2" t="s">
        <v>90</v>
      </c>
    </row>
    <row r="51" spans="1:37" s="19" customFormat="1">
      <c r="A51" s="23">
        <v>622</v>
      </c>
      <c r="B51" s="25">
        <v>305</v>
      </c>
      <c r="C51" s="2" t="s">
        <v>88</v>
      </c>
      <c r="D51" s="2" t="s">
        <v>95</v>
      </c>
      <c r="E51" s="11">
        <v>166</v>
      </c>
      <c r="F51" s="12">
        <v>504.85542168674698</v>
      </c>
      <c r="G51" s="12">
        <v>25.301204819277107</v>
      </c>
      <c r="H51" s="12">
        <v>35.542168674698793</v>
      </c>
      <c r="I51" s="12">
        <v>34.939759036144579</v>
      </c>
      <c r="J51" s="12">
        <v>4.2168674698795181</v>
      </c>
      <c r="K51" s="12">
        <v>74.698795180722897</v>
      </c>
      <c r="L51" s="12">
        <v>39.156626506024097</v>
      </c>
      <c r="M51" s="13">
        <v>166</v>
      </c>
      <c r="N51" s="14">
        <v>531.21084337349396</v>
      </c>
      <c r="O51" s="14">
        <v>14.457831325301205</v>
      </c>
      <c r="P51" s="14">
        <v>33.734939759036145</v>
      </c>
      <c r="Q51" s="14">
        <v>36.144578313253014</v>
      </c>
      <c r="R51" s="14">
        <v>15.662650602409638</v>
      </c>
      <c r="S51" s="14">
        <v>85.5421686746988</v>
      </c>
      <c r="T51" s="14">
        <v>51.807228915662648</v>
      </c>
      <c r="U51" s="15">
        <v>166</v>
      </c>
      <c r="V51" s="16">
        <v>516.54819277108436</v>
      </c>
      <c r="W51" s="16">
        <v>25.301204819277107</v>
      </c>
      <c r="X51" s="16">
        <v>28.313253012048193</v>
      </c>
      <c r="Y51" s="16">
        <v>37.349397590361448</v>
      </c>
      <c r="Z51" s="16">
        <v>9.0361445783132535</v>
      </c>
      <c r="AA51" s="16">
        <v>74.698795180722897</v>
      </c>
      <c r="AB51" s="16">
        <v>46.385542168674696</v>
      </c>
      <c r="AC51" s="17">
        <v>166</v>
      </c>
      <c r="AD51" s="18">
        <v>518.06626506024099</v>
      </c>
      <c r="AE51" s="18">
        <v>19.277108433734941</v>
      </c>
      <c r="AF51" s="18">
        <v>36.746987951807228</v>
      </c>
      <c r="AG51" s="18">
        <v>27.710843373493976</v>
      </c>
      <c r="AH51" s="18">
        <v>16.265060240963855</v>
      </c>
      <c r="AI51" s="18">
        <v>80.722891566265062</v>
      </c>
      <c r="AJ51" s="18">
        <v>43.975903614457835</v>
      </c>
      <c r="AK51" s="2" t="s">
        <v>90</v>
      </c>
    </row>
    <row r="52" spans="1:37" s="19" customFormat="1">
      <c r="A52" s="23">
        <v>623</v>
      </c>
      <c r="B52" s="25">
        <v>205</v>
      </c>
      <c r="C52" s="2" t="s">
        <v>96</v>
      </c>
      <c r="D52" s="2" t="s">
        <v>97</v>
      </c>
      <c r="E52" s="11">
        <v>301</v>
      </c>
      <c r="F52" s="12">
        <v>513.77408637873759</v>
      </c>
      <c r="G52" s="12">
        <v>20.930232558139537</v>
      </c>
      <c r="H52" s="12">
        <v>31.893687707641195</v>
      </c>
      <c r="I52" s="12">
        <v>43.189368770764119</v>
      </c>
      <c r="J52" s="12">
        <v>3.9867109634551494</v>
      </c>
      <c r="K52" s="12">
        <v>79.069767441860463</v>
      </c>
      <c r="L52" s="12">
        <v>47.176079734219272</v>
      </c>
      <c r="M52" s="13">
        <v>301</v>
      </c>
      <c r="N52" s="14">
        <v>536.18936877076408</v>
      </c>
      <c r="O52" s="14">
        <v>11.627906976744185</v>
      </c>
      <c r="P52" s="14">
        <v>30.897009966777407</v>
      </c>
      <c r="Q52" s="14">
        <v>40.53156146179402</v>
      </c>
      <c r="R52" s="14">
        <v>16.943521594684384</v>
      </c>
      <c r="S52" s="14">
        <v>88.372093023255815</v>
      </c>
      <c r="T52" s="14">
        <v>57.475083056478404</v>
      </c>
      <c r="U52" s="15">
        <v>301</v>
      </c>
      <c r="V52" s="16">
        <v>512.57807308970098</v>
      </c>
      <c r="W52" s="16">
        <v>29.235880398671096</v>
      </c>
      <c r="X52" s="16">
        <v>29.900332225913623</v>
      </c>
      <c r="Y52" s="16">
        <v>30.897009966777407</v>
      </c>
      <c r="Z52" s="16">
        <v>9.9667774086378742</v>
      </c>
      <c r="AA52" s="16">
        <v>70.7641196013289</v>
      </c>
      <c r="AB52" s="16">
        <v>40.863787375415285</v>
      </c>
      <c r="AC52" s="17">
        <v>300</v>
      </c>
      <c r="AD52" s="18">
        <v>520.15333333333331</v>
      </c>
      <c r="AE52" s="18">
        <v>16.666666666666668</v>
      </c>
      <c r="AF52" s="18">
        <v>36.666666666666664</v>
      </c>
      <c r="AG52" s="18">
        <v>32</v>
      </c>
      <c r="AH52" s="18">
        <v>14.666666666666666</v>
      </c>
      <c r="AI52" s="18">
        <v>83.333333333333329</v>
      </c>
      <c r="AJ52" s="18">
        <v>46.666666666666664</v>
      </c>
      <c r="AK52" s="2" t="s">
        <v>40</v>
      </c>
    </row>
    <row r="53" spans="1:37" s="19" customFormat="1">
      <c r="A53" s="23">
        <v>623</v>
      </c>
      <c r="B53" s="25">
        <v>2552</v>
      </c>
      <c r="C53" s="2" t="s">
        <v>96</v>
      </c>
      <c r="D53" s="2" t="s">
        <v>98</v>
      </c>
      <c r="E53" s="11">
        <v>264</v>
      </c>
      <c r="F53" s="12">
        <v>497.70833333333331</v>
      </c>
      <c r="G53" s="12">
        <v>31.818181818181817</v>
      </c>
      <c r="H53" s="12">
        <v>38.257575757575758</v>
      </c>
      <c r="I53" s="12">
        <v>25.378787878787879</v>
      </c>
      <c r="J53" s="12">
        <v>4.5454545454545459</v>
      </c>
      <c r="K53" s="12">
        <v>68.181818181818187</v>
      </c>
      <c r="L53" s="12">
        <v>29.924242424242426</v>
      </c>
      <c r="M53" s="13">
        <v>264</v>
      </c>
      <c r="N53" s="14">
        <v>518.24242424242425</v>
      </c>
      <c r="O53" s="14">
        <v>20.833333333333332</v>
      </c>
      <c r="P53" s="14">
        <v>37.5</v>
      </c>
      <c r="Q53" s="14">
        <v>29.166666666666668</v>
      </c>
      <c r="R53" s="14">
        <v>12.5</v>
      </c>
      <c r="S53" s="14">
        <v>79.166666666666671</v>
      </c>
      <c r="T53" s="14">
        <v>41.666666666666664</v>
      </c>
      <c r="U53" s="15">
        <v>264</v>
      </c>
      <c r="V53" s="16">
        <v>506.91287878787881</v>
      </c>
      <c r="W53" s="16">
        <v>34.090909090909093</v>
      </c>
      <c r="X53" s="16">
        <v>27.651515151515152</v>
      </c>
      <c r="Y53" s="16">
        <v>28.787878787878789</v>
      </c>
      <c r="Z53" s="16">
        <v>9.4696969696969688</v>
      </c>
      <c r="AA53" s="16">
        <v>65.909090909090907</v>
      </c>
      <c r="AB53" s="16">
        <v>38.257575757575758</v>
      </c>
      <c r="AC53" s="17">
        <v>263</v>
      </c>
      <c r="AD53" s="18">
        <v>501.6425855513308</v>
      </c>
      <c r="AE53" s="18">
        <v>30.038022813688212</v>
      </c>
      <c r="AF53" s="18">
        <v>41.825095057034218</v>
      </c>
      <c r="AG53" s="18">
        <v>18.631178707224336</v>
      </c>
      <c r="AH53" s="18">
        <v>9.5057034220532319</v>
      </c>
      <c r="AI53" s="18">
        <v>69.961977186311785</v>
      </c>
      <c r="AJ53" s="18">
        <v>28.136882129277566</v>
      </c>
      <c r="AK53" s="2" t="s">
        <v>40</v>
      </c>
    </row>
    <row r="54" spans="1:37" s="19" customFormat="1">
      <c r="A54" s="23">
        <v>623</v>
      </c>
      <c r="B54" s="25">
        <v>5052</v>
      </c>
      <c r="C54" s="2" t="s">
        <v>96</v>
      </c>
      <c r="D54" s="2" t="s">
        <v>99</v>
      </c>
      <c r="E54" s="11">
        <v>242</v>
      </c>
      <c r="F54" s="12">
        <v>515.00826446280996</v>
      </c>
      <c r="G54" s="12">
        <v>22.314049586776861</v>
      </c>
      <c r="H54" s="12">
        <v>30.578512396694215</v>
      </c>
      <c r="I54" s="12">
        <v>42.561983471074377</v>
      </c>
      <c r="J54" s="12">
        <v>4.5454545454545459</v>
      </c>
      <c r="K54" s="12">
        <v>77.685950413223139</v>
      </c>
      <c r="L54" s="12">
        <v>47.107438016528924</v>
      </c>
      <c r="M54" s="13">
        <v>242</v>
      </c>
      <c r="N54" s="14">
        <v>525.49173553719004</v>
      </c>
      <c r="O54" s="14">
        <v>14.049586776859504</v>
      </c>
      <c r="P54" s="14">
        <v>37.190082644628099</v>
      </c>
      <c r="Q54" s="14">
        <v>36.363636363636367</v>
      </c>
      <c r="R54" s="14">
        <v>12.396694214876034</v>
      </c>
      <c r="S54" s="14">
        <v>85.950413223140501</v>
      </c>
      <c r="T54" s="14">
        <v>48.760330578512395</v>
      </c>
      <c r="U54" s="15">
        <v>242</v>
      </c>
      <c r="V54" s="16">
        <v>510.78099173553721</v>
      </c>
      <c r="W54" s="16">
        <v>30.578512396694215</v>
      </c>
      <c r="X54" s="16">
        <v>30.165289256198346</v>
      </c>
      <c r="Y54" s="16">
        <v>29.33884297520661</v>
      </c>
      <c r="Z54" s="16">
        <v>9.9173553719008272</v>
      </c>
      <c r="AA54" s="16">
        <v>69.421487603305792</v>
      </c>
      <c r="AB54" s="16">
        <v>39.256198347107436</v>
      </c>
      <c r="AC54" s="17">
        <v>242</v>
      </c>
      <c r="AD54" s="18">
        <v>517.90909090909088</v>
      </c>
      <c r="AE54" s="18">
        <v>22.314049586776861</v>
      </c>
      <c r="AF54" s="18">
        <v>33.884297520661157</v>
      </c>
      <c r="AG54" s="18">
        <v>24.380165289256198</v>
      </c>
      <c r="AH54" s="18">
        <v>19.421487603305785</v>
      </c>
      <c r="AI54" s="18">
        <v>77.685950413223139</v>
      </c>
      <c r="AJ54" s="18">
        <v>43.801652892561982</v>
      </c>
      <c r="AK54" s="2" t="s">
        <v>40</v>
      </c>
    </row>
    <row r="55" spans="1:37" s="19" customFormat="1">
      <c r="A55" s="23">
        <v>624</v>
      </c>
      <c r="B55" s="25">
        <v>112</v>
      </c>
      <c r="C55" s="2" t="s">
        <v>100</v>
      </c>
      <c r="D55" s="2" t="s">
        <v>101</v>
      </c>
      <c r="E55" s="11">
        <v>95</v>
      </c>
      <c r="F55" s="12">
        <v>501.15789473684208</v>
      </c>
      <c r="G55" s="12">
        <v>34.736842105263158</v>
      </c>
      <c r="H55" s="12">
        <v>33.684210526315788</v>
      </c>
      <c r="I55" s="12">
        <v>29.473684210526315</v>
      </c>
      <c r="J55" s="12">
        <v>2.1052631578947367</v>
      </c>
      <c r="K55" s="12">
        <v>65.263157894736835</v>
      </c>
      <c r="L55" s="12">
        <v>31.578947368421051</v>
      </c>
      <c r="M55" s="13">
        <v>95</v>
      </c>
      <c r="N55" s="14">
        <v>508.5263157894737</v>
      </c>
      <c r="O55" s="14">
        <v>28.421052631578949</v>
      </c>
      <c r="P55" s="14">
        <v>36.842105263157897</v>
      </c>
      <c r="Q55" s="14">
        <v>25.263157894736842</v>
      </c>
      <c r="R55" s="14">
        <v>9.473684210526315</v>
      </c>
      <c r="S55" s="14">
        <v>71.578947368421055</v>
      </c>
      <c r="T55" s="14">
        <v>34.736842105263158</v>
      </c>
      <c r="U55" s="15">
        <v>95</v>
      </c>
      <c r="V55" s="16">
        <v>500.53684210526313</v>
      </c>
      <c r="W55" s="16">
        <v>36.842105263157897</v>
      </c>
      <c r="X55" s="16">
        <v>28.421052631578949</v>
      </c>
      <c r="Y55" s="16">
        <v>29.473684210526315</v>
      </c>
      <c r="Z55" s="16">
        <v>5.2631578947368425</v>
      </c>
      <c r="AA55" s="16">
        <v>63.157894736842103</v>
      </c>
      <c r="AB55" s="16">
        <v>34.736842105263158</v>
      </c>
      <c r="AC55" s="17">
        <v>95</v>
      </c>
      <c r="AD55" s="18">
        <v>505.94736842105266</v>
      </c>
      <c r="AE55" s="18">
        <v>27.368421052631579</v>
      </c>
      <c r="AF55" s="18">
        <v>40</v>
      </c>
      <c r="AG55" s="18">
        <v>22.105263157894736</v>
      </c>
      <c r="AH55" s="18">
        <v>10.526315789473685</v>
      </c>
      <c r="AI55" s="18">
        <v>72.631578947368425</v>
      </c>
      <c r="AJ55" s="18">
        <v>32.631578947368418</v>
      </c>
      <c r="AK55" s="2" t="s">
        <v>20</v>
      </c>
    </row>
    <row r="56" spans="1:37" s="19" customFormat="1">
      <c r="A56" s="23">
        <v>625</v>
      </c>
      <c r="B56" s="25">
        <v>107</v>
      </c>
      <c r="C56" s="2" t="s">
        <v>102</v>
      </c>
      <c r="D56" s="2" t="s">
        <v>103</v>
      </c>
      <c r="E56" s="11">
        <v>3</v>
      </c>
      <c r="F56" s="12" t="s">
        <v>779</v>
      </c>
      <c r="G56" s="12" t="s">
        <v>779</v>
      </c>
      <c r="H56" s="12" t="s">
        <v>779</v>
      </c>
      <c r="I56" s="12" t="s">
        <v>779</v>
      </c>
      <c r="J56" s="12" t="s">
        <v>779</v>
      </c>
      <c r="K56" s="12" t="s">
        <v>779</v>
      </c>
      <c r="L56" s="12" t="s">
        <v>779</v>
      </c>
      <c r="M56" s="13">
        <v>3</v>
      </c>
      <c r="N56" s="14" t="s">
        <v>779</v>
      </c>
      <c r="O56" s="14" t="s">
        <v>779</v>
      </c>
      <c r="P56" s="14" t="s">
        <v>779</v>
      </c>
      <c r="Q56" s="14" t="s">
        <v>779</v>
      </c>
      <c r="R56" s="14" t="s">
        <v>779</v>
      </c>
      <c r="S56" s="14" t="s">
        <v>779</v>
      </c>
      <c r="T56" s="14" t="s">
        <v>779</v>
      </c>
      <c r="U56" s="15">
        <v>2</v>
      </c>
      <c r="V56" s="16" t="s">
        <v>779</v>
      </c>
      <c r="W56" s="16" t="s">
        <v>779</v>
      </c>
      <c r="X56" s="16" t="s">
        <v>779</v>
      </c>
      <c r="Y56" s="16" t="s">
        <v>779</v>
      </c>
      <c r="Z56" s="16" t="s">
        <v>779</v>
      </c>
      <c r="AA56" s="16" t="s">
        <v>779</v>
      </c>
      <c r="AB56" s="16" t="s">
        <v>779</v>
      </c>
      <c r="AC56" s="17">
        <v>2</v>
      </c>
      <c r="AD56" s="18" t="s">
        <v>779</v>
      </c>
      <c r="AE56" s="18" t="s">
        <v>779</v>
      </c>
      <c r="AF56" s="18" t="s">
        <v>779</v>
      </c>
      <c r="AG56" s="18" t="s">
        <v>779</v>
      </c>
      <c r="AH56" s="18" t="s">
        <v>779</v>
      </c>
      <c r="AI56" s="18" t="s">
        <v>779</v>
      </c>
      <c r="AJ56" s="18" t="s">
        <v>779</v>
      </c>
      <c r="AK56" s="2" t="s">
        <v>17</v>
      </c>
    </row>
    <row r="57" spans="1:37" s="19" customFormat="1">
      <c r="A57" s="23">
        <v>625</v>
      </c>
      <c r="B57" s="25">
        <v>118</v>
      </c>
      <c r="C57" s="2" t="s">
        <v>102</v>
      </c>
      <c r="D57" s="2" t="s">
        <v>104</v>
      </c>
      <c r="E57" s="11">
        <v>149</v>
      </c>
      <c r="F57" s="12">
        <v>516.97986577181211</v>
      </c>
      <c r="G57" s="12">
        <v>16.107382550335572</v>
      </c>
      <c r="H57" s="12">
        <v>44.29530201342282</v>
      </c>
      <c r="I57" s="12">
        <v>34.899328859060404</v>
      </c>
      <c r="J57" s="12">
        <v>4.6979865771812079</v>
      </c>
      <c r="K57" s="12">
        <v>83.892617449664428</v>
      </c>
      <c r="L57" s="12">
        <v>39.597315436241608</v>
      </c>
      <c r="M57" s="13">
        <v>149</v>
      </c>
      <c r="N57" s="14">
        <v>525.99328859060404</v>
      </c>
      <c r="O57" s="14">
        <v>12.080536912751677</v>
      </c>
      <c r="P57" s="14">
        <v>40.939597315436245</v>
      </c>
      <c r="Q57" s="14">
        <v>32.214765100671144</v>
      </c>
      <c r="R57" s="14">
        <v>14.765100671140939</v>
      </c>
      <c r="S57" s="14">
        <v>87.919463087248317</v>
      </c>
      <c r="T57" s="14">
        <v>46.979865771812079</v>
      </c>
      <c r="U57" s="15">
        <v>147</v>
      </c>
      <c r="V57" s="16">
        <v>506.01360544217687</v>
      </c>
      <c r="W57" s="16">
        <v>31.292517006802722</v>
      </c>
      <c r="X57" s="16">
        <v>34.693877551020407</v>
      </c>
      <c r="Y57" s="16">
        <v>29.251700680272108</v>
      </c>
      <c r="Z57" s="16">
        <v>4.7619047619047619</v>
      </c>
      <c r="AA57" s="16">
        <v>68.707482993197274</v>
      </c>
      <c r="AB57" s="16">
        <v>34.013605442176868</v>
      </c>
      <c r="AC57" s="17">
        <v>147</v>
      </c>
      <c r="AD57" s="18">
        <v>509.26530612244898</v>
      </c>
      <c r="AE57" s="18">
        <v>17.006802721088434</v>
      </c>
      <c r="AF57" s="18">
        <v>50.34013605442177</v>
      </c>
      <c r="AG57" s="18">
        <v>24.489795918367346</v>
      </c>
      <c r="AH57" s="18">
        <v>8.1632653061224492</v>
      </c>
      <c r="AI57" s="18">
        <v>82.993197278911566</v>
      </c>
      <c r="AJ57" s="18">
        <v>32.653061224489797</v>
      </c>
      <c r="AK57" s="2" t="s">
        <v>17</v>
      </c>
    </row>
    <row r="58" spans="1:37" s="19" customFormat="1">
      <c r="A58" s="23">
        <v>625</v>
      </c>
      <c r="B58" s="25">
        <v>124</v>
      </c>
      <c r="C58" s="2" t="s">
        <v>102</v>
      </c>
      <c r="D58" s="2" t="s">
        <v>105</v>
      </c>
      <c r="E58" s="11">
        <v>225</v>
      </c>
      <c r="F58" s="12">
        <v>542.66666666666663</v>
      </c>
      <c r="G58" s="12">
        <v>3.1111111111111112</v>
      </c>
      <c r="H58" s="12">
        <v>28</v>
      </c>
      <c r="I58" s="12">
        <v>56.888888888888886</v>
      </c>
      <c r="J58" s="12">
        <v>12</v>
      </c>
      <c r="K58" s="12">
        <v>96.888888888888886</v>
      </c>
      <c r="L58" s="12">
        <v>68.888888888888886</v>
      </c>
      <c r="M58" s="13">
        <v>224</v>
      </c>
      <c r="N58" s="14">
        <v>541.28571428571433</v>
      </c>
      <c r="O58" s="14">
        <v>2.6785714285714284</v>
      </c>
      <c r="P58" s="14">
        <v>32.142857142857146</v>
      </c>
      <c r="Q58" s="14">
        <v>46.875</v>
      </c>
      <c r="R58" s="14">
        <v>18.303571428571427</v>
      </c>
      <c r="S58" s="14">
        <v>97.321428571428569</v>
      </c>
      <c r="T58" s="14">
        <v>65.178571428571431</v>
      </c>
      <c r="U58" s="15">
        <v>225</v>
      </c>
      <c r="V58" s="16">
        <v>546.84444444444443</v>
      </c>
      <c r="W58" s="16">
        <v>8.8888888888888893</v>
      </c>
      <c r="X58" s="16">
        <v>24.888888888888889</v>
      </c>
      <c r="Y58" s="16">
        <v>44.888888888888886</v>
      </c>
      <c r="Z58" s="16">
        <v>21.333333333333332</v>
      </c>
      <c r="AA58" s="16">
        <v>91.111111111111114</v>
      </c>
      <c r="AB58" s="16">
        <v>66.222222222222229</v>
      </c>
      <c r="AC58" s="17">
        <v>225</v>
      </c>
      <c r="AD58" s="18">
        <v>531.57777777777778</v>
      </c>
      <c r="AE58" s="18">
        <v>6.666666666666667</v>
      </c>
      <c r="AF58" s="18">
        <v>37.333333333333336</v>
      </c>
      <c r="AG58" s="18">
        <v>34.666666666666664</v>
      </c>
      <c r="AH58" s="18">
        <v>21.333333333333332</v>
      </c>
      <c r="AI58" s="18">
        <v>93.333333333333329</v>
      </c>
      <c r="AJ58" s="18">
        <v>56</v>
      </c>
      <c r="AK58" s="2" t="s">
        <v>17</v>
      </c>
    </row>
    <row r="59" spans="1:37" s="19" customFormat="1">
      <c r="A59" s="23">
        <v>625</v>
      </c>
      <c r="B59" s="25">
        <v>128</v>
      </c>
      <c r="C59" s="2" t="s">
        <v>102</v>
      </c>
      <c r="D59" s="2" t="s">
        <v>106</v>
      </c>
      <c r="E59" s="11">
        <v>47</v>
      </c>
      <c r="F59" s="12">
        <v>494.21276595744683</v>
      </c>
      <c r="G59" s="12">
        <v>25.531914893617021</v>
      </c>
      <c r="H59" s="12">
        <v>57.446808510638299</v>
      </c>
      <c r="I59" s="12">
        <v>17.021276595744681</v>
      </c>
      <c r="J59" s="12">
        <v>0</v>
      </c>
      <c r="K59" s="12">
        <v>74.468085106382972</v>
      </c>
      <c r="L59" s="12">
        <v>17.021276595744681</v>
      </c>
      <c r="M59" s="13">
        <v>47</v>
      </c>
      <c r="N59" s="14">
        <v>496.65957446808511</v>
      </c>
      <c r="O59" s="14">
        <v>25.531914893617021</v>
      </c>
      <c r="P59" s="14">
        <v>61.702127659574465</v>
      </c>
      <c r="Q59" s="14">
        <v>10.638297872340425</v>
      </c>
      <c r="R59" s="14">
        <v>2.1276595744680851</v>
      </c>
      <c r="S59" s="14">
        <v>74.468085106382972</v>
      </c>
      <c r="T59" s="14">
        <v>12.76595744680851</v>
      </c>
      <c r="U59" s="15">
        <v>47</v>
      </c>
      <c r="V59" s="16">
        <v>462.97872340425533</v>
      </c>
      <c r="W59" s="16">
        <v>63.829787234042556</v>
      </c>
      <c r="X59" s="16">
        <v>25.531914893617021</v>
      </c>
      <c r="Y59" s="16">
        <v>8.5106382978723403</v>
      </c>
      <c r="Z59" s="16">
        <v>2.1276595744680851</v>
      </c>
      <c r="AA59" s="16">
        <v>36.170212765957444</v>
      </c>
      <c r="AB59" s="16">
        <v>10.638297872340425</v>
      </c>
      <c r="AC59" s="17">
        <v>47</v>
      </c>
      <c r="AD59" s="18">
        <v>472.68085106382978</v>
      </c>
      <c r="AE59" s="18">
        <v>61.702127659574465</v>
      </c>
      <c r="AF59" s="18">
        <v>31.914893617021278</v>
      </c>
      <c r="AG59" s="18">
        <v>6.3829787234042552</v>
      </c>
      <c r="AH59" s="18">
        <v>0</v>
      </c>
      <c r="AI59" s="18">
        <v>38.297872340425535</v>
      </c>
      <c r="AJ59" s="18">
        <v>6.3829787234042552</v>
      </c>
      <c r="AK59" s="2" t="s">
        <v>17</v>
      </c>
    </row>
    <row r="60" spans="1:37" s="19" customFormat="1">
      <c r="A60" s="23">
        <v>625</v>
      </c>
      <c r="B60" s="25">
        <v>191</v>
      </c>
      <c r="C60" s="2" t="s">
        <v>102</v>
      </c>
      <c r="D60" s="2" t="s">
        <v>107</v>
      </c>
      <c r="E60" s="11">
        <v>49</v>
      </c>
      <c r="F60" s="12">
        <v>477.73469387755102</v>
      </c>
      <c r="G60" s="12">
        <v>48.979591836734691</v>
      </c>
      <c r="H60" s="12">
        <v>42.857142857142854</v>
      </c>
      <c r="I60" s="12">
        <v>6.1224489795918364</v>
      </c>
      <c r="J60" s="12">
        <v>2.0408163265306123</v>
      </c>
      <c r="K60" s="12">
        <v>51.020408163265309</v>
      </c>
      <c r="L60" s="12">
        <v>8.1632653061224492</v>
      </c>
      <c r="M60" s="13">
        <v>49</v>
      </c>
      <c r="N60" s="14">
        <v>479.46938775510205</v>
      </c>
      <c r="O60" s="14">
        <v>46.938775510204081</v>
      </c>
      <c r="P60" s="14">
        <v>42.857142857142854</v>
      </c>
      <c r="Q60" s="14">
        <v>8.1632653061224492</v>
      </c>
      <c r="R60" s="14">
        <v>2.0408163265306123</v>
      </c>
      <c r="S60" s="14">
        <v>53.061224489795919</v>
      </c>
      <c r="T60" s="14">
        <v>10.204081632653061</v>
      </c>
      <c r="U60" s="15">
        <v>49</v>
      </c>
      <c r="V60" s="16">
        <v>472.26530612244898</v>
      </c>
      <c r="W60" s="16">
        <v>55.102040816326529</v>
      </c>
      <c r="X60" s="16">
        <v>34.693877551020407</v>
      </c>
      <c r="Y60" s="16">
        <v>10.204081632653061</v>
      </c>
      <c r="Z60" s="16">
        <v>0</v>
      </c>
      <c r="AA60" s="16">
        <v>44.897959183673471</v>
      </c>
      <c r="AB60" s="16">
        <v>10.204081632653061</v>
      </c>
      <c r="AC60" s="17">
        <v>49</v>
      </c>
      <c r="AD60" s="18">
        <v>476.42857142857144</v>
      </c>
      <c r="AE60" s="18">
        <v>57.142857142857146</v>
      </c>
      <c r="AF60" s="18">
        <v>34.693877551020407</v>
      </c>
      <c r="AG60" s="18">
        <v>6.1224489795918364</v>
      </c>
      <c r="AH60" s="18">
        <v>2.0408163265306123</v>
      </c>
      <c r="AI60" s="18">
        <v>42.857142857142854</v>
      </c>
      <c r="AJ60" s="18">
        <v>8.1632653061224492</v>
      </c>
      <c r="AK60" s="2" t="s">
        <v>17</v>
      </c>
    </row>
    <row r="61" spans="1:37" s="19" customFormat="1">
      <c r="A61" s="23">
        <v>625</v>
      </c>
      <c r="B61" s="25">
        <v>192</v>
      </c>
      <c r="C61" s="2" t="s">
        <v>102</v>
      </c>
      <c r="D61" s="2" t="s">
        <v>108</v>
      </c>
      <c r="E61" s="11">
        <v>96</v>
      </c>
      <c r="F61" s="12">
        <v>544</v>
      </c>
      <c r="G61" s="12">
        <v>6.25</v>
      </c>
      <c r="H61" s="12">
        <v>27.083333333333332</v>
      </c>
      <c r="I61" s="12">
        <v>53.125</v>
      </c>
      <c r="J61" s="12">
        <v>13.541666666666666</v>
      </c>
      <c r="K61" s="12">
        <v>93.75</v>
      </c>
      <c r="L61" s="12">
        <v>66.666666666666671</v>
      </c>
      <c r="M61" s="13">
        <v>95</v>
      </c>
      <c r="N61" s="14">
        <v>537.91578947368419</v>
      </c>
      <c r="O61" s="14">
        <v>7.3684210526315788</v>
      </c>
      <c r="P61" s="14">
        <v>36.842105263157897</v>
      </c>
      <c r="Q61" s="14">
        <v>35.789473684210527</v>
      </c>
      <c r="R61" s="14">
        <v>20</v>
      </c>
      <c r="S61" s="14">
        <v>92.631578947368425</v>
      </c>
      <c r="T61" s="14">
        <v>55.789473684210527</v>
      </c>
      <c r="U61" s="15">
        <v>96</v>
      </c>
      <c r="V61" s="16">
        <v>533.42708333333337</v>
      </c>
      <c r="W61" s="16">
        <v>19.791666666666668</v>
      </c>
      <c r="X61" s="16">
        <v>23.958333333333332</v>
      </c>
      <c r="Y61" s="16">
        <v>40.625</v>
      </c>
      <c r="Z61" s="16">
        <v>15.625</v>
      </c>
      <c r="AA61" s="16">
        <v>80.208333333333329</v>
      </c>
      <c r="AB61" s="16">
        <v>56.25</v>
      </c>
      <c r="AC61" s="17">
        <v>96</v>
      </c>
      <c r="AD61" s="18">
        <v>531.44791666666663</v>
      </c>
      <c r="AE61" s="18">
        <v>9.375</v>
      </c>
      <c r="AF61" s="18">
        <v>35.416666666666664</v>
      </c>
      <c r="AG61" s="18">
        <v>36.458333333333336</v>
      </c>
      <c r="AH61" s="18">
        <v>18.75</v>
      </c>
      <c r="AI61" s="18">
        <v>90.625</v>
      </c>
      <c r="AJ61" s="18">
        <v>55.208333333333336</v>
      </c>
      <c r="AK61" s="2" t="s">
        <v>17</v>
      </c>
    </row>
    <row r="62" spans="1:37" s="19" customFormat="1">
      <c r="A62" s="23">
        <v>625</v>
      </c>
      <c r="B62" s="25">
        <v>194</v>
      </c>
      <c r="C62" s="2" t="s">
        <v>102</v>
      </c>
      <c r="D62" s="2" t="s">
        <v>109</v>
      </c>
      <c r="E62" s="11">
        <v>62</v>
      </c>
      <c r="F62" s="12">
        <v>500.40322580645159</v>
      </c>
      <c r="G62" s="12">
        <v>30.64516129032258</v>
      </c>
      <c r="H62" s="12">
        <v>37.096774193548384</v>
      </c>
      <c r="I62" s="12">
        <v>27.419354838709676</v>
      </c>
      <c r="J62" s="12">
        <v>4.838709677419355</v>
      </c>
      <c r="K62" s="12">
        <v>69.354838709677423</v>
      </c>
      <c r="L62" s="12">
        <v>32.258064516129032</v>
      </c>
      <c r="M62" s="13">
        <v>62</v>
      </c>
      <c r="N62" s="14">
        <v>519.30645161290317</v>
      </c>
      <c r="O62" s="14">
        <v>16.129032258064516</v>
      </c>
      <c r="P62" s="14">
        <v>41.935483870967744</v>
      </c>
      <c r="Q62" s="14">
        <v>27.419354838709676</v>
      </c>
      <c r="R62" s="14">
        <v>14.516129032258064</v>
      </c>
      <c r="S62" s="14">
        <v>83.870967741935488</v>
      </c>
      <c r="T62" s="14">
        <v>41.935483870967744</v>
      </c>
      <c r="U62" s="15">
        <v>62</v>
      </c>
      <c r="V62" s="16">
        <v>492.58064516129031</v>
      </c>
      <c r="W62" s="16">
        <v>38.70967741935484</v>
      </c>
      <c r="X62" s="16">
        <v>37.096774193548384</v>
      </c>
      <c r="Y62" s="16">
        <v>16.129032258064516</v>
      </c>
      <c r="Z62" s="16">
        <v>8.064516129032258</v>
      </c>
      <c r="AA62" s="16">
        <v>61.29032258064516</v>
      </c>
      <c r="AB62" s="16">
        <v>24.193548387096776</v>
      </c>
      <c r="AC62" s="17">
        <v>62</v>
      </c>
      <c r="AD62" s="18">
        <v>491.61290322580646</v>
      </c>
      <c r="AE62" s="18">
        <v>37.096774193548384</v>
      </c>
      <c r="AF62" s="18">
        <v>40.322580645161288</v>
      </c>
      <c r="AG62" s="18">
        <v>19.35483870967742</v>
      </c>
      <c r="AH62" s="18">
        <v>3.225806451612903</v>
      </c>
      <c r="AI62" s="18">
        <v>62.903225806451616</v>
      </c>
      <c r="AJ62" s="18">
        <v>22.580645161290324</v>
      </c>
      <c r="AK62" s="2" t="s">
        <v>17</v>
      </c>
    </row>
    <row r="63" spans="1:37" s="19" customFormat="1">
      <c r="A63" s="23">
        <v>625</v>
      </c>
      <c r="B63" s="25">
        <v>199</v>
      </c>
      <c r="C63" s="2" t="s">
        <v>102</v>
      </c>
      <c r="D63" s="2" t="s">
        <v>110</v>
      </c>
      <c r="E63" s="11">
        <v>290</v>
      </c>
      <c r="F63" s="12">
        <v>473.0344827586207</v>
      </c>
      <c r="G63" s="12">
        <v>47.586206896551722</v>
      </c>
      <c r="H63" s="12">
        <v>38.620689655172413</v>
      </c>
      <c r="I63" s="12">
        <v>13.103448275862069</v>
      </c>
      <c r="J63" s="12">
        <v>0.68965517241379315</v>
      </c>
      <c r="K63" s="12">
        <v>52.413793103448278</v>
      </c>
      <c r="L63" s="12">
        <v>13.793103448275861</v>
      </c>
      <c r="M63" s="13">
        <v>298</v>
      </c>
      <c r="N63" s="14">
        <v>486.04026845637583</v>
      </c>
      <c r="O63" s="14">
        <v>43.624161073825505</v>
      </c>
      <c r="P63" s="14">
        <v>41.946308724832214</v>
      </c>
      <c r="Q63" s="14">
        <v>12.751677852348994</v>
      </c>
      <c r="R63" s="14">
        <v>1.6778523489932886</v>
      </c>
      <c r="S63" s="14">
        <v>56.375838926174495</v>
      </c>
      <c r="T63" s="14">
        <v>14.429530201342281</v>
      </c>
      <c r="U63" s="15">
        <v>296</v>
      </c>
      <c r="V63" s="16">
        <v>470.80405405405406</v>
      </c>
      <c r="W63" s="16">
        <v>59.45945945945946</v>
      </c>
      <c r="X63" s="16">
        <v>27.027027027027028</v>
      </c>
      <c r="Y63" s="16">
        <v>11.486486486486486</v>
      </c>
      <c r="Z63" s="16">
        <v>2.0270270270270272</v>
      </c>
      <c r="AA63" s="16">
        <v>40.54054054054054</v>
      </c>
      <c r="AB63" s="16">
        <v>13.513513513513514</v>
      </c>
      <c r="AC63" s="17">
        <v>286</v>
      </c>
      <c r="AD63" s="18">
        <v>477.19580419580421</v>
      </c>
      <c r="AE63" s="18">
        <v>52.0979020979021</v>
      </c>
      <c r="AF63" s="18">
        <v>38.46153846153846</v>
      </c>
      <c r="AG63" s="18">
        <v>8.0419580419580416</v>
      </c>
      <c r="AH63" s="18">
        <v>1.3986013986013985</v>
      </c>
      <c r="AI63" s="18">
        <v>47.9020979020979</v>
      </c>
      <c r="AJ63" s="18">
        <v>9.44055944055944</v>
      </c>
      <c r="AK63" s="2" t="s">
        <v>17</v>
      </c>
    </row>
    <row r="64" spans="1:37" s="19" customFormat="1">
      <c r="A64" s="23">
        <v>625</v>
      </c>
      <c r="B64" s="25">
        <v>201</v>
      </c>
      <c r="C64" s="2" t="s">
        <v>102</v>
      </c>
      <c r="D64" s="2" t="s">
        <v>111</v>
      </c>
      <c r="E64" s="11">
        <v>190</v>
      </c>
      <c r="F64" s="12">
        <v>466.65789473684208</v>
      </c>
      <c r="G64" s="12">
        <v>54.736842105263158</v>
      </c>
      <c r="H64" s="12">
        <v>34.736842105263158</v>
      </c>
      <c r="I64" s="12">
        <v>10.526315789473685</v>
      </c>
      <c r="J64" s="12">
        <v>0</v>
      </c>
      <c r="K64" s="12">
        <v>45.263157894736842</v>
      </c>
      <c r="L64" s="12">
        <v>10.526315789473685</v>
      </c>
      <c r="M64" s="13">
        <v>190</v>
      </c>
      <c r="N64" s="14">
        <v>482.87368421052633</v>
      </c>
      <c r="O64" s="14">
        <v>47.89473684210526</v>
      </c>
      <c r="P64" s="14">
        <v>41.05263157894737</v>
      </c>
      <c r="Q64" s="14">
        <v>9.473684210526315</v>
      </c>
      <c r="R64" s="14">
        <v>1.5789473684210527</v>
      </c>
      <c r="S64" s="14">
        <v>52.10526315789474</v>
      </c>
      <c r="T64" s="14">
        <v>11.052631578947368</v>
      </c>
      <c r="U64" s="15">
        <v>190</v>
      </c>
      <c r="V64" s="16">
        <v>463.63157894736844</v>
      </c>
      <c r="W64" s="16">
        <v>64.21052631578948</v>
      </c>
      <c r="X64" s="16">
        <v>26.315789473684209</v>
      </c>
      <c r="Y64" s="16">
        <v>8.9473684210526319</v>
      </c>
      <c r="Z64" s="16">
        <v>0.52631578947368418</v>
      </c>
      <c r="AA64" s="16">
        <v>35.789473684210527</v>
      </c>
      <c r="AB64" s="16">
        <v>9.473684210526315</v>
      </c>
      <c r="AC64" s="17">
        <v>190</v>
      </c>
      <c r="AD64" s="18">
        <v>471.05263157894734</v>
      </c>
      <c r="AE64" s="18">
        <v>64.736842105263165</v>
      </c>
      <c r="AF64" s="18">
        <v>27.368421052631579</v>
      </c>
      <c r="AG64" s="18">
        <v>7.3684210526315788</v>
      </c>
      <c r="AH64" s="18">
        <v>0.52631578947368418</v>
      </c>
      <c r="AI64" s="18">
        <v>35.263157894736842</v>
      </c>
      <c r="AJ64" s="18">
        <v>7.8947368421052628</v>
      </c>
      <c r="AK64" s="2" t="s">
        <v>17</v>
      </c>
    </row>
    <row r="65" spans="1:37" s="19" customFormat="1">
      <c r="A65" s="23">
        <v>625</v>
      </c>
      <c r="B65" s="25">
        <v>211</v>
      </c>
      <c r="C65" s="2" t="s">
        <v>102</v>
      </c>
      <c r="D65" s="2" t="s">
        <v>112</v>
      </c>
      <c r="E65" s="11">
        <v>142</v>
      </c>
      <c r="F65" s="12">
        <v>522.07746478873241</v>
      </c>
      <c r="G65" s="12">
        <v>19.014084507042252</v>
      </c>
      <c r="H65" s="12">
        <v>33.802816901408448</v>
      </c>
      <c r="I65" s="12">
        <v>39.436619718309856</v>
      </c>
      <c r="J65" s="12">
        <v>7.746478873239437</v>
      </c>
      <c r="K65" s="12">
        <v>80.985915492957744</v>
      </c>
      <c r="L65" s="12">
        <v>47.183098591549296</v>
      </c>
      <c r="M65" s="13">
        <v>142</v>
      </c>
      <c r="N65" s="14">
        <v>522.61267605633805</v>
      </c>
      <c r="O65" s="14">
        <v>18.309859154929576</v>
      </c>
      <c r="P65" s="14">
        <v>35.2112676056338</v>
      </c>
      <c r="Q65" s="14">
        <v>33.802816901408448</v>
      </c>
      <c r="R65" s="14">
        <v>12.67605633802817</v>
      </c>
      <c r="S65" s="14">
        <v>81.690140845070417</v>
      </c>
      <c r="T65" s="14">
        <v>46.478873239436616</v>
      </c>
      <c r="U65" s="15">
        <v>141</v>
      </c>
      <c r="V65" s="16">
        <v>525.17021276595744</v>
      </c>
      <c r="W65" s="16">
        <v>24.113475177304963</v>
      </c>
      <c r="X65" s="16">
        <v>23.404255319148938</v>
      </c>
      <c r="Y65" s="16">
        <v>39.00709219858156</v>
      </c>
      <c r="Z65" s="16">
        <v>13.475177304964539</v>
      </c>
      <c r="AA65" s="16">
        <v>75.886524822695037</v>
      </c>
      <c r="AB65" s="16">
        <v>52.4822695035461</v>
      </c>
      <c r="AC65" s="17">
        <v>141</v>
      </c>
      <c r="AD65" s="18">
        <v>517.38297872340422</v>
      </c>
      <c r="AE65" s="18">
        <v>18.439716312056738</v>
      </c>
      <c r="AF65" s="18">
        <v>36.879432624113477</v>
      </c>
      <c r="AG65" s="18">
        <v>26.24113475177305</v>
      </c>
      <c r="AH65" s="18">
        <v>18.439716312056738</v>
      </c>
      <c r="AI65" s="18">
        <v>81.560283687943269</v>
      </c>
      <c r="AJ65" s="18">
        <v>44.680851063829785</v>
      </c>
      <c r="AK65" s="2" t="s">
        <v>17</v>
      </c>
    </row>
    <row r="66" spans="1:37" s="19" customFormat="1">
      <c r="A66" s="23">
        <v>625</v>
      </c>
      <c r="B66" s="25">
        <v>299</v>
      </c>
      <c r="C66" s="2" t="s">
        <v>102</v>
      </c>
      <c r="D66" s="2" t="s">
        <v>113</v>
      </c>
      <c r="E66" s="11">
        <v>291</v>
      </c>
      <c r="F66" s="12">
        <v>479.53951890034364</v>
      </c>
      <c r="G66" s="12">
        <v>45.360824742268044</v>
      </c>
      <c r="H66" s="12">
        <v>37.457044673539521</v>
      </c>
      <c r="I66" s="12">
        <v>16.151202749140893</v>
      </c>
      <c r="J66" s="12">
        <v>1.0309278350515463</v>
      </c>
      <c r="K66" s="12">
        <v>54.639175257731956</v>
      </c>
      <c r="L66" s="12">
        <v>17.182130584192439</v>
      </c>
      <c r="M66" s="13">
        <v>291</v>
      </c>
      <c r="N66" s="14">
        <v>487.69759450171819</v>
      </c>
      <c r="O66" s="14">
        <v>43.642611683848799</v>
      </c>
      <c r="P66" s="14">
        <v>39.518900343642613</v>
      </c>
      <c r="Q66" s="14">
        <v>13.402061855670103</v>
      </c>
      <c r="R66" s="14">
        <v>3.4364261168384878</v>
      </c>
      <c r="S66" s="14">
        <v>56.357388316151201</v>
      </c>
      <c r="T66" s="14">
        <v>16.838487972508592</v>
      </c>
      <c r="U66" s="15">
        <v>289</v>
      </c>
      <c r="V66" s="16">
        <v>461.49480968858131</v>
      </c>
      <c r="W66" s="16">
        <v>70.242214532871969</v>
      </c>
      <c r="X66" s="16">
        <v>20.415224913494811</v>
      </c>
      <c r="Y66" s="16">
        <v>7.9584775086505193</v>
      </c>
      <c r="Z66" s="16">
        <v>1.3840830449826989</v>
      </c>
      <c r="AA66" s="16">
        <v>29.757785467128027</v>
      </c>
      <c r="AB66" s="16">
        <v>9.3425605536332181</v>
      </c>
      <c r="AC66" s="17">
        <v>289</v>
      </c>
      <c r="AD66" s="18">
        <v>477.54671280276818</v>
      </c>
      <c r="AE66" s="18">
        <v>53.633217993079583</v>
      </c>
      <c r="AF66" s="18">
        <v>34.602076124567475</v>
      </c>
      <c r="AG66" s="18">
        <v>9.688581314878892</v>
      </c>
      <c r="AH66" s="18">
        <v>2.0761245674740483</v>
      </c>
      <c r="AI66" s="18">
        <v>46.366782006920417</v>
      </c>
      <c r="AJ66" s="18">
        <v>11.764705882352942</v>
      </c>
      <c r="AK66" s="2" t="s">
        <v>17</v>
      </c>
    </row>
    <row r="67" spans="1:37" s="19" customFormat="1">
      <c r="A67" s="23">
        <v>625</v>
      </c>
      <c r="B67" s="25">
        <v>301</v>
      </c>
      <c r="C67" s="2" t="s">
        <v>102</v>
      </c>
      <c r="D67" s="2" t="s">
        <v>114</v>
      </c>
      <c r="E67" s="11">
        <v>207</v>
      </c>
      <c r="F67" s="12">
        <v>452.6521739130435</v>
      </c>
      <c r="G67" s="12">
        <v>66.183574879227052</v>
      </c>
      <c r="H67" s="12">
        <v>26.570048309178745</v>
      </c>
      <c r="I67" s="12">
        <v>7.2463768115942031</v>
      </c>
      <c r="J67" s="12">
        <v>0</v>
      </c>
      <c r="K67" s="12">
        <v>33.816425120772948</v>
      </c>
      <c r="L67" s="12">
        <v>7.2463768115942031</v>
      </c>
      <c r="M67" s="13">
        <v>206</v>
      </c>
      <c r="N67" s="14">
        <v>467.93203883495147</v>
      </c>
      <c r="O67" s="14">
        <v>66.504854368932044</v>
      </c>
      <c r="P67" s="14">
        <v>30.097087378640776</v>
      </c>
      <c r="Q67" s="14">
        <v>3.3980582524271843</v>
      </c>
      <c r="R67" s="14">
        <v>0</v>
      </c>
      <c r="S67" s="14">
        <v>33.495145631067963</v>
      </c>
      <c r="T67" s="14">
        <v>3.3980582524271843</v>
      </c>
      <c r="U67" s="15">
        <v>207</v>
      </c>
      <c r="V67" s="16">
        <v>446.01449275362319</v>
      </c>
      <c r="W67" s="16">
        <v>82.125603864734302</v>
      </c>
      <c r="X67" s="16">
        <v>14.009661835748792</v>
      </c>
      <c r="Y67" s="16">
        <v>3.3816425120772946</v>
      </c>
      <c r="Z67" s="16">
        <v>0.48309178743961351</v>
      </c>
      <c r="AA67" s="16">
        <v>17.874396135265702</v>
      </c>
      <c r="AB67" s="16">
        <v>3.8647342995169081</v>
      </c>
      <c r="AC67" s="17">
        <v>207</v>
      </c>
      <c r="AD67" s="18">
        <v>462.50724637681162</v>
      </c>
      <c r="AE67" s="18">
        <v>71.980676328502412</v>
      </c>
      <c r="AF67" s="18">
        <v>23.671497584541061</v>
      </c>
      <c r="AG67" s="18">
        <v>3.8647342995169081</v>
      </c>
      <c r="AH67" s="18">
        <v>0.48309178743961351</v>
      </c>
      <c r="AI67" s="18">
        <v>28.019323671497585</v>
      </c>
      <c r="AJ67" s="18">
        <v>4.3478260869565215</v>
      </c>
      <c r="AK67" s="2" t="s">
        <v>17</v>
      </c>
    </row>
    <row r="68" spans="1:37" s="19" customFormat="1">
      <c r="A68" s="23">
        <v>625</v>
      </c>
      <c r="B68" s="25">
        <v>311</v>
      </c>
      <c r="C68" s="2" t="s">
        <v>102</v>
      </c>
      <c r="D68" s="2" t="s">
        <v>115</v>
      </c>
      <c r="E68" s="11">
        <v>232</v>
      </c>
      <c r="F68" s="12">
        <v>507.24568965517244</v>
      </c>
      <c r="G68" s="12">
        <v>26.293103448275861</v>
      </c>
      <c r="H68" s="12">
        <v>33.620689655172413</v>
      </c>
      <c r="I68" s="12">
        <v>35.775862068965516</v>
      </c>
      <c r="J68" s="12">
        <v>4.3103448275862073</v>
      </c>
      <c r="K68" s="12">
        <v>73.706896551724142</v>
      </c>
      <c r="L68" s="12">
        <v>40.086206896551722</v>
      </c>
      <c r="M68" s="13">
        <v>232</v>
      </c>
      <c r="N68" s="14">
        <v>517.69396551724139</v>
      </c>
      <c r="O68" s="14">
        <v>18.96551724137931</v>
      </c>
      <c r="P68" s="14">
        <v>46.120689655172413</v>
      </c>
      <c r="Q68" s="14">
        <v>21.982758620689655</v>
      </c>
      <c r="R68" s="14">
        <v>12.931034482758621</v>
      </c>
      <c r="S68" s="14">
        <v>81.034482758620683</v>
      </c>
      <c r="T68" s="14">
        <v>34.913793103448278</v>
      </c>
      <c r="U68" s="15">
        <v>233</v>
      </c>
      <c r="V68" s="16">
        <v>501.10300429184548</v>
      </c>
      <c r="W68" s="16">
        <v>30.472103004291846</v>
      </c>
      <c r="X68" s="16">
        <v>38.197424892703864</v>
      </c>
      <c r="Y68" s="16">
        <v>27.896995708154506</v>
      </c>
      <c r="Z68" s="16">
        <v>3.4334763948497855</v>
      </c>
      <c r="AA68" s="16">
        <v>69.527896995708161</v>
      </c>
      <c r="AB68" s="16">
        <v>31.330472103004293</v>
      </c>
      <c r="AC68" s="17">
        <v>233</v>
      </c>
      <c r="AD68" s="18">
        <v>501.00429184549358</v>
      </c>
      <c r="AE68" s="18">
        <v>22.746781115879827</v>
      </c>
      <c r="AF68" s="18">
        <v>52.360515021459229</v>
      </c>
      <c r="AG68" s="18">
        <v>20.600858369098713</v>
      </c>
      <c r="AH68" s="18">
        <v>4.2918454935622314</v>
      </c>
      <c r="AI68" s="18">
        <v>77.253218884120173</v>
      </c>
      <c r="AJ68" s="18">
        <v>24.892703862660944</v>
      </c>
      <c r="AK68" s="2" t="s">
        <v>17</v>
      </c>
    </row>
    <row r="69" spans="1:37" s="19" customFormat="1">
      <c r="A69" s="23">
        <v>625</v>
      </c>
      <c r="B69" s="25">
        <v>512</v>
      </c>
      <c r="C69" s="2" t="s">
        <v>102</v>
      </c>
      <c r="D69" s="2" t="s">
        <v>116</v>
      </c>
      <c r="E69" s="11">
        <v>82</v>
      </c>
      <c r="F69" s="12">
        <v>489.23170731707319</v>
      </c>
      <c r="G69" s="12">
        <v>30.487804878048781</v>
      </c>
      <c r="H69" s="12">
        <v>47.560975609756099</v>
      </c>
      <c r="I69" s="12">
        <v>21.951219512195124</v>
      </c>
      <c r="J69" s="12">
        <v>0</v>
      </c>
      <c r="K69" s="12">
        <v>69.512195121951223</v>
      </c>
      <c r="L69" s="12">
        <v>21.951219512195124</v>
      </c>
      <c r="M69" s="13">
        <v>82</v>
      </c>
      <c r="N69" s="14">
        <v>505.39024390243901</v>
      </c>
      <c r="O69" s="14">
        <v>19.512195121951219</v>
      </c>
      <c r="P69" s="14">
        <v>54.878048780487802</v>
      </c>
      <c r="Q69" s="14">
        <v>19.512195121951219</v>
      </c>
      <c r="R69" s="14">
        <v>6.0975609756097562</v>
      </c>
      <c r="S69" s="14">
        <v>80.487804878048777</v>
      </c>
      <c r="T69" s="14">
        <v>25.609756097560975</v>
      </c>
      <c r="U69" s="15">
        <v>82</v>
      </c>
      <c r="V69" s="16">
        <v>481.7439024390244</v>
      </c>
      <c r="W69" s="16">
        <v>51.219512195121951</v>
      </c>
      <c r="X69" s="16">
        <v>26.829268292682926</v>
      </c>
      <c r="Y69" s="16">
        <v>20.73170731707317</v>
      </c>
      <c r="Z69" s="16">
        <v>1.2195121951219512</v>
      </c>
      <c r="AA69" s="16">
        <v>48.780487804878049</v>
      </c>
      <c r="AB69" s="16">
        <v>21.951219512195124</v>
      </c>
      <c r="AC69" s="17">
        <v>81</v>
      </c>
      <c r="AD69" s="18">
        <v>495.69135802469134</v>
      </c>
      <c r="AE69" s="18">
        <v>32.098765432098766</v>
      </c>
      <c r="AF69" s="18">
        <v>43.209876543209873</v>
      </c>
      <c r="AG69" s="18">
        <v>20.987654320987655</v>
      </c>
      <c r="AH69" s="18">
        <v>3.7037037037037037</v>
      </c>
      <c r="AI69" s="18">
        <v>67.901234567901241</v>
      </c>
      <c r="AJ69" s="18">
        <v>24.691358024691358</v>
      </c>
      <c r="AK69" s="2" t="s">
        <v>17</v>
      </c>
    </row>
    <row r="70" spans="1:37" s="19" customFormat="1">
      <c r="A70" s="23">
        <v>625</v>
      </c>
      <c r="B70" s="25">
        <v>2060</v>
      </c>
      <c r="C70" s="2" t="s">
        <v>102</v>
      </c>
      <c r="D70" s="2" t="s">
        <v>117</v>
      </c>
      <c r="E70" s="11">
        <v>166</v>
      </c>
      <c r="F70" s="12">
        <v>451.92771084337352</v>
      </c>
      <c r="G70" s="12">
        <v>64.4578313253012</v>
      </c>
      <c r="H70" s="12">
        <v>27.108433734939759</v>
      </c>
      <c r="I70" s="12">
        <v>7.831325301204819</v>
      </c>
      <c r="J70" s="12">
        <v>0.60240963855421692</v>
      </c>
      <c r="K70" s="12">
        <v>35.542168674698793</v>
      </c>
      <c r="L70" s="12">
        <v>8.4337349397590362</v>
      </c>
      <c r="M70" s="13">
        <v>168</v>
      </c>
      <c r="N70" s="14">
        <v>468.36309523809524</v>
      </c>
      <c r="O70" s="14">
        <v>63.095238095238095</v>
      </c>
      <c r="P70" s="14">
        <v>32.142857142857146</v>
      </c>
      <c r="Q70" s="14">
        <v>4.7619047619047619</v>
      </c>
      <c r="R70" s="14">
        <v>0</v>
      </c>
      <c r="S70" s="14">
        <v>36.904761904761905</v>
      </c>
      <c r="T70" s="14">
        <v>4.7619047619047619</v>
      </c>
      <c r="U70" s="15">
        <v>168</v>
      </c>
      <c r="V70" s="16">
        <v>453.64285714285717</v>
      </c>
      <c r="W70" s="16">
        <v>73.214285714285708</v>
      </c>
      <c r="X70" s="16">
        <v>19.642857142857142</v>
      </c>
      <c r="Y70" s="16">
        <v>6.5476190476190474</v>
      </c>
      <c r="Z70" s="16">
        <v>0.59523809523809523</v>
      </c>
      <c r="AA70" s="16">
        <v>26.785714285714285</v>
      </c>
      <c r="AB70" s="16">
        <v>7.1428571428571432</v>
      </c>
      <c r="AC70" s="17">
        <v>167</v>
      </c>
      <c r="AD70" s="18">
        <v>461.35928143712573</v>
      </c>
      <c r="AE70" s="18">
        <v>69.461077844311376</v>
      </c>
      <c r="AF70" s="18">
        <v>26.347305389221557</v>
      </c>
      <c r="AG70" s="18">
        <v>4.1916167664670656</v>
      </c>
      <c r="AH70" s="18">
        <v>0</v>
      </c>
      <c r="AI70" s="18">
        <v>30.538922155688624</v>
      </c>
      <c r="AJ70" s="18">
        <v>4.1916167664670656</v>
      </c>
      <c r="AK70" s="2" t="s">
        <v>17</v>
      </c>
    </row>
    <row r="71" spans="1:37" s="19" customFormat="1">
      <c r="A71" s="23">
        <v>625</v>
      </c>
      <c r="B71" s="25">
        <v>3060</v>
      </c>
      <c r="C71" s="2" t="s">
        <v>102</v>
      </c>
      <c r="D71" s="2" t="s">
        <v>118</v>
      </c>
      <c r="E71" s="11">
        <v>91</v>
      </c>
      <c r="F71" s="12">
        <v>481.64835164835165</v>
      </c>
      <c r="G71" s="12">
        <v>49.450549450549453</v>
      </c>
      <c r="H71" s="12">
        <v>34.065934065934066</v>
      </c>
      <c r="I71" s="12">
        <v>13.186813186813186</v>
      </c>
      <c r="J71" s="12">
        <v>3.2967032967032965</v>
      </c>
      <c r="K71" s="12">
        <v>50.549450549450547</v>
      </c>
      <c r="L71" s="12">
        <v>16.483516483516482</v>
      </c>
      <c r="M71" s="13">
        <v>91</v>
      </c>
      <c r="N71" s="14">
        <v>484.64835164835165</v>
      </c>
      <c r="O71" s="14">
        <v>43.956043956043956</v>
      </c>
      <c r="P71" s="14">
        <v>43.956043956043956</v>
      </c>
      <c r="Q71" s="14">
        <v>7.6923076923076925</v>
      </c>
      <c r="R71" s="14">
        <v>4.395604395604396</v>
      </c>
      <c r="S71" s="14">
        <v>56.043956043956044</v>
      </c>
      <c r="T71" s="14">
        <v>12.087912087912088</v>
      </c>
      <c r="U71" s="15">
        <v>91</v>
      </c>
      <c r="V71" s="16">
        <v>467.71428571428572</v>
      </c>
      <c r="W71" s="16">
        <v>64.835164835164832</v>
      </c>
      <c r="X71" s="16">
        <v>25.274725274725274</v>
      </c>
      <c r="Y71" s="16">
        <v>7.6923076923076925</v>
      </c>
      <c r="Z71" s="16">
        <v>2.197802197802198</v>
      </c>
      <c r="AA71" s="16">
        <v>35.164835164835168</v>
      </c>
      <c r="AB71" s="16">
        <v>9.8901098901098905</v>
      </c>
      <c r="AC71" s="17">
        <v>91</v>
      </c>
      <c r="AD71" s="18">
        <v>464.26373626373629</v>
      </c>
      <c r="AE71" s="18">
        <v>68.131868131868131</v>
      </c>
      <c r="AF71" s="18">
        <v>28.571428571428573</v>
      </c>
      <c r="AG71" s="18">
        <v>3.2967032967032965</v>
      </c>
      <c r="AH71" s="18">
        <v>0</v>
      </c>
      <c r="AI71" s="18">
        <v>31.868131868131869</v>
      </c>
      <c r="AJ71" s="18">
        <v>3.2967032967032965</v>
      </c>
      <c r="AK71" s="2" t="s">
        <v>17</v>
      </c>
    </row>
    <row r="72" spans="1:37" s="19" customFormat="1">
      <c r="A72" s="23">
        <v>625</v>
      </c>
      <c r="B72" s="25">
        <v>4054</v>
      </c>
      <c r="C72" s="2" t="s">
        <v>102</v>
      </c>
      <c r="D72" s="2" t="s">
        <v>119</v>
      </c>
      <c r="E72" s="11">
        <v>48</v>
      </c>
      <c r="F72" s="12">
        <v>525.8125</v>
      </c>
      <c r="G72" s="12">
        <v>12.5</v>
      </c>
      <c r="H72" s="12">
        <v>31.25</v>
      </c>
      <c r="I72" s="12">
        <v>52.083333333333336</v>
      </c>
      <c r="J72" s="12">
        <v>4.166666666666667</v>
      </c>
      <c r="K72" s="12">
        <v>87.5</v>
      </c>
      <c r="L72" s="12">
        <v>56.25</v>
      </c>
      <c r="M72" s="13">
        <v>48</v>
      </c>
      <c r="N72" s="14">
        <v>511.8125</v>
      </c>
      <c r="O72" s="14">
        <v>18.75</v>
      </c>
      <c r="P72" s="14">
        <v>43.75</v>
      </c>
      <c r="Q72" s="14">
        <v>35.416666666666664</v>
      </c>
      <c r="R72" s="14">
        <v>2.0833333333333335</v>
      </c>
      <c r="S72" s="14">
        <v>81.25</v>
      </c>
      <c r="T72" s="14">
        <v>37.5</v>
      </c>
      <c r="U72" s="15">
        <v>48</v>
      </c>
      <c r="V72" s="16">
        <v>510.45833333333331</v>
      </c>
      <c r="W72" s="16">
        <v>27.083333333333332</v>
      </c>
      <c r="X72" s="16">
        <v>25</v>
      </c>
      <c r="Y72" s="16">
        <v>41.666666666666664</v>
      </c>
      <c r="Z72" s="16">
        <v>6.25</v>
      </c>
      <c r="AA72" s="16">
        <v>72.916666666666671</v>
      </c>
      <c r="AB72" s="16">
        <v>47.916666666666664</v>
      </c>
      <c r="AC72" s="17">
        <v>48</v>
      </c>
      <c r="AD72" s="18">
        <v>508.27083333333331</v>
      </c>
      <c r="AE72" s="18">
        <v>16.666666666666668</v>
      </c>
      <c r="AF72" s="18">
        <v>52.083333333333336</v>
      </c>
      <c r="AG72" s="18">
        <v>27.083333333333332</v>
      </c>
      <c r="AH72" s="18">
        <v>4.166666666666667</v>
      </c>
      <c r="AI72" s="18">
        <v>83.333333333333329</v>
      </c>
      <c r="AJ72" s="18">
        <v>31.25</v>
      </c>
      <c r="AK72" s="2" t="s">
        <v>17</v>
      </c>
    </row>
    <row r="73" spans="1:37" s="19" customFormat="1">
      <c r="A73" s="23">
        <v>625</v>
      </c>
      <c r="B73" s="25">
        <v>4058</v>
      </c>
      <c r="C73" s="2" t="s">
        <v>102</v>
      </c>
      <c r="D73" s="2" t="s">
        <v>120</v>
      </c>
      <c r="E73" s="11">
        <v>97</v>
      </c>
      <c r="F73" s="12">
        <v>505.95876288659792</v>
      </c>
      <c r="G73" s="12">
        <v>26.804123711340207</v>
      </c>
      <c r="H73" s="12">
        <v>35.051546391752581</v>
      </c>
      <c r="I73" s="12">
        <v>36.082474226804123</v>
      </c>
      <c r="J73" s="12">
        <v>2.0618556701030926</v>
      </c>
      <c r="K73" s="12">
        <v>73.19587628865979</v>
      </c>
      <c r="L73" s="12">
        <v>38.144329896907216</v>
      </c>
      <c r="M73" s="13">
        <v>97</v>
      </c>
      <c r="N73" s="14">
        <v>515.78350515463922</v>
      </c>
      <c r="O73" s="14">
        <v>16.494845360824741</v>
      </c>
      <c r="P73" s="14">
        <v>42.268041237113401</v>
      </c>
      <c r="Q73" s="14">
        <v>31.958762886597938</v>
      </c>
      <c r="R73" s="14">
        <v>9.2783505154639183</v>
      </c>
      <c r="S73" s="14">
        <v>83.505154639175259</v>
      </c>
      <c r="T73" s="14">
        <v>41.237113402061858</v>
      </c>
      <c r="U73" s="15">
        <v>97</v>
      </c>
      <c r="V73" s="16">
        <v>509.16494845360825</v>
      </c>
      <c r="W73" s="16">
        <v>25.773195876288661</v>
      </c>
      <c r="X73" s="16">
        <v>36.082474226804123</v>
      </c>
      <c r="Y73" s="16">
        <v>34.020618556701031</v>
      </c>
      <c r="Z73" s="16">
        <v>4.1237113402061851</v>
      </c>
      <c r="AA73" s="16">
        <v>74.226804123711347</v>
      </c>
      <c r="AB73" s="16">
        <v>38.144329896907216</v>
      </c>
      <c r="AC73" s="17">
        <v>97</v>
      </c>
      <c r="AD73" s="18">
        <v>505.97938144329896</v>
      </c>
      <c r="AE73" s="18">
        <v>19.587628865979383</v>
      </c>
      <c r="AF73" s="18">
        <v>46.391752577319586</v>
      </c>
      <c r="AG73" s="18">
        <v>27.835051546391753</v>
      </c>
      <c r="AH73" s="18">
        <v>6.1855670103092786</v>
      </c>
      <c r="AI73" s="18">
        <v>80.412371134020617</v>
      </c>
      <c r="AJ73" s="18">
        <v>34.020618556701031</v>
      </c>
      <c r="AK73" s="2" t="s">
        <v>17</v>
      </c>
    </row>
    <row r="74" spans="1:37" s="19" customFormat="1">
      <c r="A74" s="23">
        <v>625</v>
      </c>
      <c r="B74" s="25">
        <v>5062</v>
      </c>
      <c r="C74" s="2" t="s">
        <v>102</v>
      </c>
      <c r="D74" s="2" t="s">
        <v>121</v>
      </c>
      <c r="E74" s="11">
        <v>112</v>
      </c>
      <c r="F74" s="12">
        <v>458.69642857142856</v>
      </c>
      <c r="G74" s="12">
        <v>62.5</v>
      </c>
      <c r="H74" s="12">
        <v>31.25</v>
      </c>
      <c r="I74" s="12">
        <v>6.25</v>
      </c>
      <c r="J74" s="12">
        <v>0</v>
      </c>
      <c r="K74" s="12">
        <v>37.5</v>
      </c>
      <c r="L74" s="12">
        <v>6.25</v>
      </c>
      <c r="M74" s="13">
        <v>112</v>
      </c>
      <c r="N74" s="14">
        <v>469.78571428571428</v>
      </c>
      <c r="O74" s="14">
        <v>60.714285714285715</v>
      </c>
      <c r="P74" s="14">
        <v>33.035714285714285</v>
      </c>
      <c r="Q74" s="14">
        <v>6.25</v>
      </c>
      <c r="R74" s="14">
        <v>0</v>
      </c>
      <c r="S74" s="14">
        <v>39.285714285714285</v>
      </c>
      <c r="T74" s="14">
        <v>6.25</v>
      </c>
      <c r="U74" s="15">
        <v>111</v>
      </c>
      <c r="V74" s="16">
        <v>453.53153153153153</v>
      </c>
      <c r="W74" s="16">
        <v>74.77477477477477</v>
      </c>
      <c r="X74" s="16">
        <v>19.81981981981982</v>
      </c>
      <c r="Y74" s="16">
        <v>5.4054054054054053</v>
      </c>
      <c r="Z74" s="16">
        <v>0</v>
      </c>
      <c r="AA74" s="16">
        <v>25.225225225225227</v>
      </c>
      <c r="AB74" s="16">
        <v>5.4054054054054053</v>
      </c>
      <c r="AC74" s="17">
        <v>111</v>
      </c>
      <c r="AD74" s="18">
        <v>465.53153153153153</v>
      </c>
      <c r="AE74" s="18">
        <v>68.468468468468473</v>
      </c>
      <c r="AF74" s="18">
        <v>27.927927927927929</v>
      </c>
      <c r="AG74" s="18">
        <v>3.6036036036036037</v>
      </c>
      <c r="AH74" s="18">
        <v>0</v>
      </c>
      <c r="AI74" s="18">
        <v>31.531531531531531</v>
      </c>
      <c r="AJ74" s="18">
        <v>3.6036036036036037</v>
      </c>
      <c r="AK74" s="2" t="s">
        <v>17</v>
      </c>
    </row>
    <row r="75" spans="1:37" s="19" customFormat="1">
      <c r="A75" s="23">
        <v>626</v>
      </c>
      <c r="B75" s="25">
        <v>106</v>
      </c>
      <c r="C75" s="2" t="s">
        <v>122</v>
      </c>
      <c r="D75" s="2" t="s">
        <v>123</v>
      </c>
      <c r="E75" s="11">
        <v>39</v>
      </c>
      <c r="F75" s="12">
        <v>472.28205128205127</v>
      </c>
      <c r="G75" s="12">
        <v>58.974358974358971</v>
      </c>
      <c r="H75" s="12">
        <v>30.76923076923077</v>
      </c>
      <c r="I75" s="12">
        <v>5.1282051282051286</v>
      </c>
      <c r="J75" s="12">
        <v>5.1282051282051286</v>
      </c>
      <c r="K75" s="12">
        <v>41.025641025641029</v>
      </c>
      <c r="L75" s="12">
        <v>10.256410256410257</v>
      </c>
      <c r="M75" s="13">
        <v>39</v>
      </c>
      <c r="N75" s="14">
        <v>482.76923076923077</v>
      </c>
      <c r="O75" s="14">
        <v>46.153846153846153</v>
      </c>
      <c r="P75" s="14">
        <v>41.025641025641029</v>
      </c>
      <c r="Q75" s="14">
        <v>10.256410256410257</v>
      </c>
      <c r="R75" s="14">
        <v>2.5641025641025643</v>
      </c>
      <c r="S75" s="14">
        <v>53.846153846153847</v>
      </c>
      <c r="T75" s="14">
        <v>12.820512820512821</v>
      </c>
      <c r="U75" s="15">
        <v>39</v>
      </c>
      <c r="V75" s="16">
        <v>465</v>
      </c>
      <c r="W75" s="16">
        <v>66.666666666666671</v>
      </c>
      <c r="X75" s="16">
        <v>20.512820512820515</v>
      </c>
      <c r="Y75" s="16">
        <v>12.820512820512821</v>
      </c>
      <c r="Z75" s="16">
        <v>0</v>
      </c>
      <c r="AA75" s="16">
        <v>33.333333333333336</v>
      </c>
      <c r="AB75" s="16">
        <v>12.820512820512821</v>
      </c>
      <c r="AC75" s="17">
        <v>38</v>
      </c>
      <c r="AD75" s="18">
        <v>472.73684210526318</v>
      </c>
      <c r="AE75" s="18">
        <v>52.631578947368418</v>
      </c>
      <c r="AF75" s="18">
        <v>42.10526315789474</v>
      </c>
      <c r="AG75" s="18">
        <v>2.6315789473684212</v>
      </c>
      <c r="AH75" s="18">
        <v>2.6315789473684212</v>
      </c>
      <c r="AI75" s="18">
        <v>47.368421052631582</v>
      </c>
      <c r="AJ75" s="18">
        <v>5.2631578947368425</v>
      </c>
      <c r="AK75" s="2" t="s">
        <v>124</v>
      </c>
    </row>
    <row r="76" spans="1:37" s="19" customFormat="1">
      <c r="A76" s="23">
        <v>627</v>
      </c>
      <c r="B76" s="25">
        <v>111</v>
      </c>
      <c r="C76" s="2" t="s">
        <v>125</v>
      </c>
      <c r="D76" s="2" t="s">
        <v>126</v>
      </c>
      <c r="E76" s="11">
        <v>5</v>
      </c>
      <c r="F76" s="12" t="s">
        <v>779</v>
      </c>
      <c r="G76" s="12" t="s">
        <v>779</v>
      </c>
      <c r="H76" s="12" t="s">
        <v>779</v>
      </c>
      <c r="I76" s="12" t="s">
        <v>779</v>
      </c>
      <c r="J76" s="12" t="s">
        <v>779</v>
      </c>
      <c r="K76" s="12" t="s">
        <v>779</v>
      </c>
      <c r="L76" s="12" t="s">
        <v>779</v>
      </c>
      <c r="M76" s="13">
        <v>5</v>
      </c>
      <c r="N76" s="14" t="s">
        <v>779</v>
      </c>
      <c r="O76" s="14" t="s">
        <v>779</v>
      </c>
      <c r="P76" s="14" t="s">
        <v>779</v>
      </c>
      <c r="Q76" s="14" t="s">
        <v>779</v>
      </c>
      <c r="R76" s="14" t="s">
        <v>779</v>
      </c>
      <c r="S76" s="14" t="s">
        <v>779</v>
      </c>
      <c r="T76" s="14" t="s">
        <v>779</v>
      </c>
      <c r="U76" s="15">
        <v>4</v>
      </c>
      <c r="V76" s="16" t="s">
        <v>779</v>
      </c>
      <c r="W76" s="16" t="s">
        <v>779</v>
      </c>
      <c r="X76" s="16" t="s">
        <v>779</v>
      </c>
      <c r="Y76" s="16" t="s">
        <v>779</v>
      </c>
      <c r="Z76" s="16" t="s">
        <v>779</v>
      </c>
      <c r="AA76" s="16" t="s">
        <v>779</v>
      </c>
      <c r="AB76" s="16" t="s">
        <v>779</v>
      </c>
      <c r="AC76" s="17">
        <v>5</v>
      </c>
      <c r="AD76" s="18" t="s">
        <v>779</v>
      </c>
      <c r="AE76" s="18" t="s">
        <v>779</v>
      </c>
      <c r="AF76" s="18" t="s">
        <v>779</v>
      </c>
      <c r="AG76" s="18" t="s">
        <v>779</v>
      </c>
      <c r="AH76" s="18" t="s">
        <v>779</v>
      </c>
      <c r="AI76" s="18" t="s">
        <v>779</v>
      </c>
      <c r="AJ76" s="18" t="s">
        <v>779</v>
      </c>
      <c r="AK76" s="2" t="s">
        <v>40</v>
      </c>
    </row>
    <row r="77" spans="1:37" s="19" customFormat="1">
      <c r="A77" s="23">
        <v>627</v>
      </c>
      <c r="B77" s="25">
        <v>2050</v>
      </c>
      <c r="C77" s="2" t="s">
        <v>125</v>
      </c>
      <c r="D77" s="2" t="s">
        <v>127</v>
      </c>
      <c r="E77" s="11">
        <v>34</v>
      </c>
      <c r="F77" s="12">
        <v>501.23529411764707</v>
      </c>
      <c r="G77" s="12">
        <v>26.470588235294116</v>
      </c>
      <c r="H77" s="12">
        <v>35.294117647058826</v>
      </c>
      <c r="I77" s="12">
        <v>35.294117647058826</v>
      </c>
      <c r="J77" s="12">
        <v>2.9411764705882355</v>
      </c>
      <c r="K77" s="12">
        <v>73.529411764705884</v>
      </c>
      <c r="L77" s="12">
        <v>38.235294117647058</v>
      </c>
      <c r="M77" s="13">
        <v>34</v>
      </c>
      <c r="N77" s="14">
        <v>503.73529411764707</v>
      </c>
      <c r="O77" s="14">
        <v>26.470588235294116</v>
      </c>
      <c r="P77" s="14">
        <v>52.941176470588232</v>
      </c>
      <c r="Q77" s="14">
        <v>11.764705882352942</v>
      </c>
      <c r="R77" s="14">
        <v>8.8235294117647065</v>
      </c>
      <c r="S77" s="14">
        <v>73.529411764705884</v>
      </c>
      <c r="T77" s="14">
        <v>20.588235294117649</v>
      </c>
      <c r="U77" s="15">
        <v>34</v>
      </c>
      <c r="V77" s="16">
        <v>491.3235294117647</v>
      </c>
      <c r="W77" s="16">
        <v>44.117647058823529</v>
      </c>
      <c r="X77" s="16">
        <v>29.411764705882351</v>
      </c>
      <c r="Y77" s="16">
        <v>20.588235294117649</v>
      </c>
      <c r="Z77" s="16">
        <v>5.882352941176471</v>
      </c>
      <c r="AA77" s="16">
        <v>55.882352941176471</v>
      </c>
      <c r="AB77" s="16">
        <v>26.470588235294116</v>
      </c>
      <c r="AC77" s="17">
        <v>34</v>
      </c>
      <c r="AD77" s="18">
        <v>509.23529411764707</v>
      </c>
      <c r="AE77" s="18">
        <v>17.647058823529413</v>
      </c>
      <c r="AF77" s="18">
        <v>47.058823529411768</v>
      </c>
      <c r="AG77" s="18">
        <v>20.588235294117649</v>
      </c>
      <c r="AH77" s="18">
        <v>14.705882352941176</v>
      </c>
      <c r="AI77" s="18">
        <v>82.352941176470594</v>
      </c>
      <c r="AJ77" s="18">
        <v>35.294117647058826</v>
      </c>
      <c r="AK77" s="2" t="s">
        <v>40</v>
      </c>
    </row>
    <row r="78" spans="1:37" s="19" customFormat="1">
      <c r="A78" s="23">
        <v>627</v>
      </c>
      <c r="B78" s="25">
        <v>2052</v>
      </c>
      <c r="C78" s="2" t="s">
        <v>125</v>
      </c>
      <c r="D78" s="2" t="s">
        <v>128</v>
      </c>
      <c r="E78" s="11">
        <v>95</v>
      </c>
      <c r="F78" s="12">
        <v>489.73684210526318</v>
      </c>
      <c r="G78" s="12">
        <v>30.526315789473685</v>
      </c>
      <c r="H78" s="12">
        <v>43.157894736842103</v>
      </c>
      <c r="I78" s="12">
        <v>25.263157894736842</v>
      </c>
      <c r="J78" s="12">
        <v>1.0526315789473684</v>
      </c>
      <c r="K78" s="12">
        <v>69.473684210526315</v>
      </c>
      <c r="L78" s="12">
        <v>26.315789473684209</v>
      </c>
      <c r="M78" s="13">
        <v>95</v>
      </c>
      <c r="N78" s="14">
        <v>494.4736842105263</v>
      </c>
      <c r="O78" s="14">
        <v>29.473684210526315</v>
      </c>
      <c r="P78" s="14">
        <v>53.684210526315788</v>
      </c>
      <c r="Q78" s="14">
        <v>15.789473684210526</v>
      </c>
      <c r="R78" s="14">
        <v>1.0526315789473684</v>
      </c>
      <c r="S78" s="14">
        <v>70.526315789473685</v>
      </c>
      <c r="T78" s="14">
        <v>16.842105263157894</v>
      </c>
      <c r="U78" s="15">
        <v>95</v>
      </c>
      <c r="V78" s="16">
        <v>507.18947368421055</v>
      </c>
      <c r="W78" s="16">
        <v>30.526315789473685</v>
      </c>
      <c r="X78" s="16">
        <v>26.315789473684209</v>
      </c>
      <c r="Y78" s="16">
        <v>40</v>
      </c>
      <c r="Z78" s="16">
        <v>3.1578947368421053</v>
      </c>
      <c r="AA78" s="16">
        <v>69.473684210526315</v>
      </c>
      <c r="AB78" s="16">
        <v>43.157894736842103</v>
      </c>
      <c r="AC78" s="17">
        <v>95</v>
      </c>
      <c r="AD78" s="18">
        <v>493.48421052631579</v>
      </c>
      <c r="AE78" s="18">
        <v>33.684210526315788</v>
      </c>
      <c r="AF78" s="18">
        <v>46.315789473684212</v>
      </c>
      <c r="AG78" s="18">
        <v>15.789473684210526</v>
      </c>
      <c r="AH78" s="18">
        <v>4.2105263157894735</v>
      </c>
      <c r="AI78" s="18">
        <v>66.315789473684205</v>
      </c>
      <c r="AJ78" s="18">
        <v>20</v>
      </c>
      <c r="AK78" s="2" t="s">
        <v>40</v>
      </c>
    </row>
    <row r="79" spans="1:37" s="19" customFormat="1">
      <c r="A79" s="23">
        <v>627</v>
      </c>
      <c r="B79" s="25">
        <v>3050</v>
      </c>
      <c r="C79" s="2" t="s">
        <v>125</v>
      </c>
      <c r="D79" s="2" t="s">
        <v>129</v>
      </c>
      <c r="E79" s="11">
        <v>28</v>
      </c>
      <c r="F79" s="12">
        <v>510.96428571428572</v>
      </c>
      <c r="G79" s="12">
        <v>21.428571428571427</v>
      </c>
      <c r="H79" s="12">
        <v>39.285714285714285</v>
      </c>
      <c r="I79" s="12">
        <v>39.285714285714285</v>
      </c>
      <c r="J79" s="12">
        <v>0</v>
      </c>
      <c r="K79" s="12">
        <v>78.571428571428569</v>
      </c>
      <c r="L79" s="12">
        <v>39.285714285714285</v>
      </c>
      <c r="M79" s="13">
        <v>28</v>
      </c>
      <c r="N79" s="14">
        <v>531.25</v>
      </c>
      <c r="O79" s="14">
        <v>10.714285714285714</v>
      </c>
      <c r="P79" s="14">
        <v>32.142857142857146</v>
      </c>
      <c r="Q79" s="14">
        <v>50</v>
      </c>
      <c r="R79" s="14">
        <v>7.1428571428571432</v>
      </c>
      <c r="S79" s="14">
        <v>89.285714285714292</v>
      </c>
      <c r="T79" s="14">
        <v>57.142857142857146</v>
      </c>
      <c r="U79" s="15">
        <v>28</v>
      </c>
      <c r="V79" s="16">
        <v>505.78571428571428</v>
      </c>
      <c r="W79" s="16">
        <v>32.142857142857146</v>
      </c>
      <c r="X79" s="16">
        <v>32.142857142857146</v>
      </c>
      <c r="Y79" s="16">
        <v>35.714285714285715</v>
      </c>
      <c r="Z79" s="16">
        <v>0</v>
      </c>
      <c r="AA79" s="16">
        <v>67.857142857142861</v>
      </c>
      <c r="AB79" s="16">
        <v>35.714285714285715</v>
      </c>
      <c r="AC79" s="17">
        <v>28</v>
      </c>
      <c r="AD79" s="18">
        <v>512.35714285714289</v>
      </c>
      <c r="AE79" s="18">
        <v>14.285714285714286</v>
      </c>
      <c r="AF79" s="18">
        <v>50</v>
      </c>
      <c r="AG79" s="18">
        <v>28.571428571428573</v>
      </c>
      <c r="AH79" s="18">
        <v>7.1428571428571432</v>
      </c>
      <c r="AI79" s="18">
        <v>85.714285714285708</v>
      </c>
      <c r="AJ79" s="18">
        <v>35.714285714285715</v>
      </c>
      <c r="AK79" s="2" t="s">
        <v>40</v>
      </c>
    </row>
    <row r="80" spans="1:37" s="19" customFormat="1">
      <c r="A80" s="23">
        <v>628</v>
      </c>
      <c r="B80" s="25">
        <v>113</v>
      </c>
      <c r="C80" s="2" t="s">
        <v>130</v>
      </c>
      <c r="D80" s="2" t="s">
        <v>131</v>
      </c>
      <c r="E80" s="11">
        <v>478</v>
      </c>
      <c r="F80" s="12">
        <v>521.84309623430966</v>
      </c>
      <c r="G80" s="12">
        <v>16.736401673640167</v>
      </c>
      <c r="H80" s="12">
        <v>35.146443514644353</v>
      </c>
      <c r="I80" s="12">
        <v>40.376569037656907</v>
      </c>
      <c r="J80" s="12">
        <v>7.7405857740585775</v>
      </c>
      <c r="K80" s="12">
        <v>83.263598326359826</v>
      </c>
      <c r="L80" s="12">
        <v>48.11715481171548</v>
      </c>
      <c r="M80" s="13">
        <v>482</v>
      </c>
      <c r="N80" s="14">
        <v>536.00207468879671</v>
      </c>
      <c r="O80" s="14">
        <v>10.78838174273859</v>
      </c>
      <c r="P80" s="14">
        <v>34.647302904564313</v>
      </c>
      <c r="Q80" s="14">
        <v>34.854771784232362</v>
      </c>
      <c r="R80" s="14">
        <v>19.709543568464731</v>
      </c>
      <c r="S80" s="14">
        <v>89.211618257261406</v>
      </c>
      <c r="T80" s="14">
        <v>54.564315352697093</v>
      </c>
      <c r="U80" s="15">
        <v>482</v>
      </c>
      <c r="V80" s="16">
        <v>525.14937759336101</v>
      </c>
      <c r="W80" s="16">
        <v>20.954356846473029</v>
      </c>
      <c r="X80" s="16">
        <v>29.460580912863069</v>
      </c>
      <c r="Y80" s="16">
        <v>35.892116182572614</v>
      </c>
      <c r="Z80" s="16">
        <v>13.692946058091286</v>
      </c>
      <c r="AA80" s="16">
        <v>79.045643153526967</v>
      </c>
      <c r="AB80" s="16">
        <v>49.585062240663902</v>
      </c>
      <c r="AC80" s="17">
        <v>478</v>
      </c>
      <c r="AD80" s="18">
        <v>531.20292887029291</v>
      </c>
      <c r="AE80" s="18">
        <v>11.92468619246862</v>
      </c>
      <c r="AF80" s="18">
        <v>34.10041841004184</v>
      </c>
      <c r="AG80" s="18">
        <v>30.753138075313807</v>
      </c>
      <c r="AH80" s="18">
        <v>23.221757322175733</v>
      </c>
      <c r="AI80" s="18">
        <v>88.075313807531387</v>
      </c>
      <c r="AJ80" s="18">
        <v>53.97489539748954</v>
      </c>
      <c r="AK80" s="2" t="s">
        <v>132</v>
      </c>
    </row>
    <row r="81" spans="1:37" s="19" customFormat="1">
      <c r="A81" s="23">
        <v>628</v>
      </c>
      <c r="B81" s="25">
        <v>181</v>
      </c>
      <c r="C81" s="2" t="s">
        <v>130</v>
      </c>
      <c r="D81" s="2" t="s">
        <v>133</v>
      </c>
      <c r="E81" s="11">
        <v>616</v>
      </c>
      <c r="F81" s="12">
        <v>530.27922077922074</v>
      </c>
      <c r="G81" s="12">
        <v>14.123376623376624</v>
      </c>
      <c r="H81" s="12">
        <v>28.733766233766232</v>
      </c>
      <c r="I81" s="12">
        <v>44.642857142857146</v>
      </c>
      <c r="J81" s="12">
        <v>12.5</v>
      </c>
      <c r="K81" s="12">
        <v>85.876623376623371</v>
      </c>
      <c r="L81" s="12">
        <v>57.142857142857146</v>
      </c>
      <c r="M81" s="13">
        <v>616</v>
      </c>
      <c r="N81" s="14">
        <v>546.7467532467532</v>
      </c>
      <c r="O81" s="14">
        <v>9.4155844155844157</v>
      </c>
      <c r="P81" s="14">
        <v>28.084415584415584</v>
      </c>
      <c r="Q81" s="14">
        <v>32.305194805194802</v>
      </c>
      <c r="R81" s="14">
        <v>30.194805194805195</v>
      </c>
      <c r="S81" s="14">
        <v>90.584415584415581</v>
      </c>
      <c r="T81" s="14">
        <v>62.5</v>
      </c>
      <c r="U81" s="15">
        <v>614</v>
      </c>
      <c r="V81" s="16">
        <v>532.56840390879483</v>
      </c>
      <c r="W81" s="16">
        <v>20.521172638436482</v>
      </c>
      <c r="X81" s="16">
        <v>22.475570032573291</v>
      </c>
      <c r="Y81" s="16">
        <v>39.413680781758956</v>
      </c>
      <c r="Z81" s="16">
        <v>17.589576547231271</v>
      </c>
      <c r="AA81" s="16">
        <v>79.478827361563518</v>
      </c>
      <c r="AB81" s="16">
        <v>57.00325732899023</v>
      </c>
      <c r="AC81" s="17">
        <v>609</v>
      </c>
      <c r="AD81" s="18">
        <v>541.95073891625611</v>
      </c>
      <c r="AE81" s="18">
        <v>10.673234811165846</v>
      </c>
      <c r="AF81" s="18">
        <v>23.152709359605911</v>
      </c>
      <c r="AG81" s="18">
        <v>33.333333333333336</v>
      </c>
      <c r="AH81" s="18">
        <v>32.840722495894909</v>
      </c>
      <c r="AI81" s="18">
        <v>89.326765188834159</v>
      </c>
      <c r="AJ81" s="18">
        <v>66.174055829228237</v>
      </c>
      <c r="AK81" s="2" t="s">
        <v>132</v>
      </c>
    </row>
    <row r="82" spans="1:37" s="19" customFormat="1">
      <c r="A82" s="23">
        <v>628</v>
      </c>
      <c r="B82" s="25">
        <v>187</v>
      </c>
      <c r="C82" s="2" t="s">
        <v>130</v>
      </c>
      <c r="D82" s="2" t="s">
        <v>783</v>
      </c>
      <c r="E82" s="11">
        <v>466</v>
      </c>
      <c r="F82" s="12">
        <v>520.49570815450647</v>
      </c>
      <c r="G82" s="12">
        <v>18.454935622317596</v>
      </c>
      <c r="H82" s="12">
        <v>30.901287553648068</v>
      </c>
      <c r="I82" s="12">
        <v>42.06008583690987</v>
      </c>
      <c r="J82" s="12">
        <v>8.5836909871244629</v>
      </c>
      <c r="K82" s="12">
        <v>81.545064377682408</v>
      </c>
      <c r="L82" s="12">
        <v>50.643776824034333</v>
      </c>
      <c r="M82" s="13">
        <v>467</v>
      </c>
      <c r="N82" s="14">
        <v>540.55032119914347</v>
      </c>
      <c r="O82" s="14">
        <v>10.920770877944326</v>
      </c>
      <c r="P82" s="14">
        <v>30.620985010706637</v>
      </c>
      <c r="Q82" s="14">
        <v>34.689507494646683</v>
      </c>
      <c r="R82" s="14">
        <v>23.768736616702355</v>
      </c>
      <c r="S82" s="14">
        <v>89.079229122055679</v>
      </c>
      <c r="T82" s="14">
        <v>58.458244111349039</v>
      </c>
      <c r="U82" s="15">
        <v>466</v>
      </c>
      <c r="V82" s="16">
        <v>520.46351931330469</v>
      </c>
      <c r="W82" s="16">
        <v>22.746781115879827</v>
      </c>
      <c r="X82" s="16">
        <v>28.969957081545065</v>
      </c>
      <c r="Y82" s="16">
        <v>36.480686695278969</v>
      </c>
      <c r="Z82" s="16">
        <v>11.802575107296137</v>
      </c>
      <c r="AA82" s="16">
        <v>77.253218884120173</v>
      </c>
      <c r="AB82" s="16">
        <v>48.283261802575105</v>
      </c>
      <c r="AC82" s="17">
        <v>463</v>
      </c>
      <c r="AD82" s="18">
        <v>528.71706263498925</v>
      </c>
      <c r="AE82" s="18">
        <v>11.663066954643629</v>
      </c>
      <c r="AF82" s="18">
        <v>34.341252699784015</v>
      </c>
      <c r="AG82" s="18">
        <v>33.261339092872568</v>
      </c>
      <c r="AH82" s="18">
        <v>20.734341252699785</v>
      </c>
      <c r="AI82" s="18">
        <v>88.336933045356375</v>
      </c>
      <c r="AJ82" s="18">
        <v>53.995680345572353</v>
      </c>
      <c r="AK82" s="2" t="s">
        <v>132</v>
      </c>
    </row>
    <row r="83" spans="1:37" s="19" customFormat="1">
      <c r="A83" s="23">
        <v>628</v>
      </c>
      <c r="B83" s="25">
        <v>205</v>
      </c>
      <c r="C83" s="2" t="s">
        <v>130</v>
      </c>
      <c r="D83" s="2" t="s">
        <v>134</v>
      </c>
      <c r="E83" s="11">
        <v>361</v>
      </c>
      <c r="F83" s="12">
        <v>533.8393351800554</v>
      </c>
      <c r="G83" s="12">
        <v>10.803324099722992</v>
      </c>
      <c r="H83" s="12">
        <v>28.254847645429361</v>
      </c>
      <c r="I83" s="12">
        <v>50.13850415512465</v>
      </c>
      <c r="J83" s="12">
        <v>10.803324099722992</v>
      </c>
      <c r="K83" s="12">
        <v>89.196675900277015</v>
      </c>
      <c r="L83" s="12">
        <v>60.941828254847643</v>
      </c>
      <c r="M83" s="13">
        <v>363</v>
      </c>
      <c r="N83" s="14">
        <v>546.46556473829196</v>
      </c>
      <c r="O83" s="14">
        <v>9.9173553719008272</v>
      </c>
      <c r="P83" s="14">
        <v>27.823691460055098</v>
      </c>
      <c r="Q83" s="14">
        <v>35.261707988980717</v>
      </c>
      <c r="R83" s="14">
        <v>26.997245179063359</v>
      </c>
      <c r="S83" s="14">
        <v>90.082644628099175</v>
      </c>
      <c r="T83" s="14">
        <v>62.25895316804408</v>
      </c>
      <c r="U83" s="15">
        <v>363</v>
      </c>
      <c r="V83" s="16">
        <v>535.72451790633613</v>
      </c>
      <c r="W83" s="16">
        <v>17.630853994490359</v>
      </c>
      <c r="X83" s="16">
        <v>24.242424242424242</v>
      </c>
      <c r="Y83" s="16">
        <v>40.22038567493113</v>
      </c>
      <c r="Z83" s="16">
        <v>17.906336088154269</v>
      </c>
      <c r="AA83" s="16">
        <v>82.369146005509648</v>
      </c>
      <c r="AB83" s="16">
        <v>58.126721763085399</v>
      </c>
      <c r="AC83" s="17">
        <v>360</v>
      </c>
      <c r="AD83" s="18">
        <v>527.21388888888885</v>
      </c>
      <c r="AE83" s="18">
        <v>12.777777777777779</v>
      </c>
      <c r="AF83" s="18">
        <v>32.777777777777779</v>
      </c>
      <c r="AG83" s="18">
        <v>35.555555555555557</v>
      </c>
      <c r="AH83" s="18">
        <v>18.888888888888889</v>
      </c>
      <c r="AI83" s="18">
        <v>87.222222222222229</v>
      </c>
      <c r="AJ83" s="18">
        <v>54.444444444444443</v>
      </c>
      <c r="AK83" s="2" t="s">
        <v>132</v>
      </c>
    </row>
    <row r="84" spans="1:37" s="19" customFormat="1">
      <c r="A84" s="23">
        <v>628</v>
      </c>
      <c r="B84" s="25">
        <v>287</v>
      </c>
      <c r="C84" s="2" t="s">
        <v>130</v>
      </c>
      <c r="D84" s="2" t="s">
        <v>135</v>
      </c>
      <c r="E84" s="11">
        <v>444</v>
      </c>
      <c r="F84" s="12">
        <v>510.48873873873873</v>
      </c>
      <c r="G84" s="12">
        <v>25.675675675675677</v>
      </c>
      <c r="H84" s="12">
        <v>30.18018018018018</v>
      </c>
      <c r="I84" s="12">
        <v>37.837837837837839</v>
      </c>
      <c r="J84" s="12">
        <v>6.3063063063063067</v>
      </c>
      <c r="K84" s="12">
        <v>74.324324324324323</v>
      </c>
      <c r="L84" s="12">
        <v>44.144144144144143</v>
      </c>
      <c r="M84" s="13">
        <v>445</v>
      </c>
      <c r="N84" s="14">
        <v>519.88539325842692</v>
      </c>
      <c r="O84" s="14">
        <v>22.247191011235955</v>
      </c>
      <c r="P84" s="14">
        <v>31.460674157303369</v>
      </c>
      <c r="Q84" s="14">
        <v>32.584269662921351</v>
      </c>
      <c r="R84" s="14">
        <v>13.707865168539326</v>
      </c>
      <c r="S84" s="14">
        <v>77.752808988764045</v>
      </c>
      <c r="T84" s="14">
        <v>46.292134831460672</v>
      </c>
      <c r="U84" s="15">
        <v>443</v>
      </c>
      <c r="V84" s="16">
        <v>512.3837471783296</v>
      </c>
      <c r="W84" s="16">
        <v>34.311512415349888</v>
      </c>
      <c r="X84" s="16">
        <v>21.670428893905193</v>
      </c>
      <c r="Y84" s="16">
        <v>31.376975169300227</v>
      </c>
      <c r="Z84" s="16">
        <v>12.641083521444695</v>
      </c>
      <c r="AA84" s="16">
        <v>65.688487584650119</v>
      </c>
      <c r="AB84" s="16">
        <v>44.018058690744923</v>
      </c>
      <c r="AC84" s="17">
        <v>438</v>
      </c>
      <c r="AD84" s="18">
        <v>509.01826484018267</v>
      </c>
      <c r="AE84" s="18">
        <v>27.397260273972602</v>
      </c>
      <c r="AF84" s="18">
        <v>35.844748858447488</v>
      </c>
      <c r="AG84" s="18">
        <v>24.885844748858446</v>
      </c>
      <c r="AH84" s="18">
        <v>11.872146118721462</v>
      </c>
      <c r="AI84" s="18">
        <v>72.602739726027394</v>
      </c>
      <c r="AJ84" s="18">
        <v>36.757990867579906</v>
      </c>
      <c r="AK84" s="2" t="s">
        <v>132</v>
      </c>
    </row>
    <row r="85" spans="1:37" s="19" customFormat="1">
      <c r="A85" s="23">
        <v>628</v>
      </c>
      <c r="B85" s="25">
        <v>297</v>
      </c>
      <c r="C85" s="2" t="s">
        <v>130</v>
      </c>
      <c r="D85" s="2" t="s">
        <v>136</v>
      </c>
      <c r="E85" s="11">
        <v>355</v>
      </c>
      <c r="F85" s="12">
        <v>522.61690140845076</v>
      </c>
      <c r="G85" s="12">
        <v>18.309859154929576</v>
      </c>
      <c r="H85" s="12">
        <v>32.95774647887324</v>
      </c>
      <c r="I85" s="12">
        <v>40</v>
      </c>
      <c r="J85" s="12">
        <v>8.7323943661971839</v>
      </c>
      <c r="K85" s="12">
        <v>81.690140845070417</v>
      </c>
      <c r="L85" s="12">
        <v>48.732394366197184</v>
      </c>
      <c r="M85" s="13">
        <v>359</v>
      </c>
      <c r="N85" s="14">
        <v>540.71587743732596</v>
      </c>
      <c r="O85" s="14">
        <v>10.863509749303621</v>
      </c>
      <c r="P85" s="14">
        <v>29.526462395543174</v>
      </c>
      <c r="Q85" s="14">
        <v>35.097493036211702</v>
      </c>
      <c r="R85" s="14">
        <v>24.512534818941504</v>
      </c>
      <c r="S85" s="14">
        <v>89.136490250696383</v>
      </c>
      <c r="T85" s="14">
        <v>59.610027855153206</v>
      </c>
      <c r="U85" s="15">
        <v>359</v>
      </c>
      <c r="V85" s="16">
        <v>524.09192200557106</v>
      </c>
      <c r="W85" s="16">
        <v>20.612813370473539</v>
      </c>
      <c r="X85" s="16">
        <v>29.805013927576603</v>
      </c>
      <c r="Y85" s="16">
        <v>37.883008356545965</v>
      </c>
      <c r="Z85" s="16">
        <v>11.699164345403899</v>
      </c>
      <c r="AA85" s="16">
        <v>79.387186629526468</v>
      </c>
      <c r="AB85" s="16">
        <v>49.582172701949858</v>
      </c>
      <c r="AC85" s="17">
        <v>355</v>
      </c>
      <c r="AD85" s="18">
        <v>531.50140845070428</v>
      </c>
      <c r="AE85" s="18">
        <v>9.8591549295774641</v>
      </c>
      <c r="AF85" s="18">
        <v>30.985915492957748</v>
      </c>
      <c r="AG85" s="18">
        <v>37.74647887323944</v>
      </c>
      <c r="AH85" s="18">
        <v>21.408450704225352</v>
      </c>
      <c r="AI85" s="18">
        <v>90.140845070422529</v>
      </c>
      <c r="AJ85" s="18">
        <v>59.154929577464792</v>
      </c>
      <c r="AK85" s="2" t="s">
        <v>132</v>
      </c>
    </row>
    <row r="86" spans="1:37" s="19" customFormat="1">
      <c r="A86" s="23">
        <v>628</v>
      </c>
      <c r="B86" s="25">
        <v>305</v>
      </c>
      <c r="C86" s="2" t="s">
        <v>130</v>
      </c>
      <c r="D86" s="2" t="s">
        <v>137</v>
      </c>
      <c r="E86" s="11">
        <v>481</v>
      </c>
      <c r="F86" s="12">
        <v>525.86902286902284</v>
      </c>
      <c r="G86" s="12">
        <v>15.176715176715177</v>
      </c>
      <c r="H86" s="12">
        <v>33.056133056133056</v>
      </c>
      <c r="I86" s="12">
        <v>43.243243243243242</v>
      </c>
      <c r="J86" s="12">
        <v>8.5239085239085242</v>
      </c>
      <c r="K86" s="12">
        <v>84.823284823284823</v>
      </c>
      <c r="L86" s="12">
        <v>51.767151767151766</v>
      </c>
      <c r="M86" s="13">
        <v>484</v>
      </c>
      <c r="N86" s="14">
        <v>550.51033057851237</v>
      </c>
      <c r="O86" s="14">
        <v>8.0578512396694215</v>
      </c>
      <c r="P86" s="14">
        <v>30.165289256198346</v>
      </c>
      <c r="Q86" s="14">
        <v>30.371900826446282</v>
      </c>
      <c r="R86" s="14">
        <v>31.404958677685951</v>
      </c>
      <c r="S86" s="14">
        <v>91.942148760330582</v>
      </c>
      <c r="T86" s="14">
        <v>61.776859504132233</v>
      </c>
      <c r="U86" s="15">
        <v>484</v>
      </c>
      <c r="V86" s="16">
        <v>529.81198347107443</v>
      </c>
      <c r="W86" s="16">
        <v>15.909090909090908</v>
      </c>
      <c r="X86" s="16">
        <v>29.75206611570248</v>
      </c>
      <c r="Y86" s="16">
        <v>39.049586776859506</v>
      </c>
      <c r="Z86" s="16">
        <v>15.289256198347108</v>
      </c>
      <c r="AA86" s="16">
        <v>84.090909090909093</v>
      </c>
      <c r="AB86" s="16">
        <v>54.33884297520661</v>
      </c>
      <c r="AC86" s="17">
        <v>483</v>
      </c>
      <c r="AD86" s="18">
        <v>530.49068322981361</v>
      </c>
      <c r="AE86" s="18">
        <v>11.801242236024844</v>
      </c>
      <c r="AF86" s="18">
        <v>33.954451345755693</v>
      </c>
      <c r="AG86" s="18">
        <v>31.884057971014492</v>
      </c>
      <c r="AH86" s="18">
        <v>22.36024844720497</v>
      </c>
      <c r="AI86" s="18">
        <v>88.198757763975152</v>
      </c>
      <c r="AJ86" s="18">
        <v>54.244306418219459</v>
      </c>
      <c r="AK86" s="2" t="s">
        <v>132</v>
      </c>
    </row>
    <row r="87" spans="1:37" s="19" customFormat="1">
      <c r="A87" s="23">
        <v>629</v>
      </c>
      <c r="B87" s="25">
        <v>196</v>
      </c>
      <c r="C87" s="2" t="s">
        <v>138</v>
      </c>
      <c r="D87" s="2" t="s">
        <v>139</v>
      </c>
      <c r="E87" s="11">
        <v>226</v>
      </c>
      <c r="F87" s="12">
        <v>480.78318584070797</v>
      </c>
      <c r="G87" s="12">
        <v>42.035398230088497</v>
      </c>
      <c r="H87" s="12">
        <v>40.707964601769909</v>
      </c>
      <c r="I87" s="12">
        <v>16.814159292035399</v>
      </c>
      <c r="J87" s="12">
        <v>0.44247787610619471</v>
      </c>
      <c r="K87" s="12">
        <v>57.964601769911503</v>
      </c>
      <c r="L87" s="12">
        <v>17.256637168141594</v>
      </c>
      <c r="M87" s="13">
        <v>226</v>
      </c>
      <c r="N87" s="14">
        <v>499.52212389380531</v>
      </c>
      <c r="O87" s="14">
        <v>36.725663716814161</v>
      </c>
      <c r="P87" s="14">
        <v>34.955752212389378</v>
      </c>
      <c r="Q87" s="14">
        <v>19.911504424778762</v>
      </c>
      <c r="R87" s="14">
        <v>8.4070796460176993</v>
      </c>
      <c r="S87" s="14">
        <v>63.274336283185839</v>
      </c>
      <c r="T87" s="14">
        <v>28.318584070796462</v>
      </c>
      <c r="U87" s="15">
        <v>226</v>
      </c>
      <c r="V87" s="16">
        <v>474.80973451327435</v>
      </c>
      <c r="W87" s="16">
        <v>57.964601769911503</v>
      </c>
      <c r="X87" s="16">
        <v>27.876106194690266</v>
      </c>
      <c r="Y87" s="16">
        <v>12.389380530973451</v>
      </c>
      <c r="Z87" s="16">
        <v>1.7699115044247788</v>
      </c>
      <c r="AA87" s="16">
        <v>42.035398230088497</v>
      </c>
      <c r="AB87" s="16">
        <v>14.159292035398231</v>
      </c>
      <c r="AC87" s="17">
        <v>225</v>
      </c>
      <c r="AD87" s="18">
        <v>502.86222222222221</v>
      </c>
      <c r="AE87" s="18">
        <v>27.111111111111111</v>
      </c>
      <c r="AF87" s="18">
        <v>44</v>
      </c>
      <c r="AG87" s="18">
        <v>21.333333333333332</v>
      </c>
      <c r="AH87" s="18">
        <v>7.5555555555555554</v>
      </c>
      <c r="AI87" s="18">
        <v>72.888888888888886</v>
      </c>
      <c r="AJ87" s="18">
        <v>28.888888888888889</v>
      </c>
      <c r="AK87" s="2" t="s">
        <v>34</v>
      </c>
    </row>
    <row r="88" spans="1:37" s="19" customFormat="1">
      <c r="A88" s="23">
        <v>629</v>
      </c>
      <c r="B88" s="25">
        <v>296</v>
      </c>
      <c r="C88" s="2" t="s">
        <v>138</v>
      </c>
      <c r="D88" s="2" t="s">
        <v>140</v>
      </c>
      <c r="E88" s="11">
        <v>227</v>
      </c>
      <c r="F88" s="12">
        <v>489.84140969162996</v>
      </c>
      <c r="G88" s="12">
        <v>40.969162995594715</v>
      </c>
      <c r="H88" s="12">
        <v>32.158590308370044</v>
      </c>
      <c r="I88" s="12">
        <v>24.229074889867842</v>
      </c>
      <c r="J88" s="12">
        <v>2.643171806167401</v>
      </c>
      <c r="K88" s="12">
        <v>59.030837004405285</v>
      </c>
      <c r="L88" s="12">
        <v>26.872246696035241</v>
      </c>
      <c r="M88" s="13">
        <v>228</v>
      </c>
      <c r="N88" s="14">
        <v>495.69298245614033</v>
      </c>
      <c r="O88" s="14">
        <v>35.964912280701753</v>
      </c>
      <c r="P88" s="14">
        <v>39.912280701754383</v>
      </c>
      <c r="Q88" s="14">
        <v>18.421052631578949</v>
      </c>
      <c r="R88" s="14">
        <v>5.7017543859649127</v>
      </c>
      <c r="S88" s="14">
        <v>64.035087719298247</v>
      </c>
      <c r="T88" s="14">
        <v>24.12280701754386</v>
      </c>
      <c r="U88" s="15">
        <v>228</v>
      </c>
      <c r="V88" s="16">
        <v>497.21929824561403</v>
      </c>
      <c r="W88" s="16">
        <v>42.10526315789474</v>
      </c>
      <c r="X88" s="16">
        <v>25</v>
      </c>
      <c r="Y88" s="16">
        <v>25.438596491228068</v>
      </c>
      <c r="Z88" s="16">
        <v>7.4561403508771926</v>
      </c>
      <c r="AA88" s="16">
        <v>57.89473684210526</v>
      </c>
      <c r="AB88" s="16">
        <v>32.89473684210526</v>
      </c>
      <c r="AC88" s="17">
        <v>225</v>
      </c>
      <c r="AD88" s="18">
        <v>495.76888888888891</v>
      </c>
      <c r="AE88" s="18">
        <v>36.888888888888886</v>
      </c>
      <c r="AF88" s="18">
        <v>39.111111111111114</v>
      </c>
      <c r="AG88" s="18">
        <v>16.888888888888889</v>
      </c>
      <c r="AH88" s="18">
        <v>7.1111111111111107</v>
      </c>
      <c r="AI88" s="18">
        <v>63.111111111111114</v>
      </c>
      <c r="AJ88" s="18">
        <v>24</v>
      </c>
      <c r="AK88" s="2" t="s">
        <v>34</v>
      </c>
    </row>
    <row r="89" spans="1:37" s="19" customFormat="1">
      <c r="A89" s="23">
        <v>629</v>
      </c>
      <c r="B89" s="25">
        <v>1058</v>
      </c>
      <c r="C89" s="2" t="s">
        <v>138</v>
      </c>
      <c r="D89" s="2" t="s">
        <v>141</v>
      </c>
      <c r="E89" s="11">
        <v>220</v>
      </c>
      <c r="F89" s="12">
        <v>516.46818181818185</v>
      </c>
      <c r="G89" s="12">
        <v>27.272727272727273</v>
      </c>
      <c r="H89" s="12">
        <v>27.272727272727273</v>
      </c>
      <c r="I89" s="12">
        <v>31.818181818181817</v>
      </c>
      <c r="J89" s="12">
        <v>13.636363636363637</v>
      </c>
      <c r="K89" s="12">
        <v>72.727272727272734</v>
      </c>
      <c r="L89" s="12">
        <v>45.454545454545453</v>
      </c>
      <c r="M89" s="13">
        <v>221</v>
      </c>
      <c r="N89" s="14">
        <v>526.89592760180994</v>
      </c>
      <c r="O89" s="14">
        <v>26.244343891402714</v>
      </c>
      <c r="P89" s="14">
        <v>25.79185520361991</v>
      </c>
      <c r="Q89" s="14">
        <v>24.886877828054299</v>
      </c>
      <c r="R89" s="14">
        <v>23.076923076923077</v>
      </c>
      <c r="S89" s="14">
        <v>73.755656108597279</v>
      </c>
      <c r="T89" s="14">
        <v>47.963800904977376</v>
      </c>
      <c r="U89" s="15">
        <v>222</v>
      </c>
      <c r="V89" s="16">
        <v>526.3468468468468</v>
      </c>
      <c r="W89" s="16">
        <v>28.828828828828829</v>
      </c>
      <c r="X89" s="16">
        <v>25.225225225225227</v>
      </c>
      <c r="Y89" s="16">
        <v>22.072072072072071</v>
      </c>
      <c r="Z89" s="16">
        <v>23.873873873873872</v>
      </c>
      <c r="AA89" s="16">
        <v>71.171171171171167</v>
      </c>
      <c r="AB89" s="16">
        <v>45.945945945945944</v>
      </c>
      <c r="AC89" s="17">
        <v>220</v>
      </c>
      <c r="AD89" s="18">
        <v>529.88636363636363</v>
      </c>
      <c r="AE89" s="18">
        <v>18.636363636363637</v>
      </c>
      <c r="AF89" s="18">
        <v>30.90909090909091</v>
      </c>
      <c r="AG89" s="18">
        <v>22.272727272727273</v>
      </c>
      <c r="AH89" s="18">
        <v>28.181818181818183</v>
      </c>
      <c r="AI89" s="18">
        <v>81.36363636363636</v>
      </c>
      <c r="AJ89" s="18">
        <v>50.454545454545453</v>
      </c>
      <c r="AK89" s="2" t="s">
        <v>34</v>
      </c>
    </row>
    <row r="90" spans="1:37" s="19" customFormat="1">
      <c r="A90" s="23">
        <v>629</v>
      </c>
      <c r="B90" s="25">
        <v>5058</v>
      </c>
      <c r="C90" s="2" t="s">
        <v>138</v>
      </c>
      <c r="D90" s="2" t="s">
        <v>142</v>
      </c>
      <c r="E90" s="11">
        <v>219</v>
      </c>
      <c r="F90" s="12">
        <v>481.82191780821915</v>
      </c>
      <c r="G90" s="12">
        <v>45.205479452054796</v>
      </c>
      <c r="H90" s="12">
        <v>32.420091324200911</v>
      </c>
      <c r="I90" s="12">
        <v>15.981735159817351</v>
      </c>
      <c r="J90" s="12">
        <v>6.3926940639269407</v>
      </c>
      <c r="K90" s="12">
        <v>54.794520547945204</v>
      </c>
      <c r="L90" s="12">
        <v>22.374429223744293</v>
      </c>
      <c r="M90" s="13">
        <v>218</v>
      </c>
      <c r="N90" s="14">
        <v>499.64678899082571</v>
      </c>
      <c r="O90" s="14">
        <v>39.908256880733944</v>
      </c>
      <c r="P90" s="14">
        <v>31.651376146788991</v>
      </c>
      <c r="Q90" s="14">
        <v>19.26605504587156</v>
      </c>
      <c r="R90" s="14">
        <v>9.1743119266055047</v>
      </c>
      <c r="S90" s="14">
        <v>60.091743119266056</v>
      </c>
      <c r="T90" s="14">
        <v>28.440366972477065</v>
      </c>
      <c r="U90" s="15">
        <v>218</v>
      </c>
      <c r="V90" s="16">
        <v>492.33027522935782</v>
      </c>
      <c r="W90" s="16">
        <v>46.330275229357795</v>
      </c>
      <c r="X90" s="16">
        <v>25.688073394495412</v>
      </c>
      <c r="Y90" s="16">
        <v>18.807339449541285</v>
      </c>
      <c r="Z90" s="16">
        <v>9.1743119266055047</v>
      </c>
      <c r="AA90" s="16">
        <v>53.669724770642205</v>
      </c>
      <c r="AB90" s="16">
        <v>27.98165137614679</v>
      </c>
      <c r="AC90" s="17">
        <v>217</v>
      </c>
      <c r="AD90" s="18">
        <v>508.31797235023043</v>
      </c>
      <c r="AE90" s="18">
        <v>29.493087557603687</v>
      </c>
      <c r="AF90" s="18">
        <v>35.483870967741936</v>
      </c>
      <c r="AG90" s="18">
        <v>19.815668202764979</v>
      </c>
      <c r="AH90" s="18">
        <v>15.2073732718894</v>
      </c>
      <c r="AI90" s="18">
        <v>70.506912442396313</v>
      </c>
      <c r="AJ90" s="18">
        <v>35.023041474654377</v>
      </c>
      <c r="AK90" s="2" t="s">
        <v>34</v>
      </c>
    </row>
    <row r="91" spans="1:37" s="19" customFormat="1">
      <c r="A91" s="23">
        <v>630</v>
      </c>
      <c r="B91" s="25">
        <v>104</v>
      </c>
      <c r="C91" s="2" t="s">
        <v>143</v>
      </c>
      <c r="D91" s="2" t="s">
        <v>144</v>
      </c>
      <c r="E91" s="11">
        <v>15</v>
      </c>
      <c r="F91" s="12">
        <v>480.93333333333334</v>
      </c>
      <c r="G91" s="12">
        <v>40</v>
      </c>
      <c r="H91" s="12">
        <v>46.666666666666664</v>
      </c>
      <c r="I91" s="12">
        <v>13.333333333333334</v>
      </c>
      <c r="J91" s="12">
        <v>0</v>
      </c>
      <c r="K91" s="12">
        <v>60</v>
      </c>
      <c r="L91" s="12">
        <v>13.333333333333334</v>
      </c>
      <c r="M91" s="13">
        <v>15</v>
      </c>
      <c r="N91" s="14">
        <v>485.86666666666667</v>
      </c>
      <c r="O91" s="14">
        <v>33.333333333333336</v>
      </c>
      <c r="P91" s="14">
        <v>46.666666666666664</v>
      </c>
      <c r="Q91" s="14">
        <v>20</v>
      </c>
      <c r="R91" s="14">
        <v>0</v>
      </c>
      <c r="S91" s="14">
        <v>66.666666666666671</v>
      </c>
      <c r="T91" s="14">
        <v>20</v>
      </c>
      <c r="U91" s="15">
        <v>15</v>
      </c>
      <c r="V91" s="16">
        <v>478.4</v>
      </c>
      <c r="W91" s="16">
        <v>33.333333333333336</v>
      </c>
      <c r="X91" s="16">
        <v>53.333333333333336</v>
      </c>
      <c r="Y91" s="16">
        <v>13.333333333333334</v>
      </c>
      <c r="Z91" s="16">
        <v>0</v>
      </c>
      <c r="AA91" s="16">
        <v>66.666666666666671</v>
      </c>
      <c r="AB91" s="16">
        <v>13.333333333333334</v>
      </c>
      <c r="AC91" s="17">
        <v>15</v>
      </c>
      <c r="AD91" s="18">
        <v>472.93333333333334</v>
      </c>
      <c r="AE91" s="18">
        <v>53.333333333333336</v>
      </c>
      <c r="AF91" s="18">
        <v>46.666666666666664</v>
      </c>
      <c r="AG91" s="18">
        <v>0</v>
      </c>
      <c r="AH91" s="18">
        <v>0</v>
      </c>
      <c r="AI91" s="18">
        <v>46.666666666666664</v>
      </c>
      <c r="AJ91" s="18">
        <v>0</v>
      </c>
      <c r="AK91" s="2" t="s">
        <v>124</v>
      </c>
    </row>
    <row r="92" spans="1:37" s="19" customFormat="1">
      <c r="A92" s="23">
        <v>631</v>
      </c>
      <c r="B92" s="25">
        <v>100</v>
      </c>
      <c r="C92" s="2" t="s">
        <v>145</v>
      </c>
      <c r="D92" s="2" t="s">
        <v>146</v>
      </c>
      <c r="E92" s="11">
        <v>291</v>
      </c>
      <c r="F92" s="12">
        <v>513.7079037800687</v>
      </c>
      <c r="G92" s="12">
        <v>20.618556701030929</v>
      </c>
      <c r="H92" s="12">
        <v>39.175257731958766</v>
      </c>
      <c r="I92" s="12">
        <v>36.426116838487971</v>
      </c>
      <c r="J92" s="12">
        <v>3.7800687285223367</v>
      </c>
      <c r="K92" s="12">
        <v>79.381443298969074</v>
      </c>
      <c r="L92" s="12">
        <v>40.206185567010309</v>
      </c>
      <c r="M92" s="13">
        <v>291</v>
      </c>
      <c r="N92" s="14">
        <v>514.9862542955326</v>
      </c>
      <c r="O92" s="14">
        <v>26.116838487972508</v>
      </c>
      <c r="P92" s="14">
        <v>35.738831615120276</v>
      </c>
      <c r="Q92" s="14">
        <v>25.773195876288661</v>
      </c>
      <c r="R92" s="14">
        <v>12.371134020618557</v>
      </c>
      <c r="S92" s="14">
        <v>73.883161512027485</v>
      </c>
      <c r="T92" s="14">
        <v>38.144329896907216</v>
      </c>
      <c r="U92" s="15">
        <v>291</v>
      </c>
      <c r="V92" s="16">
        <v>505.60481099656357</v>
      </c>
      <c r="W92" s="16">
        <v>31.615120274914091</v>
      </c>
      <c r="X92" s="16">
        <v>34.707903780068726</v>
      </c>
      <c r="Y92" s="16">
        <v>26.116838487972508</v>
      </c>
      <c r="Z92" s="16">
        <v>7.5601374570446733</v>
      </c>
      <c r="AA92" s="16">
        <v>68.384879725085909</v>
      </c>
      <c r="AB92" s="16">
        <v>33.676975945017183</v>
      </c>
      <c r="AC92" s="17">
        <v>289</v>
      </c>
      <c r="AD92" s="18">
        <v>514.23183391003465</v>
      </c>
      <c r="AE92" s="18">
        <v>19.031141868512112</v>
      </c>
      <c r="AF92" s="18">
        <v>41.522491349480966</v>
      </c>
      <c r="AG92" s="18">
        <v>24.567474048442907</v>
      </c>
      <c r="AH92" s="18">
        <v>14.878892733564014</v>
      </c>
      <c r="AI92" s="18">
        <v>80.968858131487892</v>
      </c>
      <c r="AJ92" s="18">
        <v>39.446366782006919</v>
      </c>
      <c r="AK92" s="2" t="s">
        <v>147</v>
      </c>
    </row>
    <row r="93" spans="1:37" s="19" customFormat="1">
      <c r="A93" s="23">
        <v>631</v>
      </c>
      <c r="B93" s="25">
        <v>106</v>
      </c>
      <c r="C93" s="2" t="s">
        <v>145</v>
      </c>
      <c r="D93" s="2" t="s">
        <v>148</v>
      </c>
      <c r="E93" s="11">
        <v>301</v>
      </c>
      <c r="F93" s="12">
        <v>487.50830564784053</v>
      </c>
      <c r="G93" s="12">
        <v>37.541528239202655</v>
      </c>
      <c r="H93" s="12">
        <v>42.192691029900331</v>
      </c>
      <c r="I93" s="12">
        <v>19.933554817275748</v>
      </c>
      <c r="J93" s="12">
        <v>0.33222591362126247</v>
      </c>
      <c r="K93" s="12">
        <v>62.458471760797345</v>
      </c>
      <c r="L93" s="12">
        <v>20.26578073089701</v>
      </c>
      <c r="M93" s="13">
        <v>301</v>
      </c>
      <c r="N93" s="14">
        <v>491.14285714285717</v>
      </c>
      <c r="O93" s="14">
        <v>40.863787375415285</v>
      </c>
      <c r="P93" s="14">
        <v>43.853820598006642</v>
      </c>
      <c r="Q93" s="14">
        <v>9.3023255813953494</v>
      </c>
      <c r="R93" s="14">
        <v>5.9800664451827243</v>
      </c>
      <c r="S93" s="14">
        <v>59.136212624584715</v>
      </c>
      <c r="T93" s="14">
        <v>15.282392026578073</v>
      </c>
      <c r="U93" s="15">
        <v>301</v>
      </c>
      <c r="V93" s="16">
        <v>475.29568106312291</v>
      </c>
      <c r="W93" s="16">
        <v>59.800664451827245</v>
      </c>
      <c r="X93" s="16">
        <v>24.916943521594686</v>
      </c>
      <c r="Y93" s="16">
        <v>10.963455149501661</v>
      </c>
      <c r="Z93" s="16">
        <v>4.3189368770764123</v>
      </c>
      <c r="AA93" s="16">
        <v>40.199335548172755</v>
      </c>
      <c r="AB93" s="16">
        <v>15.282392026578073</v>
      </c>
      <c r="AC93" s="17">
        <v>301</v>
      </c>
      <c r="AD93" s="18">
        <v>485.32558139534882</v>
      </c>
      <c r="AE93" s="18">
        <v>44.518272425249172</v>
      </c>
      <c r="AF93" s="18">
        <v>38.205980066445186</v>
      </c>
      <c r="AG93" s="18">
        <v>12.29235880398671</v>
      </c>
      <c r="AH93" s="18">
        <v>4.9833887043189371</v>
      </c>
      <c r="AI93" s="18">
        <v>55.481727574750828</v>
      </c>
      <c r="AJ93" s="18">
        <v>17.275747508305649</v>
      </c>
      <c r="AK93" s="2" t="s">
        <v>147</v>
      </c>
    </row>
    <row r="94" spans="1:37" s="19" customFormat="1">
      <c r="A94" s="23">
        <v>631</v>
      </c>
      <c r="B94" s="25">
        <v>107</v>
      </c>
      <c r="C94" s="2" t="s">
        <v>145</v>
      </c>
      <c r="D94" s="2" t="s">
        <v>149</v>
      </c>
      <c r="E94" s="11">
        <v>278</v>
      </c>
      <c r="F94" s="12">
        <v>481.0935251798561</v>
      </c>
      <c r="G94" s="12">
        <v>44.964028776978417</v>
      </c>
      <c r="H94" s="12">
        <v>36.690647482014391</v>
      </c>
      <c r="I94" s="12">
        <v>17.625899280575538</v>
      </c>
      <c r="J94" s="12">
        <v>0.71942446043165464</v>
      </c>
      <c r="K94" s="12">
        <v>55.035971223021583</v>
      </c>
      <c r="L94" s="12">
        <v>18.345323741007196</v>
      </c>
      <c r="M94" s="13">
        <v>279</v>
      </c>
      <c r="N94" s="14">
        <v>484.01433691756273</v>
      </c>
      <c r="O94" s="14">
        <v>45.878136200716845</v>
      </c>
      <c r="P94" s="14">
        <v>37.992831541218635</v>
      </c>
      <c r="Q94" s="14">
        <v>15.412186379928315</v>
      </c>
      <c r="R94" s="14">
        <v>0.71684587813620071</v>
      </c>
      <c r="S94" s="14">
        <v>54.121863799283155</v>
      </c>
      <c r="T94" s="14">
        <v>16.129032258064516</v>
      </c>
      <c r="U94" s="15">
        <v>279</v>
      </c>
      <c r="V94" s="16">
        <v>477.90681003584228</v>
      </c>
      <c r="W94" s="16">
        <v>50.896057347670251</v>
      </c>
      <c r="X94" s="16">
        <v>29.390681003584231</v>
      </c>
      <c r="Y94" s="16">
        <v>18.27956989247312</v>
      </c>
      <c r="Z94" s="16">
        <v>1.4336917562724014</v>
      </c>
      <c r="AA94" s="16">
        <v>49.103942652329749</v>
      </c>
      <c r="AB94" s="16">
        <v>19.713261648745519</v>
      </c>
      <c r="AC94" s="17">
        <v>278</v>
      </c>
      <c r="AD94" s="18">
        <v>480.80935251798559</v>
      </c>
      <c r="AE94" s="18">
        <v>46.402877697841724</v>
      </c>
      <c r="AF94" s="18">
        <v>41.366906474820141</v>
      </c>
      <c r="AG94" s="18">
        <v>11.510791366906474</v>
      </c>
      <c r="AH94" s="18">
        <v>0.71942446043165464</v>
      </c>
      <c r="AI94" s="18">
        <v>53.597122302158276</v>
      </c>
      <c r="AJ94" s="18">
        <v>12.23021582733813</v>
      </c>
      <c r="AK94" s="2" t="s">
        <v>147</v>
      </c>
    </row>
    <row r="95" spans="1:37" s="19" customFormat="1">
      <c r="A95" s="23">
        <v>631</v>
      </c>
      <c r="B95" s="25">
        <v>114</v>
      </c>
      <c r="C95" s="2" t="s">
        <v>145</v>
      </c>
      <c r="D95" s="2" t="s">
        <v>150</v>
      </c>
      <c r="E95" s="11">
        <v>83</v>
      </c>
      <c r="F95" s="12">
        <v>546.27710843373495</v>
      </c>
      <c r="G95" s="12">
        <v>3.6144578313253013</v>
      </c>
      <c r="H95" s="12">
        <v>31.325301204819276</v>
      </c>
      <c r="I95" s="12">
        <v>51.807228915662648</v>
      </c>
      <c r="J95" s="12">
        <v>13.253012048192771</v>
      </c>
      <c r="K95" s="12">
        <v>96.385542168674704</v>
      </c>
      <c r="L95" s="12">
        <v>65.060240963855421</v>
      </c>
      <c r="M95" s="13">
        <v>83</v>
      </c>
      <c r="N95" s="14">
        <v>544.37349397590367</v>
      </c>
      <c r="O95" s="14">
        <v>4.8192771084337354</v>
      </c>
      <c r="P95" s="14">
        <v>33.734939759036145</v>
      </c>
      <c r="Q95" s="14">
        <v>39.75903614457831</v>
      </c>
      <c r="R95" s="14">
        <v>21.686746987951807</v>
      </c>
      <c r="S95" s="14">
        <v>95.180722891566262</v>
      </c>
      <c r="T95" s="14">
        <v>61.445783132530117</v>
      </c>
      <c r="U95" s="15">
        <v>83</v>
      </c>
      <c r="V95" s="16">
        <v>528.10843373493981</v>
      </c>
      <c r="W95" s="16">
        <v>15.662650602409638</v>
      </c>
      <c r="X95" s="16">
        <v>37.349397590361448</v>
      </c>
      <c r="Y95" s="16">
        <v>33.734939759036145</v>
      </c>
      <c r="Z95" s="16">
        <v>13.253012048192771</v>
      </c>
      <c r="AA95" s="16">
        <v>84.337349397590359</v>
      </c>
      <c r="AB95" s="16">
        <v>46.987951807228917</v>
      </c>
      <c r="AC95" s="17">
        <v>83</v>
      </c>
      <c r="AD95" s="18">
        <v>541.14457831325296</v>
      </c>
      <c r="AE95" s="18">
        <v>2.4096385542168677</v>
      </c>
      <c r="AF95" s="18">
        <v>34.939759036144579</v>
      </c>
      <c r="AG95" s="18">
        <v>37.349397590361448</v>
      </c>
      <c r="AH95" s="18">
        <v>25.301204819277107</v>
      </c>
      <c r="AI95" s="18">
        <v>97.590361445783131</v>
      </c>
      <c r="AJ95" s="18">
        <v>62.650602409638552</v>
      </c>
      <c r="AK95" s="2" t="s">
        <v>147</v>
      </c>
    </row>
    <row r="96" spans="1:37" s="19" customFormat="1">
      <c r="A96" s="23">
        <v>631</v>
      </c>
      <c r="B96" s="25">
        <v>116</v>
      </c>
      <c r="C96" s="2" t="s">
        <v>145</v>
      </c>
      <c r="D96" s="2" t="s">
        <v>151</v>
      </c>
      <c r="E96" s="11">
        <v>225</v>
      </c>
      <c r="F96" s="12">
        <v>499.85333333333335</v>
      </c>
      <c r="G96" s="12">
        <v>28.444444444444443</v>
      </c>
      <c r="H96" s="12">
        <v>36</v>
      </c>
      <c r="I96" s="12">
        <v>34.222222222222221</v>
      </c>
      <c r="J96" s="12">
        <v>1.3333333333333333</v>
      </c>
      <c r="K96" s="12">
        <v>71.555555555555557</v>
      </c>
      <c r="L96" s="12">
        <v>35.555555555555557</v>
      </c>
      <c r="M96" s="13">
        <v>226</v>
      </c>
      <c r="N96" s="14">
        <v>491.16371681415927</v>
      </c>
      <c r="O96" s="14">
        <v>39.823008849557525</v>
      </c>
      <c r="P96" s="14">
        <v>40.26548672566372</v>
      </c>
      <c r="Q96" s="14">
        <v>16.814159292035399</v>
      </c>
      <c r="R96" s="14">
        <v>3.0973451327433628</v>
      </c>
      <c r="S96" s="14">
        <v>60.176991150442475</v>
      </c>
      <c r="T96" s="14">
        <v>19.911504424778762</v>
      </c>
      <c r="U96" s="15">
        <v>225</v>
      </c>
      <c r="V96" s="16">
        <v>483.33777777777777</v>
      </c>
      <c r="W96" s="16">
        <v>47.111111111111114</v>
      </c>
      <c r="X96" s="16">
        <v>32</v>
      </c>
      <c r="Y96" s="16">
        <v>18.222222222222221</v>
      </c>
      <c r="Z96" s="16">
        <v>2.6666666666666665</v>
      </c>
      <c r="AA96" s="16">
        <v>52.888888888888886</v>
      </c>
      <c r="AB96" s="16">
        <v>20.888888888888889</v>
      </c>
      <c r="AC96" s="17">
        <v>224</v>
      </c>
      <c r="AD96" s="18">
        <v>499.62946428571428</v>
      </c>
      <c r="AE96" s="18">
        <v>27.232142857142858</v>
      </c>
      <c r="AF96" s="18">
        <v>48.660714285714285</v>
      </c>
      <c r="AG96" s="18">
        <v>18.75</v>
      </c>
      <c r="AH96" s="18">
        <v>5.3571428571428568</v>
      </c>
      <c r="AI96" s="18">
        <v>72.767857142857139</v>
      </c>
      <c r="AJ96" s="18">
        <v>24.107142857142858</v>
      </c>
      <c r="AK96" s="2" t="s">
        <v>147</v>
      </c>
    </row>
    <row r="97" spans="1:37" s="19" customFormat="1">
      <c r="A97" s="23">
        <v>631</v>
      </c>
      <c r="B97" s="25">
        <v>117</v>
      </c>
      <c r="C97" s="2" t="s">
        <v>145</v>
      </c>
      <c r="D97" s="2" t="s">
        <v>152</v>
      </c>
      <c r="E97" s="11">
        <v>247</v>
      </c>
      <c r="F97" s="12">
        <v>500.72064777327932</v>
      </c>
      <c r="G97" s="12">
        <v>28.74493927125506</v>
      </c>
      <c r="H97" s="12">
        <v>36.43724696356275</v>
      </c>
      <c r="I97" s="12">
        <v>31.983805668016196</v>
      </c>
      <c r="J97" s="12">
        <v>2.834008097165992</v>
      </c>
      <c r="K97" s="12">
        <v>71.255060728744937</v>
      </c>
      <c r="L97" s="12">
        <v>34.817813765182187</v>
      </c>
      <c r="M97" s="13">
        <v>249</v>
      </c>
      <c r="N97" s="14">
        <v>492.86746987951807</v>
      </c>
      <c r="O97" s="14">
        <v>45.381526104417674</v>
      </c>
      <c r="P97" s="14">
        <v>30.923694779116467</v>
      </c>
      <c r="Q97" s="14">
        <v>16.867469879518072</v>
      </c>
      <c r="R97" s="14">
        <v>6.8273092369477908</v>
      </c>
      <c r="S97" s="14">
        <v>54.618473895582326</v>
      </c>
      <c r="T97" s="14">
        <v>23.694779116465863</v>
      </c>
      <c r="U97" s="15">
        <v>248</v>
      </c>
      <c r="V97" s="16">
        <v>489.63709677419354</v>
      </c>
      <c r="W97" s="16">
        <v>45.564516129032256</v>
      </c>
      <c r="X97" s="16">
        <v>29.838709677419356</v>
      </c>
      <c r="Y97" s="16">
        <v>19.35483870967742</v>
      </c>
      <c r="Z97" s="16">
        <v>5.241935483870968</v>
      </c>
      <c r="AA97" s="16">
        <v>54.435483870967744</v>
      </c>
      <c r="AB97" s="16">
        <v>24.596774193548388</v>
      </c>
      <c r="AC97" s="17">
        <v>247</v>
      </c>
      <c r="AD97" s="18">
        <v>498.64372469635629</v>
      </c>
      <c r="AE97" s="18">
        <v>33.603238866396758</v>
      </c>
      <c r="AF97" s="18">
        <v>41.295546558704451</v>
      </c>
      <c r="AG97" s="18">
        <v>17.004048582995953</v>
      </c>
      <c r="AH97" s="18">
        <v>8.097165991902834</v>
      </c>
      <c r="AI97" s="18">
        <v>66.396761133603235</v>
      </c>
      <c r="AJ97" s="18">
        <v>25.101214574898787</v>
      </c>
      <c r="AK97" s="2" t="s">
        <v>147</v>
      </c>
    </row>
    <row r="98" spans="1:37" s="19" customFormat="1">
      <c r="A98" s="23">
        <v>631</v>
      </c>
      <c r="B98" s="25">
        <v>174</v>
      </c>
      <c r="C98" s="2" t="s">
        <v>145</v>
      </c>
      <c r="D98" s="2" t="s">
        <v>153</v>
      </c>
      <c r="E98" s="11">
        <v>240</v>
      </c>
      <c r="F98" s="12">
        <v>488.18333333333334</v>
      </c>
      <c r="G98" s="12">
        <v>35.416666666666664</v>
      </c>
      <c r="H98" s="12">
        <v>41.666666666666664</v>
      </c>
      <c r="I98" s="12">
        <v>20.833333333333332</v>
      </c>
      <c r="J98" s="12">
        <v>2.0833333333333335</v>
      </c>
      <c r="K98" s="12">
        <v>64.583333333333329</v>
      </c>
      <c r="L98" s="12">
        <v>22.916666666666668</v>
      </c>
      <c r="M98" s="13">
        <v>239</v>
      </c>
      <c r="N98" s="14">
        <v>486.74476987447702</v>
      </c>
      <c r="O98" s="14">
        <v>49.372384937238493</v>
      </c>
      <c r="P98" s="14">
        <v>32.635983263598327</v>
      </c>
      <c r="Q98" s="14">
        <v>13.389121338912133</v>
      </c>
      <c r="R98" s="14">
        <v>4.6025104602510458</v>
      </c>
      <c r="S98" s="14">
        <v>50.627615062761507</v>
      </c>
      <c r="T98" s="14">
        <v>17.99163179916318</v>
      </c>
      <c r="U98" s="15">
        <v>238</v>
      </c>
      <c r="V98" s="16">
        <v>477.98739495798321</v>
      </c>
      <c r="W98" s="16">
        <v>53.361344537815128</v>
      </c>
      <c r="X98" s="16">
        <v>28.991596638655462</v>
      </c>
      <c r="Y98" s="16">
        <v>14.285714285714286</v>
      </c>
      <c r="Z98" s="16">
        <v>3.3613445378151261</v>
      </c>
      <c r="AA98" s="16">
        <v>46.638655462184872</v>
      </c>
      <c r="AB98" s="16">
        <v>17.647058823529413</v>
      </c>
      <c r="AC98" s="17">
        <v>238</v>
      </c>
      <c r="AD98" s="18">
        <v>481.60924369747897</v>
      </c>
      <c r="AE98" s="18">
        <v>49.579831932773111</v>
      </c>
      <c r="AF98" s="18">
        <v>34.45378151260504</v>
      </c>
      <c r="AG98" s="18">
        <v>12.184873949579831</v>
      </c>
      <c r="AH98" s="18">
        <v>3.7815126050420167</v>
      </c>
      <c r="AI98" s="18">
        <v>50.420168067226889</v>
      </c>
      <c r="AJ98" s="18">
        <v>15.966386554621849</v>
      </c>
      <c r="AK98" s="2" t="s">
        <v>147</v>
      </c>
    </row>
    <row r="99" spans="1:37" s="19" customFormat="1">
      <c r="A99" s="23">
        <v>631</v>
      </c>
      <c r="B99" s="25">
        <v>177</v>
      </c>
      <c r="C99" s="2" t="s">
        <v>145</v>
      </c>
      <c r="D99" s="2" t="s">
        <v>154</v>
      </c>
      <c r="E99" s="11">
        <v>208</v>
      </c>
      <c r="F99" s="12">
        <v>489.08173076923077</v>
      </c>
      <c r="G99" s="12">
        <v>37.980769230769234</v>
      </c>
      <c r="H99" s="12">
        <v>39.903846153846153</v>
      </c>
      <c r="I99" s="12">
        <v>18.75</v>
      </c>
      <c r="J99" s="12">
        <v>3.3653846153846154</v>
      </c>
      <c r="K99" s="12">
        <v>62.019230769230766</v>
      </c>
      <c r="L99" s="12">
        <v>22.115384615384617</v>
      </c>
      <c r="M99" s="13">
        <v>207</v>
      </c>
      <c r="N99" s="14">
        <v>492.32850241545896</v>
      </c>
      <c r="O99" s="14">
        <v>38.647342995169083</v>
      </c>
      <c r="P99" s="14">
        <v>41.545893719806763</v>
      </c>
      <c r="Q99" s="14">
        <v>15.942028985507246</v>
      </c>
      <c r="R99" s="14">
        <v>3.8647342995169081</v>
      </c>
      <c r="S99" s="14">
        <v>61.352657004830917</v>
      </c>
      <c r="T99" s="14">
        <v>19.806763285024154</v>
      </c>
      <c r="U99" s="15">
        <v>206</v>
      </c>
      <c r="V99" s="16">
        <v>481.93203883495147</v>
      </c>
      <c r="W99" s="16">
        <v>50.970873786407765</v>
      </c>
      <c r="X99" s="16">
        <v>27.184466019417474</v>
      </c>
      <c r="Y99" s="16">
        <v>17.961165048543688</v>
      </c>
      <c r="Z99" s="16">
        <v>3.883495145631068</v>
      </c>
      <c r="AA99" s="16">
        <v>49.029126213592235</v>
      </c>
      <c r="AB99" s="16">
        <v>21.844660194174757</v>
      </c>
      <c r="AC99" s="17">
        <v>204</v>
      </c>
      <c r="AD99" s="18">
        <v>497.69607843137254</v>
      </c>
      <c r="AE99" s="18">
        <v>34.803921568627452</v>
      </c>
      <c r="AF99" s="18">
        <v>38.725490196078432</v>
      </c>
      <c r="AG99" s="18">
        <v>20.098039215686274</v>
      </c>
      <c r="AH99" s="18">
        <v>6.3725490196078427</v>
      </c>
      <c r="AI99" s="18">
        <v>65.196078431372555</v>
      </c>
      <c r="AJ99" s="18">
        <v>26.470588235294116</v>
      </c>
      <c r="AK99" s="2" t="s">
        <v>147</v>
      </c>
    </row>
    <row r="100" spans="1:37" s="19" customFormat="1">
      <c r="A100" s="23">
        <v>631</v>
      </c>
      <c r="B100" s="25">
        <v>191</v>
      </c>
      <c r="C100" s="2" t="s">
        <v>145</v>
      </c>
      <c r="D100" s="2" t="s">
        <v>155</v>
      </c>
      <c r="E100" s="11">
        <v>215</v>
      </c>
      <c r="F100" s="12">
        <v>478.07441860465116</v>
      </c>
      <c r="G100" s="12">
        <v>47.441860465116278</v>
      </c>
      <c r="H100" s="12">
        <v>33.488372093023258</v>
      </c>
      <c r="I100" s="12">
        <v>18.13953488372093</v>
      </c>
      <c r="J100" s="12">
        <v>0.93023255813953487</v>
      </c>
      <c r="K100" s="12">
        <v>52.558139534883722</v>
      </c>
      <c r="L100" s="12">
        <v>19.069767441860463</v>
      </c>
      <c r="M100" s="13">
        <v>214</v>
      </c>
      <c r="N100" s="14">
        <v>478.10747663551405</v>
      </c>
      <c r="O100" s="14">
        <v>51.86915887850467</v>
      </c>
      <c r="P100" s="14">
        <v>35.046728971962615</v>
      </c>
      <c r="Q100" s="14">
        <v>11.682242990654206</v>
      </c>
      <c r="R100" s="14">
        <v>1.4018691588785046</v>
      </c>
      <c r="S100" s="14">
        <v>48.13084112149533</v>
      </c>
      <c r="T100" s="14">
        <v>13.084112149532711</v>
      </c>
      <c r="U100" s="15">
        <v>214</v>
      </c>
      <c r="V100" s="16">
        <v>471.94859813084111</v>
      </c>
      <c r="W100" s="16">
        <v>56.542056074766357</v>
      </c>
      <c r="X100" s="16">
        <v>28.971962616822431</v>
      </c>
      <c r="Y100" s="16">
        <v>12.149532710280374</v>
      </c>
      <c r="Z100" s="16">
        <v>2.3364485981308412</v>
      </c>
      <c r="AA100" s="16">
        <v>43.457943925233643</v>
      </c>
      <c r="AB100" s="16">
        <v>14.485981308411215</v>
      </c>
      <c r="AC100" s="17">
        <v>211</v>
      </c>
      <c r="AD100" s="18">
        <v>484.74881516587675</v>
      </c>
      <c r="AE100" s="18">
        <v>47.867298578199055</v>
      </c>
      <c r="AF100" s="18">
        <v>32.227488151658768</v>
      </c>
      <c r="AG100" s="18">
        <v>17.061611374407583</v>
      </c>
      <c r="AH100" s="18">
        <v>2.8436018957345972</v>
      </c>
      <c r="AI100" s="18">
        <v>52.132701421800945</v>
      </c>
      <c r="AJ100" s="18">
        <v>19.90521327014218</v>
      </c>
      <c r="AK100" s="2" t="s">
        <v>147</v>
      </c>
    </row>
    <row r="101" spans="1:37" s="19" customFormat="1">
      <c r="A101" s="23">
        <v>631</v>
      </c>
      <c r="B101" s="25">
        <v>197</v>
      </c>
      <c r="C101" s="2" t="s">
        <v>145</v>
      </c>
      <c r="D101" s="2" t="s">
        <v>156</v>
      </c>
      <c r="E101" s="11">
        <v>242</v>
      </c>
      <c r="F101" s="12">
        <v>493.74380165289256</v>
      </c>
      <c r="G101" s="12">
        <v>30.165289256198346</v>
      </c>
      <c r="H101" s="12">
        <v>44.628099173553721</v>
      </c>
      <c r="I101" s="12">
        <v>23.553719008264462</v>
      </c>
      <c r="J101" s="12">
        <v>1.6528925619834711</v>
      </c>
      <c r="K101" s="12">
        <v>69.834710743801651</v>
      </c>
      <c r="L101" s="12">
        <v>25.206611570247933</v>
      </c>
      <c r="M101" s="13">
        <v>244</v>
      </c>
      <c r="N101" s="14">
        <v>486.48360655737707</v>
      </c>
      <c r="O101" s="14">
        <v>41.803278688524593</v>
      </c>
      <c r="P101" s="14">
        <v>44.26229508196721</v>
      </c>
      <c r="Q101" s="14">
        <v>10.655737704918034</v>
      </c>
      <c r="R101" s="14">
        <v>3.278688524590164</v>
      </c>
      <c r="S101" s="14">
        <v>58.196721311475407</v>
      </c>
      <c r="T101" s="14">
        <v>13.934426229508198</v>
      </c>
      <c r="U101" s="15">
        <v>243</v>
      </c>
      <c r="V101" s="16">
        <v>485.09053497942386</v>
      </c>
      <c r="W101" s="16">
        <v>45.267489711934154</v>
      </c>
      <c r="X101" s="16">
        <v>31.275720164609055</v>
      </c>
      <c r="Y101" s="16">
        <v>22.633744855967077</v>
      </c>
      <c r="Z101" s="16">
        <v>0.82304526748971196</v>
      </c>
      <c r="AA101" s="16">
        <v>54.732510288065846</v>
      </c>
      <c r="AB101" s="16">
        <v>23.456790123456791</v>
      </c>
      <c r="AC101" s="17">
        <v>240</v>
      </c>
      <c r="AD101" s="18">
        <v>501.03333333333336</v>
      </c>
      <c r="AE101" s="18">
        <v>34.166666666666664</v>
      </c>
      <c r="AF101" s="18">
        <v>33.75</v>
      </c>
      <c r="AG101" s="18">
        <v>24.583333333333332</v>
      </c>
      <c r="AH101" s="18">
        <v>7.5</v>
      </c>
      <c r="AI101" s="18">
        <v>65.833333333333329</v>
      </c>
      <c r="AJ101" s="18">
        <v>32.083333333333336</v>
      </c>
      <c r="AK101" s="2" t="s">
        <v>147</v>
      </c>
    </row>
    <row r="102" spans="1:37" s="19" customFormat="1">
      <c r="A102" s="23">
        <v>631</v>
      </c>
      <c r="B102" s="25">
        <v>207</v>
      </c>
      <c r="C102" s="2" t="s">
        <v>145</v>
      </c>
      <c r="D102" s="2" t="s">
        <v>157</v>
      </c>
      <c r="E102" s="11">
        <v>341</v>
      </c>
      <c r="F102" s="12">
        <v>495.44868035190615</v>
      </c>
      <c r="G102" s="12">
        <v>31.378299120234605</v>
      </c>
      <c r="H102" s="12">
        <v>37.829912023460409</v>
      </c>
      <c r="I102" s="12">
        <v>27.272727272727273</v>
      </c>
      <c r="J102" s="12">
        <v>3.5190615835777126</v>
      </c>
      <c r="K102" s="12">
        <v>68.621700879765399</v>
      </c>
      <c r="L102" s="12">
        <v>30.791788856304986</v>
      </c>
      <c r="M102" s="13">
        <v>340</v>
      </c>
      <c r="N102" s="14">
        <v>498.9794117647059</v>
      </c>
      <c r="O102" s="14">
        <v>42.941176470588232</v>
      </c>
      <c r="P102" s="14">
        <v>30</v>
      </c>
      <c r="Q102" s="14">
        <v>15.294117647058824</v>
      </c>
      <c r="R102" s="14">
        <v>11.764705882352942</v>
      </c>
      <c r="S102" s="14">
        <v>57.058823529411768</v>
      </c>
      <c r="T102" s="14">
        <v>27.058823529411764</v>
      </c>
      <c r="U102" s="15">
        <v>340</v>
      </c>
      <c r="V102" s="16">
        <v>497.74705882352941</v>
      </c>
      <c r="W102" s="16">
        <v>43.529411764705884</v>
      </c>
      <c r="X102" s="16">
        <v>27.058823529411764</v>
      </c>
      <c r="Y102" s="16">
        <v>17.647058823529413</v>
      </c>
      <c r="Z102" s="16">
        <v>11.764705882352942</v>
      </c>
      <c r="AA102" s="16">
        <v>56.470588235294116</v>
      </c>
      <c r="AB102" s="16">
        <v>29.411764705882351</v>
      </c>
      <c r="AC102" s="17">
        <v>340</v>
      </c>
      <c r="AD102" s="18">
        <v>496.78823529411767</v>
      </c>
      <c r="AE102" s="18">
        <v>35.882352941176471</v>
      </c>
      <c r="AF102" s="18">
        <v>38.529411764705884</v>
      </c>
      <c r="AG102" s="18">
        <v>16.470588235294116</v>
      </c>
      <c r="AH102" s="18">
        <v>9.117647058823529</v>
      </c>
      <c r="AI102" s="18">
        <v>64.117647058823536</v>
      </c>
      <c r="AJ102" s="18">
        <v>25.588235294117649</v>
      </c>
      <c r="AK102" s="2" t="s">
        <v>147</v>
      </c>
    </row>
    <row r="103" spans="1:37" s="19" customFormat="1">
      <c r="A103" s="23">
        <v>631</v>
      </c>
      <c r="B103" s="25">
        <v>277</v>
      </c>
      <c r="C103" s="2" t="s">
        <v>145</v>
      </c>
      <c r="D103" s="2" t="s">
        <v>158</v>
      </c>
      <c r="E103" s="11">
        <v>265</v>
      </c>
      <c r="F103" s="12">
        <v>478.74716981132076</v>
      </c>
      <c r="G103" s="12">
        <v>46.79245283018868</v>
      </c>
      <c r="H103" s="12">
        <v>35.849056603773583</v>
      </c>
      <c r="I103" s="12">
        <v>16.981132075471699</v>
      </c>
      <c r="J103" s="12">
        <v>0.37735849056603776</v>
      </c>
      <c r="K103" s="12">
        <v>53.20754716981132</v>
      </c>
      <c r="L103" s="12">
        <v>17.358490566037737</v>
      </c>
      <c r="M103" s="13">
        <v>265</v>
      </c>
      <c r="N103" s="14">
        <v>481.72830188679245</v>
      </c>
      <c r="O103" s="14">
        <v>51.698113207547166</v>
      </c>
      <c r="P103" s="14">
        <v>32.452830188679243</v>
      </c>
      <c r="Q103" s="14">
        <v>14.339622641509434</v>
      </c>
      <c r="R103" s="14">
        <v>1.5094339622641511</v>
      </c>
      <c r="S103" s="14">
        <v>48.301886792452834</v>
      </c>
      <c r="T103" s="14">
        <v>15.849056603773585</v>
      </c>
      <c r="U103" s="15">
        <v>265</v>
      </c>
      <c r="V103" s="16">
        <v>474.99622641509433</v>
      </c>
      <c r="W103" s="16">
        <v>55.849056603773583</v>
      </c>
      <c r="X103" s="16">
        <v>25.283018867924529</v>
      </c>
      <c r="Y103" s="16">
        <v>17.735849056603772</v>
      </c>
      <c r="Z103" s="16">
        <v>1.1320754716981132</v>
      </c>
      <c r="AA103" s="16">
        <v>44.150943396226417</v>
      </c>
      <c r="AB103" s="16">
        <v>18.867924528301888</v>
      </c>
      <c r="AC103" s="17">
        <v>263</v>
      </c>
      <c r="AD103" s="18">
        <v>484.62357414448667</v>
      </c>
      <c r="AE103" s="18">
        <v>46.00760456273764</v>
      </c>
      <c r="AF103" s="18">
        <v>37.642585551330797</v>
      </c>
      <c r="AG103" s="18">
        <v>14.068441064638783</v>
      </c>
      <c r="AH103" s="18">
        <v>2.2813688212927756</v>
      </c>
      <c r="AI103" s="18">
        <v>53.99239543726236</v>
      </c>
      <c r="AJ103" s="18">
        <v>16.34980988593156</v>
      </c>
      <c r="AK103" s="2" t="s">
        <v>147</v>
      </c>
    </row>
    <row r="104" spans="1:37" s="19" customFormat="1">
      <c r="A104" s="23">
        <v>631</v>
      </c>
      <c r="B104" s="25">
        <v>307</v>
      </c>
      <c r="C104" s="2" t="s">
        <v>145</v>
      </c>
      <c r="D104" s="2" t="s">
        <v>159</v>
      </c>
      <c r="E104" s="11">
        <v>37</v>
      </c>
      <c r="F104" s="12">
        <v>487.02702702702703</v>
      </c>
      <c r="G104" s="12">
        <v>43.243243243243242</v>
      </c>
      <c r="H104" s="12">
        <v>29.72972972972973</v>
      </c>
      <c r="I104" s="12">
        <v>27.027027027027028</v>
      </c>
      <c r="J104" s="12">
        <v>0</v>
      </c>
      <c r="K104" s="12">
        <v>56.756756756756758</v>
      </c>
      <c r="L104" s="12">
        <v>27.027027027027028</v>
      </c>
      <c r="M104" s="13">
        <v>37</v>
      </c>
      <c r="N104" s="14">
        <v>488.08108108108109</v>
      </c>
      <c r="O104" s="14">
        <v>40.54054054054054</v>
      </c>
      <c r="P104" s="14">
        <v>43.243243243243242</v>
      </c>
      <c r="Q104" s="14">
        <v>13.513513513513514</v>
      </c>
      <c r="R104" s="14">
        <v>2.7027027027027026</v>
      </c>
      <c r="S104" s="14">
        <v>59.45945945945946</v>
      </c>
      <c r="T104" s="14">
        <v>16.216216216216218</v>
      </c>
      <c r="U104" s="15">
        <v>37</v>
      </c>
      <c r="V104" s="16">
        <v>484.29729729729729</v>
      </c>
      <c r="W104" s="16">
        <v>45.945945945945944</v>
      </c>
      <c r="X104" s="16">
        <v>27.027027027027028</v>
      </c>
      <c r="Y104" s="16">
        <v>27.027027027027028</v>
      </c>
      <c r="Z104" s="16">
        <v>0</v>
      </c>
      <c r="AA104" s="16">
        <v>54.054054054054056</v>
      </c>
      <c r="AB104" s="16">
        <v>27.027027027027028</v>
      </c>
      <c r="AC104" s="17">
        <v>37</v>
      </c>
      <c r="AD104" s="18">
        <v>484.37837837837839</v>
      </c>
      <c r="AE104" s="18">
        <v>45.945945945945944</v>
      </c>
      <c r="AF104" s="18">
        <v>37.837837837837839</v>
      </c>
      <c r="AG104" s="18">
        <v>13.513513513513514</v>
      </c>
      <c r="AH104" s="18">
        <v>2.7027027027027026</v>
      </c>
      <c r="AI104" s="18">
        <v>54.054054054054056</v>
      </c>
      <c r="AJ104" s="18">
        <v>16.216216216216218</v>
      </c>
      <c r="AK104" s="2" t="s">
        <v>147</v>
      </c>
    </row>
    <row r="105" spans="1:37" s="19" customFormat="1">
      <c r="A105" s="23">
        <v>631</v>
      </c>
      <c r="B105" s="25">
        <v>2054</v>
      </c>
      <c r="C105" s="2" t="s">
        <v>145</v>
      </c>
      <c r="D105" s="2" t="s">
        <v>160</v>
      </c>
      <c r="E105" s="11">
        <v>199</v>
      </c>
      <c r="F105" s="12">
        <v>477.2814070351759</v>
      </c>
      <c r="G105" s="12">
        <v>48.743718592964825</v>
      </c>
      <c r="H105" s="12">
        <v>33.165829145728644</v>
      </c>
      <c r="I105" s="12">
        <v>17.08542713567839</v>
      </c>
      <c r="J105" s="12">
        <v>1.0050251256281406</v>
      </c>
      <c r="K105" s="12">
        <v>51.256281407035175</v>
      </c>
      <c r="L105" s="12">
        <v>18.090452261306531</v>
      </c>
      <c r="M105" s="13">
        <v>202</v>
      </c>
      <c r="N105" s="14">
        <v>481.8217821782178</v>
      </c>
      <c r="O105" s="14">
        <v>46.534653465346537</v>
      </c>
      <c r="P105" s="14">
        <v>39.603960396039604</v>
      </c>
      <c r="Q105" s="14">
        <v>12.376237623762377</v>
      </c>
      <c r="R105" s="14">
        <v>1.4851485148514851</v>
      </c>
      <c r="S105" s="14">
        <v>53.465346534653463</v>
      </c>
      <c r="T105" s="14">
        <v>13.861386138613861</v>
      </c>
      <c r="U105" s="15">
        <v>202</v>
      </c>
      <c r="V105" s="16">
        <v>461.81683168316829</v>
      </c>
      <c r="W105" s="16">
        <v>71.287128712871294</v>
      </c>
      <c r="X105" s="16">
        <v>17.326732673267326</v>
      </c>
      <c r="Y105" s="16">
        <v>8.9108910891089117</v>
      </c>
      <c r="Z105" s="16">
        <v>2.4752475247524752</v>
      </c>
      <c r="AA105" s="16">
        <v>28.712871287128714</v>
      </c>
      <c r="AB105" s="16">
        <v>11.386138613861386</v>
      </c>
      <c r="AC105" s="17">
        <v>198</v>
      </c>
      <c r="AD105" s="18">
        <v>488.03535353535352</v>
      </c>
      <c r="AE105" s="18">
        <v>48.484848484848484</v>
      </c>
      <c r="AF105" s="18">
        <v>29.797979797979799</v>
      </c>
      <c r="AG105" s="18">
        <v>13.131313131313131</v>
      </c>
      <c r="AH105" s="18">
        <v>8.5858585858585865</v>
      </c>
      <c r="AI105" s="18">
        <v>51.515151515151516</v>
      </c>
      <c r="AJ105" s="18">
        <v>21.717171717171716</v>
      </c>
      <c r="AK105" s="2" t="s">
        <v>147</v>
      </c>
    </row>
    <row r="106" spans="1:37" s="19" customFormat="1">
      <c r="A106" s="23">
        <v>631</v>
      </c>
      <c r="B106" s="25">
        <v>3050</v>
      </c>
      <c r="C106" s="2" t="s">
        <v>145</v>
      </c>
      <c r="D106" s="2" t="s">
        <v>161</v>
      </c>
      <c r="E106" s="11">
        <v>255</v>
      </c>
      <c r="F106" s="12">
        <v>499.15294117647056</v>
      </c>
      <c r="G106" s="12">
        <v>29.803921568627452</v>
      </c>
      <c r="H106" s="12">
        <v>40.392156862745097</v>
      </c>
      <c r="I106" s="12">
        <v>26.666666666666668</v>
      </c>
      <c r="J106" s="12">
        <v>3.1372549019607843</v>
      </c>
      <c r="K106" s="12">
        <v>70.196078431372555</v>
      </c>
      <c r="L106" s="12">
        <v>29.803921568627452</v>
      </c>
      <c r="M106" s="13">
        <v>258</v>
      </c>
      <c r="N106" s="14">
        <v>503.81007751937983</v>
      </c>
      <c r="O106" s="14">
        <v>32.558139534883722</v>
      </c>
      <c r="P106" s="14">
        <v>37.596899224806201</v>
      </c>
      <c r="Q106" s="14">
        <v>20.930232558139537</v>
      </c>
      <c r="R106" s="14">
        <v>8.9147286821705425</v>
      </c>
      <c r="S106" s="14">
        <v>67.441860465116278</v>
      </c>
      <c r="T106" s="14">
        <v>29.844961240310077</v>
      </c>
      <c r="U106" s="15">
        <v>256</v>
      </c>
      <c r="V106" s="16">
        <v>498.421875</v>
      </c>
      <c r="W106" s="16">
        <v>39.453125</v>
      </c>
      <c r="X106" s="16">
        <v>27.34375</v>
      </c>
      <c r="Y106" s="16">
        <v>26.171875</v>
      </c>
      <c r="Z106" s="16">
        <v>7.03125</v>
      </c>
      <c r="AA106" s="16">
        <v>60.546875</v>
      </c>
      <c r="AB106" s="16">
        <v>33.203125</v>
      </c>
      <c r="AC106" s="17">
        <v>254</v>
      </c>
      <c r="AD106" s="18">
        <v>495.97637795275591</v>
      </c>
      <c r="AE106" s="18">
        <v>37.401574803149607</v>
      </c>
      <c r="AF106" s="18">
        <v>37.795275590551178</v>
      </c>
      <c r="AG106" s="18">
        <v>17.322834645669293</v>
      </c>
      <c r="AH106" s="18">
        <v>7.4803149606299213</v>
      </c>
      <c r="AI106" s="18">
        <v>62.598425196850393</v>
      </c>
      <c r="AJ106" s="18">
        <v>24.803149606299211</v>
      </c>
      <c r="AK106" s="2" t="s">
        <v>147</v>
      </c>
    </row>
    <row r="107" spans="1:37" s="19" customFormat="1">
      <c r="A107" s="23">
        <v>631</v>
      </c>
      <c r="B107" s="25">
        <v>3052</v>
      </c>
      <c r="C107" s="2" t="s">
        <v>145</v>
      </c>
      <c r="D107" s="2" t="s">
        <v>162</v>
      </c>
      <c r="E107" s="11">
        <v>284</v>
      </c>
      <c r="F107" s="12">
        <v>491.03873239436621</v>
      </c>
      <c r="G107" s="12">
        <v>33.802816901408448</v>
      </c>
      <c r="H107" s="12">
        <v>43.309859154929576</v>
      </c>
      <c r="I107" s="12">
        <v>21.47887323943662</v>
      </c>
      <c r="J107" s="12">
        <v>1.408450704225352</v>
      </c>
      <c r="K107" s="12">
        <v>66.197183098591552</v>
      </c>
      <c r="L107" s="12">
        <v>22.887323943661972</v>
      </c>
      <c r="M107" s="13">
        <v>283</v>
      </c>
      <c r="N107" s="14">
        <v>491.36042402826854</v>
      </c>
      <c r="O107" s="14">
        <v>38.162544169611309</v>
      </c>
      <c r="P107" s="14">
        <v>43.46289752650177</v>
      </c>
      <c r="Q107" s="14">
        <v>14.487632508833922</v>
      </c>
      <c r="R107" s="14">
        <v>3.8869257950530036</v>
      </c>
      <c r="S107" s="14">
        <v>61.837455830388691</v>
      </c>
      <c r="T107" s="14">
        <v>18.374558303886925</v>
      </c>
      <c r="U107" s="15">
        <v>281</v>
      </c>
      <c r="V107" s="16">
        <v>481.03202846975091</v>
      </c>
      <c r="W107" s="16">
        <v>54.448398576512453</v>
      </c>
      <c r="X107" s="16">
        <v>27.758007117437721</v>
      </c>
      <c r="Y107" s="16">
        <v>14.234875444839858</v>
      </c>
      <c r="Z107" s="16">
        <v>3.5587188612099645</v>
      </c>
      <c r="AA107" s="16">
        <v>45.551601423487547</v>
      </c>
      <c r="AB107" s="16">
        <v>17.793594306049823</v>
      </c>
      <c r="AC107" s="17">
        <v>279</v>
      </c>
      <c r="AD107" s="18">
        <v>490.38351254480284</v>
      </c>
      <c r="AE107" s="18">
        <v>41.577060931899645</v>
      </c>
      <c r="AF107" s="18">
        <v>39.068100358422939</v>
      </c>
      <c r="AG107" s="18">
        <v>13.261648745519713</v>
      </c>
      <c r="AH107" s="18">
        <v>6.0931899641577063</v>
      </c>
      <c r="AI107" s="18">
        <v>58.422939068100355</v>
      </c>
      <c r="AJ107" s="18">
        <v>19.35483870967742</v>
      </c>
      <c r="AK107" s="2" t="s">
        <v>147</v>
      </c>
    </row>
    <row r="108" spans="1:37" s="19" customFormat="1">
      <c r="A108" s="23">
        <v>631</v>
      </c>
      <c r="B108" s="25">
        <v>3060</v>
      </c>
      <c r="C108" s="2" t="s">
        <v>145</v>
      </c>
      <c r="D108" s="2" t="s">
        <v>163</v>
      </c>
      <c r="E108" s="11">
        <v>217</v>
      </c>
      <c r="F108" s="12">
        <v>483.38248847926269</v>
      </c>
      <c r="G108" s="12">
        <v>40.092165898617509</v>
      </c>
      <c r="H108" s="12">
        <v>42.857142857142854</v>
      </c>
      <c r="I108" s="12">
        <v>16.129032258064516</v>
      </c>
      <c r="J108" s="12">
        <v>0.92165898617511521</v>
      </c>
      <c r="K108" s="12">
        <v>59.907834101382491</v>
      </c>
      <c r="L108" s="12">
        <v>17.05069124423963</v>
      </c>
      <c r="M108" s="13">
        <v>216</v>
      </c>
      <c r="N108" s="14">
        <v>490.10648148148147</v>
      </c>
      <c r="O108" s="14">
        <v>40.74074074074074</v>
      </c>
      <c r="P108" s="14">
        <v>38.888888888888886</v>
      </c>
      <c r="Q108" s="14">
        <v>18.518518518518519</v>
      </c>
      <c r="R108" s="14">
        <v>1.8518518518518519</v>
      </c>
      <c r="S108" s="14">
        <v>59.25925925925926</v>
      </c>
      <c r="T108" s="14">
        <v>20.37037037037037</v>
      </c>
      <c r="U108" s="15">
        <v>216</v>
      </c>
      <c r="V108" s="16">
        <v>474.37037037037038</v>
      </c>
      <c r="W108" s="16">
        <v>54.629629629629626</v>
      </c>
      <c r="X108" s="16">
        <v>28.24074074074074</v>
      </c>
      <c r="Y108" s="16">
        <v>14.814814814814815</v>
      </c>
      <c r="Z108" s="16">
        <v>2.3148148148148149</v>
      </c>
      <c r="AA108" s="16">
        <v>45.370370370370374</v>
      </c>
      <c r="AB108" s="16">
        <v>17.12962962962963</v>
      </c>
      <c r="AC108" s="17">
        <v>216</v>
      </c>
      <c r="AD108" s="18">
        <v>489.99537037037038</v>
      </c>
      <c r="AE108" s="18">
        <v>36.111111111111114</v>
      </c>
      <c r="AF108" s="18">
        <v>44.907407407407405</v>
      </c>
      <c r="AG108" s="18">
        <v>17.12962962962963</v>
      </c>
      <c r="AH108" s="18">
        <v>1.8518518518518519</v>
      </c>
      <c r="AI108" s="18">
        <v>63.888888888888886</v>
      </c>
      <c r="AJ108" s="18">
        <v>18.981481481481481</v>
      </c>
      <c r="AK108" s="2" t="s">
        <v>147</v>
      </c>
    </row>
    <row r="109" spans="1:37" s="19" customFormat="1">
      <c r="A109" s="23">
        <v>632</v>
      </c>
      <c r="B109" s="25">
        <v>201</v>
      </c>
      <c r="C109" s="2" t="s">
        <v>164</v>
      </c>
      <c r="D109" s="2" t="s">
        <v>165</v>
      </c>
      <c r="E109" s="11">
        <v>102</v>
      </c>
      <c r="F109" s="12">
        <v>498.03921568627453</v>
      </c>
      <c r="G109" s="12">
        <v>28.431372549019606</v>
      </c>
      <c r="H109" s="12">
        <v>43.137254901960787</v>
      </c>
      <c r="I109" s="12">
        <v>26.470588235294116</v>
      </c>
      <c r="J109" s="12">
        <v>1.9607843137254901</v>
      </c>
      <c r="K109" s="12">
        <v>71.568627450980387</v>
      </c>
      <c r="L109" s="12">
        <v>28.431372549019606</v>
      </c>
      <c r="M109" s="13">
        <v>102</v>
      </c>
      <c r="N109" s="14">
        <v>493.46078431372547</v>
      </c>
      <c r="O109" s="14">
        <v>31.372549019607842</v>
      </c>
      <c r="P109" s="14">
        <v>50</v>
      </c>
      <c r="Q109" s="14">
        <v>17.647058823529413</v>
      </c>
      <c r="R109" s="14">
        <v>0.98039215686274506</v>
      </c>
      <c r="S109" s="14">
        <v>68.627450980392155</v>
      </c>
      <c r="T109" s="14">
        <v>18.627450980392158</v>
      </c>
      <c r="U109" s="15">
        <v>102</v>
      </c>
      <c r="V109" s="16">
        <v>507.39215686274508</v>
      </c>
      <c r="W109" s="16">
        <v>30.392156862745097</v>
      </c>
      <c r="X109" s="16">
        <v>34.313725490196077</v>
      </c>
      <c r="Y109" s="16">
        <v>29.411764705882351</v>
      </c>
      <c r="Z109" s="16">
        <v>5.882352941176471</v>
      </c>
      <c r="AA109" s="16">
        <v>69.607843137254903</v>
      </c>
      <c r="AB109" s="16">
        <v>35.294117647058826</v>
      </c>
      <c r="AC109" s="17">
        <v>102</v>
      </c>
      <c r="AD109" s="18">
        <v>499.0980392156863</v>
      </c>
      <c r="AE109" s="18">
        <v>24.509803921568629</v>
      </c>
      <c r="AF109" s="18">
        <v>50.980392156862742</v>
      </c>
      <c r="AG109" s="18">
        <v>21.568627450980394</v>
      </c>
      <c r="AH109" s="18">
        <v>2.9411764705882355</v>
      </c>
      <c r="AI109" s="18">
        <v>75.490196078431367</v>
      </c>
      <c r="AJ109" s="18">
        <v>24.509803921568629</v>
      </c>
      <c r="AK109" s="2" t="s">
        <v>20</v>
      </c>
    </row>
    <row r="110" spans="1:37" s="19" customFormat="1">
      <c r="A110" s="23">
        <v>633</v>
      </c>
      <c r="B110" s="25">
        <v>110</v>
      </c>
      <c r="C110" s="2" t="s">
        <v>166</v>
      </c>
      <c r="D110" s="2" t="s">
        <v>167</v>
      </c>
      <c r="E110" s="11">
        <v>75</v>
      </c>
      <c r="F110" s="12">
        <v>521.33333333333337</v>
      </c>
      <c r="G110" s="12">
        <v>16</v>
      </c>
      <c r="H110" s="12">
        <v>38.666666666666664</v>
      </c>
      <c r="I110" s="12">
        <v>41.333333333333336</v>
      </c>
      <c r="J110" s="12">
        <v>4</v>
      </c>
      <c r="K110" s="12">
        <v>84</v>
      </c>
      <c r="L110" s="12">
        <v>45.333333333333336</v>
      </c>
      <c r="M110" s="13">
        <v>75</v>
      </c>
      <c r="N110" s="14">
        <v>498.90666666666669</v>
      </c>
      <c r="O110" s="14">
        <v>26.666666666666668</v>
      </c>
      <c r="P110" s="14">
        <v>46.666666666666664</v>
      </c>
      <c r="Q110" s="14">
        <v>21.333333333333332</v>
      </c>
      <c r="R110" s="14">
        <v>5.333333333333333</v>
      </c>
      <c r="S110" s="14">
        <v>73.333333333333329</v>
      </c>
      <c r="T110" s="14">
        <v>26.666666666666668</v>
      </c>
      <c r="U110" s="15">
        <v>75</v>
      </c>
      <c r="V110" s="16">
        <v>491.81333333333333</v>
      </c>
      <c r="W110" s="16">
        <v>37.333333333333336</v>
      </c>
      <c r="X110" s="16">
        <v>40</v>
      </c>
      <c r="Y110" s="16">
        <v>20</v>
      </c>
      <c r="Z110" s="16">
        <v>2.6666666666666665</v>
      </c>
      <c r="AA110" s="16">
        <v>62.666666666666664</v>
      </c>
      <c r="AB110" s="16">
        <v>22.666666666666668</v>
      </c>
      <c r="AC110" s="17">
        <v>75</v>
      </c>
      <c r="AD110" s="18">
        <v>496.25333333333333</v>
      </c>
      <c r="AE110" s="18">
        <v>28</v>
      </c>
      <c r="AF110" s="18">
        <v>54.666666666666664</v>
      </c>
      <c r="AG110" s="18">
        <v>14.666666666666666</v>
      </c>
      <c r="AH110" s="18">
        <v>2.6666666666666665</v>
      </c>
      <c r="AI110" s="18">
        <v>72</v>
      </c>
      <c r="AJ110" s="18">
        <v>17.333333333333332</v>
      </c>
      <c r="AK110" s="2" t="s">
        <v>147</v>
      </c>
    </row>
    <row r="111" spans="1:37" s="19" customFormat="1">
      <c r="A111" s="23">
        <v>633</v>
      </c>
      <c r="B111" s="25">
        <v>178</v>
      </c>
      <c r="C111" s="2" t="s">
        <v>166</v>
      </c>
      <c r="D111" s="2" t="s">
        <v>168</v>
      </c>
      <c r="E111" s="11">
        <v>276</v>
      </c>
      <c r="F111" s="12">
        <v>540.85507246376812</v>
      </c>
      <c r="G111" s="12">
        <v>6.5217391304347823</v>
      </c>
      <c r="H111" s="12">
        <v>28.623188405797102</v>
      </c>
      <c r="I111" s="12">
        <v>55.434782608695649</v>
      </c>
      <c r="J111" s="12">
        <v>9.420289855072463</v>
      </c>
      <c r="K111" s="12">
        <v>93.478260869565219</v>
      </c>
      <c r="L111" s="12">
        <v>64.85507246376811</v>
      </c>
      <c r="M111" s="13">
        <v>276</v>
      </c>
      <c r="N111" s="14">
        <v>551.11231884057975</v>
      </c>
      <c r="O111" s="14">
        <v>2.8985507246376812</v>
      </c>
      <c r="P111" s="14">
        <v>29.347826086956523</v>
      </c>
      <c r="Q111" s="14">
        <v>39.855072463768117</v>
      </c>
      <c r="R111" s="14">
        <v>27.89855072463768</v>
      </c>
      <c r="S111" s="14">
        <v>97.101449275362313</v>
      </c>
      <c r="T111" s="14">
        <v>67.753623188405797</v>
      </c>
      <c r="U111" s="15">
        <v>276</v>
      </c>
      <c r="V111" s="16">
        <v>548.64855072463763</v>
      </c>
      <c r="W111" s="16">
        <v>10.507246376811594</v>
      </c>
      <c r="X111" s="16">
        <v>23.913043478260871</v>
      </c>
      <c r="Y111" s="16">
        <v>39.492753623188406</v>
      </c>
      <c r="Z111" s="16">
        <v>26.086956521739129</v>
      </c>
      <c r="AA111" s="16">
        <v>89.492753623188406</v>
      </c>
      <c r="AB111" s="16">
        <v>65.579710144927532</v>
      </c>
      <c r="AC111" s="17">
        <v>276</v>
      </c>
      <c r="AD111" s="18">
        <v>529.89130434782612</v>
      </c>
      <c r="AE111" s="18">
        <v>9.0579710144927539</v>
      </c>
      <c r="AF111" s="18">
        <v>34.782608695652172</v>
      </c>
      <c r="AG111" s="18">
        <v>38.043478260869563</v>
      </c>
      <c r="AH111" s="18">
        <v>18.115942028985508</v>
      </c>
      <c r="AI111" s="18">
        <v>90.94202898550725</v>
      </c>
      <c r="AJ111" s="18">
        <v>56.159420289855071</v>
      </c>
      <c r="AK111" s="2" t="s">
        <v>147</v>
      </c>
    </row>
    <row r="112" spans="1:37" s="19" customFormat="1">
      <c r="A112" s="23">
        <v>633</v>
      </c>
      <c r="B112" s="25">
        <v>184</v>
      </c>
      <c r="C112" s="2" t="s">
        <v>166</v>
      </c>
      <c r="D112" s="2" t="s">
        <v>169</v>
      </c>
      <c r="E112" s="11">
        <v>211</v>
      </c>
      <c r="F112" s="12">
        <v>527.8151658767772</v>
      </c>
      <c r="G112" s="12">
        <v>15.639810426540285</v>
      </c>
      <c r="H112" s="12">
        <v>27.962085308056871</v>
      </c>
      <c r="I112" s="12">
        <v>45.497630331753555</v>
      </c>
      <c r="J112" s="12">
        <v>10.900473933649289</v>
      </c>
      <c r="K112" s="12">
        <v>84.360189573459721</v>
      </c>
      <c r="L112" s="12">
        <v>56.398104265402843</v>
      </c>
      <c r="M112" s="13">
        <v>212</v>
      </c>
      <c r="N112" s="14">
        <v>531.43867924528297</v>
      </c>
      <c r="O112" s="14">
        <v>16.509433962264151</v>
      </c>
      <c r="P112" s="14">
        <v>32.075471698113205</v>
      </c>
      <c r="Q112" s="14">
        <v>28.773584905660378</v>
      </c>
      <c r="R112" s="14">
        <v>22.641509433962263</v>
      </c>
      <c r="S112" s="14">
        <v>83.490566037735846</v>
      </c>
      <c r="T112" s="14">
        <v>51.415094339622641</v>
      </c>
      <c r="U112" s="15">
        <v>211</v>
      </c>
      <c r="V112" s="16">
        <v>522.25118483412325</v>
      </c>
      <c r="W112" s="16">
        <v>24.170616113744074</v>
      </c>
      <c r="X112" s="16">
        <v>26.540284360189574</v>
      </c>
      <c r="Y112" s="16">
        <v>37.440758293838861</v>
      </c>
      <c r="Z112" s="16">
        <v>11.848341232227488</v>
      </c>
      <c r="AA112" s="16">
        <v>75.829383886255926</v>
      </c>
      <c r="AB112" s="16">
        <v>49.289099526066352</v>
      </c>
      <c r="AC112" s="17">
        <v>211</v>
      </c>
      <c r="AD112" s="18">
        <v>521.55924170616117</v>
      </c>
      <c r="AE112" s="18">
        <v>17.061611374407583</v>
      </c>
      <c r="AF112" s="18">
        <v>32.70142180094787</v>
      </c>
      <c r="AG112" s="18">
        <v>32.227488151658768</v>
      </c>
      <c r="AH112" s="18">
        <v>18.009478672985782</v>
      </c>
      <c r="AI112" s="18">
        <v>82.938388625592424</v>
      </c>
      <c r="AJ112" s="18">
        <v>50.236966824644547</v>
      </c>
      <c r="AK112" s="2" t="s">
        <v>147</v>
      </c>
    </row>
    <row r="113" spans="1:37" s="19" customFormat="1">
      <c r="A113" s="23">
        <v>633</v>
      </c>
      <c r="B113" s="25">
        <v>202</v>
      </c>
      <c r="C113" s="2" t="s">
        <v>166</v>
      </c>
      <c r="D113" s="2" t="s">
        <v>784</v>
      </c>
      <c r="E113" s="11">
        <v>523</v>
      </c>
      <c r="F113" s="12">
        <v>490.89101338432124</v>
      </c>
      <c r="G113" s="12">
        <v>35.564053537284892</v>
      </c>
      <c r="H113" s="12">
        <v>38.814531548757174</v>
      </c>
      <c r="I113" s="12">
        <v>23.709369024856596</v>
      </c>
      <c r="J113" s="12">
        <v>1.9120458891013383</v>
      </c>
      <c r="K113" s="12">
        <v>64.435946462715108</v>
      </c>
      <c r="L113" s="12">
        <v>25.621414913957935</v>
      </c>
      <c r="M113" s="13">
        <v>533</v>
      </c>
      <c r="N113" s="14">
        <v>491.7879924953096</v>
      </c>
      <c r="O113" s="14">
        <v>35.834896810506564</v>
      </c>
      <c r="P113" s="14">
        <v>45.215759849906192</v>
      </c>
      <c r="Q113" s="14">
        <v>15.572232645403377</v>
      </c>
      <c r="R113" s="14">
        <v>3.3771106941838651</v>
      </c>
      <c r="S113" s="14">
        <v>64.165103189493436</v>
      </c>
      <c r="T113" s="14">
        <v>18.949343339587241</v>
      </c>
      <c r="U113" s="15">
        <v>531</v>
      </c>
      <c r="V113" s="16">
        <v>483.77589453860639</v>
      </c>
      <c r="W113" s="16">
        <v>47.269303201506588</v>
      </c>
      <c r="X113" s="16">
        <v>30.131826741996232</v>
      </c>
      <c r="Y113" s="16">
        <v>19.774011299435028</v>
      </c>
      <c r="Z113" s="16">
        <v>2.8248587570621471</v>
      </c>
      <c r="AA113" s="16">
        <v>52.730696798493412</v>
      </c>
      <c r="AB113" s="16">
        <v>22.598870056497177</v>
      </c>
      <c r="AC113" s="17">
        <v>522</v>
      </c>
      <c r="AD113" s="18">
        <v>497.51340996168585</v>
      </c>
      <c r="AE113" s="18">
        <v>35.82375478927203</v>
      </c>
      <c r="AF113" s="18">
        <v>36.015325670498086</v>
      </c>
      <c r="AG113" s="18">
        <v>19.731800766283524</v>
      </c>
      <c r="AH113" s="18">
        <v>8.4291187739463602</v>
      </c>
      <c r="AI113" s="18">
        <v>64.17624521072797</v>
      </c>
      <c r="AJ113" s="18">
        <v>28.160919540229884</v>
      </c>
      <c r="AK113" s="2" t="s">
        <v>147</v>
      </c>
    </row>
    <row r="114" spans="1:37" s="19" customFormat="1">
      <c r="A114" s="23">
        <v>633</v>
      </c>
      <c r="B114" s="25">
        <v>275</v>
      </c>
      <c r="C114" s="2" t="s">
        <v>166</v>
      </c>
      <c r="D114" s="2" t="s">
        <v>170</v>
      </c>
      <c r="E114" s="11">
        <v>424</v>
      </c>
      <c r="F114" s="12">
        <v>572.76179245283015</v>
      </c>
      <c r="G114" s="12">
        <v>3.7735849056603774</v>
      </c>
      <c r="H114" s="12">
        <v>10.613207547169811</v>
      </c>
      <c r="I114" s="12">
        <v>51.415094339622641</v>
      </c>
      <c r="J114" s="12">
        <v>34.198113207547166</v>
      </c>
      <c r="K114" s="12">
        <v>96.226415094339629</v>
      </c>
      <c r="L114" s="12">
        <v>85.613207547169807</v>
      </c>
      <c r="M114" s="13">
        <v>423</v>
      </c>
      <c r="N114" s="14">
        <v>591.28368794326241</v>
      </c>
      <c r="O114" s="14">
        <v>1.6548463356973995</v>
      </c>
      <c r="P114" s="14">
        <v>11.347517730496454</v>
      </c>
      <c r="Q114" s="14">
        <v>28.605200945626478</v>
      </c>
      <c r="R114" s="14">
        <v>58.392434988179666</v>
      </c>
      <c r="S114" s="14">
        <v>98.3451536643026</v>
      </c>
      <c r="T114" s="14">
        <v>86.997635933806151</v>
      </c>
      <c r="U114" s="15">
        <v>424</v>
      </c>
      <c r="V114" s="16">
        <v>560.86320754716985</v>
      </c>
      <c r="W114" s="16">
        <v>7.3113207547169807</v>
      </c>
      <c r="X114" s="16">
        <v>18.39622641509434</v>
      </c>
      <c r="Y114" s="16">
        <v>44.811320754716981</v>
      </c>
      <c r="Z114" s="16">
        <v>29.481132075471699</v>
      </c>
      <c r="AA114" s="16">
        <v>92.688679245283012</v>
      </c>
      <c r="AB114" s="16">
        <v>74.29245283018868</v>
      </c>
      <c r="AC114" s="17">
        <v>424</v>
      </c>
      <c r="AD114" s="18">
        <v>560.58962264150944</v>
      </c>
      <c r="AE114" s="18">
        <v>3.5377358490566038</v>
      </c>
      <c r="AF114" s="18">
        <v>17.688679245283019</v>
      </c>
      <c r="AG114" s="18">
        <v>32.783018867924525</v>
      </c>
      <c r="AH114" s="18">
        <v>45.990566037735846</v>
      </c>
      <c r="AI114" s="18">
        <v>96.462264150943398</v>
      </c>
      <c r="AJ114" s="18">
        <v>78.773584905660371</v>
      </c>
      <c r="AK114" s="2" t="s">
        <v>147</v>
      </c>
    </row>
    <row r="115" spans="1:37" s="19" customFormat="1">
      <c r="A115" s="23">
        <v>633</v>
      </c>
      <c r="B115" s="25">
        <v>280</v>
      </c>
      <c r="C115" s="2" t="s">
        <v>166</v>
      </c>
      <c r="D115" s="2" t="s">
        <v>171</v>
      </c>
      <c r="E115" s="11">
        <v>181</v>
      </c>
      <c r="F115" s="12">
        <v>524.27071823204415</v>
      </c>
      <c r="G115" s="12">
        <v>17.679558011049725</v>
      </c>
      <c r="H115" s="12">
        <v>28.729281767955801</v>
      </c>
      <c r="I115" s="12">
        <v>44.751381215469614</v>
      </c>
      <c r="J115" s="12">
        <v>8.8397790055248624</v>
      </c>
      <c r="K115" s="12">
        <v>82.320441988950279</v>
      </c>
      <c r="L115" s="12">
        <v>53.591160220994475</v>
      </c>
      <c r="M115" s="13">
        <v>181</v>
      </c>
      <c r="N115" s="14">
        <v>524.85082872928172</v>
      </c>
      <c r="O115" s="14">
        <v>18.232044198895029</v>
      </c>
      <c r="P115" s="14">
        <v>37.016574585635361</v>
      </c>
      <c r="Q115" s="14">
        <v>27.624309392265193</v>
      </c>
      <c r="R115" s="14">
        <v>17.127071823204421</v>
      </c>
      <c r="S115" s="14">
        <v>81.767955801104975</v>
      </c>
      <c r="T115" s="14">
        <v>44.751381215469614</v>
      </c>
      <c r="U115" s="15">
        <v>181</v>
      </c>
      <c r="V115" s="16">
        <v>514.56353591160223</v>
      </c>
      <c r="W115" s="16">
        <v>30.386740331491712</v>
      </c>
      <c r="X115" s="16">
        <v>28.729281767955801</v>
      </c>
      <c r="Y115" s="16">
        <v>24.861878453038674</v>
      </c>
      <c r="Z115" s="16">
        <v>16.022099447513813</v>
      </c>
      <c r="AA115" s="16">
        <v>69.613259668508292</v>
      </c>
      <c r="AB115" s="16">
        <v>40.883977900552487</v>
      </c>
      <c r="AC115" s="17">
        <v>181</v>
      </c>
      <c r="AD115" s="18">
        <v>513.51933701657458</v>
      </c>
      <c r="AE115" s="18">
        <v>19.88950276243094</v>
      </c>
      <c r="AF115" s="18">
        <v>39.77900552486188</v>
      </c>
      <c r="AG115" s="18">
        <v>25.966850828729282</v>
      </c>
      <c r="AH115" s="18">
        <v>14.3646408839779</v>
      </c>
      <c r="AI115" s="18">
        <v>80.110497237569064</v>
      </c>
      <c r="AJ115" s="18">
        <v>40.331491712707184</v>
      </c>
      <c r="AK115" s="2" t="s">
        <v>147</v>
      </c>
    </row>
    <row r="116" spans="1:37" s="19" customFormat="1">
      <c r="A116" s="23">
        <v>633</v>
      </c>
      <c r="B116" s="25">
        <v>281</v>
      </c>
      <c r="C116" s="2" t="s">
        <v>166</v>
      </c>
      <c r="D116" s="2" t="s">
        <v>172</v>
      </c>
      <c r="E116" s="11">
        <v>415</v>
      </c>
      <c r="F116" s="12">
        <v>567.73975903614462</v>
      </c>
      <c r="G116" s="12">
        <v>2.6506024096385543</v>
      </c>
      <c r="H116" s="12">
        <v>13.975903614457831</v>
      </c>
      <c r="I116" s="12">
        <v>56.144578313253014</v>
      </c>
      <c r="J116" s="12">
        <v>27.228915662650603</v>
      </c>
      <c r="K116" s="12">
        <v>97.349397590361448</v>
      </c>
      <c r="L116" s="12">
        <v>83.373493975903614</v>
      </c>
      <c r="M116" s="13">
        <v>415</v>
      </c>
      <c r="N116" s="14">
        <v>585.93493975903618</v>
      </c>
      <c r="O116" s="14">
        <v>0.72289156626506024</v>
      </c>
      <c r="P116" s="14">
        <v>13.012048192771084</v>
      </c>
      <c r="Q116" s="14">
        <v>27.951807228915662</v>
      </c>
      <c r="R116" s="14">
        <v>58.313253012048193</v>
      </c>
      <c r="S116" s="14">
        <v>99.277108433734938</v>
      </c>
      <c r="T116" s="14">
        <v>86.265060240963862</v>
      </c>
      <c r="U116" s="15">
        <v>415</v>
      </c>
      <c r="V116" s="16">
        <v>563.19277108433732</v>
      </c>
      <c r="W116" s="16">
        <v>6.024096385542169</v>
      </c>
      <c r="X116" s="16">
        <v>17.349397590361445</v>
      </c>
      <c r="Y116" s="16">
        <v>46.987951807228917</v>
      </c>
      <c r="Z116" s="16">
        <v>29.638554216867469</v>
      </c>
      <c r="AA116" s="16">
        <v>93.975903614457835</v>
      </c>
      <c r="AB116" s="16">
        <v>76.626506024096386</v>
      </c>
      <c r="AC116" s="17">
        <v>415</v>
      </c>
      <c r="AD116" s="18">
        <v>552.13493975903611</v>
      </c>
      <c r="AE116" s="18">
        <v>2.1686746987951806</v>
      </c>
      <c r="AF116" s="18">
        <v>20</v>
      </c>
      <c r="AG116" s="18">
        <v>42.409638554216869</v>
      </c>
      <c r="AH116" s="18">
        <v>35.421686746987952</v>
      </c>
      <c r="AI116" s="18">
        <v>97.831325301204814</v>
      </c>
      <c r="AJ116" s="18">
        <v>77.831325301204814</v>
      </c>
      <c r="AK116" s="2" t="s">
        <v>147</v>
      </c>
    </row>
    <row r="117" spans="1:37" s="19" customFormat="1">
      <c r="A117" s="23">
        <v>633</v>
      </c>
      <c r="B117" s="25">
        <v>290</v>
      </c>
      <c r="C117" s="2" t="s">
        <v>166</v>
      </c>
      <c r="D117" s="2" t="s">
        <v>173</v>
      </c>
      <c r="E117" s="11">
        <v>468</v>
      </c>
      <c r="F117" s="12">
        <v>503.15598290598291</v>
      </c>
      <c r="G117" s="12">
        <v>29.487179487179485</v>
      </c>
      <c r="H117" s="12">
        <v>36.324786324786324</v>
      </c>
      <c r="I117" s="12">
        <v>28.632478632478634</v>
      </c>
      <c r="J117" s="12">
        <v>5.5555555555555554</v>
      </c>
      <c r="K117" s="12">
        <v>70.512820512820511</v>
      </c>
      <c r="L117" s="12">
        <v>34.188034188034187</v>
      </c>
      <c r="M117" s="13">
        <v>471</v>
      </c>
      <c r="N117" s="14">
        <v>509.89171974522293</v>
      </c>
      <c r="O117" s="14">
        <v>29.936305732484076</v>
      </c>
      <c r="P117" s="14">
        <v>35.668789808917197</v>
      </c>
      <c r="Q117" s="14">
        <v>22.929936305732483</v>
      </c>
      <c r="R117" s="14">
        <v>11.464968152866241</v>
      </c>
      <c r="S117" s="14">
        <v>70.063694267515928</v>
      </c>
      <c r="T117" s="14">
        <v>34.394904458598724</v>
      </c>
      <c r="U117" s="15">
        <v>468</v>
      </c>
      <c r="V117" s="16">
        <v>493.66880341880341</v>
      </c>
      <c r="W117" s="16">
        <v>43.376068376068375</v>
      </c>
      <c r="X117" s="16">
        <v>28.205128205128204</v>
      </c>
      <c r="Y117" s="16">
        <v>21.794871794871796</v>
      </c>
      <c r="Z117" s="16">
        <v>6.6239316239316235</v>
      </c>
      <c r="AA117" s="16">
        <v>56.623931623931625</v>
      </c>
      <c r="AB117" s="16">
        <v>28.418803418803417</v>
      </c>
      <c r="AC117" s="17">
        <v>463</v>
      </c>
      <c r="AD117" s="18">
        <v>516.5572354211663</v>
      </c>
      <c r="AE117" s="18">
        <v>24.838012958963283</v>
      </c>
      <c r="AF117" s="18">
        <v>33.045356371490278</v>
      </c>
      <c r="AG117" s="18">
        <v>22.894168466522679</v>
      </c>
      <c r="AH117" s="18">
        <v>19.22246220302376</v>
      </c>
      <c r="AI117" s="18">
        <v>75.161987041036724</v>
      </c>
      <c r="AJ117" s="18">
        <v>42.116630669546439</v>
      </c>
      <c r="AK117" s="2" t="s">
        <v>147</v>
      </c>
    </row>
    <row r="118" spans="1:37" s="19" customFormat="1">
      <c r="A118" s="23">
        <v>633</v>
      </c>
      <c r="B118" s="25">
        <v>294</v>
      </c>
      <c r="C118" s="2" t="s">
        <v>166</v>
      </c>
      <c r="D118" s="2" t="s">
        <v>174</v>
      </c>
      <c r="E118" s="11">
        <v>308</v>
      </c>
      <c r="F118" s="12">
        <v>492.1233766233766</v>
      </c>
      <c r="G118" s="12">
        <v>31.168831168831169</v>
      </c>
      <c r="H118" s="12">
        <v>43.506493506493506</v>
      </c>
      <c r="I118" s="12">
        <v>24.025974025974026</v>
      </c>
      <c r="J118" s="12">
        <v>1.2987012987012987</v>
      </c>
      <c r="K118" s="12">
        <v>68.831168831168824</v>
      </c>
      <c r="L118" s="12">
        <v>25.324675324675326</v>
      </c>
      <c r="M118" s="13">
        <v>310</v>
      </c>
      <c r="N118" s="14">
        <v>504.98709677419356</v>
      </c>
      <c r="O118" s="14">
        <v>28.387096774193548</v>
      </c>
      <c r="P118" s="14">
        <v>41.29032258064516</v>
      </c>
      <c r="Q118" s="14">
        <v>22.258064516129032</v>
      </c>
      <c r="R118" s="14">
        <v>8.064516129032258</v>
      </c>
      <c r="S118" s="14">
        <v>71.612903225806448</v>
      </c>
      <c r="T118" s="14">
        <v>30.322580645161292</v>
      </c>
      <c r="U118" s="15">
        <v>310</v>
      </c>
      <c r="V118" s="16">
        <v>492.95161290322579</v>
      </c>
      <c r="W118" s="16">
        <v>39.032258064516128</v>
      </c>
      <c r="X118" s="16">
        <v>34.838709677419352</v>
      </c>
      <c r="Y118" s="16">
        <v>23.225806451612904</v>
      </c>
      <c r="Z118" s="16">
        <v>2.903225806451613</v>
      </c>
      <c r="AA118" s="16">
        <v>60.967741935483872</v>
      </c>
      <c r="AB118" s="16">
        <v>26.129032258064516</v>
      </c>
      <c r="AC118" s="17">
        <v>308</v>
      </c>
      <c r="AD118" s="18">
        <v>501.20454545454544</v>
      </c>
      <c r="AE118" s="18">
        <v>32.467532467532465</v>
      </c>
      <c r="AF118" s="18">
        <v>37.337662337662337</v>
      </c>
      <c r="AG118" s="18">
        <v>20.129870129870131</v>
      </c>
      <c r="AH118" s="18">
        <v>10.064935064935066</v>
      </c>
      <c r="AI118" s="18">
        <v>67.532467532467535</v>
      </c>
      <c r="AJ118" s="18">
        <v>30.194805194805195</v>
      </c>
      <c r="AK118" s="2" t="s">
        <v>147</v>
      </c>
    </row>
    <row r="119" spans="1:37" s="19" customFormat="1">
      <c r="A119" s="23">
        <v>633</v>
      </c>
      <c r="B119" s="25">
        <v>299</v>
      </c>
      <c r="C119" s="2" t="s">
        <v>166</v>
      </c>
      <c r="D119" s="2" t="s">
        <v>175</v>
      </c>
      <c r="E119" s="11">
        <v>379</v>
      </c>
      <c r="F119" s="12">
        <v>542.98944591029021</v>
      </c>
      <c r="G119" s="12">
        <v>8.1794195250659634</v>
      </c>
      <c r="H119" s="12">
        <v>25.593667546174142</v>
      </c>
      <c r="I119" s="12">
        <v>51.451187335092349</v>
      </c>
      <c r="J119" s="12">
        <v>14.775725593667547</v>
      </c>
      <c r="K119" s="12">
        <v>91.820580474934033</v>
      </c>
      <c r="L119" s="12">
        <v>66.226912928759901</v>
      </c>
      <c r="M119" s="13">
        <v>378</v>
      </c>
      <c r="N119" s="14">
        <v>549.0767195767196</v>
      </c>
      <c r="O119" s="14">
        <v>6.8783068783068781</v>
      </c>
      <c r="P119" s="14">
        <v>26.984126984126984</v>
      </c>
      <c r="Q119" s="14">
        <v>36.772486772486772</v>
      </c>
      <c r="R119" s="14">
        <v>29.365079365079364</v>
      </c>
      <c r="S119" s="14">
        <v>93.121693121693127</v>
      </c>
      <c r="T119" s="14">
        <v>66.137566137566139</v>
      </c>
      <c r="U119" s="15">
        <v>378</v>
      </c>
      <c r="V119" s="16">
        <v>541.04761904761904</v>
      </c>
      <c r="W119" s="16">
        <v>12.962962962962964</v>
      </c>
      <c r="X119" s="16">
        <v>26.984126984126984</v>
      </c>
      <c r="Y119" s="16">
        <v>40.211640211640209</v>
      </c>
      <c r="Z119" s="16">
        <v>19.841269841269842</v>
      </c>
      <c r="AA119" s="16">
        <v>87.037037037037038</v>
      </c>
      <c r="AB119" s="16">
        <v>60.05291005291005</v>
      </c>
      <c r="AC119" s="17">
        <v>378</v>
      </c>
      <c r="AD119" s="18">
        <v>537.6349206349206</v>
      </c>
      <c r="AE119" s="18">
        <v>7.1428571428571432</v>
      </c>
      <c r="AF119" s="18">
        <v>32.539682539682538</v>
      </c>
      <c r="AG119" s="18">
        <v>32.010582010582013</v>
      </c>
      <c r="AH119" s="18">
        <v>28.306878306878307</v>
      </c>
      <c r="AI119" s="18">
        <v>92.857142857142861</v>
      </c>
      <c r="AJ119" s="18">
        <v>60.317460317460316</v>
      </c>
      <c r="AK119" s="2" t="s">
        <v>147</v>
      </c>
    </row>
    <row r="120" spans="1:37" s="19" customFormat="1">
      <c r="A120" s="23">
        <v>633</v>
      </c>
      <c r="B120" s="25">
        <v>389</v>
      </c>
      <c r="C120" s="2" t="s">
        <v>166</v>
      </c>
      <c r="D120" s="2" t="s">
        <v>176</v>
      </c>
      <c r="E120" s="11">
        <v>309</v>
      </c>
      <c r="F120" s="12">
        <v>547.1974110032362</v>
      </c>
      <c r="G120" s="12">
        <v>7.4433656957928802</v>
      </c>
      <c r="H120" s="12">
        <v>22.33009708737864</v>
      </c>
      <c r="I120" s="12">
        <v>53.074433656957929</v>
      </c>
      <c r="J120" s="12">
        <v>17.15210355987055</v>
      </c>
      <c r="K120" s="12">
        <v>92.556634304207122</v>
      </c>
      <c r="L120" s="12">
        <v>70.226537216828476</v>
      </c>
      <c r="M120" s="13">
        <v>309</v>
      </c>
      <c r="N120" s="14">
        <v>556.39805825242718</v>
      </c>
      <c r="O120" s="14">
        <v>9.7087378640776691</v>
      </c>
      <c r="P120" s="14">
        <v>22.977346278317153</v>
      </c>
      <c r="Q120" s="14">
        <v>28.478964401294498</v>
      </c>
      <c r="R120" s="14">
        <v>38.834951456310677</v>
      </c>
      <c r="S120" s="14">
        <v>90.291262135922324</v>
      </c>
      <c r="T120" s="14">
        <v>67.313915857605181</v>
      </c>
      <c r="U120" s="15">
        <v>309</v>
      </c>
      <c r="V120" s="16">
        <v>539.63754045307439</v>
      </c>
      <c r="W120" s="16">
        <v>12.297734627831716</v>
      </c>
      <c r="X120" s="16">
        <v>29.773462783171521</v>
      </c>
      <c r="Y120" s="16">
        <v>38.834951456310677</v>
      </c>
      <c r="Z120" s="16">
        <v>19.093851132686083</v>
      </c>
      <c r="AA120" s="16">
        <v>87.702265372168284</v>
      </c>
      <c r="AB120" s="16">
        <v>57.928802588996767</v>
      </c>
      <c r="AC120" s="17">
        <v>309</v>
      </c>
      <c r="AD120" s="18">
        <v>541.13915857605173</v>
      </c>
      <c r="AE120" s="18">
        <v>10.032362459546926</v>
      </c>
      <c r="AF120" s="18">
        <v>24.919093851132686</v>
      </c>
      <c r="AG120" s="18">
        <v>38.187702265372167</v>
      </c>
      <c r="AH120" s="18">
        <v>26.860841423948219</v>
      </c>
      <c r="AI120" s="18">
        <v>89.967637540453069</v>
      </c>
      <c r="AJ120" s="18">
        <v>65.048543689320383</v>
      </c>
      <c r="AK120" s="2" t="s">
        <v>147</v>
      </c>
    </row>
    <row r="121" spans="1:37" s="19" customFormat="1">
      <c r="A121" s="23">
        <v>633</v>
      </c>
      <c r="B121" s="25">
        <v>394</v>
      </c>
      <c r="C121" s="2" t="s">
        <v>166</v>
      </c>
      <c r="D121" s="2" t="s">
        <v>177</v>
      </c>
      <c r="E121" s="11">
        <v>361</v>
      </c>
      <c r="F121" s="12">
        <v>558.2686980609418</v>
      </c>
      <c r="G121" s="12">
        <v>4.986149584487535</v>
      </c>
      <c r="H121" s="12">
        <v>17.72853185595568</v>
      </c>
      <c r="I121" s="12">
        <v>53.185595567867033</v>
      </c>
      <c r="J121" s="12">
        <v>24.099722991689752</v>
      </c>
      <c r="K121" s="12">
        <v>95.013850415512465</v>
      </c>
      <c r="L121" s="12">
        <v>77.285318559556785</v>
      </c>
      <c r="M121" s="13">
        <v>361</v>
      </c>
      <c r="N121" s="14">
        <v>578.36011080332412</v>
      </c>
      <c r="O121" s="14">
        <v>2.770083102493075</v>
      </c>
      <c r="P121" s="14">
        <v>13.573407202216066</v>
      </c>
      <c r="Q121" s="14">
        <v>33.795013850415515</v>
      </c>
      <c r="R121" s="14">
        <v>49.86149584487535</v>
      </c>
      <c r="S121" s="14">
        <v>97.229916897506925</v>
      </c>
      <c r="T121" s="14">
        <v>83.656509695290865</v>
      </c>
      <c r="U121" s="15">
        <v>360</v>
      </c>
      <c r="V121" s="16">
        <v>568.4666666666667</v>
      </c>
      <c r="W121" s="16">
        <v>6.3888888888888893</v>
      </c>
      <c r="X121" s="16">
        <v>16.666666666666668</v>
      </c>
      <c r="Y121" s="16">
        <v>37.777777777777779</v>
      </c>
      <c r="Z121" s="16">
        <v>39.166666666666664</v>
      </c>
      <c r="AA121" s="16">
        <v>93.611111111111114</v>
      </c>
      <c r="AB121" s="16">
        <v>76.944444444444443</v>
      </c>
      <c r="AC121" s="17">
        <v>359</v>
      </c>
      <c r="AD121" s="18">
        <v>551.25348189415047</v>
      </c>
      <c r="AE121" s="18">
        <v>4.7353760445682456</v>
      </c>
      <c r="AF121" s="18">
        <v>23.398328690807798</v>
      </c>
      <c r="AG121" s="18">
        <v>36.211699164345404</v>
      </c>
      <c r="AH121" s="18">
        <v>35.654596100278553</v>
      </c>
      <c r="AI121" s="18">
        <v>95.264623955431759</v>
      </c>
      <c r="AJ121" s="18">
        <v>71.866295264623957</v>
      </c>
      <c r="AK121" s="2" t="s">
        <v>147</v>
      </c>
    </row>
    <row r="122" spans="1:37" s="19" customFormat="1">
      <c r="A122" s="23">
        <v>633</v>
      </c>
      <c r="B122" s="25">
        <v>407</v>
      </c>
      <c r="C122" s="2" t="s">
        <v>166</v>
      </c>
      <c r="D122" s="2" t="s">
        <v>178</v>
      </c>
      <c r="E122" s="11">
        <v>296</v>
      </c>
      <c r="F122" s="12">
        <v>511.22972972972974</v>
      </c>
      <c r="G122" s="12">
        <v>21.283783783783782</v>
      </c>
      <c r="H122" s="12">
        <v>37.5</v>
      </c>
      <c r="I122" s="12">
        <v>35.810810810810814</v>
      </c>
      <c r="J122" s="12">
        <v>5.4054054054054053</v>
      </c>
      <c r="K122" s="12">
        <v>78.71621621621621</v>
      </c>
      <c r="L122" s="12">
        <v>41.216216216216218</v>
      </c>
      <c r="M122" s="13">
        <v>297</v>
      </c>
      <c r="N122" s="14">
        <v>510.6094276094276</v>
      </c>
      <c r="O122" s="14">
        <v>27.272727272727273</v>
      </c>
      <c r="P122" s="14">
        <v>34.680134680134678</v>
      </c>
      <c r="Q122" s="14">
        <v>28.619528619528619</v>
      </c>
      <c r="R122" s="14">
        <v>9.4276094276094273</v>
      </c>
      <c r="S122" s="14">
        <v>72.727272727272734</v>
      </c>
      <c r="T122" s="14">
        <v>38.047138047138048</v>
      </c>
      <c r="U122" s="15">
        <v>297</v>
      </c>
      <c r="V122" s="16">
        <v>502.19191919191917</v>
      </c>
      <c r="W122" s="16">
        <v>35.016835016835017</v>
      </c>
      <c r="X122" s="16">
        <v>27.272727272727273</v>
      </c>
      <c r="Y122" s="16">
        <v>32.996632996632997</v>
      </c>
      <c r="Z122" s="16">
        <v>4.7138047138047137</v>
      </c>
      <c r="AA122" s="16">
        <v>64.983164983164983</v>
      </c>
      <c r="AB122" s="16">
        <v>37.710437710437709</v>
      </c>
      <c r="AC122" s="17">
        <v>296</v>
      </c>
      <c r="AD122" s="18">
        <v>525.72297297297303</v>
      </c>
      <c r="AE122" s="18">
        <v>15.202702702702704</v>
      </c>
      <c r="AF122" s="18">
        <v>31.756756756756758</v>
      </c>
      <c r="AG122" s="18">
        <v>33.108108108108105</v>
      </c>
      <c r="AH122" s="18">
        <v>19.932432432432432</v>
      </c>
      <c r="AI122" s="18">
        <v>84.797297297297291</v>
      </c>
      <c r="AJ122" s="18">
        <v>53.04054054054054</v>
      </c>
      <c r="AK122" s="2" t="s">
        <v>147</v>
      </c>
    </row>
    <row r="123" spans="1:37" s="19" customFormat="1">
      <c r="A123" s="23">
        <v>633</v>
      </c>
      <c r="B123" s="25">
        <v>475</v>
      </c>
      <c r="C123" s="2" t="s">
        <v>166</v>
      </c>
      <c r="D123" s="2" t="s">
        <v>179</v>
      </c>
      <c r="E123" s="11">
        <v>254</v>
      </c>
      <c r="F123" s="12">
        <v>503.14566929133861</v>
      </c>
      <c r="G123" s="12">
        <v>25.590551181102363</v>
      </c>
      <c r="H123" s="12">
        <v>40.944881889763778</v>
      </c>
      <c r="I123" s="12">
        <v>31.102362204724411</v>
      </c>
      <c r="J123" s="12">
        <v>2.3622047244094486</v>
      </c>
      <c r="K123" s="12">
        <v>74.409448818897644</v>
      </c>
      <c r="L123" s="12">
        <v>33.464566929133859</v>
      </c>
      <c r="M123" s="13">
        <v>256</v>
      </c>
      <c r="N123" s="14">
        <v>511.43359375</v>
      </c>
      <c r="O123" s="14">
        <v>21.875</v>
      </c>
      <c r="P123" s="14">
        <v>43.75</v>
      </c>
      <c r="Q123" s="14">
        <v>26.171875</v>
      </c>
      <c r="R123" s="14">
        <v>8.203125</v>
      </c>
      <c r="S123" s="14">
        <v>78.125</v>
      </c>
      <c r="T123" s="14">
        <v>34.375</v>
      </c>
      <c r="U123" s="15">
        <v>254</v>
      </c>
      <c r="V123" s="16">
        <v>492.45275590551182</v>
      </c>
      <c r="W123" s="16">
        <v>37.00787401574803</v>
      </c>
      <c r="X123" s="16">
        <v>39.763779527559052</v>
      </c>
      <c r="Y123" s="16">
        <v>19.685039370078741</v>
      </c>
      <c r="Z123" s="16">
        <v>3.5433070866141732</v>
      </c>
      <c r="AA123" s="16">
        <v>62.99212598425197</v>
      </c>
      <c r="AB123" s="16">
        <v>23.228346456692915</v>
      </c>
      <c r="AC123" s="17">
        <v>253</v>
      </c>
      <c r="AD123" s="18">
        <v>502.897233201581</v>
      </c>
      <c r="AE123" s="18">
        <v>25.296442687747035</v>
      </c>
      <c r="AF123" s="18">
        <v>46.640316205533594</v>
      </c>
      <c r="AG123" s="18">
        <v>22.529644268774703</v>
      </c>
      <c r="AH123" s="18">
        <v>5.5335968379446641</v>
      </c>
      <c r="AI123" s="18">
        <v>74.703557312252968</v>
      </c>
      <c r="AJ123" s="18">
        <v>28.063241106719367</v>
      </c>
      <c r="AK123" s="2" t="s">
        <v>147</v>
      </c>
    </row>
    <row r="124" spans="1:37" s="19" customFormat="1">
      <c r="A124" s="23">
        <v>633</v>
      </c>
      <c r="B124" s="25">
        <v>499</v>
      </c>
      <c r="C124" s="2" t="s">
        <v>166</v>
      </c>
      <c r="D124" s="2" t="s">
        <v>180</v>
      </c>
      <c r="E124" s="11">
        <v>339</v>
      </c>
      <c r="F124" s="12">
        <v>540.21238938053102</v>
      </c>
      <c r="G124" s="12">
        <v>6.4896755162241888</v>
      </c>
      <c r="H124" s="12">
        <v>25.368731563421829</v>
      </c>
      <c r="I124" s="12">
        <v>57.227138643067846</v>
      </c>
      <c r="J124" s="12">
        <v>10.914454277286136</v>
      </c>
      <c r="K124" s="12">
        <v>93.510324483775818</v>
      </c>
      <c r="L124" s="12">
        <v>68.141592920353986</v>
      </c>
      <c r="M124" s="13">
        <v>338</v>
      </c>
      <c r="N124" s="14">
        <v>558.79289940828403</v>
      </c>
      <c r="O124" s="14">
        <v>6.8047337278106506</v>
      </c>
      <c r="P124" s="14">
        <v>22.189349112426036</v>
      </c>
      <c r="Q124" s="14">
        <v>34.023668639053255</v>
      </c>
      <c r="R124" s="14">
        <v>36.982248520710058</v>
      </c>
      <c r="S124" s="14">
        <v>93.195266272189343</v>
      </c>
      <c r="T124" s="14">
        <v>71.005917159763314</v>
      </c>
      <c r="U124" s="15">
        <v>337</v>
      </c>
      <c r="V124" s="16">
        <v>528.35014836795256</v>
      </c>
      <c r="W124" s="16">
        <v>15.43026706231454</v>
      </c>
      <c r="X124" s="16">
        <v>31.15727002967359</v>
      </c>
      <c r="Y124" s="16">
        <v>41.543026706231451</v>
      </c>
      <c r="Z124" s="16">
        <v>11.869436201780415</v>
      </c>
      <c r="AA124" s="16">
        <v>84.569732937685458</v>
      </c>
      <c r="AB124" s="16">
        <v>53.412462908011868</v>
      </c>
      <c r="AC124" s="17">
        <v>337</v>
      </c>
      <c r="AD124" s="18">
        <v>544.68249258160233</v>
      </c>
      <c r="AE124" s="18">
        <v>4.4510385756676554</v>
      </c>
      <c r="AF124" s="18">
        <v>27.893175074183976</v>
      </c>
      <c r="AG124" s="18">
        <v>35.905044510385757</v>
      </c>
      <c r="AH124" s="18">
        <v>31.750741839762611</v>
      </c>
      <c r="AI124" s="18">
        <v>95.548961424332347</v>
      </c>
      <c r="AJ124" s="18">
        <v>67.655786350148361</v>
      </c>
      <c r="AK124" s="2" t="s">
        <v>147</v>
      </c>
    </row>
    <row r="125" spans="1:37" s="19" customFormat="1">
      <c r="A125" s="23">
        <v>633</v>
      </c>
      <c r="B125" s="25">
        <v>502</v>
      </c>
      <c r="C125" s="2" t="s">
        <v>166</v>
      </c>
      <c r="D125" s="2" t="s">
        <v>181</v>
      </c>
      <c r="E125" s="11">
        <v>274</v>
      </c>
      <c r="F125" s="12">
        <v>502.89781021897812</v>
      </c>
      <c r="G125" s="12">
        <v>26.642335766423358</v>
      </c>
      <c r="H125" s="12">
        <v>38.686131386861312</v>
      </c>
      <c r="I125" s="12">
        <v>29.927007299270073</v>
      </c>
      <c r="J125" s="12">
        <v>4.7445255474452557</v>
      </c>
      <c r="K125" s="12">
        <v>73.357664233576642</v>
      </c>
      <c r="L125" s="12">
        <v>34.67153284671533</v>
      </c>
      <c r="M125" s="13">
        <v>274</v>
      </c>
      <c r="N125" s="14">
        <v>510.04014598540147</v>
      </c>
      <c r="O125" s="14">
        <v>23.722627737226276</v>
      </c>
      <c r="P125" s="14">
        <v>41.970802919708028</v>
      </c>
      <c r="Q125" s="14">
        <v>23.722627737226276</v>
      </c>
      <c r="R125" s="14">
        <v>10.583941605839415</v>
      </c>
      <c r="S125" s="14">
        <v>76.277372262773724</v>
      </c>
      <c r="T125" s="14">
        <v>34.306569343065696</v>
      </c>
      <c r="U125" s="15">
        <v>274</v>
      </c>
      <c r="V125" s="16">
        <v>490.48175182481754</v>
      </c>
      <c r="W125" s="16">
        <v>42.700729927007302</v>
      </c>
      <c r="X125" s="16">
        <v>33.576642335766422</v>
      </c>
      <c r="Y125" s="16">
        <v>21.897810218978101</v>
      </c>
      <c r="Z125" s="16">
        <v>1.8248175182481752</v>
      </c>
      <c r="AA125" s="16">
        <v>57.299270072992698</v>
      </c>
      <c r="AB125" s="16">
        <v>23.722627737226276</v>
      </c>
      <c r="AC125" s="17">
        <v>274</v>
      </c>
      <c r="AD125" s="18">
        <v>501.74817518248176</v>
      </c>
      <c r="AE125" s="18">
        <v>25.912408759124087</v>
      </c>
      <c r="AF125" s="18">
        <v>47.810218978102192</v>
      </c>
      <c r="AG125" s="18">
        <v>21.897810218978101</v>
      </c>
      <c r="AH125" s="18">
        <v>4.3795620437956204</v>
      </c>
      <c r="AI125" s="18">
        <v>74.087591240875909</v>
      </c>
      <c r="AJ125" s="18">
        <v>26.277372262773724</v>
      </c>
      <c r="AK125" s="2" t="s">
        <v>147</v>
      </c>
    </row>
    <row r="126" spans="1:37" s="19" customFormat="1">
      <c r="A126" s="23">
        <v>633</v>
      </c>
      <c r="B126" s="25">
        <v>507</v>
      </c>
      <c r="C126" s="2" t="s">
        <v>166</v>
      </c>
      <c r="D126" s="2" t="s">
        <v>182</v>
      </c>
      <c r="E126" s="11">
        <v>391</v>
      </c>
      <c r="F126" s="12">
        <v>535.75959079283882</v>
      </c>
      <c r="G126" s="12">
        <v>10.741687979539641</v>
      </c>
      <c r="H126" s="12">
        <v>31.457800511508953</v>
      </c>
      <c r="I126" s="12">
        <v>45.268542199488493</v>
      </c>
      <c r="J126" s="12">
        <v>12.531969309462916</v>
      </c>
      <c r="K126" s="12">
        <v>89.258312020460352</v>
      </c>
      <c r="L126" s="12">
        <v>57.800511508951409</v>
      </c>
      <c r="M126" s="13">
        <v>391</v>
      </c>
      <c r="N126" s="14">
        <v>559.38107416879791</v>
      </c>
      <c r="O126" s="14">
        <v>5.882352941176471</v>
      </c>
      <c r="P126" s="14">
        <v>23.017902813299234</v>
      </c>
      <c r="Q126" s="14">
        <v>35.549872122762146</v>
      </c>
      <c r="R126" s="14">
        <v>35.549872122762146</v>
      </c>
      <c r="S126" s="14">
        <v>94.117647058823536</v>
      </c>
      <c r="T126" s="14">
        <v>71.099744245524292</v>
      </c>
      <c r="U126" s="15">
        <v>391</v>
      </c>
      <c r="V126" s="16">
        <v>540.09974424552433</v>
      </c>
      <c r="W126" s="16">
        <v>17.391304347826086</v>
      </c>
      <c r="X126" s="16">
        <v>20.716112531969308</v>
      </c>
      <c r="Y126" s="16">
        <v>39.641943734015342</v>
      </c>
      <c r="Z126" s="16">
        <v>22.25063938618926</v>
      </c>
      <c r="AA126" s="16">
        <v>82.608695652173907</v>
      </c>
      <c r="AB126" s="16">
        <v>61.892583120204606</v>
      </c>
      <c r="AC126" s="17">
        <v>391</v>
      </c>
      <c r="AD126" s="18">
        <v>533.19437340153456</v>
      </c>
      <c r="AE126" s="18">
        <v>10.997442455242966</v>
      </c>
      <c r="AF126" s="18">
        <v>28.900255754475705</v>
      </c>
      <c r="AG126" s="18">
        <v>37.851662404092075</v>
      </c>
      <c r="AH126" s="18">
        <v>22.25063938618926</v>
      </c>
      <c r="AI126" s="18">
        <v>89.002557544757039</v>
      </c>
      <c r="AJ126" s="18">
        <v>60.102301790281331</v>
      </c>
      <c r="AK126" s="2" t="s">
        <v>147</v>
      </c>
    </row>
    <row r="127" spans="1:37" s="19" customFormat="1">
      <c r="A127" s="23">
        <v>633</v>
      </c>
      <c r="B127" s="25">
        <v>602</v>
      </c>
      <c r="C127" s="2" t="s">
        <v>166</v>
      </c>
      <c r="D127" s="2" t="s">
        <v>183</v>
      </c>
      <c r="E127" s="11">
        <v>334</v>
      </c>
      <c r="F127" s="12">
        <v>524.30538922155688</v>
      </c>
      <c r="G127" s="12">
        <v>18.263473053892216</v>
      </c>
      <c r="H127" s="12">
        <v>30.239520958083833</v>
      </c>
      <c r="I127" s="12">
        <v>43.113772455089823</v>
      </c>
      <c r="J127" s="12">
        <v>8.3832335329341312</v>
      </c>
      <c r="K127" s="12">
        <v>81.736526946107787</v>
      </c>
      <c r="L127" s="12">
        <v>51.49700598802395</v>
      </c>
      <c r="M127" s="13">
        <v>332</v>
      </c>
      <c r="N127" s="14">
        <v>533.84638554216872</v>
      </c>
      <c r="O127" s="14">
        <v>12.349397590361447</v>
      </c>
      <c r="P127" s="14">
        <v>33.734939759036145</v>
      </c>
      <c r="Q127" s="14">
        <v>36.746987951807228</v>
      </c>
      <c r="R127" s="14">
        <v>17.168674698795179</v>
      </c>
      <c r="S127" s="14">
        <v>87.650602409638552</v>
      </c>
      <c r="T127" s="14">
        <v>53.915662650602407</v>
      </c>
      <c r="U127" s="15">
        <v>333</v>
      </c>
      <c r="V127" s="16">
        <v>529.51951951951946</v>
      </c>
      <c r="W127" s="16">
        <v>21.921921921921921</v>
      </c>
      <c r="X127" s="16">
        <v>24.324324324324323</v>
      </c>
      <c r="Y127" s="16">
        <v>37.537537537537538</v>
      </c>
      <c r="Z127" s="16">
        <v>16.216216216216218</v>
      </c>
      <c r="AA127" s="16">
        <v>78.078078078078079</v>
      </c>
      <c r="AB127" s="16">
        <v>53.753753753753756</v>
      </c>
      <c r="AC127" s="17">
        <v>333</v>
      </c>
      <c r="AD127" s="18">
        <v>519.25225225225222</v>
      </c>
      <c r="AE127" s="18">
        <v>17.417417417417418</v>
      </c>
      <c r="AF127" s="18">
        <v>37.237237237237238</v>
      </c>
      <c r="AG127" s="18">
        <v>28.828828828828829</v>
      </c>
      <c r="AH127" s="18">
        <v>16.516516516516518</v>
      </c>
      <c r="AI127" s="18">
        <v>82.582582582582589</v>
      </c>
      <c r="AJ127" s="18">
        <v>45.345345345345343</v>
      </c>
      <c r="AK127" s="2" t="s">
        <v>147</v>
      </c>
    </row>
    <row r="128" spans="1:37" s="19" customFormat="1">
      <c r="A128" s="23">
        <v>633</v>
      </c>
      <c r="B128" s="25">
        <v>607</v>
      </c>
      <c r="C128" s="2" t="s">
        <v>166</v>
      </c>
      <c r="D128" s="2" t="s">
        <v>184</v>
      </c>
      <c r="E128" s="11">
        <v>454</v>
      </c>
      <c r="F128" s="12">
        <v>537.34801762114535</v>
      </c>
      <c r="G128" s="12">
        <v>10.352422907488986</v>
      </c>
      <c r="H128" s="12">
        <v>26.431718061674008</v>
      </c>
      <c r="I128" s="12">
        <v>51.321585903083701</v>
      </c>
      <c r="J128" s="12">
        <v>11.894273127753303</v>
      </c>
      <c r="K128" s="12">
        <v>89.647577092511014</v>
      </c>
      <c r="L128" s="12">
        <v>63.215859030837002</v>
      </c>
      <c r="M128" s="13">
        <v>454</v>
      </c>
      <c r="N128" s="14">
        <v>539.02422907488983</v>
      </c>
      <c r="O128" s="14">
        <v>11.674008810572687</v>
      </c>
      <c r="P128" s="14">
        <v>25.991189427312776</v>
      </c>
      <c r="Q128" s="14">
        <v>38.546255506607928</v>
      </c>
      <c r="R128" s="14">
        <v>23.788546255506606</v>
      </c>
      <c r="S128" s="14">
        <v>88.325991189427313</v>
      </c>
      <c r="T128" s="14">
        <v>62.334801762114537</v>
      </c>
      <c r="U128" s="15">
        <v>454</v>
      </c>
      <c r="V128" s="16">
        <v>537.82378854625551</v>
      </c>
      <c r="W128" s="16">
        <v>16.079295154185022</v>
      </c>
      <c r="X128" s="16">
        <v>25.991189427312776</v>
      </c>
      <c r="Y128" s="16">
        <v>38.105726872246699</v>
      </c>
      <c r="Z128" s="16">
        <v>19.823788546255507</v>
      </c>
      <c r="AA128" s="16">
        <v>83.920704845814981</v>
      </c>
      <c r="AB128" s="16">
        <v>57.929515418502206</v>
      </c>
      <c r="AC128" s="17">
        <v>455</v>
      </c>
      <c r="AD128" s="18">
        <v>532.65494505494507</v>
      </c>
      <c r="AE128" s="18">
        <v>10.76923076923077</v>
      </c>
      <c r="AF128" s="18">
        <v>32.087912087912088</v>
      </c>
      <c r="AG128" s="18">
        <v>32.527472527472526</v>
      </c>
      <c r="AH128" s="18">
        <v>24.615384615384617</v>
      </c>
      <c r="AI128" s="18">
        <v>89.230769230769226</v>
      </c>
      <c r="AJ128" s="18">
        <v>57.142857142857146</v>
      </c>
      <c r="AK128" s="2" t="s">
        <v>147</v>
      </c>
    </row>
    <row r="129" spans="1:37" s="19" customFormat="1">
      <c r="A129" s="23">
        <v>633</v>
      </c>
      <c r="B129" s="25">
        <v>807</v>
      </c>
      <c r="C129" s="2" t="s">
        <v>166</v>
      </c>
      <c r="D129" s="2" t="s">
        <v>185</v>
      </c>
      <c r="E129" s="11">
        <v>7</v>
      </c>
      <c r="F129" s="12" t="s">
        <v>779</v>
      </c>
      <c r="G129" s="12" t="s">
        <v>779</v>
      </c>
      <c r="H129" s="12" t="s">
        <v>779</v>
      </c>
      <c r="I129" s="12" t="s">
        <v>779</v>
      </c>
      <c r="J129" s="12" t="s">
        <v>779</v>
      </c>
      <c r="K129" s="12" t="s">
        <v>779</v>
      </c>
      <c r="L129" s="12" t="s">
        <v>779</v>
      </c>
      <c r="M129" s="13">
        <v>7</v>
      </c>
      <c r="N129" s="14" t="s">
        <v>779</v>
      </c>
      <c r="O129" s="14" t="s">
        <v>779</v>
      </c>
      <c r="P129" s="14" t="s">
        <v>779</v>
      </c>
      <c r="Q129" s="14" t="s">
        <v>779</v>
      </c>
      <c r="R129" s="14" t="s">
        <v>779</v>
      </c>
      <c r="S129" s="14" t="s">
        <v>779</v>
      </c>
      <c r="T129" s="14" t="s">
        <v>779</v>
      </c>
      <c r="U129" s="15">
        <v>7</v>
      </c>
      <c r="V129" s="16" t="s">
        <v>779</v>
      </c>
      <c r="W129" s="16" t="s">
        <v>779</v>
      </c>
      <c r="X129" s="16" t="s">
        <v>779</v>
      </c>
      <c r="Y129" s="16" t="s">
        <v>779</v>
      </c>
      <c r="Z129" s="16" t="s">
        <v>779</v>
      </c>
      <c r="AA129" s="16" t="s">
        <v>779</v>
      </c>
      <c r="AB129" s="16" t="s">
        <v>779</v>
      </c>
      <c r="AC129" s="17">
        <v>7</v>
      </c>
      <c r="AD129" s="18" t="s">
        <v>779</v>
      </c>
      <c r="AE129" s="18" t="s">
        <v>779</v>
      </c>
      <c r="AF129" s="18" t="s">
        <v>779</v>
      </c>
      <c r="AG129" s="18" t="s">
        <v>779</v>
      </c>
      <c r="AH129" s="18" t="s">
        <v>779</v>
      </c>
      <c r="AI129" s="18" t="s">
        <v>779</v>
      </c>
      <c r="AJ129" s="18" t="s">
        <v>779</v>
      </c>
      <c r="AK129" s="2" t="s">
        <v>147</v>
      </c>
    </row>
    <row r="130" spans="1:37" s="19" customFormat="1">
      <c r="A130" s="23">
        <v>633</v>
      </c>
      <c r="B130" s="25">
        <v>1056</v>
      </c>
      <c r="C130" s="2" t="s">
        <v>166</v>
      </c>
      <c r="D130" s="2" t="s">
        <v>186</v>
      </c>
      <c r="E130" s="11">
        <v>383</v>
      </c>
      <c r="F130" s="12">
        <v>503.46214099216712</v>
      </c>
      <c r="G130" s="12">
        <v>28.459530026109661</v>
      </c>
      <c r="H130" s="12">
        <v>35.770234986945169</v>
      </c>
      <c r="I130" s="12">
        <v>29.765013054830288</v>
      </c>
      <c r="J130" s="12">
        <v>6.0052219321148828</v>
      </c>
      <c r="K130" s="12">
        <v>71.540469973890339</v>
      </c>
      <c r="L130" s="12">
        <v>35.770234986945169</v>
      </c>
      <c r="M130" s="13">
        <v>398</v>
      </c>
      <c r="N130" s="14">
        <v>506.03015075376885</v>
      </c>
      <c r="O130" s="14">
        <v>28.894472361809044</v>
      </c>
      <c r="P130" s="14">
        <v>41.206030150753769</v>
      </c>
      <c r="Q130" s="14">
        <v>19.597989949748744</v>
      </c>
      <c r="R130" s="14">
        <v>10.301507537688442</v>
      </c>
      <c r="S130" s="14">
        <v>71.105527638190949</v>
      </c>
      <c r="T130" s="14">
        <v>29.899497487437184</v>
      </c>
      <c r="U130" s="15">
        <v>398</v>
      </c>
      <c r="V130" s="16">
        <v>496.0100502512563</v>
      </c>
      <c r="W130" s="16">
        <v>42.462311557788944</v>
      </c>
      <c r="X130" s="16">
        <v>28.391959798994975</v>
      </c>
      <c r="Y130" s="16">
        <v>20.100502512562816</v>
      </c>
      <c r="Z130" s="16">
        <v>9.0452261306532655</v>
      </c>
      <c r="AA130" s="16">
        <v>57.537688442211056</v>
      </c>
      <c r="AB130" s="16">
        <v>29.145728643216081</v>
      </c>
      <c r="AC130" s="17">
        <v>383</v>
      </c>
      <c r="AD130" s="18">
        <v>508.40731070496082</v>
      </c>
      <c r="AE130" s="18">
        <v>28.981723237597912</v>
      </c>
      <c r="AF130" s="18">
        <v>36.814621409921671</v>
      </c>
      <c r="AG130" s="18">
        <v>19.06005221932115</v>
      </c>
      <c r="AH130" s="18">
        <v>15.143603133159269</v>
      </c>
      <c r="AI130" s="18">
        <v>71.018276762402095</v>
      </c>
      <c r="AJ130" s="18">
        <v>34.203655352480418</v>
      </c>
      <c r="AK130" s="2" t="s">
        <v>147</v>
      </c>
    </row>
    <row r="131" spans="1:37" s="19" customFormat="1">
      <c r="A131" s="23">
        <v>633</v>
      </c>
      <c r="B131" s="25">
        <v>1060</v>
      </c>
      <c r="C131" s="2" t="s">
        <v>166</v>
      </c>
      <c r="D131" s="2" t="s">
        <v>187</v>
      </c>
      <c r="E131" s="11">
        <v>301</v>
      </c>
      <c r="F131" s="12">
        <v>487.67109634551497</v>
      </c>
      <c r="G131" s="12">
        <v>39.867109634551497</v>
      </c>
      <c r="H131" s="12">
        <v>34.219269102990033</v>
      </c>
      <c r="I131" s="12">
        <v>24.58471760797342</v>
      </c>
      <c r="J131" s="12">
        <v>1.3289036544850499</v>
      </c>
      <c r="K131" s="12">
        <v>60.132890365448503</v>
      </c>
      <c r="L131" s="12">
        <v>25.91362126245847</v>
      </c>
      <c r="M131" s="13">
        <v>308</v>
      </c>
      <c r="N131" s="14">
        <v>492.01623376623377</v>
      </c>
      <c r="O131" s="14">
        <v>39.285714285714285</v>
      </c>
      <c r="P131" s="14">
        <v>39.285714285714285</v>
      </c>
      <c r="Q131" s="14">
        <v>17.207792207792206</v>
      </c>
      <c r="R131" s="14">
        <v>4.220779220779221</v>
      </c>
      <c r="S131" s="14">
        <v>60.714285714285715</v>
      </c>
      <c r="T131" s="14">
        <v>21.428571428571427</v>
      </c>
      <c r="U131" s="15">
        <v>308</v>
      </c>
      <c r="V131" s="16">
        <v>483.54220779220782</v>
      </c>
      <c r="W131" s="16">
        <v>52.922077922077925</v>
      </c>
      <c r="X131" s="16">
        <v>19.155844155844157</v>
      </c>
      <c r="Y131" s="16">
        <v>22.402597402597401</v>
      </c>
      <c r="Z131" s="16">
        <v>5.5194805194805197</v>
      </c>
      <c r="AA131" s="16">
        <v>47.077922077922075</v>
      </c>
      <c r="AB131" s="16">
        <v>27.922077922077921</v>
      </c>
      <c r="AC131" s="17">
        <v>302</v>
      </c>
      <c r="AD131" s="18">
        <v>473.3245033112583</v>
      </c>
      <c r="AE131" s="18">
        <v>57.284768211920529</v>
      </c>
      <c r="AF131" s="18">
        <v>33.443708609271525</v>
      </c>
      <c r="AG131" s="18">
        <v>7.9470198675496686</v>
      </c>
      <c r="AH131" s="18">
        <v>1.3245033112582782</v>
      </c>
      <c r="AI131" s="18">
        <v>42.715231788079471</v>
      </c>
      <c r="AJ131" s="18">
        <v>9.2715231788079464</v>
      </c>
      <c r="AK131" s="2" t="s">
        <v>147</v>
      </c>
    </row>
    <row r="132" spans="1:37" s="19" customFormat="1">
      <c r="A132" s="23">
        <v>633</v>
      </c>
      <c r="B132" s="25">
        <v>2560</v>
      </c>
      <c r="C132" s="2" t="s">
        <v>166</v>
      </c>
      <c r="D132" s="2" t="s">
        <v>188</v>
      </c>
      <c r="E132" s="11">
        <v>411</v>
      </c>
      <c r="F132" s="12">
        <v>499.26763990267642</v>
      </c>
      <c r="G132" s="12">
        <v>31.630170316301705</v>
      </c>
      <c r="H132" s="12">
        <v>35.76642335766423</v>
      </c>
      <c r="I132" s="12">
        <v>28.467153284671532</v>
      </c>
      <c r="J132" s="12">
        <v>4.1362530413625302</v>
      </c>
      <c r="K132" s="12">
        <v>68.369829683698299</v>
      </c>
      <c r="L132" s="12">
        <v>32.603406326034062</v>
      </c>
      <c r="M132" s="13">
        <v>416</v>
      </c>
      <c r="N132" s="14">
        <v>506.11057692307691</v>
      </c>
      <c r="O132" s="14">
        <v>32.692307692307693</v>
      </c>
      <c r="P132" s="14">
        <v>35.096153846153847</v>
      </c>
      <c r="Q132" s="14">
        <v>21.875</v>
      </c>
      <c r="R132" s="14">
        <v>10.336538461538462</v>
      </c>
      <c r="S132" s="14">
        <v>67.307692307692307</v>
      </c>
      <c r="T132" s="14">
        <v>32.21153846153846</v>
      </c>
      <c r="U132" s="15">
        <v>414</v>
      </c>
      <c r="V132" s="16">
        <v>500.49275362318838</v>
      </c>
      <c r="W132" s="16">
        <v>42.753623188405797</v>
      </c>
      <c r="X132" s="16">
        <v>21.497584541062803</v>
      </c>
      <c r="Y132" s="16">
        <v>26.570048309178745</v>
      </c>
      <c r="Z132" s="16">
        <v>9.1787439613526569</v>
      </c>
      <c r="AA132" s="16">
        <v>57.246376811594203</v>
      </c>
      <c r="AB132" s="16">
        <v>35.748792270531403</v>
      </c>
      <c r="AC132" s="17">
        <v>409</v>
      </c>
      <c r="AD132" s="18">
        <v>500.24694376528117</v>
      </c>
      <c r="AE132" s="18">
        <v>33.74083129584352</v>
      </c>
      <c r="AF132" s="18">
        <v>35.452322738386307</v>
      </c>
      <c r="AG132" s="18">
        <v>21.760391198044008</v>
      </c>
      <c r="AH132" s="18">
        <v>9.0464547677261606</v>
      </c>
      <c r="AI132" s="18">
        <v>66.25916870415648</v>
      </c>
      <c r="AJ132" s="18">
        <v>30.806845965770172</v>
      </c>
      <c r="AK132" s="2" t="s">
        <v>147</v>
      </c>
    </row>
    <row r="133" spans="1:37" s="19" customFormat="1">
      <c r="A133" s="23">
        <v>633</v>
      </c>
      <c r="B133" s="25">
        <v>4050</v>
      </c>
      <c r="C133" s="2" t="s">
        <v>166</v>
      </c>
      <c r="D133" s="2" t="s">
        <v>189</v>
      </c>
      <c r="E133" s="11">
        <v>275</v>
      </c>
      <c r="F133" s="12">
        <v>513.78909090909087</v>
      </c>
      <c r="G133" s="12">
        <v>18.90909090909091</v>
      </c>
      <c r="H133" s="12">
        <v>37.090909090909093</v>
      </c>
      <c r="I133" s="12">
        <v>39.636363636363633</v>
      </c>
      <c r="J133" s="12">
        <v>4.3636363636363633</v>
      </c>
      <c r="K133" s="12">
        <v>81.090909090909093</v>
      </c>
      <c r="L133" s="12">
        <v>44</v>
      </c>
      <c r="M133" s="13">
        <v>277</v>
      </c>
      <c r="N133" s="14">
        <v>521.04332129963893</v>
      </c>
      <c r="O133" s="14">
        <v>19.133574007220215</v>
      </c>
      <c r="P133" s="14">
        <v>38.989169675090253</v>
      </c>
      <c r="Q133" s="14">
        <v>27.797833935018051</v>
      </c>
      <c r="R133" s="14">
        <v>14.079422382671479</v>
      </c>
      <c r="S133" s="14">
        <v>80.866425992779781</v>
      </c>
      <c r="T133" s="14">
        <v>41.877256317689529</v>
      </c>
      <c r="U133" s="15">
        <v>277</v>
      </c>
      <c r="V133" s="16">
        <v>508.05776173285199</v>
      </c>
      <c r="W133" s="16">
        <v>28.880866425992778</v>
      </c>
      <c r="X133" s="16">
        <v>33.935018050541515</v>
      </c>
      <c r="Y133" s="16">
        <v>28.158844765342959</v>
      </c>
      <c r="Z133" s="16">
        <v>9.025270758122744</v>
      </c>
      <c r="AA133" s="16">
        <v>71.119133574007222</v>
      </c>
      <c r="AB133" s="16">
        <v>37.184115523465707</v>
      </c>
      <c r="AC133" s="17">
        <v>275</v>
      </c>
      <c r="AD133" s="18">
        <v>506.17454545454547</v>
      </c>
      <c r="AE133" s="18">
        <v>20</v>
      </c>
      <c r="AF133" s="18">
        <v>49.81818181818182</v>
      </c>
      <c r="AG133" s="18">
        <v>22.545454545454547</v>
      </c>
      <c r="AH133" s="18">
        <v>7.6363636363636367</v>
      </c>
      <c r="AI133" s="18">
        <v>80</v>
      </c>
      <c r="AJ133" s="18">
        <v>30.181818181818183</v>
      </c>
      <c r="AK133" s="2" t="s">
        <v>147</v>
      </c>
    </row>
    <row r="134" spans="1:37" s="19" customFormat="1">
      <c r="A134" s="23">
        <v>633</v>
      </c>
      <c r="B134" s="25">
        <v>4056</v>
      </c>
      <c r="C134" s="2" t="s">
        <v>166</v>
      </c>
      <c r="D134" s="2" t="s">
        <v>190</v>
      </c>
      <c r="E134" s="11">
        <v>281</v>
      </c>
      <c r="F134" s="12">
        <v>528.14946619217085</v>
      </c>
      <c r="G134" s="12">
        <v>15.658362989323843</v>
      </c>
      <c r="H134" s="12">
        <v>28.82562277580071</v>
      </c>
      <c r="I134" s="12">
        <v>45.195729537366546</v>
      </c>
      <c r="J134" s="12">
        <v>10.320284697508896</v>
      </c>
      <c r="K134" s="12">
        <v>84.341637010676152</v>
      </c>
      <c r="L134" s="12">
        <v>55.516014234875442</v>
      </c>
      <c r="M134" s="13">
        <v>281</v>
      </c>
      <c r="N134" s="14">
        <v>524.13167259786474</v>
      </c>
      <c r="O134" s="14">
        <v>20.640569395017792</v>
      </c>
      <c r="P134" s="14">
        <v>30.960854092526692</v>
      </c>
      <c r="Q134" s="14">
        <v>34.163701067615655</v>
      </c>
      <c r="R134" s="14">
        <v>14.234875444839858</v>
      </c>
      <c r="S134" s="14">
        <v>79.359430604982208</v>
      </c>
      <c r="T134" s="14">
        <v>48.398576512455513</v>
      </c>
      <c r="U134" s="15">
        <v>280</v>
      </c>
      <c r="V134" s="16">
        <v>519.12142857142862</v>
      </c>
      <c r="W134" s="16">
        <v>26.071428571428573</v>
      </c>
      <c r="X134" s="16">
        <v>27.857142857142858</v>
      </c>
      <c r="Y134" s="16">
        <v>32.857142857142854</v>
      </c>
      <c r="Z134" s="16">
        <v>13.214285714285714</v>
      </c>
      <c r="AA134" s="16">
        <v>73.928571428571431</v>
      </c>
      <c r="AB134" s="16">
        <v>46.071428571428569</v>
      </c>
      <c r="AC134" s="17">
        <v>280</v>
      </c>
      <c r="AD134" s="18">
        <v>538.81071428571431</v>
      </c>
      <c r="AE134" s="18">
        <v>13.571428571428571</v>
      </c>
      <c r="AF134" s="18">
        <v>24.642857142857142</v>
      </c>
      <c r="AG134" s="18">
        <v>30.357142857142858</v>
      </c>
      <c r="AH134" s="18">
        <v>31.428571428571427</v>
      </c>
      <c r="AI134" s="18">
        <v>86.428571428571431</v>
      </c>
      <c r="AJ134" s="18">
        <v>61.785714285714285</v>
      </c>
      <c r="AK134" s="2" t="s">
        <v>147</v>
      </c>
    </row>
    <row r="135" spans="1:37" s="19" customFormat="1">
      <c r="A135" s="23">
        <v>633</v>
      </c>
      <c r="B135" s="25">
        <v>5058</v>
      </c>
      <c r="C135" s="2" t="s">
        <v>166</v>
      </c>
      <c r="D135" s="2" t="s">
        <v>191</v>
      </c>
      <c r="E135" s="11">
        <v>299</v>
      </c>
      <c r="F135" s="12">
        <v>488.47826086956519</v>
      </c>
      <c r="G135" s="12">
        <v>34.782608695652172</v>
      </c>
      <c r="H135" s="12">
        <v>41.80602006688963</v>
      </c>
      <c r="I135" s="12">
        <v>23.076923076923077</v>
      </c>
      <c r="J135" s="12">
        <v>0.33444816053511706</v>
      </c>
      <c r="K135" s="12">
        <v>65.217391304347828</v>
      </c>
      <c r="L135" s="12">
        <v>23.411371237458194</v>
      </c>
      <c r="M135" s="13">
        <v>299</v>
      </c>
      <c r="N135" s="14">
        <v>493.52508361204013</v>
      </c>
      <c r="O135" s="14">
        <v>35.11705685618729</v>
      </c>
      <c r="P135" s="14">
        <v>43.812709030100336</v>
      </c>
      <c r="Q135" s="14">
        <v>18.729096989966557</v>
      </c>
      <c r="R135" s="14">
        <v>2.3411371237458196</v>
      </c>
      <c r="S135" s="14">
        <v>64.88294314381271</v>
      </c>
      <c r="T135" s="14">
        <v>21.070234113712374</v>
      </c>
      <c r="U135" s="15">
        <v>297</v>
      </c>
      <c r="V135" s="16">
        <v>481.05050505050502</v>
      </c>
      <c r="W135" s="16">
        <v>50.168350168350166</v>
      </c>
      <c r="X135" s="16">
        <v>27.609427609427609</v>
      </c>
      <c r="Y135" s="16">
        <v>19.528619528619529</v>
      </c>
      <c r="Z135" s="16">
        <v>2.6936026936026938</v>
      </c>
      <c r="AA135" s="16">
        <v>49.831649831649834</v>
      </c>
      <c r="AB135" s="16">
        <v>22.222222222222221</v>
      </c>
      <c r="AC135" s="17">
        <v>297</v>
      </c>
      <c r="AD135" s="18">
        <v>493.81481481481484</v>
      </c>
      <c r="AE135" s="18">
        <v>36.700336700336699</v>
      </c>
      <c r="AF135" s="18">
        <v>39.73063973063973</v>
      </c>
      <c r="AG135" s="18">
        <v>16.835016835016834</v>
      </c>
      <c r="AH135" s="18">
        <v>6.7340067340067344</v>
      </c>
      <c r="AI135" s="18">
        <v>63.299663299663301</v>
      </c>
      <c r="AJ135" s="18">
        <v>23.569023569023567</v>
      </c>
      <c r="AK135" s="2" t="s">
        <v>147</v>
      </c>
    </row>
    <row r="136" spans="1:37" s="19" customFormat="1">
      <c r="A136" s="23">
        <v>634</v>
      </c>
      <c r="B136" s="25">
        <v>108</v>
      </c>
      <c r="C136" s="2" t="s">
        <v>192</v>
      </c>
      <c r="D136" s="2" t="s">
        <v>193</v>
      </c>
      <c r="E136" s="11">
        <v>539</v>
      </c>
      <c r="F136" s="12">
        <v>503.65120593692023</v>
      </c>
      <c r="G136" s="12">
        <v>25.417439703153988</v>
      </c>
      <c r="H136" s="12">
        <v>41.187384044526901</v>
      </c>
      <c r="I136" s="12">
        <v>30.055658627087197</v>
      </c>
      <c r="J136" s="12">
        <v>3.339517625231911</v>
      </c>
      <c r="K136" s="12">
        <v>74.582560296846012</v>
      </c>
      <c r="L136" s="12">
        <v>33.395176252319111</v>
      </c>
      <c r="M136" s="13">
        <v>539</v>
      </c>
      <c r="N136" s="14">
        <v>507.94990723562154</v>
      </c>
      <c r="O136" s="14">
        <v>27.64378478664193</v>
      </c>
      <c r="P136" s="14">
        <v>38.589981447124302</v>
      </c>
      <c r="Q136" s="14">
        <v>24.118738404452689</v>
      </c>
      <c r="R136" s="14">
        <v>9.6474953617810755</v>
      </c>
      <c r="S136" s="14">
        <v>72.35621521335807</v>
      </c>
      <c r="T136" s="14">
        <v>33.766233766233768</v>
      </c>
      <c r="U136" s="15">
        <v>539</v>
      </c>
      <c r="V136" s="16">
        <v>509.21150278293135</v>
      </c>
      <c r="W136" s="16">
        <v>31.725417439703154</v>
      </c>
      <c r="X136" s="16">
        <v>29.313543599257883</v>
      </c>
      <c r="Y136" s="16">
        <v>28.571428571428573</v>
      </c>
      <c r="Z136" s="16">
        <v>10.38961038961039</v>
      </c>
      <c r="AA136" s="16">
        <v>68.274582560296849</v>
      </c>
      <c r="AB136" s="16">
        <v>38.961038961038959</v>
      </c>
      <c r="AC136" s="17">
        <v>539</v>
      </c>
      <c r="AD136" s="18">
        <v>512.39703153988864</v>
      </c>
      <c r="AE136" s="18">
        <v>17.996289424860855</v>
      </c>
      <c r="AF136" s="18">
        <v>45.083487940630796</v>
      </c>
      <c r="AG136" s="18">
        <v>25.23191094619666</v>
      </c>
      <c r="AH136" s="18">
        <v>11.688311688311689</v>
      </c>
      <c r="AI136" s="18">
        <v>82.003710575139152</v>
      </c>
      <c r="AJ136" s="18">
        <v>36.920222634508349</v>
      </c>
      <c r="AK136" s="2" t="s">
        <v>20</v>
      </c>
    </row>
    <row r="137" spans="1:37" s="19" customFormat="1">
      <c r="A137" s="23">
        <v>635</v>
      </c>
      <c r="B137" s="25">
        <v>111</v>
      </c>
      <c r="C137" s="2" t="s">
        <v>194</v>
      </c>
      <c r="D137" s="2" t="s">
        <v>195</v>
      </c>
      <c r="E137" s="11">
        <v>624</v>
      </c>
      <c r="F137" s="12">
        <v>488.0625</v>
      </c>
      <c r="G137" s="12">
        <v>39.903846153846153</v>
      </c>
      <c r="H137" s="12">
        <v>34.294871794871796</v>
      </c>
      <c r="I137" s="12">
        <v>23.237179487179485</v>
      </c>
      <c r="J137" s="12">
        <v>2.5641025641025643</v>
      </c>
      <c r="K137" s="12">
        <v>60.096153846153847</v>
      </c>
      <c r="L137" s="12">
        <v>25.801282051282051</v>
      </c>
      <c r="M137" s="13">
        <v>627</v>
      </c>
      <c r="N137" s="14">
        <v>502.74003189792666</v>
      </c>
      <c r="O137" s="14">
        <v>30.462519936204146</v>
      </c>
      <c r="P137" s="14">
        <v>41.30781499202552</v>
      </c>
      <c r="Q137" s="14">
        <v>21.212121212121211</v>
      </c>
      <c r="R137" s="14">
        <v>7.0175438596491224</v>
      </c>
      <c r="S137" s="14">
        <v>69.537480063795854</v>
      </c>
      <c r="T137" s="14">
        <v>28.229665071770334</v>
      </c>
      <c r="U137" s="15">
        <v>626</v>
      </c>
      <c r="V137" s="16">
        <v>492.32428115015972</v>
      </c>
      <c r="W137" s="16">
        <v>42.332268370607032</v>
      </c>
      <c r="X137" s="16">
        <v>29.712460063897762</v>
      </c>
      <c r="Y137" s="16">
        <v>22.843450479233226</v>
      </c>
      <c r="Z137" s="16">
        <v>5.1118210862619806</v>
      </c>
      <c r="AA137" s="16">
        <v>57.667731629392968</v>
      </c>
      <c r="AB137" s="16">
        <v>27.955271565495206</v>
      </c>
      <c r="AC137" s="17">
        <v>609</v>
      </c>
      <c r="AD137" s="18">
        <v>502.34646962233171</v>
      </c>
      <c r="AE137" s="18">
        <v>31.198686371100163</v>
      </c>
      <c r="AF137" s="18">
        <v>38.587848932676522</v>
      </c>
      <c r="AG137" s="18">
        <v>21.018062397372741</v>
      </c>
      <c r="AH137" s="18">
        <v>9.1954022988505741</v>
      </c>
      <c r="AI137" s="18">
        <v>68.801313628899834</v>
      </c>
      <c r="AJ137" s="18">
        <v>30.213464696223316</v>
      </c>
      <c r="AK137" s="2" t="s">
        <v>46</v>
      </c>
    </row>
    <row r="138" spans="1:37" s="19" customFormat="1">
      <c r="A138" s="23">
        <v>636</v>
      </c>
      <c r="B138" s="25">
        <v>101</v>
      </c>
      <c r="C138" s="2" t="s">
        <v>196</v>
      </c>
      <c r="D138" s="2" t="s">
        <v>197</v>
      </c>
      <c r="E138" s="11">
        <v>222</v>
      </c>
      <c r="F138" s="12">
        <v>543.49099099099101</v>
      </c>
      <c r="G138" s="12">
        <v>7.6576576576576576</v>
      </c>
      <c r="H138" s="12">
        <v>29.27927927927928</v>
      </c>
      <c r="I138" s="12">
        <v>49.549549549549546</v>
      </c>
      <c r="J138" s="12">
        <v>13.513513513513514</v>
      </c>
      <c r="K138" s="12">
        <v>92.342342342342349</v>
      </c>
      <c r="L138" s="12">
        <v>63.063063063063062</v>
      </c>
      <c r="M138" s="13">
        <v>221</v>
      </c>
      <c r="N138" s="14">
        <v>546.4298642533937</v>
      </c>
      <c r="O138" s="14">
        <v>8.5972850678733028</v>
      </c>
      <c r="P138" s="14">
        <v>25.339366515837103</v>
      </c>
      <c r="Q138" s="14">
        <v>37.556561085972852</v>
      </c>
      <c r="R138" s="14">
        <v>28.506787330316744</v>
      </c>
      <c r="S138" s="14">
        <v>91.402714932126699</v>
      </c>
      <c r="T138" s="14">
        <v>66.0633484162896</v>
      </c>
      <c r="U138" s="15">
        <v>222</v>
      </c>
      <c r="V138" s="16">
        <v>539.99549549549545</v>
      </c>
      <c r="W138" s="16">
        <v>10.810810810810811</v>
      </c>
      <c r="X138" s="16">
        <v>25.225225225225227</v>
      </c>
      <c r="Y138" s="16">
        <v>48.198198198198199</v>
      </c>
      <c r="Z138" s="16">
        <v>15.765765765765765</v>
      </c>
      <c r="AA138" s="16">
        <v>89.189189189189193</v>
      </c>
      <c r="AB138" s="16">
        <v>63.963963963963963</v>
      </c>
      <c r="AC138" s="17">
        <v>221</v>
      </c>
      <c r="AD138" s="18">
        <v>535.76923076923072</v>
      </c>
      <c r="AE138" s="18">
        <v>7.6923076923076925</v>
      </c>
      <c r="AF138" s="18">
        <v>32.579185520361989</v>
      </c>
      <c r="AG138" s="18">
        <v>36.199095022624434</v>
      </c>
      <c r="AH138" s="18">
        <v>23.529411764705884</v>
      </c>
      <c r="AI138" s="18">
        <v>92.307692307692307</v>
      </c>
      <c r="AJ138" s="18">
        <v>59.728506787330318</v>
      </c>
      <c r="AK138" s="2" t="s">
        <v>77</v>
      </c>
    </row>
    <row r="139" spans="1:37" s="19" customFormat="1">
      <c r="A139" s="23">
        <v>636</v>
      </c>
      <c r="B139" s="25">
        <v>103</v>
      </c>
      <c r="C139" s="2" t="s">
        <v>196</v>
      </c>
      <c r="D139" s="2" t="s">
        <v>198</v>
      </c>
      <c r="E139" s="11">
        <v>297</v>
      </c>
      <c r="F139" s="12">
        <v>508.70033670033672</v>
      </c>
      <c r="G139" s="12">
        <v>26.262626262626263</v>
      </c>
      <c r="H139" s="12">
        <v>32.323232323232325</v>
      </c>
      <c r="I139" s="12">
        <v>36.026936026936028</v>
      </c>
      <c r="J139" s="12">
        <v>5.3872053872053876</v>
      </c>
      <c r="K139" s="12">
        <v>73.737373737373744</v>
      </c>
      <c r="L139" s="12">
        <v>41.414141414141412</v>
      </c>
      <c r="M139" s="13">
        <v>296</v>
      </c>
      <c r="N139" s="14">
        <v>509.69594594594594</v>
      </c>
      <c r="O139" s="14">
        <v>22.635135135135137</v>
      </c>
      <c r="P139" s="14">
        <v>41.554054054054056</v>
      </c>
      <c r="Q139" s="14">
        <v>28.716216216216218</v>
      </c>
      <c r="R139" s="14">
        <v>7.0945945945945947</v>
      </c>
      <c r="S139" s="14">
        <v>77.36486486486487</v>
      </c>
      <c r="T139" s="14">
        <v>35.810810810810814</v>
      </c>
      <c r="U139" s="15">
        <v>296</v>
      </c>
      <c r="V139" s="16">
        <v>505.07432432432432</v>
      </c>
      <c r="W139" s="16">
        <v>32.094594594594597</v>
      </c>
      <c r="X139" s="16">
        <v>31.756756756756758</v>
      </c>
      <c r="Y139" s="16">
        <v>29.054054054054053</v>
      </c>
      <c r="Z139" s="16">
        <v>7.0945945945945947</v>
      </c>
      <c r="AA139" s="16">
        <v>67.905405405405403</v>
      </c>
      <c r="AB139" s="16">
        <v>36.148648648648646</v>
      </c>
      <c r="AC139" s="17">
        <v>300</v>
      </c>
      <c r="AD139" s="18">
        <v>509.67333333333335</v>
      </c>
      <c r="AE139" s="18">
        <v>22.666666666666668</v>
      </c>
      <c r="AF139" s="18">
        <v>38.666666666666664</v>
      </c>
      <c r="AG139" s="18">
        <v>30</v>
      </c>
      <c r="AH139" s="18">
        <v>8.6666666666666661</v>
      </c>
      <c r="AI139" s="18">
        <v>77.333333333333329</v>
      </c>
      <c r="AJ139" s="18">
        <v>38.666666666666664</v>
      </c>
      <c r="AK139" s="2" t="s">
        <v>77</v>
      </c>
    </row>
    <row r="140" spans="1:37" s="19" customFormat="1">
      <c r="A140" s="23">
        <v>636</v>
      </c>
      <c r="B140" s="25">
        <v>107</v>
      </c>
      <c r="C140" s="2" t="s">
        <v>196</v>
      </c>
      <c r="D140" s="2" t="s">
        <v>199</v>
      </c>
      <c r="E140" s="11">
        <v>330</v>
      </c>
      <c r="F140" s="12">
        <v>520.13030303030303</v>
      </c>
      <c r="G140" s="12">
        <v>14.545454545454545</v>
      </c>
      <c r="H140" s="12">
        <v>39.696969696969695</v>
      </c>
      <c r="I140" s="12">
        <v>40</v>
      </c>
      <c r="J140" s="12">
        <v>5.7575757575757578</v>
      </c>
      <c r="K140" s="12">
        <v>85.454545454545453</v>
      </c>
      <c r="L140" s="12">
        <v>45.757575757575758</v>
      </c>
      <c r="M140" s="13">
        <v>329</v>
      </c>
      <c r="N140" s="14">
        <v>536.82978723404256</v>
      </c>
      <c r="O140" s="14">
        <v>10.030395136778116</v>
      </c>
      <c r="P140" s="14">
        <v>36.170212765957444</v>
      </c>
      <c r="Q140" s="14">
        <v>33.434650455927049</v>
      </c>
      <c r="R140" s="14">
        <v>20.364741641337385</v>
      </c>
      <c r="S140" s="14">
        <v>89.969604863221889</v>
      </c>
      <c r="T140" s="14">
        <v>53.799392097264437</v>
      </c>
      <c r="U140" s="15">
        <v>330</v>
      </c>
      <c r="V140" s="16">
        <v>523.9727272727273</v>
      </c>
      <c r="W140" s="16">
        <v>21.515151515151516</v>
      </c>
      <c r="X140" s="16">
        <v>32.121212121212125</v>
      </c>
      <c r="Y140" s="16">
        <v>33.030303030303031</v>
      </c>
      <c r="Z140" s="16">
        <v>13.333333333333334</v>
      </c>
      <c r="AA140" s="16">
        <v>78.484848484848484</v>
      </c>
      <c r="AB140" s="16">
        <v>46.363636363636367</v>
      </c>
      <c r="AC140" s="17">
        <v>327</v>
      </c>
      <c r="AD140" s="18">
        <v>521.95107033639147</v>
      </c>
      <c r="AE140" s="18">
        <v>14.37308868501529</v>
      </c>
      <c r="AF140" s="18">
        <v>40.978593272171253</v>
      </c>
      <c r="AG140" s="18">
        <v>28.440366972477065</v>
      </c>
      <c r="AH140" s="18">
        <v>16.207951070336392</v>
      </c>
      <c r="AI140" s="18">
        <v>85.62691131498471</v>
      </c>
      <c r="AJ140" s="18">
        <v>44.648318042813457</v>
      </c>
      <c r="AK140" s="2" t="s">
        <v>77</v>
      </c>
    </row>
    <row r="141" spans="1:37" s="19" customFormat="1">
      <c r="A141" s="23">
        <v>636</v>
      </c>
      <c r="B141" s="25">
        <v>108</v>
      </c>
      <c r="C141" s="2" t="s">
        <v>196</v>
      </c>
      <c r="D141" s="2" t="s">
        <v>200</v>
      </c>
      <c r="E141" s="11">
        <v>175</v>
      </c>
      <c r="F141" s="12">
        <v>555.85142857142853</v>
      </c>
      <c r="G141" s="12">
        <v>1.7142857142857142</v>
      </c>
      <c r="H141" s="12">
        <v>20.571428571428573</v>
      </c>
      <c r="I141" s="12">
        <v>58.857142857142854</v>
      </c>
      <c r="J141" s="12">
        <v>18.857142857142858</v>
      </c>
      <c r="K141" s="12">
        <v>98.285714285714292</v>
      </c>
      <c r="L141" s="12">
        <v>77.714285714285708</v>
      </c>
      <c r="M141" s="13">
        <v>168</v>
      </c>
      <c r="N141" s="14">
        <v>573.69047619047615</v>
      </c>
      <c r="O141" s="14">
        <v>1.7857142857142858</v>
      </c>
      <c r="P141" s="14">
        <v>17.261904761904763</v>
      </c>
      <c r="Q141" s="14">
        <v>36.904761904761905</v>
      </c>
      <c r="R141" s="14">
        <v>44.047619047619051</v>
      </c>
      <c r="S141" s="14">
        <v>98.214285714285708</v>
      </c>
      <c r="T141" s="14">
        <v>80.952380952380949</v>
      </c>
      <c r="U141" s="15">
        <v>175</v>
      </c>
      <c r="V141" s="16">
        <v>553.33714285714291</v>
      </c>
      <c r="W141" s="16">
        <v>5.1428571428571432</v>
      </c>
      <c r="X141" s="16">
        <v>21.714285714285715</v>
      </c>
      <c r="Y141" s="16">
        <v>48.571428571428569</v>
      </c>
      <c r="Z141" s="16">
        <v>24.571428571428573</v>
      </c>
      <c r="AA141" s="16">
        <v>94.857142857142861</v>
      </c>
      <c r="AB141" s="16">
        <v>73.142857142857139</v>
      </c>
      <c r="AC141" s="17">
        <v>173</v>
      </c>
      <c r="AD141" s="18">
        <v>561.12716763005778</v>
      </c>
      <c r="AE141" s="18">
        <v>2.3121387283236996</v>
      </c>
      <c r="AF141" s="18">
        <v>18.497109826589597</v>
      </c>
      <c r="AG141" s="18">
        <v>34.104046242774565</v>
      </c>
      <c r="AH141" s="18">
        <v>45.086705202312139</v>
      </c>
      <c r="AI141" s="18">
        <v>97.687861271676297</v>
      </c>
      <c r="AJ141" s="18">
        <v>79.190751445086704</v>
      </c>
      <c r="AK141" s="2" t="s">
        <v>77</v>
      </c>
    </row>
    <row r="142" spans="1:37" s="19" customFormat="1">
      <c r="A142" s="23">
        <v>636</v>
      </c>
      <c r="B142" s="25">
        <v>193</v>
      </c>
      <c r="C142" s="2" t="s">
        <v>196</v>
      </c>
      <c r="D142" s="2" t="s">
        <v>201</v>
      </c>
      <c r="E142" s="11">
        <v>232</v>
      </c>
      <c r="F142" s="12">
        <v>538.61206896551721</v>
      </c>
      <c r="G142" s="12">
        <v>10.344827586206897</v>
      </c>
      <c r="H142" s="12">
        <v>28.879310344827587</v>
      </c>
      <c r="I142" s="12">
        <v>45.258620689655174</v>
      </c>
      <c r="J142" s="12">
        <v>15.517241379310345</v>
      </c>
      <c r="K142" s="12">
        <v>89.65517241379311</v>
      </c>
      <c r="L142" s="12">
        <v>60.775862068965516</v>
      </c>
      <c r="M142" s="13">
        <v>232</v>
      </c>
      <c r="N142" s="14">
        <v>566.88793103448279</v>
      </c>
      <c r="O142" s="14">
        <v>3.4482758620689653</v>
      </c>
      <c r="P142" s="14">
        <v>27.155172413793103</v>
      </c>
      <c r="Q142" s="14">
        <v>27.155172413793103</v>
      </c>
      <c r="R142" s="14">
        <v>42.241379310344826</v>
      </c>
      <c r="S142" s="14">
        <v>96.551724137931032</v>
      </c>
      <c r="T142" s="14">
        <v>69.396551724137936</v>
      </c>
      <c r="U142" s="15">
        <v>232</v>
      </c>
      <c r="V142" s="16">
        <v>536.15086206896547</v>
      </c>
      <c r="W142" s="16">
        <v>16.379310344827587</v>
      </c>
      <c r="X142" s="16">
        <v>25</v>
      </c>
      <c r="Y142" s="16">
        <v>40.948275862068968</v>
      </c>
      <c r="Z142" s="16">
        <v>17.672413793103448</v>
      </c>
      <c r="AA142" s="16">
        <v>83.620689655172413</v>
      </c>
      <c r="AB142" s="16">
        <v>58.620689655172413</v>
      </c>
      <c r="AC142" s="17">
        <v>231</v>
      </c>
      <c r="AD142" s="18">
        <v>537.03896103896102</v>
      </c>
      <c r="AE142" s="18">
        <v>10.38961038961039</v>
      </c>
      <c r="AF142" s="18">
        <v>31.168831168831169</v>
      </c>
      <c r="AG142" s="18">
        <v>32.034632034632033</v>
      </c>
      <c r="AH142" s="18">
        <v>26.406926406926406</v>
      </c>
      <c r="AI142" s="18">
        <v>89.610389610389603</v>
      </c>
      <c r="AJ142" s="18">
        <v>58.441558441558442</v>
      </c>
      <c r="AK142" s="2" t="s">
        <v>77</v>
      </c>
    </row>
    <row r="143" spans="1:37" s="19" customFormat="1">
      <c r="A143" s="23">
        <v>636</v>
      </c>
      <c r="B143" s="25">
        <v>283</v>
      </c>
      <c r="C143" s="2" t="s">
        <v>196</v>
      </c>
      <c r="D143" s="2" t="s">
        <v>202</v>
      </c>
      <c r="E143" s="11">
        <v>173</v>
      </c>
      <c r="F143" s="12">
        <v>513.7976878612717</v>
      </c>
      <c r="G143" s="12">
        <v>20.23121387283237</v>
      </c>
      <c r="H143" s="12">
        <v>34.682080924855491</v>
      </c>
      <c r="I143" s="12">
        <v>38.150289017341038</v>
      </c>
      <c r="J143" s="12">
        <v>6.9364161849710984</v>
      </c>
      <c r="K143" s="12">
        <v>79.76878612716763</v>
      </c>
      <c r="L143" s="12">
        <v>45.086705202312139</v>
      </c>
      <c r="M143" s="13">
        <v>172</v>
      </c>
      <c r="N143" s="14">
        <v>535.63372093023258</v>
      </c>
      <c r="O143" s="14">
        <v>12.790697674418604</v>
      </c>
      <c r="P143" s="14">
        <v>36.627906976744185</v>
      </c>
      <c r="Q143" s="14">
        <v>27.906976744186046</v>
      </c>
      <c r="R143" s="14">
        <v>22.674418604651162</v>
      </c>
      <c r="S143" s="14">
        <v>87.20930232558139</v>
      </c>
      <c r="T143" s="14">
        <v>50.581395348837212</v>
      </c>
      <c r="U143" s="15">
        <v>172</v>
      </c>
      <c r="V143" s="16">
        <v>525.55232558139539</v>
      </c>
      <c r="W143" s="16">
        <v>22.093023255813954</v>
      </c>
      <c r="X143" s="16">
        <v>27.906976744186046</v>
      </c>
      <c r="Y143" s="16">
        <v>37.209302325581397</v>
      </c>
      <c r="Z143" s="16">
        <v>12.790697674418604</v>
      </c>
      <c r="AA143" s="16">
        <v>77.906976744186053</v>
      </c>
      <c r="AB143" s="16">
        <v>50</v>
      </c>
      <c r="AC143" s="17">
        <v>172</v>
      </c>
      <c r="AD143" s="18">
        <v>510.71511627906978</v>
      </c>
      <c r="AE143" s="18">
        <v>18.023255813953487</v>
      </c>
      <c r="AF143" s="18">
        <v>44.186046511627907</v>
      </c>
      <c r="AG143" s="18">
        <v>27.906976744186046</v>
      </c>
      <c r="AH143" s="18">
        <v>9.8837209302325579</v>
      </c>
      <c r="AI143" s="18">
        <v>81.976744186046517</v>
      </c>
      <c r="AJ143" s="18">
        <v>37.790697674418603</v>
      </c>
      <c r="AK143" s="2" t="s">
        <v>77</v>
      </c>
    </row>
    <row r="144" spans="1:37" s="19" customFormat="1">
      <c r="A144" s="23">
        <v>636</v>
      </c>
      <c r="B144" s="25">
        <v>290</v>
      </c>
      <c r="C144" s="2" t="s">
        <v>196</v>
      </c>
      <c r="D144" s="2" t="s">
        <v>203</v>
      </c>
      <c r="E144" s="11">
        <v>221</v>
      </c>
      <c r="F144" s="12">
        <v>514.84615384615381</v>
      </c>
      <c r="G144" s="12">
        <v>17.647058823529413</v>
      </c>
      <c r="H144" s="12">
        <v>35.74660633484163</v>
      </c>
      <c r="I144" s="12">
        <v>42.986425339366512</v>
      </c>
      <c r="J144" s="12">
        <v>3.6199095022624435</v>
      </c>
      <c r="K144" s="12">
        <v>82.352941176470594</v>
      </c>
      <c r="L144" s="12">
        <v>46.606334841628957</v>
      </c>
      <c r="M144" s="13">
        <v>221</v>
      </c>
      <c r="N144" s="14">
        <v>530.97737556561083</v>
      </c>
      <c r="O144" s="14">
        <v>11.312217194570136</v>
      </c>
      <c r="P144" s="14">
        <v>37.556561085972852</v>
      </c>
      <c r="Q144" s="14">
        <v>32.579185520361989</v>
      </c>
      <c r="R144" s="14">
        <v>18.552036199095024</v>
      </c>
      <c r="S144" s="14">
        <v>88.687782805429862</v>
      </c>
      <c r="T144" s="14">
        <v>51.131221719457017</v>
      </c>
      <c r="U144" s="15">
        <v>221</v>
      </c>
      <c r="V144" s="16">
        <v>526.34841628959271</v>
      </c>
      <c r="W144" s="16">
        <v>21.266968325791854</v>
      </c>
      <c r="X144" s="16">
        <v>24.886877828054299</v>
      </c>
      <c r="Y144" s="16">
        <v>38.46153846153846</v>
      </c>
      <c r="Z144" s="16">
        <v>15.384615384615385</v>
      </c>
      <c r="AA144" s="16">
        <v>78.733031674208149</v>
      </c>
      <c r="AB144" s="16">
        <v>53.846153846153847</v>
      </c>
      <c r="AC144" s="17">
        <v>220</v>
      </c>
      <c r="AD144" s="18">
        <v>515.43181818181813</v>
      </c>
      <c r="AE144" s="18">
        <v>18.181818181818183</v>
      </c>
      <c r="AF144" s="18">
        <v>41.363636363636367</v>
      </c>
      <c r="AG144" s="18">
        <v>27.727272727272727</v>
      </c>
      <c r="AH144" s="18">
        <v>12.727272727272727</v>
      </c>
      <c r="AI144" s="18">
        <v>81.818181818181813</v>
      </c>
      <c r="AJ144" s="18">
        <v>40.454545454545453</v>
      </c>
      <c r="AK144" s="2" t="s">
        <v>77</v>
      </c>
    </row>
    <row r="145" spans="1:37" s="19" customFormat="1">
      <c r="A145" s="23">
        <v>636</v>
      </c>
      <c r="B145" s="25">
        <v>2050</v>
      </c>
      <c r="C145" s="2" t="s">
        <v>196</v>
      </c>
      <c r="D145" s="2" t="s">
        <v>204</v>
      </c>
      <c r="E145" s="11">
        <v>353</v>
      </c>
      <c r="F145" s="12">
        <v>519.96033994334277</v>
      </c>
      <c r="G145" s="12">
        <v>18.130311614730878</v>
      </c>
      <c r="H145" s="12">
        <v>35.694050991501413</v>
      </c>
      <c r="I145" s="12">
        <v>38.526912181303118</v>
      </c>
      <c r="J145" s="12">
        <v>7.6487252124645888</v>
      </c>
      <c r="K145" s="12">
        <v>81.869688385269129</v>
      </c>
      <c r="L145" s="12">
        <v>46.175637393767708</v>
      </c>
      <c r="M145" s="13">
        <v>352</v>
      </c>
      <c r="N145" s="14">
        <v>544.9517045454545</v>
      </c>
      <c r="O145" s="14">
        <v>7.9545454545454541</v>
      </c>
      <c r="P145" s="14">
        <v>30.397727272727273</v>
      </c>
      <c r="Q145" s="14">
        <v>36.079545454545453</v>
      </c>
      <c r="R145" s="14">
        <v>25.568181818181817</v>
      </c>
      <c r="S145" s="14">
        <v>92.045454545454547</v>
      </c>
      <c r="T145" s="14">
        <v>61.647727272727273</v>
      </c>
      <c r="U145" s="15">
        <v>350</v>
      </c>
      <c r="V145" s="16">
        <v>523.93428571428569</v>
      </c>
      <c r="W145" s="16">
        <v>22.857142857142858</v>
      </c>
      <c r="X145" s="16">
        <v>28.857142857142858</v>
      </c>
      <c r="Y145" s="16">
        <v>35.428571428571431</v>
      </c>
      <c r="Z145" s="16">
        <v>12.857142857142858</v>
      </c>
      <c r="AA145" s="16">
        <v>77.142857142857139</v>
      </c>
      <c r="AB145" s="16">
        <v>48.285714285714285</v>
      </c>
      <c r="AC145" s="17">
        <v>350</v>
      </c>
      <c r="AD145" s="18">
        <v>528.22</v>
      </c>
      <c r="AE145" s="18">
        <v>11.428571428571429</v>
      </c>
      <c r="AF145" s="18">
        <v>40.285714285714285</v>
      </c>
      <c r="AG145" s="18">
        <v>26.571428571428573</v>
      </c>
      <c r="AH145" s="18">
        <v>21.714285714285715</v>
      </c>
      <c r="AI145" s="18">
        <v>88.571428571428569</v>
      </c>
      <c r="AJ145" s="18">
        <v>48.285714285714285</v>
      </c>
      <c r="AK145" s="2" t="s">
        <v>77</v>
      </c>
    </row>
    <row r="146" spans="1:37" s="19" customFormat="1">
      <c r="A146" s="23">
        <v>637</v>
      </c>
      <c r="B146" s="25">
        <v>101</v>
      </c>
      <c r="C146" s="2" t="s">
        <v>205</v>
      </c>
      <c r="D146" s="2" t="s">
        <v>206</v>
      </c>
      <c r="E146" s="11">
        <v>223</v>
      </c>
      <c r="F146" s="12">
        <v>484.23766816143495</v>
      </c>
      <c r="G146" s="12">
        <v>36.771300448430495</v>
      </c>
      <c r="H146" s="12">
        <v>41.255605381165921</v>
      </c>
      <c r="I146" s="12">
        <v>20.627802690582961</v>
      </c>
      <c r="J146" s="12">
        <v>1.3452914798206279</v>
      </c>
      <c r="K146" s="12">
        <v>63.228699551569505</v>
      </c>
      <c r="L146" s="12">
        <v>21.973094170403588</v>
      </c>
      <c r="M146" s="13">
        <v>223</v>
      </c>
      <c r="N146" s="14">
        <v>512.47533632286991</v>
      </c>
      <c r="O146" s="14">
        <v>22.869955156950674</v>
      </c>
      <c r="P146" s="14">
        <v>34.529147982062781</v>
      </c>
      <c r="Q146" s="14">
        <v>33.632286995515692</v>
      </c>
      <c r="R146" s="14">
        <v>8.9686098654708513</v>
      </c>
      <c r="S146" s="14">
        <v>77.130044843049333</v>
      </c>
      <c r="T146" s="14">
        <v>42.600896860986545</v>
      </c>
      <c r="U146" s="15">
        <v>223</v>
      </c>
      <c r="V146" s="16">
        <v>503.88340807174887</v>
      </c>
      <c r="W146" s="16">
        <v>32.735426008968609</v>
      </c>
      <c r="X146" s="16">
        <v>33.632286995515692</v>
      </c>
      <c r="Y146" s="16">
        <v>26.00896860986547</v>
      </c>
      <c r="Z146" s="16">
        <v>7.623318385650224</v>
      </c>
      <c r="AA146" s="16">
        <v>67.264573991031384</v>
      </c>
      <c r="AB146" s="16">
        <v>33.632286995515692</v>
      </c>
      <c r="AC146" s="17">
        <v>221</v>
      </c>
      <c r="AD146" s="18">
        <v>508.27601809954751</v>
      </c>
      <c r="AE146" s="18">
        <v>21.266968325791854</v>
      </c>
      <c r="AF146" s="18">
        <v>43.891402714932127</v>
      </c>
      <c r="AG146" s="18">
        <v>23.981900452488688</v>
      </c>
      <c r="AH146" s="18">
        <v>10.859728506787331</v>
      </c>
      <c r="AI146" s="18">
        <v>78.733031674208149</v>
      </c>
      <c r="AJ146" s="18">
        <v>34.841628959276015</v>
      </c>
      <c r="AK146" s="2" t="s">
        <v>46</v>
      </c>
    </row>
    <row r="147" spans="1:37" s="19" customFormat="1">
      <c r="A147" s="23">
        <v>638</v>
      </c>
      <c r="B147" s="25">
        <v>106</v>
      </c>
      <c r="C147" s="2" t="s">
        <v>207</v>
      </c>
      <c r="D147" s="2" t="s">
        <v>208</v>
      </c>
      <c r="E147" s="11">
        <v>339</v>
      </c>
      <c r="F147" s="12">
        <v>523.8967551622419</v>
      </c>
      <c r="G147" s="12">
        <v>19.469026548672566</v>
      </c>
      <c r="H147" s="12">
        <v>28.318584070796462</v>
      </c>
      <c r="I147" s="12">
        <v>42.182890855457224</v>
      </c>
      <c r="J147" s="12">
        <v>10.029498525073747</v>
      </c>
      <c r="K147" s="12">
        <v>80.530973451327441</v>
      </c>
      <c r="L147" s="12">
        <v>52.212389380530972</v>
      </c>
      <c r="M147" s="13">
        <v>339</v>
      </c>
      <c r="N147" s="14">
        <v>542.5870206489675</v>
      </c>
      <c r="O147" s="14">
        <v>13.864306784660767</v>
      </c>
      <c r="P147" s="14">
        <v>27.728613569321535</v>
      </c>
      <c r="Q147" s="14">
        <v>32.743362831858406</v>
      </c>
      <c r="R147" s="14">
        <v>25.663716814159294</v>
      </c>
      <c r="S147" s="14">
        <v>86.135693215339231</v>
      </c>
      <c r="T147" s="14">
        <v>58.407079646017699</v>
      </c>
      <c r="U147" s="15">
        <v>338</v>
      </c>
      <c r="V147" s="16">
        <v>520.21597633136093</v>
      </c>
      <c r="W147" s="16">
        <v>25.443786982248522</v>
      </c>
      <c r="X147" s="16">
        <v>26.035502958579883</v>
      </c>
      <c r="Y147" s="16">
        <v>36.390532544378701</v>
      </c>
      <c r="Z147" s="16">
        <v>12.1301775147929</v>
      </c>
      <c r="AA147" s="16">
        <v>74.556213017751475</v>
      </c>
      <c r="AB147" s="16">
        <v>48.520710059171599</v>
      </c>
      <c r="AC147" s="17">
        <v>339</v>
      </c>
      <c r="AD147" s="18">
        <v>517.29498525073745</v>
      </c>
      <c r="AE147" s="18">
        <v>16.814159292035399</v>
      </c>
      <c r="AF147" s="18">
        <v>39.233038348082594</v>
      </c>
      <c r="AG147" s="18">
        <v>30.383480825958703</v>
      </c>
      <c r="AH147" s="18">
        <v>13.569321533923304</v>
      </c>
      <c r="AI147" s="18">
        <v>83.185840707964601</v>
      </c>
      <c r="AJ147" s="18">
        <v>43.952802359882007</v>
      </c>
      <c r="AK147" s="2" t="s">
        <v>90</v>
      </c>
    </row>
    <row r="148" spans="1:37" s="19" customFormat="1">
      <c r="A148" s="23">
        <v>638</v>
      </c>
      <c r="B148" s="25">
        <v>289</v>
      </c>
      <c r="C148" s="2" t="s">
        <v>207</v>
      </c>
      <c r="D148" s="2" t="s">
        <v>209</v>
      </c>
      <c r="E148" s="11">
        <v>231</v>
      </c>
      <c r="F148" s="12">
        <v>501.2987012987013</v>
      </c>
      <c r="G148" s="12">
        <v>25.974025974025974</v>
      </c>
      <c r="H148" s="12">
        <v>41.125541125541126</v>
      </c>
      <c r="I148" s="12">
        <v>31.168831168831169</v>
      </c>
      <c r="J148" s="12">
        <v>1.7316017316017316</v>
      </c>
      <c r="K148" s="12">
        <v>74.025974025974023</v>
      </c>
      <c r="L148" s="12">
        <v>32.900432900432904</v>
      </c>
      <c r="M148" s="13">
        <v>231</v>
      </c>
      <c r="N148" s="14">
        <v>522.25974025974028</v>
      </c>
      <c r="O148" s="14">
        <v>14.718614718614718</v>
      </c>
      <c r="P148" s="14">
        <v>40.692640692640694</v>
      </c>
      <c r="Q148" s="14">
        <v>30.735930735930737</v>
      </c>
      <c r="R148" s="14">
        <v>13.852813852813853</v>
      </c>
      <c r="S148" s="14">
        <v>85.281385281385283</v>
      </c>
      <c r="T148" s="14">
        <v>44.588744588744589</v>
      </c>
      <c r="U148" s="15">
        <v>231</v>
      </c>
      <c r="V148" s="16">
        <v>506.85281385281388</v>
      </c>
      <c r="W148" s="16">
        <v>30.303030303030305</v>
      </c>
      <c r="X148" s="16">
        <v>32.467532467532465</v>
      </c>
      <c r="Y148" s="16">
        <v>30.303030303030305</v>
      </c>
      <c r="Z148" s="16">
        <v>6.9264069264069263</v>
      </c>
      <c r="AA148" s="16">
        <v>69.696969696969703</v>
      </c>
      <c r="AB148" s="16">
        <v>37.229437229437231</v>
      </c>
      <c r="AC148" s="17">
        <v>231</v>
      </c>
      <c r="AD148" s="18">
        <v>514.00432900432895</v>
      </c>
      <c r="AE148" s="18">
        <v>17.316017316017316</v>
      </c>
      <c r="AF148" s="18">
        <v>45.454545454545453</v>
      </c>
      <c r="AG148" s="18">
        <v>23.376623376623378</v>
      </c>
      <c r="AH148" s="18">
        <v>13.852813852813853</v>
      </c>
      <c r="AI148" s="18">
        <v>82.683982683982677</v>
      </c>
      <c r="AJ148" s="18">
        <v>37.229437229437231</v>
      </c>
      <c r="AK148" s="2" t="s">
        <v>90</v>
      </c>
    </row>
    <row r="149" spans="1:37" s="19" customFormat="1">
      <c r="A149" s="23">
        <v>638</v>
      </c>
      <c r="B149" s="25">
        <v>299</v>
      </c>
      <c r="C149" s="2" t="s">
        <v>207</v>
      </c>
      <c r="D149" s="2" t="s">
        <v>210</v>
      </c>
      <c r="E149" s="11">
        <v>353</v>
      </c>
      <c r="F149" s="12">
        <v>535.72521246458928</v>
      </c>
      <c r="G149" s="12">
        <v>11.048158640226628</v>
      </c>
      <c r="H149" s="12">
        <v>25.495750708215297</v>
      </c>
      <c r="I149" s="12">
        <v>52.407932011331447</v>
      </c>
      <c r="J149" s="12">
        <v>11.048158640226628</v>
      </c>
      <c r="K149" s="12">
        <v>88.951841359773368</v>
      </c>
      <c r="L149" s="12">
        <v>63.456090651558071</v>
      </c>
      <c r="M149" s="13">
        <v>353</v>
      </c>
      <c r="N149" s="14">
        <v>541.47592067988671</v>
      </c>
      <c r="O149" s="14">
        <v>9.0651558073654392</v>
      </c>
      <c r="P149" s="14">
        <v>31.728045325779036</v>
      </c>
      <c r="Q149" s="14">
        <v>33.42776203966006</v>
      </c>
      <c r="R149" s="14">
        <v>25.779036827195469</v>
      </c>
      <c r="S149" s="14">
        <v>90.934844192634557</v>
      </c>
      <c r="T149" s="14">
        <v>59.206798866855522</v>
      </c>
      <c r="U149" s="15">
        <v>352</v>
      </c>
      <c r="V149" s="16">
        <v>534.61363636363637</v>
      </c>
      <c r="W149" s="16">
        <v>16.761363636363637</v>
      </c>
      <c r="X149" s="16">
        <v>27.272727272727273</v>
      </c>
      <c r="Y149" s="16">
        <v>38.352272727272727</v>
      </c>
      <c r="Z149" s="16">
        <v>17.613636363636363</v>
      </c>
      <c r="AA149" s="16">
        <v>83.23863636363636</v>
      </c>
      <c r="AB149" s="16">
        <v>55.965909090909093</v>
      </c>
      <c r="AC149" s="17">
        <v>353</v>
      </c>
      <c r="AD149" s="18">
        <v>527.18696883852692</v>
      </c>
      <c r="AE149" s="18">
        <v>14.730878186968839</v>
      </c>
      <c r="AF149" s="18">
        <v>32.011331444759207</v>
      </c>
      <c r="AG149" s="18">
        <v>33.42776203966006</v>
      </c>
      <c r="AH149" s="18">
        <v>19.830028328611899</v>
      </c>
      <c r="AI149" s="18">
        <v>85.269121813031163</v>
      </c>
      <c r="AJ149" s="18">
        <v>53.257790368271955</v>
      </c>
      <c r="AK149" s="2" t="s">
        <v>90</v>
      </c>
    </row>
    <row r="150" spans="1:37" s="19" customFormat="1">
      <c r="A150" s="23">
        <v>638</v>
      </c>
      <c r="B150" s="25">
        <v>301</v>
      </c>
      <c r="C150" s="2" t="s">
        <v>207</v>
      </c>
      <c r="D150" s="2" t="s">
        <v>211</v>
      </c>
      <c r="E150" s="11">
        <v>262</v>
      </c>
      <c r="F150" s="12">
        <v>481.12213740458014</v>
      </c>
      <c r="G150" s="12">
        <v>45.801526717557252</v>
      </c>
      <c r="H150" s="12">
        <v>33.587786259541986</v>
      </c>
      <c r="I150" s="12">
        <v>19.847328244274809</v>
      </c>
      <c r="J150" s="12">
        <v>0.76335877862595425</v>
      </c>
      <c r="K150" s="12">
        <v>54.198473282442748</v>
      </c>
      <c r="L150" s="12">
        <v>20.610687022900763</v>
      </c>
      <c r="M150" s="13">
        <v>261</v>
      </c>
      <c r="N150" s="14">
        <v>517.08812260536399</v>
      </c>
      <c r="O150" s="14">
        <v>18.007662835249043</v>
      </c>
      <c r="P150" s="14">
        <v>39.846743295019159</v>
      </c>
      <c r="Q150" s="14">
        <v>32.183908045977013</v>
      </c>
      <c r="R150" s="14">
        <v>9.9616858237547898</v>
      </c>
      <c r="S150" s="14">
        <v>81.992337164750964</v>
      </c>
      <c r="T150" s="14">
        <v>42.145593869731798</v>
      </c>
      <c r="U150" s="15">
        <v>261</v>
      </c>
      <c r="V150" s="16">
        <v>495.08429118773944</v>
      </c>
      <c r="W150" s="16">
        <v>39.463601532567047</v>
      </c>
      <c r="X150" s="16">
        <v>32.183908045977013</v>
      </c>
      <c r="Y150" s="16">
        <v>22.988505747126435</v>
      </c>
      <c r="Z150" s="16">
        <v>5.3639846743295019</v>
      </c>
      <c r="AA150" s="16">
        <v>60.536398467432953</v>
      </c>
      <c r="AB150" s="16">
        <v>28.35249042145594</v>
      </c>
      <c r="AC150" s="17">
        <v>261</v>
      </c>
      <c r="AD150" s="18">
        <v>496.17624521072798</v>
      </c>
      <c r="AE150" s="18">
        <v>36.781609195402297</v>
      </c>
      <c r="AF150" s="18">
        <v>35.632183908045974</v>
      </c>
      <c r="AG150" s="18">
        <v>20.689655172413794</v>
      </c>
      <c r="AH150" s="18">
        <v>6.8965517241379306</v>
      </c>
      <c r="AI150" s="18">
        <v>63.218390804597703</v>
      </c>
      <c r="AJ150" s="18">
        <v>27.586206896551722</v>
      </c>
      <c r="AK150" s="2" t="s">
        <v>90</v>
      </c>
    </row>
    <row r="151" spans="1:37" s="19" customFormat="1">
      <c r="A151" s="23">
        <v>638</v>
      </c>
      <c r="B151" s="25">
        <v>395</v>
      </c>
      <c r="C151" s="2" t="s">
        <v>207</v>
      </c>
      <c r="D151" s="2" t="s">
        <v>212</v>
      </c>
      <c r="E151" s="11">
        <v>323</v>
      </c>
      <c r="F151" s="12">
        <v>504.17956656346752</v>
      </c>
      <c r="G151" s="12">
        <v>32.198142414860683</v>
      </c>
      <c r="H151" s="12">
        <v>26.934984520123837</v>
      </c>
      <c r="I151" s="12">
        <v>36.532507739938083</v>
      </c>
      <c r="J151" s="12">
        <v>4.3343653250773997</v>
      </c>
      <c r="K151" s="12">
        <v>67.801857585139317</v>
      </c>
      <c r="L151" s="12">
        <v>40.866873065015483</v>
      </c>
      <c r="M151" s="13">
        <v>330</v>
      </c>
      <c r="N151" s="14">
        <v>516.85151515151517</v>
      </c>
      <c r="O151" s="14">
        <v>21.818181818181817</v>
      </c>
      <c r="P151" s="14">
        <v>39.393939393939391</v>
      </c>
      <c r="Q151" s="14">
        <v>24.242424242424242</v>
      </c>
      <c r="R151" s="14">
        <v>14.545454545454545</v>
      </c>
      <c r="S151" s="14">
        <v>78.181818181818187</v>
      </c>
      <c r="T151" s="14">
        <v>38.787878787878789</v>
      </c>
      <c r="U151" s="15">
        <v>329</v>
      </c>
      <c r="V151" s="16">
        <v>499.03951367781156</v>
      </c>
      <c r="W151" s="16">
        <v>41.337386018237083</v>
      </c>
      <c r="X151" s="16">
        <v>25.531914893617021</v>
      </c>
      <c r="Y151" s="16">
        <v>26.443768996960486</v>
      </c>
      <c r="Z151" s="16">
        <v>6.6869300911854106</v>
      </c>
      <c r="AA151" s="16">
        <v>58.662613981762917</v>
      </c>
      <c r="AB151" s="16">
        <v>33.130699088145896</v>
      </c>
      <c r="AC151" s="17">
        <v>323</v>
      </c>
      <c r="AD151" s="18">
        <v>510.8235294117647</v>
      </c>
      <c r="AE151" s="18">
        <v>21.981424148606813</v>
      </c>
      <c r="AF151" s="18">
        <v>39.93808049535604</v>
      </c>
      <c r="AG151" s="18">
        <v>24.148606811145513</v>
      </c>
      <c r="AH151" s="18">
        <v>13.93188854489164</v>
      </c>
      <c r="AI151" s="18">
        <v>78.018575851393194</v>
      </c>
      <c r="AJ151" s="18">
        <v>38.080495356037154</v>
      </c>
      <c r="AK151" s="2" t="s">
        <v>90</v>
      </c>
    </row>
    <row r="152" spans="1:37" s="19" customFormat="1">
      <c r="A152" s="23">
        <v>638</v>
      </c>
      <c r="B152" s="25">
        <v>1056</v>
      </c>
      <c r="C152" s="2" t="s">
        <v>207</v>
      </c>
      <c r="D152" s="2" t="s">
        <v>199</v>
      </c>
      <c r="E152" s="11">
        <v>236</v>
      </c>
      <c r="F152" s="12">
        <v>499.69491525423729</v>
      </c>
      <c r="G152" s="12">
        <v>30.932203389830509</v>
      </c>
      <c r="H152" s="12">
        <v>37.288135593220339</v>
      </c>
      <c r="I152" s="12">
        <v>26.694915254237287</v>
      </c>
      <c r="J152" s="12">
        <v>5.0847457627118642</v>
      </c>
      <c r="K152" s="12">
        <v>69.067796610169495</v>
      </c>
      <c r="L152" s="12">
        <v>31.779661016949152</v>
      </c>
      <c r="M152" s="13">
        <v>236</v>
      </c>
      <c r="N152" s="14">
        <v>519.60169491525426</v>
      </c>
      <c r="O152" s="14">
        <v>19.067796610169491</v>
      </c>
      <c r="P152" s="14">
        <v>39.406779661016948</v>
      </c>
      <c r="Q152" s="14">
        <v>26.694915254237287</v>
      </c>
      <c r="R152" s="14">
        <v>14.830508474576272</v>
      </c>
      <c r="S152" s="14">
        <v>80.932203389830505</v>
      </c>
      <c r="T152" s="14">
        <v>41.525423728813557</v>
      </c>
      <c r="U152" s="15">
        <v>236</v>
      </c>
      <c r="V152" s="16">
        <v>503.63135593220341</v>
      </c>
      <c r="W152" s="16">
        <v>31.35593220338983</v>
      </c>
      <c r="X152" s="16">
        <v>32.203389830508478</v>
      </c>
      <c r="Y152" s="16">
        <v>29.237288135593221</v>
      </c>
      <c r="Z152" s="16">
        <v>7.2033898305084749</v>
      </c>
      <c r="AA152" s="16">
        <v>68.644067796610173</v>
      </c>
      <c r="AB152" s="16">
        <v>36.440677966101696</v>
      </c>
      <c r="AC152" s="17">
        <v>236</v>
      </c>
      <c r="AD152" s="18">
        <v>496.22457627118644</v>
      </c>
      <c r="AE152" s="18">
        <v>30.932203389830509</v>
      </c>
      <c r="AF152" s="18">
        <v>46.186440677966104</v>
      </c>
      <c r="AG152" s="18">
        <v>18.220338983050848</v>
      </c>
      <c r="AH152" s="18">
        <v>4.6610169491525424</v>
      </c>
      <c r="AI152" s="18">
        <v>69.067796610169495</v>
      </c>
      <c r="AJ152" s="18">
        <v>22.881355932203391</v>
      </c>
      <c r="AK152" s="2" t="s">
        <v>90</v>
      </c>
    </row>
    <row r="153" spans="1:37" s="19" customFormat="1">
      <c r="A153" s="23">
        <v>639</v>
      </c>
      <c r="B153" s="25">
        <v>202</v>
      </c>
      <c r="C153" s="2" t="s">
        <v>213</v>
      </c>
      <c r="D153" s="2" t="s">
        <v>214</v>
      </c>
      <c r="E153" s="11">
        <v>130</v>
      </c>
      <c r="F153" s="12">
        <v>487.95384615384614</v>
      </c>
      <c r="G153" s="12">
        <v>40.769230769230766</v>
      </c>
      <c r="H153" s="12">
        <v>34.615384615384613</v>
      </c>
      <c r="I153" s="12">
        <v>23.076923076923077</v>
      </c>
      <c r="J153" s="12">
        <v>1.5384615384615385</v>
      </c>
      <c r="K153" s="12">
        <v>59.230769230769234</v>
      </c>
      <c r="L153" s="12">
        <v>24.615384615384617</v>
      </c>
      <c r="M153" s="13">
        <v>130</v>
      </c>
      <c r="N153" s="14">
        <v>508.56153846153848</v>
      </c>
      <c r="O153" s="14">
        <v>20.76923076923077</v>
      </c>
      <c r="P153" s="14">
        <v>51.53846153846154</v>
      </c>
      <c r="Q153" s="14">
        <v>16.153846153846153</v>
      </c>
      <c r="R153" s="14">
        <v>11.538461538461538</v>
      </c>
      <c r="S153" s="14">
        <v>79.230769230769226</v>
      </c>
      <c r="T153" s="14">
        <v>27.692307692307693</v>
      </c>
      <c r="U153" s="15">
        <v>130</v>
      </c>
      <c r="V153" s="16">
        <v>492.73076923076923</v>
      </c>
      <c r="W153" s="16">
        <v>41.53846153846154</v>
      </c>
      <c r="X153" s="16">
        <v>34.615384615384613</v>
      </c>
      <c r="Y153" s="16">
        <v>19.23076923076923</v>
      </c>
      <c r="Z153" s="16">
        <v>4.615384615384615</v>
      </c>
      <c r="AA153" s="16">
        <v>58.46153846153846</v>
      </c>
      <c r="AB153" s="16">
        <v>23.846153846153847</v>
      </c>
      <c r="AC153" s="17">
        <v>130</v>
      </c>
      <c r="AD153" s="18">
        <v>474.04615384615386</v>
      </c>
      <c r="AE153" s="18">
        <v>56.92307692307692</v>
      </c>
      <c r="AF153" s="18">
        <v>33.846153846153847</v>
      </c>
      <c r="AG153" s="18">
        <v>7.6923076923076925</v>
      </c>
      <c r="AH153" s="18">
        <v>1.5384615384615385</v>
      </c>
      <c r="AI153" s="18">
        <v>43.07692307692308</v>
      </c>
      <c r="AJ153" s="18">
        <v>9.2307692307692299</v>
      </c>
      <c r="AK153" s="2" t="s">
        <v>51</v>
      </c>
    </row>
    <row r="154" spans="1:37" s="19" customFormat="1">
      <c r="A154" s="23">
        <v>640</v>
      </c>
      <c r="B154" s="25">
        <v>197</v>
      </c>
      <c r="C154" s="2" t="s">
        <v>215</v>
      </c>
      <c r="D154" s="2" t="s">
        <v>216</v>
      </c>
      <c r="E154" s="11">
        <v>284</v>
      </c>
      <c r="F154" s="12">
        <v>487.78169014084506</v>
      </c>
      <c r="G154" s="12">
        <v>40.845070422535208</v>
      </c>
      <c r="H154" s="12">
        <v>39.08450704225352</v>
      </c>
      <c r="I154" s="12">
        <v>18.661971830985916</v>
      </c>
      <c r="J154" s="12">
        <v>1.408450704225352</v>
      </c>
      <c r="K154" s="12">
        <v>59.154929577464792</v>
      </c>
      <c r="L154" s="12">
        <v>20.070422535211268</v>
      </c>
      <c r="M154" s="13">
        <v>284</v>
      </c>
      <c r="N154" s="14">
        <v>506.29225352112678</v>
      </c>
      <c r="O154" s="14">
        <v>26.408450704225352</v>
      </c>
      <c r="P154" s="14">
        <v>44.366197183098592</v>
      </c>
      <c r="Q154" s="14">
        <v>21.830985915492956</v>
      </c>
      <c r="R154" s="14">
        <v>7.394366197183099</v>
      </c>
      <c r="S154" s="14">
        <v>73.591549295774641</v>
      </c>
      <c r="T154" s="14">
        <v>29.225352112676056</v>
      </c>
      <c r="U154" s="15">
        <v>284</v>
      </c>
      <c r="V154" s="16">
        <v>500.01760563380282</v>
      </c>
      <c r="W154" s="16">
        <v>38.028169014084504</v>
      </c>
      <c r="X154" s="16">
        <v>30.985915492957748</v>
      </c>
      <c r="Y154" s="16">
        <v>22.887323943661972</v>
      </c>
      <c r="Z154" s="16">
        <v>8.0985915492957741</v>
      </c>
      <c r="AA154" s="16">
        <v>61.971830985915496</v>
      </c>
      <c r="AB154" s="16">
        <v>30.985915492957748</v>
      </c>
      <c r="AC154" s="17">
        <v>284</v>
      </c>
      <c r="AD154" s="18">
        <v>502.45070422535213</v>
      </c>
      <c r="AE154" s="18">
        <v>27.816901408450704</v>
      </c>
      <c r="AF154" s="18">
        <v>43.661971830985912</v>
      </c>
      <c r="AG154" s="18">
        <v>22.535211267605632</v>
      </c>
      <c r="AH154" s="18">
        <v>5.9859154929577461</v>
      </c>
      <c r="AI154" s="18">
        <v>72.183098591549296</v>
      </c>
      <c r="AJ154" s="18">
        <v>28.52112676056338</v>
      </c>
      <c r="AK154" s="2" t="s">
        <v>124</v>
      </c>
    </row>
    <row r="155" spans="1:37" s="19" customFormat="1">
      <c r="A155" s="23">
        <v>641</v>
      </c>
      <c r="B155" s="25">
        <v>295</v>
      </c>
      <c r="C155" s="2" t="s">
        <v>217</v>
      </c>
      <c r="D155" s="2" t="s">
        <v>218</v>
      </c>
      <c r="E155" s="11">
        <v>136</v>
      </c>
      <c r="F155" s="12">
        <v>505.13970588235293</v>
      </c>
      <c r="G155" s="12">
        <v>26.470588235294116</v>
      </c>
      <c r="H155" s="12">
        <v>38.970588235294116</v>
      </c>
      <c r="I155" s="12">
        <v>32.352941176470587</v>
      </c>
      <c r="J155" s="12">
        <v>2.2058823529411766</v>
      </c>
      <c r="K155" s="12">
        <v>73.529411764705884</v>
      </c>
      <c r="L155" s="12">
        <v>34.558823529411768</v>
      </c>
      <c r="M155" s="13">
        <v>136</v>
      </c>
      <c r="N155" s="14">
        <v>524.47058823529414</v>
      </c>
      <c r="O155" s="14">
        <v>12.5</v>
      </c>
      <c r="P155" s="14">
        <v>40.441176470588232</v>
      </c>
      <c r="Q155" s="14">
        <v>31.617647058823529</v>
      </c>
      <c r="R155" s="14">
        <v>15.441176470588236</v>
      </c>
      <c r="S155" s="14">
        <v>87.5</v>
      </c>
      <c r="T155" s="14">
        <v>47.058823529411768</v>
      </c>
      <c r="U155" s="15">
        <v>135</v>
      </c>
      <c r="V155" s="16">
        <v>516.32592592592596</v>
      </c>
      <c r="W155" s="16">
        <v>24.444444444444443</v>
      </c>
      <c r="X155" s="16">
        <v>36.296296296296298</v>
      </c>
      <c r="Y155" s="16">
        <v>28.888888888888889</v>
      </c>
      <c r="Z155" s="16">
        <v>10.37037037037037</v>
      </c>
      <c r="AA155" s="16">
        <v>75.555555555555557</v>
      </c>
      <c r="AB155" s="16">
        <v>39.25925925925926</v>
      </c>
      <c r="AC155" s="17">
        <v>135</v>
      </c>
      <c r="AD155" s="18">
        <v>518.44444444444446</v>
      </c>
      <c r="AE155" s="18">
        <v>14.074074074074074</v>
      </c>
      <c r="AF155" s="18">
        <v>45.925925925925924</v>
      </c>
      <c r="AG155" s="18">
        <v>27.407407407407408</v>
      </c>
      <c r="AH155" s="18">
        <v>12.592592592592593</v>
      </c>
      <c r="AI155" s="18">
        <v>85.925925925925924</v>
      </c>
      <c r="AJ155" s="18">
        <v>40</v>
      </c>
      <c r="AK155" s="2" t="s">
        <v>40</v>
      </c>
    </row>
    <row r="156" spans="1:37" s="19" customFormat="1">
      <c r="A156" s="23">
        <v>642</v>
      </c>
      <c r="B156" s="25">
        <v>106</v>
      </c>
      <c r="C156" s="2" t="s">
        <v>219</v>
      </c>
      <c r="D156" s="2" t="s">
        <v>220</v>
      </c>
      <c r="E156" s="11">
        <v>104</v>
      </c>
      <c r="F156" s="12">
        <v>525.65384615384619</v>
      </c>
      <c r="G156" s="12">
        <v>18.26923076923077</v>
      </c>
      <c r="H156" s="12">
        <v>31.73076923076923</v>
      </c>
      <c r="I156" s="12">
        <v>41.346153846153847</v>
      </c>
      <c r="J156" s="12">
        <v>8.6538461538461533</v>
      </c>
      <c r="K156" s="12">
        <v>81.730769230769226</v>
      </c>
      <c r="L156" s="12">
        <v>50</v>
      </c>
      <c r="M156" s="13">
        <v>104</v>
      </c>
      <c r="N156" s="14">
        <v>530.43269230769226</v>
      </c>
      <c r="O156" s="14">
        <v>9.615384615384615</v>
      </c>
      <c r="P156" s="14">
        <v>40.384615384615387</v>
      </c>
      <c r="Q156" s="14">
        <v>32.692307692307693</v>
      </c>
      <c r="R156" s="14">
        <v>17.307692307692307</v>
      </c>
      <c r="S156" s="14">
        <v>90.384615384615387</v>
      </c>
      <c r="T156" s="14">
        <v>50</v>
      </c>
      <c r="U156" s="15">
        <v>104</v>
      </c>
      <c r="V156" s="16">
        <v>533.11538461538464</v>
      </c>
      <c r="W156" s="16">
        <v>18.26923076923077</v>
      </c>
      <c r="X156" s="16">
        <v>25.96153846153846</v>
      </c>
      <c r="Y156" s="16">
        <v>41.346153846153847</v>
      </c>
      <c r="Z156" s="16">
        <v>14.423076923076923</v>
      </c>
      <c r="AA156" s="16">
        <v>81.730769230769226</v>
      </c>
      <c r="AB156" s="16">
        <v>55.769230769230766</v>
      </c>
      <c r="AC156" s="17">
        <v>104</v>
      </c>
      <c r="AD156" s="18">
        <v>528.02884615384619</v>
      </c>
      <c r="AE156" s="18">
        <v>9.615384615384615</v>
      </c>
      <c r="AF156" s="18">
        <v>33.653846153846153</v>
      </c>
      <c r="AG156" s="18">
        <v>42.307692307692307</v>
      </c>
      <c r="AH156" s="18">
        <v>14.423076923076923</v>
      </c>
      <c r="AI156" s="18">
        <v>90.384615384615387</v>
      </c>
      <c r="AJ156" s="18">
        <v>56.730769230769234</v>
      </c>
      <c r="AK156" s="2" t="s">
        <v>31</v>
      </c>
    </row>
    <row r="157" spans="1:37" s="19" customFormat="1">
      <c r="A157" s="23">
        <v>642</v>
      </c>
      <c r="B157" s="25">
        <v>109</v>
      </c>
      <c r="C157" s="2" t="s">
        <v>219</v>
      </c>
      <c r="D157" s="2" t="s">
        <v>221</v>
      </c>
      <c r="E157" s="11">
        <v>127</v>
      </c>
      <c r="F157" s="12">
        <v>522.57480314960628</v>
      </c>
      <c r="G157" s="12">
        <v>16.535433070866141</v>
      </c>
      <c r="H157" s="12">
        <v>31.496062992125985</v>
      </c>
      <c r="I157" s="12">
        <v>41.732283464566926</v>
      </c>
      <c r="J157" s="12">
        <v>10.236220472440944</v>
      </c>
      <c r="K157" s="12">
        <v>83.464566929133852</v>
      </c>
      <c r="L157" s="12">
        <v>51.968503937007874</v>
      </c>
      <c r="M157" s="13">
        <v>127</v>
      </c>
      <c r="N157" s="14">
        <v>512.36220472440948</v>
      </c>
      <c r="O157" s="14">
        <v>17.322834645669293</v>
      </c>
      <c r="P157" s="14">
        <v>50.393700787401578</v>
      </c>
      <c r="Q157" s="14">
        <v>25.984251968503937</v>
      </c>
      <c r="R157" s="14">
        <v>6.2992125984251972</v>
      </c>
      <c r="S157" s="14">
        <v>82.677165354330711</v>
      </c>
      <c r="T157" s="14">
        <v>32.283464566929133</v>
      </c>
      <c r="U157" s="15">
        <v>126</v>
      </c>
      <c r="V157" s="16">
        <v>523.79365079365084</v>
      </c>
      <c r="W157" s="16">
        <v>23.015873015873016</v>
      </c>
      <c r="X157" s="16">
        <v>24.603174603174605</v>
      </c>
      <c r="Y157" s="16">
        <v>42.857142857142854</v>
      </c>
      <c r="Z157" s="16">
        <v>9.5238095238095237</v>
      </c>
      <c r="AA157" s="16">
        <v>76.984126984126988</v>
      </c>
      <c r="AB157" s="16">
        <v>52.38095238095238</v>
      </c>
      <c r="AC157" s="17">
        <v>127</v>
      </c>
      <c r="AD157" s="18">
        <v>519.8661417322835</v>
      </c>
      <c r="AE157" s="18">
        <v>14.173228346456693</v>
      </c>
      <c r="AF157" s="18">
        <v>36.220472440944881</v>
      </c>
      <c r="AG157" s="18">
        <v>37.795275590551178</v>
      </c>
      <c r="AH157" s="18">
        <v>11.811023622047244</v>
      </c>
      <c r="AI157" s="18">
        <v>85.826771653543304</v>
      </c>
      <c r="AJ157" s="18">
        <v>49.606299212598422</v>
      </c>
      <c r="AK157" s="2" t="s">
        <v>31</v>
      </c>
    </row>
    <row r="158" spans="1:37" s="19" customFormat="1">
      <c r="A158" s="23">
        <v>643</v>
      </c>
      <c r="B158" s="25">
        <v>116</v>
      </c>
      <c r="C158" s="2" t="s">
        <v>222</v>
      </c>
      <c r="D158" s="2" t="s">
        <v>223</v>
      </c>
      <c r="E158" s="11">
        <v>6</v>
      </c>
      <c r="F158" s="12" t="s">
        <v>779</v>
      </c>
      <c r="G158" s="12" t="s">
        <v>779</v>
      </c>
      <c r="H158" s="12" t="s">
        <v>779</v>
      </c>
      <c r="I158" s="12" t="s">
        <v>779</v>
      </c>
      <c r="J158" s="12" t="s">
        <v>779</v>
      </c>
      <c r="K158" s="12" t="s">
        <v>779</v>
      </c>
      <c r="L158" s="12" t="s">
        <v>779</v>
      </c>
      <c r="M158" s="13">
        <v>6</v>
      </c>
      <c r="N158" s="14" t="s">
        <v>779</v>
      </c>
      <c r="O158" s="14" t="s">
        <v>779</v>
      </c>
      <c r="P158" s="14" t="s">
        <v>779</v>
      </c>
      <c r="Q158" s="14" t="s">
        <v>779</v>
      </c>
      <c r="R158" s="14" t="s">
        <v>779</v>
      </c>
      <c r="S158" s="14" t="s">
        <v>779</v>
      </c>
      <c r="T158" s="14" t="s">
        <v>779</v>
      </c>
      <c r="U158" s="15">
        <v>6</v>
      </c>
      <c r="V158" s="16" t="s">
        <v>779</v>
      </c>
      <c r="W158" s="16" t="s">
        <v>779</v>
      </c>
      <c r="X158" s="16" t="s">
        <v>779</v>
      </c>
      <c r="Y158" s="16" t="s">
        <v>779</v>
      </c>
      <c r="Z158" s="16" t="s">
        <v>779</v>
      </c>
      <c r="AA158" s="16" t="s">
        <v>779</v>
      </c>
      <c r="AB158" s="16" t="s">
        <v>779</v>
      </c>
      <c r="AC158" s="17">
        <v>6</v>
      </c>
      <c r="AD158" s="18" t="s">
        <v>779</v>
      </c>
      <c r="AE158" s="18" t="s">
        <v>779</v>
      </c>
      <c r="AF158" s="18" t="s">
        <v>779</v>
      </c>
      <c r="AG158" s="18" t="s">
        <v>779</v>
      </c>
      <c r="AH158" s="18" t="s">
        <v>779</v>
      </c>
      <c r="AI158" s="18" t="s">
        <v>779</v>
      </c>
      <c r="AJ158" s="18" t="s">
        <v>779</v>
      </c>
      <c r="AK158" s="2" t="s">
        <v>25</v>
      </c>
    </row>
    <row r="159" spans="1:37" s="19" customFormat="1">
      <c r="A159" s="23">
        <v>643</v>
      </c>
      <c r="B159" s="25">
        <v>2050</v>
      </c>
      <c r="C159" s="2" t="s">
        <v>222</v>
      </c>
      <c r="D159" s="2" t="s">
        <v>785</v>
      </c>
      <c r="E159" s="11">
        <v>364</v>
      </c>
      <c r="F159" s="12">
        <v>491.05219780219778</v>
      </c>
      <c r="G159" s="12">
        <v>37.637362637362635</v>
      </c>
      <c r="H159" s="12">
        <v>39.285714285714285</v>
      </c>
      <c r="I159" s="12">
        <v>20.87912087912088</v>
      </c>
      <c r="J159" s="12">
        <v>2.197802197802198</v>
      </c>
      <c r="K159" s="12">
        <v>62.362637362637365</v>
      </c>
      <c r="L159" s="12">
        <v>23.076923076923077</v>
      </c>
      <c r="M159" s="13">
        <v>364</v>
      </c>
      <c r="N159" s="14">
        <v>497.96703296703299</v>
      </c>
      <c r="O159" s="14">
        <v>32.692307692307693</v>
      </c>
      <c r="P159" s="14">
        <v>43.131868131868131</v>
      </c>
      <c r="Q159" s="14">
        <v>21.153846153846153</v>
      </c>
      <c r="R159" s="14">
        <v>3.0219780219780219</v>
      </c>
      <c r="S159" s="14">
        <v>67.307692307692307</v>
      </c>
      <c r="T159" s="14">
        <v>24.175824175824175</v>
      </c>
      <c r="U159" s="15">
        <v>364</v>
      </c>
      <c r="V159" s="16">
        <v>504.41483516483515</v>
      </c>
      <c r="W159" s="16">
        <v>32.967032967032964</v>
      </c>
      <c r="X159" s="16">
        <v>30.494505494505493</v>
      </c>
      <c r="Y159" s="16">
        <v>30.494505494505493</v>
      </c>
      <c r="Z159" s="16">
        <v>6.0439560439560438</v>
      </c>
      <c r="AA159" s="16">
        <v>67.032967032967036</v>
      </c>
      <c r="AB159" s="16">
        <v>36.53846153846154</v>
      </c>
      <c r="AC159" s="17">
        <v>364</v>
      </c>
      <c r="AD159" s="18">
        <v>490.40934065934067</v>
      </c>
      <c r="AE159" s="18">
        <v>37.637362637362635</v>
      </c>
      <c r="AF159" s="18">
        <v>45.054945054945058</v>
      </c>
      <c r="AG159" s="18">
        <v>15.109890109890109</v>
      </c>
      <c r="AH159" s="18">
        <v>2.197802197802198</v>
      </c>
      <c r="AI159" s="18">
        <v>62.362637362637365</v>
      </c>
      <c r="AJ159" s="18">
        <v>17.307692307692307</v>
      </c>
      <c r="AK159" s="2" t="s">
        <v>25</v>
      </c>
    </row>
    <row r="160" spans="1:37" s="19" customFormat="1">
      <c r="A160" s="23">
        <v>644</v>
      </c>
      <c r="B160" s="25">
        <v>113</v>
      </c>
      <c r="C160" s="2" t="s">
        <v>224</v>
      </c>
      <c r="D160" s="2" t="s">
        <v>225</v>
      </c>
      <c r="E160" s="11">
        <v>31</v>
      </c>
      <c r="F160" s="12">
        <v>491.87096774193549</v>
      </c>
      <c r="G160" s="12">
        <v>25.806451612903224</v>
      </c>
      <c r="H160" s="12">
        <v>51.612903225806448</v>
      </c>
      <c r="I160" s="12">
        <v>22.580645161290324</v>
      </c>
      <c r="J160" s="12">
        <v>0</v>
      </c>
      <c r="K160" s="12">
        <v>74.193548387096769</v>
      </c>
      <c r="L160" s="12">
        <v>22.580645161290324</v>
      </c>
      <c r="M160" s="13">
        <v>31</v>
      </c>
      <c r="N160" s="14">
        <v>496.67741935483872</v>
      </c>
      <c r="O160" s="14">
        <v>19.35483870967742</v>
      </c>
      <c r="P160" s="14">
        <v>61.29032258064516</v>
      </c>
      <c r="Q160" s="14">
        <v>19.35483870967742</v>
      </c>
      <c r="R160" s="14">
        <v>0</v>
      </c>
      <c r="S160" s="14">
        <v>80.645161290322577</v>
      </c>
      <c r="T160" s="14">
        <v>19.35483870967742</v>
      </c>
      <c r="U160" s="15">
        <v>31</v>
      </c>
      <c r="V160" s="16">
        <v>469.09677419354841</v>
      </c>
      <c r="W160" s="16">
        <v>54.838709677419352</v>
      </c>
      <c r="X160" s="16">
        <v>41.935483870967744</v>
      </c>
      <c r="Y160" s="16">
        <v>3.225806451612903</v>
      </c>
      <c r="Z160" s="16">
        <v>0</v>
      </c>
      <c r="AA160" s="16">
        <v>45.161290322580648</v>
      </c>
      <c r="AB160" s="16">
        <v>3.225806451612903</v>
      </c>
      <c r="AC160" s="17">
        <v>31</v>
      </c>
      <c r="AD160" s="18">
        <v>489.87096774193549</v>
      </c>
      <c r="AE160" s="18">
        <v>32.258064516129032</v>
      </c>
      <c r="AF160" s="18">
        <v>61.29032258064516</v>
      </c>
      <c r="AG160" s="18">
        <v>6.4516129032258061</v>
      </c>
      <c r="AH160" s="18">
        <v>0</v>
      </c>
      <c r="AI160" s="18">
        <v>67.741935483870961</v>
      </c>
      <c r="AJ160" s="18">
        <v>6.4516129032258061</v>
      </c>
      <c r="AK160" s="2" t="s">
        <v>147</v>
      </c>
    </row>
    <row r="161" spans="1:37" s="19" customFormat="1">
      <c r="A161" s="23">
        <v>644</v>
      </c>
      <c r="B161" s="25">
        <v>189</v>
      </c>
      <c r="C161" s="2" t="s">
        <v>224</v>
      </c>
      <c r="D161" s="2" t="s">
        <v>226</v>
      </c>
      <c r="E161" s="11">
        <v>505</v>
      </c>
      <c r="F161" s="12">
        <v>518.17821782178214</v>
      </c>
      <c r="G161" s="12">
        <v>23.96039603960396</v>
      </c>
      <c r="H161" s="12">
        <v>27.128712871287128</v>
      </c>
      <c r="I161" s="12">
        <v>39.801980198019805</v>
      </c>
      <c r="J161" s="12">
        <v>9.1089108910891081</v>
      </c>
      <c r="K161" s="12">
        <v>76.039603960396036</v>
      </c>
      <c r="L161" s="12">
        <v>48.910891089108908</v>
      </c>
      <c r="M161" s="13">
        <v>509</v>
      </c>
      <c r="N161" s="14">
        <v>528.40864440078587</v>
      </c>
      <c r="O161" s="14">
        <v>21.611001964636543</v>
      </c>
      <c r="P161" s="14">
        <v>30.255402750491161</v>
      </c>
      <c r="Q161" s="14">
        <v>25.147347740667975</v>
      </c>
      <c r="R161" s="14">
        <v>22.986247544204321</v>
      </c>
      <c r="S161" s="14">
        <v>78.388998035363457</v>
      </c>
      <c r="T161" s="14">
        <v>48.1335952848723</v>
      </c>
      <c r="U161" s="15">
        <v>508</v>
      </c>
      <c r="V161" s="16">
        <v>509.46259842519686</v>
      </c>
      <c r="W161" s="16">
        <v>34.251968503937007</v>
      </c>
      <c r="X161" s="16">
        <v>25.393700787401574</v>
      </c>
      <c r="Y161" s="16">
        <v>28.1496062992126</v>
      </c>
      <c r="Z161" s="16">
        <v>12.204724409448819</v>
      </c>
      <c r="AA161" s="16">
        <v>65.748031496062993</v>
      </c>
      <c r="AB161" s="16">
        <v>40.354330708661415</v>
      </c>
      <c r="AC161" s="17">
        <v>503</v>
      </c>
      <c r="AD161" s="18">
        <v>525.19880715705767</v>
      </c>
      <c r="AE161" s="18">
        <v>22.465208747514911</v>
      </c>
      <c r="AF161" s="18">
        <v>26.242544731610337</v>
      </c>
      <c r="AG161" s="18">
        <v>25.844930417495029</v>
      </c>
      <c r="AH161" s="18">
        <v>25.447316103379723</v>
      </c>
      <c r="AI161" s="18">
        <v>77.534791252485093</v>
      </c>
      <c r="AJ161" s="18">
        <v>51.292246520874748</v>
      </c>
      <c r="AK161" s="2" t="s">
        <v>147</v>
      </c>
    </row>
    <row r="162" spans="1:37" s="19" customFormat="1">
      <c r="A162" s="23">
        <v>644</v>
      </c>
      <c r="B162" s="25">
        <v>193</v>
      </c>
      <c r="C162" s="2" t="s">
        <v>224</v>
      </c>
      <c r="D162" s="2" t="s">
        <v>227</v>
      </c>
      <c r="E162" s="11">
        <v>246</v>
      </c>
      <c r="F162" s="12">
        <v>496.6869918699187</v>
      </c>
      <c r="G162" s="12">
        <v>39.024390243902438</v>
      </c>
      <c r="H162" s="12">
        <v>23.577235772357724</v>
      </c>
      <c r="I162" s="12">
        <v>31.300813008130081</v>
      </c>
      <c r="J162" s="12">
        <v>6.0975609756097562</v>
      </c>
      <c r="K162" s="12">
        <v>60.975609756097562</v>
      </c>
      <c r="L162" s="12">
        <v>37.398373983739837</v>
      </c>
      <c r="M162" s="13">
        <v>246</v>
      </c>
      <c r="N162" s="14">
        <v>496.42276422764229</v>
      </c>
      <c r="O162" s="14">
        <v>39.837398373983739</v>
      </c>
      <c r="P162" s="14">
        <v>34.552845528455286</v>
      </c>
      <c r="Q162" s="14">
        <v>18.292682926829269</v>
      </c>
      <c r="R162" s="14">
        <v>7.3170731707317076</v>
      </c>
      <c r="S162" s="14">
        <v>60.162601626016261</v>
      </c>
      <c r="T162" s="14">
        <v>25.609756097560975</v>
      </c>
      <c r="U162" s="15">
        <v>245</v>
      </c>
      <c r="V162" s="16">
        <v>488.64489795918365</v>
      </c>
      <c r="W162" s="16">
        <v>49.387755102040813</v>
      </c>
      <c r="X162" s="16">
        <v>20.816326530612244</v>
      </c>
      <c r="Y162" s="16">
        <v>22.857142857142858</v>
      </c>
      <c r="Z162" s="16">
        <v>6.9387755102040813</v>
      </c>
      <c r="AA162" s="16">
        <v>50.612244897959187</v>
      </c>
      <c r="AB162" s="16">
        <v>29.795918367346939</v>
      </c>
      <c r="AC162" s="17">
        <v>245</v>
      </c>
      <c r="AD162" s="18">
        <v>496.68571428571431</v>
      </c>
      <c r="AE162" s="18">
        <v>40.408163265306122</v>
      </c>
      <c r="AF162" s="18">
        <v>32.244897959183675</v>
      </c>
      <c r="AG162" s="18">
        <v>15.510204081632653</v>
      </c>
      <c r="AH162" s="18">
        <v>11.836734693877551</v>
      </c>
      <c r="AI162" s="18">
        <v>59.591836734693878</v>
      </c>
      <c r="AJ162" s="18">
        <v>27.346938775510203</v>
      </c>
      <c r="AK162" s="2" t="s">
        <v>147</v>
      </c>
    </row>
    <row r="163" spans="1:37" s="19" customFormat="1">
      <c r="A163" s="23">
        <v>644</v>
      </c>
      <c r="B163" s="25">
        <v>200</v>
      </c>
      <c r="C163" s="2" t="s">
        <v>224</v>
      </c>
      <c r="D163" s="2" t="s">
        <v>228</v>
      </c>
      <c r="E163" s="11">
        <v>243</v>
      </c>
      <c r="F163" s="12">
        <v>470.58436213991769</v>
      </c>
      <c r="G163" s="12">
        <v>51.851851851851855</v>
      </c>
      <c r="H163" s="12">
        <v>32.921810699588477</v>
      </c>
      <c r="I163" s="12">
        <v>14.403292181069959</v>
      </c>
      <c r="J163" s="12">
        <v>0.82304526748971196</v>
      </c>
      <c r="K163" s="12">
        <v>48.148148148148145</v>
      </c>
      <c r="L163" s="12">
        <v>15.22633744855967</v>
      </c>
      <c r="M163" s="13">
        <v>245</v>
      </c>
      <c r="N163" s="14">
        <v>476.9387755102041</v>
      </c>
      <c r="O163" s="14">
        <v>55.510204081632651</v>
      </c>
      <c r="P163" s="14">
        <v>32.653061224489797</v>
      </c>
      <c r="Q163" s="14">
        <v>9.795918367346939</v>
      </c>
      <c r="R163" s="14">
        <v>2.0408163265306123</v>
      </c>
      <c r="S163" s="14">
        <v>44.489795918367349</v>
      </c>
      <c r="T163" s="14">
        <v>11.836734693877551</v>
      </c>
      <c r="U163" s="15">
        <v>242</v>
      </c>
      <c r="V163" s="16">
        <v>457.95041322314052</v>
      </c>
      <c r="W163" s="16">
        <v>70.247933884297524</v>
      </c>
      <c r="X163" s="16">
        <v>21.074380165289256</v>
      </c>
      <c r="Y163" s="16">
        <v>7.8512396694214877</v>
      </c>
      <c r="Z163" s="16">
        <v>0.82644628099173556</v>
      </c>
      <c r="AA163" s="16">
        <v>29.75206611570248</v>
      </c>
      <c r="AB163" s="16">
        <v>8.677685950413224</v>
      </c>
      <c r="AC163" s="17">
        <v>242</v>
      </c>
      <c r="AD163" s="18">
        <v>466.22314049586777</v>
      </c>
      <c r="AE163" s="18">
        <v>64.462809917355372</v>
      </c>
      <c r="AF163" s="18">
        <v>29.75206611570248</v>
      </c>
      <c r="AG163" s="18">
        <v>4.5454545454545459</v>
      </c>
      <c r="AH163" s="18">
        <v>1.2396694214876034</v>
      </c>
      <c r="AI163" s="18">
        <v>35.537190082644628</v>
      </c>
      <c r="AJ163" s="18">
        <v>5.785123966942149</v>
      </c>
      <c r="AK163" s="2" t="s">
        <v>147</v>
      </c>
    </row>
    <row r="164" spans="1:37" s="19" customFormat="1">
      <c r="A164" s="23">
        <v>644</v>
      </c>
      <c r="B164" s="25">
        <v>201</v>
      </c>
      <c r="C164" s="2" t="s">
        <v>224</v>
      </c>
      <c r="D164" s="2" t="s">
        <v>134</v>
      </c>
      <c r="E164" s="11">
        <v>383</v>
      </c>
      <c r="F164" s="12">
        <v>461.88250652741516</v>
      </c>
      <c r="G164" s="12">
        <v>56.657963446475193</v>
      </c>
      <c r="H164" s="12">
        <v>27.676240208877285</v>
      </c>
      <c r="I164" s="12">
        <v>15.143603133159269</v>
      </c>
      <c r="J164" s="12">
        <v>0.52219321148825071</v>
      </c>
      <c r="K164" s="12">
        <v>43.342036553524807</v>
      </c>
      <c r="L164" s="12">
        <v>15.66579634464752</v>
      </c>
      <c r="M164" s="13">
        <v>383</v>
      </c>
      <c r="N164" s="14">
        <v>478.26892950391647</v>
      </c>
      <c r="O164" s="14">
        <v>54.308093994778069</v>
      </c>
      <c r="P164" s="14">
        <v>31.070496083550914</v>
      </c>
      <c r="Q164" s="14">
        <v>12.271540469973891</v>
      </c>
      <c r="R164" s="14">
        <v>2.3498694516971281</v>
      </c>
      <c r="S164" s="14">
        <v>45.691906005221931</v>
      </c>
      <c r="T164" s="14">
        <v>14.621409921671018</v>
      </c>
      <c r="U164" s="15">
        <v>382</v>
      </c>
      <c r="V164" s="16">
        <v>469.65445026178008</v>
      </c>
      <c r="W164" s="16">
        <v>62.041884816753928</v>
      </c>
      <c r="X164" s="16">
        <v>20.157068062827225</v>
      </c>
      <c r="Y164" s="16">
        <v>14.136125654450261</v>
      </c>
      <c r="Z164" s="16">
        <v>3.6649214659685865</v>
      </c>
      <c r="AA164" s="16">
        <v>37.958115183246072</v>
      </c>
      <c r="AB164" s="16">
        <v>17.801047120418847</v>
      </c>
      <c r="AC164" s="17">
        <v>382</v>
      </c>
      <c r="AD164" s="18">
        <v>477.03403141361258</v>
      </c>
      <c r="AE164" s="18">
        <v>53.926701570680628</v>
      </c>
      <c r="AF164" s="18">
        <v>33.769633507853406</v>
      </c>
      <c r="AG164" s="18">
        <v>8.6387434554973819</v>
      </c>
      <c r="AH164" s="18">
        <v>3.6649214659685865</v>
      </c>
      <c r="AI164" s="18">
        <v>46.073298429319372</v>
      </c>
      <c r="AJ164" s="18">
        <v>12.303664921465968</v>
      </c>
      <c r="AK164" s="2" t="s">
        <v>147</v>
      </c>
    </row>
    <row r="165" spans="1:37" s="19" customFormat="1">
      <c r="A165" s="23">
        <v>644</v>
      </c>
      <c r="B165" s="25">
        <v>203</v>
      </c>
      <c r="C165" s="2" t="s">
        <v>224</v>
      </c>
      <c r="D165" s="2" t="s">
        <v>229</v>
      </c>
      <c r="E165" s="11">
        <v>319</v>
      </c>
      <c r="F165" s="12">
        <v>464.1849529780564</v>
      </c>
      <c r="G165" s="12">
        <v>57.053291536050153</v>
      </c>
      <c r="H165" s="12">
        <v>33.228840125391848</v>
      </c>
      <c r="I165" s="12">
        <v>9.4043887147335425</v>
      </c>
      <c r="J165" s="12">
        <v>0.31347962382445144</v>
      </c>
      <c r="K165" s="12">
        <v>42.946708463949847</v>
      </c>
      <c r="L165" s="12">
        <v>9.7178683385579934</v>
      </c>
      <c r="M165" s="13">
        <v>316</v>
      </c>
      <c r="N165" s="14">
        <v>473.74367088607596</v>
      </c>
      <c r="O165" s="14">
        <v>56.962025316455694</v>
      </c>
      <c r="P165" s="14">
        <v>34.493670886075947</v>
      </c>
      <c r="Q165" s="14">
        <v>7.9113924050632916</v>
      </c>
      <c r="R165" s="14">
        <v>0.63291139240506333</v>
      </c>
      <c r="S165" s="14">
        <v>43.037974683544306</v>
      </c>
      <c r="T165" s="14">
        <v>8.5443037974683538</v>
      </c>
      <c r="U165" s="15">
        <v>313</v>
      </c>
      <c r="V165" s="16">
        <v>463.39936102236419</v>
      </c>
      <c r="W165" s="16">
        <v>62.300319488817891</v>
      </c>
      <c r="X165" s="16">
        <v>27.476038338658146</v>
      </c>
      <c r="Y165" s="16">
        <v>9.9041533546325873</v>
      </c>
      <c r="Z165" s="16">
        <v>0.31948881789137379</v>
      </c>
      <c r="AA165" s="16">
        <v>37.699680511182109</v>
      </c>
      <c r="AB165" s="16">
        <v>10.223642172523961</v>
      </c>
      <c r="AC165" s="17">
        <v>316</v>
      </c>
      <c r="AD165" s="18">
        <v>469.51582278481015</v>
      </c>
      <c r="AE165" s="18">
        <v>58.544303797468352</v>
      </c>
      <c r="AF165" s="18">
        <v>35.443037974683541</v>
      </c>
      <c r="AG165" s="18">
        <v>5.0632911392405067</v>
      </c>
      <c r="AH165" s="18">
        <v>0.94936708860759489</v>
      </c>
      <c r="AI165" s="18">
        <v>41.455696202531648</v>
      </c>
      <c r="AJ165" s="18">
        <v>6.0126582278481013</v>
      </c>
      <c r="AK165" s="2" t="s">
        <v>147</v>
      </c>
    </row>
    <row r="166" spans="1:37" s="19" customFormat="1">
      <c r="A166" s="23">
        <v>644</v>
      </c>
      <c r="B166" s="25">
        <v>205</v>
      </c>
      <c r="C166" s="2" t="s">
        <v>224</v>
      </c>
      <c r="D166" s="2" t="s">
        <v>230</v>
      </c>
      <c r="E166" s="11">
        <v>228</v>
      </c>
      <c r="F166" s="12">
        <v>481.92982456140351</v>
      </c>
      <c r="G166" s="12">
        <v>39.473684210526315</v>
      </c>
      <c r="H166" s="12">
        <v>42.543859649122808</v>
      </c>
      <c r="I166" s="12">
        <v>16.666666666666668</v>
      </c>
      <c r="J166" s="12">
        <v>1.3157894736842106</v>
      </c>
      <c r="K166" s="12">
        <v>60.526315789473685</v>
      </c>
      <c r="L166" s="12">
        <v>17.982456140350877</v>
      </c>
      <c r="M166" s="13">
        <v>227</v>
      </c>
      <c r="N166" s="14">
        <v>482.4185022026432</v>
      </c>
      <c r="O166" s="14">
        <v>49.33920704845815</v>
      </c>
      <c r="P166" s="14">
        <v>39.207048458149778</v>
      </c>
      <c r="Q166" s="14">
        <v>8.8105726872246688</v>
      </c>
      <c r="R166" s="14">
        <v>2.643171806167401</v>
      </c>
      <c r="S166" s="14">
        <v>50.66079295154185</v>
      </c>
      <c r="T166" s="14">
        <v>11.453744493392071</v>
      </c>
      <c r="U166" s="15">
        <v>226</v>
      </c>
      <c r="V166" s="16">
        <v>474.18141592920352</v>
      </c>
      <c r="W166" s="16">
        <v>58.849557522123895</v>
      </c>
      <c r="X166" s="16">
        <v>25.663716814159294</v>
      </c>
      <c r="Y166" s="16">
        <v>13.716814159292035</v>
      </c>
      <c r="Z166" s="16">
        <v>1.7699115044247788</v>
      </c>
      <c r="AA166" s="16">
        <v>41.150442477876105</v>
      </c>
      <c r="AB166" s="16">
        <v>15.486725663716815</v>
      </c>
      <c r="AC166" s="17">
        <v>226</v>
      </c>
      <c r="AD166" s="18">
        <v>486.60176991150445</v>
      </c>
      <c r="AE166" s="18">
        <v>44.247787610619469</v>
      </c>
      <c r="AF166" s="18">
        <v>37.610619469026545</v>
      </c>
      <c r="AG166" s="18">
        <v>14.601769911504425</v>
      </c>
      <c r="AH166" s="18">
        <v>3.5398230088495577</v>
      </c>
      <c r="AI166" s="18">
        <v>55.752212389380531</v>
      </c>
      <c r="AJ166" s="18">
        <v>18.141592920353983</v>
      </c>
      <c r="AK166" s="2" t="s">
        <v>147</v>
      </c>
    </row>
    <row r="167" spans="1:37" s="19" customFormat="1">
      <c r="A167" s="23">
        <v>644</v>
      </c>
      <c r="B167" s="25">
        <v>215</v>
      </c>
      <c r="C167" s="2" t="s">
        <v>224</v>
      </c>
      <c r="D167" s="2" t="s">
        <v>231</v>
      </c>
      <c r="E167" s="11">
        <v>47</v>
      </c>
      <c r="F167" s="12">
        <v>546.38297872340422</v>
      </c>
      <c r="G167" s="12">
        <v>4.2553191489361701</v>
      </c>
      <c r="H167" s="12">
        <v>19.148936170212767</v>
      </c>
      <c r="I167" s="12">
        <v>65.957446808510639</v>
      </c>
      <c r="J167" s="12">
        <v>10.638297872340425</v>
      </c>
      <c r="K167" s="12">
        <v>95.744680851063833</v>
      </c>
      <c r="L167" s="12">
        <v>76.59574468085107</v>
      </c>
      <c r="M167" s="13">
        <v>47</v>
      </c>
      <c r="N167" s="14">
        <v>557.72340425531911</v>
      </c>
      <c r="O167" s="14">
        <v>4.2553191489361701</v>
      </c>
      <c r="P167" s="14">
        <v>12.76595744680851</v>
      </c>
      <c r="Q167" s="14">
        <v>55.319148936170215</v>
      </c>
      <c r="R167" s="14">
        <v>27.659574468085108</v>
      </c>
      <c r="S167" s="14">
        <v>95.744680851063833</v>
      </c>
      <c r="T167" s="14">
        <v>82.978723404255319</v>
      </c>
      <c r="U167" s="15">
        <v>47</v>
      </c>
      <c r="V167" s="16">
        <v>574.57446808510633</v>
      </c>
      <c r="W167" s="16">
        <v>10.638297872340425</v>
      </c>
      <c r="X167" s="16">
        <v>10.638297872340425</v>
      </c>
      <c r="Y167" s="16">
        <v>40.425531914893618</v>
      </c>
      <c r="Z167" s="16">
        <v>38.297872340425535</v>
      </c>
      <c r="AA167" s="16">
        <v>89.361702127659569</v>
      </c>
      <c r="AB167" s="16">
        <v>78.723404255319153</v>
      </c>
      <c r="AC167" s="17">
        <v>47</v>
      </c>
      <c r="AD167" s="18">
        <v>555.72340425531911</v>
      </c>
      <c r="AE167" s="18">
        <v>2.1276595744680851</v>
      </c>
      <c r="AF167" s="18">
        <v>14.893617021276595</v>
      </c>
      <c r="AG167" s="18">
        <v>42.553191489361701</v>
      </c>
      <c r="AH167" s="18">
        <v>40.425531914893618</v>
      </c>
      <c r="AI167" s="18">
        <v>97.872340425531917</v>
      </c>
      <c r="AJ167" s="18">
        <v>82.978723404255319</v>
      </c>
      <c r="AK167" s="2" t="s">
        <v>147</v>
      </c>
    </row>
    <row r="168" spans="1:37" s="19" customFormat="1">
      <c r="A168" s="23">
        <v>644</v>
      </c>
      <c r="B168" s="25">
        <v>290</v>
      </c>
      <c r="C168" s="2" t="s">
        <v>224</v>
      </c>
      <c r="D168" s="2" t="s">
        <v>149</v>
      </c>
      <c r="E168" s="11">
        <v>509</v>
      </c>
      <c r="F168" s="12">
        <v>471.98231827111982</v>
      </c>
      <c r="G168" s="12">
        <v>52.455795677799607</v>
      </c>
      <c r="H168" s="12">
        <v>31.43418467583497</v>
      </c>
      <c r="I168" s="12">
        <v>14.341846758349705</v>
      </c>
      <c r="J168" s="12">
        <v>1.768172888015717</v>
      </c>
      <c r="K168" s="12">
        <v>47.544204322200393</v>
      </c>
      <c r="L168" s="12">
        <v>16.110019646365423</v>
      </c>
      <c r="M168" s="13">
        <v>537</v>
      </c>
      <c r="N168" s="14">
        <v>484.80260707635011</v>
      </c>
      <c r="O168" s="14">
        <v>49.348230912476723</v>
      </c>
      <c r="P168" s="14">
        <v>32.588454376163874</v>
      </c>
      <c r="Q168" s="14">
        <v>14.152700186219739</v>
      </c>
      <c r="R168" s="14">
        <v>3.9106145251396649</v>
      </c>
      <c r="S168" s="14">
        <v>50.651769087523277</v>
      </c>
      <c r="T168" s="14">
        <v>18.063314711359403</v>
      </c>
      <c r="U168" s="15">
        <v>528</v>
      </c>
      <c r="V168" s="16">
        <v>467.16666666666669</v>
      </c>
      <c r="W168" s="16">
        <v>63.06818181818182</v>
      </c>
      <c r="X168" s="16">
        <v>21.780303030303031</v>
      </c>
      <c r="Y168" s="16">
        <v>11.931818181818182</v>
      </c>
      <c r="Z168" s="16">
        <v>3.2196969696969697</v>
      </c>
      <c r="AA168" s="16">
        <v>36.93181818181818</v>
      </c>
      <c r="AB168" s="16">
        <v>15.151515151515152</v>
      </c>
      <c r="AC168" s="17">
        <v>494</v>
      </c>
      <c r="AD168" s="18">
        <v>481.54858299595139</v>
      </c>
      <c r="AE168" s="18">
        <v>51.214574898785422</v>
      </c>
      <c r="AF168" s="18">
        <v>32.793522267206477</v>
      </c>
      <c r="AG168" s="18">
        <v>10.931174089068826</v>
      </c>
      <c r="AH168" s="18">
        <v>5.0607287449392713</v>
      </c>
      <c r="AI168" s="18">
        <v>48.785425101214578</v>
      </c>
      <c r="AJ168" s="18">
        <v>15.991902834008098</v>
      </c>
      <c r="AK168" s="2" t="s">
        <v>147</v>
      </c>
    </row>
    <row r="169" spans="1:37" s="19" customFormat="1">
      <c r="A169" s="23">
        <v>644</v>
      </c>
      <c r="B169" s="25">
        <v>291</v>
      </c>
      <c r="C169" s="2" t="s">
        <v>224</v>
      </c>
      <c r="D169" s="2" t="s">
        <v>232</v>
      </c>
      <c r="E169" s="11">
        <v>339</v>
      </c>
      <c r="F169" s="12">
        <v>475.30973451327435</v>
      </c>
      <c r="G169" s="12">
        <v>48.672566371681413</v>
      </c>
      <c r="H169" s="12">
        <v>31.268436578171091</v>
      </c>
      <c r="I169" s="12">
        <v>19.764011799410028</v>
      </c>
      <c r="J169" s="12">
        <v>0.29498525073746312</v>
      </c>
      <c r="K169" s="12">
        <v>51.327433628318587</v>
      </c>
      <c r="L169" s="12">
        <v>20.058997050147493</v>
      </c>
      <c r="M169" s="13">
        <v>342</v>
      </c>
      <c r="N169" s="14">
        <v>478.06725146198829</v>
      </c>
      <c r="O169" s="14">
        <v>52.046783625730995</v>
      </c>
      <c r="P169" s="14">
        <v>35.087719298245617</v>
      </c>
      <c r="Q169" s="14">
        <v>11.695906432748538</v>
      </c>
      <c r="R169" s="14">
        <v>1.1695906432748537</v>
      </c>
      <c r="S169" s="14">
        <v>47.953216374269005</v>
      </c>
      <c r="T169" s="14">
        <v>12.865497076023392</v>
      </c>
      <c r="U169" s="15">
        <v>340</v>
      </c>
      <c r="V169" s="16">
        <v>461.05882352941177</v>
      </c>
      <c r="W169" s="16">
        <v>64.705882352941174</v>
      </c>
      <c r="X169" s="16">
        <v>25.882352941176471</v>
      </c>
      <c r="Y169" s="16">
        <v>7.3529411764705879</v>
      </c>
      <c r="Z169" s="16">
        <v>2.0588235294117645</v>
      </c>
      <c r="AA169" s="16">
        <v>35.294117647058826</v>
      </c>
      <c r="AB169" s="16">
        <v>9.4117647058823533</v>
      </c>
      <c r="AC169" s="17">
        <v>340</v>
      </c>
      <c r="AD169" s="18">
        <v>468.67058823529413</v>
      </c>
      <c r="AE169" s="18">
        <v>63.823529411764703</v>
      </c>
      <c r="AF169" s="18">
        <v>30</v>
      </c>
      <c r="AG169" s="18">
        <v>5.882352941176471</v>
      </c>
      <c r="AH169" s="18">
        <v>0.29411764705882354</v>
      </c>
      <c r="AI169" s="18">
        <v>36.176470588235297</v>
      </c>
      <c r="AJ169" s="18">
        <v>6.1764705882352944</v>
      </c>
      <c r="AK169" s="2" t="s">
        <v>147</v>
      </c>
    </row>
    <row r="170" spans="1:37" s="19" customFormat="1">
      <c r="A170" s="23">
        <v>644</v>
      </c>
      <c r="B170" s="25">
        <v>301</v>
      </c>
      <c r="C170" s="2" t="s">
        <v>224</v>
      </c>
      <c r="D170" s="2" t="s">
        <v>204</v>
      </c>
      <c r="E170" s="11">
        <v>285</v>
      </c>
      <c r="F170" s="12">
        <v>479.57192982456138</v>
      </c>
      <c r="G170" s="12">
        <v>44.561403508771932</v>
      </c>
      <c r="H170" s="12">
        <v>35.087719298245617</v>
      </c>
      <c r="I170" s="12">
        <v>16.491228070175438</v>
      </c>
      <c r="J170" s="12">
        <v>3.8596491228070176</v>
      </c>
      <c r="K170" s="12">
        <v>55.438596491228068</v>
      </c>
      <c r="L170" s="12">
        <v>20.350877192982455</v>
      </c>
      <c r="M170" s="13">
        <v>284</v>
      </c>
      <c r="N170" s="14">
        <v>490.61619718309856</v>
      </c>
      <c r="O170" s="14">
        <v>43.661971830985912</v>
      </c>
      <c r="P170" s="14">
        <v>33.098591549295776</v>
      </c>
      <c r="Q170" s="14">
        <v>17.6056338028169</v>
      </c>
      <c r="R170" s="14">
        <v>5.6338028169014081</v>
      </c>
      <c r="S170" s="14">
        <v>56.338028169014088</v>
      </c>
      <c r="T170" s="14">
        <v>23.239436619718308</v>
      </c>
      <c r="U170" s="15">
        <v>284</v>
      </c>
      <c r="V170" s="16">
        <v>467.73591549295776</v>
      </c>
      <c r="W170" s="16">
        <v>62.676056338028168</v>
      </c>
      <c r="X170" s="16">
        <v>25</v>
      </c>
      <c r="Y170" s="16">
        <v>10.56338028169014</v>
      </c>
      <c r="Z170" s="16">
        <v>1.7605633802816902</v>
      </c>
      <c r="AA170" s="16">
        <v>37.323943661971832</v>
      </c>
      <c r="AB170" s="16">
        <v>12.32394366197183</v>
      </c>
      <c r="AC170" s="17">
        <v>283</v>
      </c>
      <c r="AD170" s="18">
        <v>484.48056537102474</v>
      </c>
      <c r="AE170" s="18">
        <v>46.64310954063604</v>
      </c>
      <c r="AF170" s="18">
        <v>35.335689045936398</v>
      </c>
      <c r="AG170" s="18">
        <v>12.720848056537102</v>
      </c>
      <c r="AH170" s="18">
        <v>5.3003533568904597</v>
      </c>
      <c r="AI170" s="18">
        <v>53.35689045936396</v>
      </c>
      <c r="AJ170" s="18">
        <v>18.021201413427562</v>
      </c>
      <c r="AK170" s="2" t="s">
        <v>147</v>
      </c>
    </row>
    <row r="171" spans="1:37" s="19" customFormat="1">
      <c r="A171" s="23">
        <v>644</v>
      </c>
      <c r="B171" s="25">
        <v>311</v>
      </c>
      <c r="C171" s="2" t="s">
        <v>224</v>
      </c>
      <c r="D171" s="2" t="s">
        <v>233</v>
      </c>
      <c r="E171" s="11">
        <v>50</v>
      </c>
      <c r="F171" s="12">
        <v>513.14</v>
      </c>
      <c r="G171" s="12">
        <v>6</v>
      </c>
      <c r="H171" s="12">
        <v>62</v>
      </c>
      <c r="I171" s="12">
        <v>30</v>
      </c>
      <c r="J171" s="12">
        <v>2</v>
      </c>
      <c r="K171" s="12">
        <v>94</v>
      </c>
      <c r="L171" s="12">
        <v>32</v>
      </c>
      <c r="M171" s="13">
        <v>50</v>
      </c>
      <c r="N171" s="14">
        <v>514.86</v>
      </c>
      <c r="O171" s="14">
        <v>16</v>
      </c>
      <c r="P171" s="14">
        <v>50</v>
      </c>
      <c r="Q171" s="14">
        <v>26</v>
      </c>
      <c r="R171" s="14">
        <v>8</v>
      </c>
      <c r="S171" s="14">
        <v>84</v>
      </c>
      <c r="T171" s="14">
        <v>34</v>
      </c>
      <c r="U171" s="15">
        <v>50</v>
      </c>
      <c r="V171" s="16">
        <v>518.24</v>
      </c>
      <c r="W171" s="16">
        <v>14</v>
      </c>
      <c r="X171" s="16">
        <v>46</v>
      </c>
      <c r="Y171" s="16">
        <v>34</v>
      </c>
      <c r="Z171" s="16">
        <v>6</v>
      </c>
      <c r="AA171" s="16">
        <v>86</v>
      </c>
      <c r="AB171" s="16">
        <v>40</v>
      </c>
      <c r="AC171" s="17">
        <v>50</v>
      </c>
      <c r="AD171" s="18">
        <v>503.38</v>
      </c>
      <c r="AE171" s="18">
        <v>18</v>
      </c>
      <c r="AF171" s="18">
        <v>54</v>
      </c>
      <c r="AG171" s="18">
        <v>28</v>
      </c>
      <c r="AH171" s="18">
        <v>0</v>
      </c>
      <c r="AI171" s="18">
        <v>82</v>
      </c>
      <c r="AJ171" s="18">
        <v>28</v>
      </c>
      <c r="AK171" s="2" t="s">
        <v>147</v>
      </c>
    </row>
    <row r="172" spans="1:37" s="19" customFormat="1">
      <c r="A172" s="23">
        <v>644</v>
      </c>
      <c r="B172" s="25">
        <v>315</v>
      </c>
      <c r="C172" s="2" t="s">
        <v>224</v>
      </c>
      <c r="D172" s="2" t="s">
        <v>234</v>
      </c>
      <c r="E172" s="11">
        <v>31</v>
      </c>
      <c r="F172" s="12">
        <v>480.70967741935482</v>
      </c>
      <c r="G172" s="12">
        <v>48.387096774193552</v>
      </c>
      <c r="H172" s="12">
        <v>16.129032258064516</v>
      </c>
      <c r="I172" s="12">
        <v>35.483870967741936</v>
      </c>
      <c r="J172" s="12">
        <v>0</v>
      </c>
      <c r="K172" s="12">
        <v>51.612903225806448</v>
      </c>
      <c r="L172" s="12">
        <v>35.483870967741936</v>
      </c>
      <c r="M172" s="13">
        <v>31</v>
      </c>
      <c r="N172" s="14">
        <v>493.96774193548384</v>
      </c>
      <c r="O172" s="14">
        <v>51.612903225806448</v>
      </c>
      <c r="P172" s="14">
        <v>16.129032258064516</v>
      </c>
      <c r="Q172" s="14">
        <v>25.806451612903224</v>
      </c>
      <c r="R172" s="14">
        <v>6.4516129032258061</v>
      </c>
      <c r="S172" s="14">
        <v>48.387096774193552</v>
      </c>
      <c r="T172" s="14">
        <v>32.258064516129032</v>
      </c>
      <c r="U172" s="15">
        <v>31</v>
      </c>
      <c r="V172" s="16">
        <v>492.38709677419354</v>
      </c>
      <c r="W172" s="16">
        <v>51.612903225806448</v>
      </c>
      <c r="X172" s="16">
        <v>22.580645161290324</v>
      </c>
      <c r="Y172" s="16">
        <v>16.129032258064516</v>
      </c>
      <c r="Z172" s="16">
        <v>9.67741935483871</v>
      </c>
      <c r="AA172" s="16">
        <v>48.387096774193552</v>
      </c>
      <c r="AB172" s="16">
        <v>25.806451612903224</v>
      </c>
      <c r="AC172" s="17">
        <v>30</v>
      </c>
      <c r="AD172" s="18">
        <v>480.4</v>
      </c>
      <c r="AE172" s="18">
        <v>53.333333333333336</v>
      </c>
      <c r="AF172" s="18">
        <v>26.666666666666668</v>
      </c>
      <c r="AG172" s="18">
        <v>16.666666666666668</v>
      </c>
      <c r="AH172" s="18">
        <v>3.3333333333333335</v>
      </c>
      <c r="AI172" s="18">
        <v>46.666666666666664</v>
      </c>
      <c r="AJ172" s="18">
        <v>20</v>
      </c>
      <c r="AK172" s="2" t="s">
        <v>147</v>
      </c>
    </row>
    <row r="173" spans="1:37" s="19" customFormat="1">
      <c r="A173" s="23">
        <v>644</v>
      </c>
      <c r="B173" s="25">
        <v>397</v>
      </c>
      <c r="C173" s="2" t="s">
        <v>224</v>
      </c>
      <c r="D173" s="2" t="s">
        <v>235</v>
      </c>
      <c r="E173" s="11">
        <v>340</v>
      </c>
      <c r="F173" s="12">
        <v>490.37647058823529</v>
      </c>
      <c r="G173" s="12">
        <v>35</v>
      </c>
      <c r="H173" s="12">
        <v>41.764705882352942</v>
      </c>
      <c r="I173" s="12">
        <v>22.058823529411764</v>
      </c>
      <c r="J173" s="12">
        <v>1.1764705882352942</v>
      </c>
      <c r="K173" s="12">
        <v>65</v>
      </c>
      <c r="L173" s="12">
        <v>23.235294117647058</v>
      </c>
      <c r="M173" s="13">
        <v>344</v>
      </c>
      <c r="N173" s="14">
        <v>491.74127906976742</v>
      </c>
      <c r="O173" s="14">
        <v>37.5</v>
      </c>
      <c r="P173" s="14">
        <v>42.732558139534881</v>
      </c>
      <c r="Q173" s="14">
        <v>15.988372093023257</v>
      </c>
      <c r="R173" s="14">
        <v>3.7790697674418605</v>
      </c>
      <c r="S173" s="14">
        <v>62.5</v>
      </c>
      <c r="T173" s="14">
        <v>19.767441860465116</v>
      </c>
      <c r="U173" s="15">
        <v>342</v>
      </c>
      <c r="V173" s="16">
        <v>466.80994152046782</v>
      </c>
      <c r="W173" s="16">
        <v>64.035087719298247</v>
      </c>
      <c r="X173" s="16">
        <v>24.269005847953217</v>
      </c>
      <c r="Y173" s="16">
        <v>9.9415204678362574</v>
      </c>
      <c r="Z173" s="16">
        <v>1.7543859649122806</v>
      </c>
      <c r="AA173" s="16">
        <v>35.964912280701753</v>
      </c>
      <c r="AB173" s="16">
        <v>11.695906432748538</v>
      </c>
      <c r="AC173" s="17">
        <v>342</v>
      </c>
      <c r="AD173" s="18">
        <v>481.05847953216374</v>
      </c>
      <c r="AE173" s="18">
        <v>52.33918128654971</v>
      </c>
      <c r="AF173" s="18">
        <v>33.040935672514621</v>
      </c>
      <c r="AG173" s="18">
        <v>10.23391812865497</v>
      </c>
      <c r="AH173" s="18">
        <v>4.3859649122807021</v>
      </c>
      <c r="AI173" s="18">
        <v>47.66081871345029</v>
      </c>
      <c r="AJ173" s="18">
        <v>14.619883040935672</v>
      </c>
      <c r="AK173" s="2" t="s">
        <v>147</v>
      </c>
    </row>
    <row r="174" spans="1:37" s="19" customFormat="1">
      <c r="A174" s="23">
        <v>644</v>
      </c>
      <c r="B174" s="25">
        <v>401</v>
      </c>
      <c r="C174" s="2" t="s">
        <v>224</v>
      </c>
      <c r="D174" s="2" t="s">
        <v>236</v>
      </c>
      <c r="E174" s="11">
        <v>283</v>
      </c>
      <c r="F174" s="12">
        <v>465.16607773851592</v>
      </c>
      <c r="G174" s="12">
        <v>52.650176678445227</v>
      </c>
      <c r="H174" s="12">
        <v>38.162544169611309</v>
      </c>
      <c r="I174" s="12">
        <v>8.4805653710247348</v>
      </c>
      <c r="J174" s="12">
        <v>0.70671378091872794</v>
      </c>
      <c r="K174" s="12">
        <v>47.349823321554773</v>
      </c>
      <c r="L174" s="12">
        <v>9.1872791519434625</v>
      </c>
      <c r="M174" s="13">
        <v>280</v>
      </c>
      <c r="N174" s="14">
        <v>480.65</v>
      </c>
      <c r="O174" s="14">
        <v>49.285714285714285</v>
      </c>
      <c r="P174" s="14">
        <v>38.928571428571431</v>
      </c>
      <c r="Q174" s="14">
        <v>11.428571428571429</v>
      </c>
      <c r="R174" s="14">
        <v>0.35714285714285715</v>
      </c>
      <c r="S174" s="14">
        <v>50.714285714285715</v>
      </c>
      <c r="T174" s="14">
        <v>11.785714285714286</v>
      </c>
      <c r="U174" s="15">
        <v>281</v>
      </c>
      <c r="V174" s="16">
        <v>458.8220640569395</v>
      </c>
      <c r="W174" s="16">
        <v>70.106761565836294</v>
      </c>
      <c r="X174" s="16">
        <v>20.284697508896798</v>
      </c>
      <c r="Y174" s="16">
        <v>9.252669039145907</v>
      </c>
      <c r="Z174" s="16">
        <v>0.35587188612099646</v>
      </c>
      <c r="AA174" s="16">
        <v>29.893238434163703</v>
      </c>
      <c r="AB174" s="16">
        <v>9.6085409252669045</v>
      </c>
      <c r="AC174" s="17">
        <v>276</v>
      </c>
      <c r="AD174" s="18">
        <v>466.44202898550725</v>
      </c>
      <c r="AE174" s="18">
        <v>66.304347826086953</v>
      </c>
      <c r="AF174" s="18">
        <v>27.173913043478262</v>
      </c>
      <c r="AG174" s="18">
        <v>5.0724637681159424</v>
      </c>
      <c r="AH174" s="18">
        <v>1.4492753623188406</v>
      </c>
      <c r="AI174" s="18">
        <v>33.695652173913047</v>
      </c>
      <c r="AJ174" s="18">
        <v>6.5217391304347823</v>
      </c>
      <c r="AK174" s="2" t="s">
        <v>147</v>
      </c>
    </row>
    <row r="175" spans="1:37" s="19" customFormat="1">
      <c r="A175" s="23">
        <v>644</v>
      </c>
      <c r="B175" s="25">
        <v>406</v>
      </c>
      <c r="C175" s="2" t="s">
        <v>224</v>
      </c>
      <c r="D175" s="2" t="s">
        <v>237</v>
      </c>
      <c r="E175" s="11">
        <v>374</v>
      </c>
      <c r="F175" s="12">
        <v>542.04010695187162</v>
      </c>
      <c r="G175" s="12">
        <v>9.8930481283422456</v>
      </c>
      <c r="H175" s="12">
        <v>22.727272727272727</v>
      </c>
      <c r="I175" s="12">
        <v>52.673796791443849</v>
      </c>
      <c r="J175" s="12">
        <v>14.705882352941176</v>
      </c>
      <c r="K175" s="12">
        <v>90.106951871657756</v>
      </c>
      <c r="L175" s="12">
        <v>67.379679144385022</v>
      </c>
      <c r="M175" s="13">
        <v>376</v>
      </c>
      <c r="N175" s="14">
        <v>551.061170212766</v>
      </c>
      <c r="O175" s="14">
        <v>12.76595744680851</v>
      </c>
      <c r="P175" s="14">
        <v>19.946808510638299</v>
      </c>
      <c r="Q175" s="14">
        <v>34.574468085106382</v>
      </c>
      <c r="R175" s="14">
        <v>32.712765957446805</v>
      </c>
      <c r="S175" s="14">
        <v>87.234042553191486</v>
      </c>
      <c r="T175" s="14">
        <v>67.287234042553195</v>
      </c>
      <c r="U175" s="15">
        <v>376</v>
      </c>
      <c r="V175" s="16">
        <v>547.21542553191489</v>
      </c>
      <c r="W175" s="16">
        <v>15.159574468085106</v>
      </c>
      <c r="X175" s="16">
        <v>18.882978723404257</v>
      </c>
      <c r="Y175" s="16">
        <v>39.627659574468083</v>
      </c>
      <c r="Z175" s="16">
        <v>26.329787234042552</v>
      </c>
      <c r="AA175" s="16">
        <v>84.840425531914889</v>
      </c>
      <c r="AB175" s="16">
        <v>65.957446808510639</v>
      </c>
      <c r="AC175" s="17">
        <v>374</v>
      </c>
      <c r="AD175" s="18">
        <v>533.72727272727275</v>
      </c>
      <c r="AE175" s="18">
        <v>13.636363636363637</v>
      </c>
      <c r="AF175" s="18">
        <v>27.272727272727273</v>
      </c>
      <c r="AG175" s="18">
        <v>35.026737967914436</v>
      </c>
      <c r="AH175" s="18">
        <v>24.064171122994651</v>
      </c>
      <c r="AI175" s="18">
        <v>86.36363636363636</v>
      </c>
      <c r="AJ175" s="18">
        <v>59.090909090909093</v>
      </c>
      <c r="AK175" s="2" t="s">
        <v>147</v>
      </c>
    </row>
    <row r="176" spans="1:37" s="19" customFormat="1">
      <c r="A176" s="23">
        <v>644</v>
      </c>
      <c r="B176" s="25">
        <v>500</v>
      </c>
      <c r="C176" s="2" t="s">
        <v>224</v>
      </c>
      <c r="D176" s="2" t="s">
        <v>238</v>
      </c>
      <c r="E176" s="11">
        <v>43</v>
      </c>
      <c r="F176" s="12">
        <v>426.39534883720933</v>
      </c>
      <c r="G176" s="12">
        <v>81.395348837209298</v>
      </c>
      <c r="H176" s="12">
        <v>18.604651162790699</v>
      </c>
      <c r="I176" s="12">
        <v>0</v>
      </c>
      <c r="J176" s="12">
        <v>0</v>
      </c>
      <c r="K176" s="12">
        <v>18.604651162790699</v>
      </c>
      <c r="L176" s="12">
        <v>0</v>
      </c>
      <c r="M176" s="13">
        <v>43</v>
      </c>
      <c r="N176" s="14">
        <v>453.30232558139534</v>
      </c>
      <c r="O176" s="14">
        <v>83.720930232558146</v>
      </c>
      <c r="P176" s="14">
        <v>16.279069767441861</v>
      </c>
      <c r="Q176" s="14">
        <v>0</v>
      </c>
      <c r="R176" s="14">
        <v>0</v>
      </c>
      <c r="S176" s="14">
        <v>16.279069767441861</v>
      </c>
      <c r="T176" s="14">
        <v>0</v>
      </c>
      <c r="U176" s="15">
        <v>38</v>
      </c>
      <c r="V176" s="16">
        <v>427.5263157894737</v>
      </c>
      <c r="W176" s="16">
        <v>94.736842105263165</v>
      </c>
      <c r="X176" s="16">
        <v>5.2631578947368425</v>
      </c>
      <c r="Y176" s="16">
        <v>0</v>
      </c>
      <c r="Z176" s="16">
        <v>0</v>
      </c>
      <c r="AA176" s="16">
        <v>5.2631578947368425</v>
      </c>
      <c r="AB176" s="16">
        <v>0</v>
      </c>
      <c r="AC176" s="17">
        <v>39</v>
      </c>
      <c r="AD176" s="18">
        <v>446.23076923076923</v>
      </c>
      <c r="AE176" s="18">
        <v>89.743589743589737</v>
      </c>
      <c r="AF176" s="18">
        <v>10.256410256410257</v>
      </c>
      <c r="AG176" s="18">
        <v>0</v>
      </c>
      <c r="AH176" s="18">
        <v>0</v>
      </c>
      <c r="AI176" s="18">
        <v>10.256410256410257</v>
      </c>
      <c r="AJ176" s="18">
        <v>0</v>
      </c>
      <c r="AK176" s="2" t="s">
        <v>147</v>
      </c>
    </row>
    <row r="177" spans="1:37" s="19" customFormat="1">
      <c r="A177" s="23">
        <v>644</v>
      </c>
      <c r="B177" s="25">
        <v>506</v>
      </c>
      <c r="C177" s="2" t="s">
        <v>224</v>
      </c>
      <c r="D177" s="2" t="s">
        <v>239</v>
      </c>
      <c r="E177" s="11">
        <v>316</v>
      </c>
      <c r="F177" s="12">
        <v>475.88924050632909</v>
      </c>
      <c r="G177" s="12">
        <v>51.582278481012658</v>
      </c>
      <c r="H177" s="12">
        <v>31.0126582278481</v>
      </c>
      <c r="I177" s="12">
        <v>17.088607594936708</v>
      </c>
      <c r="J177" s="12">
        <v>0.31645569620253167</v>
      </c>
      <c r="K177" s="12">
        <v>48.417721518987342</v>
      </c>
      <c r="L177" s="12">
        <v>17.405063291139239</v>
      </c>
      <c r="M177" s="13">
        <v>320</v>
      </c>
      <c r="N177" s="14">
        <v>483.36874999999998</v>
      </c>
      <c r="O177" s="14">
        <v>48.4375</v>
      </c>
      <c r="P177" s="14">
        <v>32.5</v>
      </c>
      <c r="Q177" s="14">
        <v>17.5</v>
      </c>
      <c r="R177" s="14">
        <v>1.5625</v>
      </c>
      <c r="S177" s="14">
        <v>51.5625</v>
      </c>
      <c r="T177" s="14">
        <v>19.0625</v>
      </c>
      <c r="U177" s="15">
        <v>320</v>
      </c>
      <c r="V177" s="16">
        <v>462.03437500000001</v>
      </c>
      <c r="W177" s="16">
        <v>67.5</v>
      </c>
      <c r="X177" s="16">
        <v>20.9375</v>
      </c>
      <c r="Y177" s="16">
        <v>9.375</v>
      </c>
      <c r="Z177" s="16">
        <v>2.1875</v>
      </c>
      <c r="AA177" s="16">
        <v>32.5</v>
      </c>
      <c r="AB177" s="16">
        <v>11.5625</v>
      </c>
      <c r="AC177" s="17">
        <v>314</v>
      </c>
      <c r="AD177" s="18">
        <v>471.32165605095543</v>
      </c>
      <c r="AE177" s="18">
        <v>60.191082802547768</v>
      </c>
      <c r="AF177" s="18">
        <v>29.29936305732484</v>
      </c>
      <c r="AG177" s="18">
        <v>9.5541401273885356</v>
      </c>
      <c r="AH177" s="18">
        <v>0.95541401273885351</v>
      </c>
      <c r="AI177" s="18">
        <v>39.808917197452232</v>
      </c>
      <c r="AJ177" s="18">
        <v>10.509554140127388</v>
      </c>
      <c r="AK177" s="2" t="s">
        <v>147</v>
      </c>
    </row>
    <row r="178" spans="1:37" s="19" customFormat="1">
      <c r="A178" s="23">
        <v>644</v>
      </c>
      <c r="B178" s="25">
        <v>507</v>
      </c>
      <c r="C178" s="2" t="s">
        <v>224</v>
      </c>
      <c r="D178" s="2" t="s">
        <v>240</v>
      </c>
      <c r="E178" s="11">
        <v>253</v>
      </c>
      <c r="F178" s="12">
        <v>508.73913043478262</v>
      </c>
      <c r="G178" s="12">
        <v>19.367588932806324</v>
      </c>
      <c r="H178" s="12">
        <v>45.059288537549406</v>
      </c>
      <c r="I178" s="12">
        <v>33.201581027667984</v>
      </c>
      <c r="J178" s="12">
        <v>2.3715415019762847</v>
      </c>
      <c r="K178" s="12">
        <v>80.632411067193672</v>
      </c>
      <c r="L178" s="12">
        <v>35.573122529644266</v>
      </c>
      <c r="M178" s="13">
        <v>253</v>
      </c>
      <c r="N178" s="14">
        <v>506.57707509881425</v>
      </c>
      <c r="O178" s="14">
        <v>27.272727272727273</v>
      </c>
      <c r="P178" s="14">
        <v>41.897233201581031</v>
      </c>
      <c r="Q178" s="14">
        <v>24.110671936758894</v>
      </c>
      <c r="R178" s="14">
        <v>6.7193675889328066</v>
      </c>
      <c r="S178" s="14">
        <v>72.727272727272734</v>
      </c>
      <c r="T178" s="14">
        <v>30.830039525691699</v>
      </c>
      <c r="U178" s="15">
        <v>253</v>
      </c>
      <c r="V178" s="16">
        <v>494.87747035573125</v>
      </c>
      <c r="W178" s="16">
        <v>35.177865612648219</v>
      </c>
      <c r="X178" s="16">
        <v>36.758893280632414</v>
      </c>
      <c r="Y178" s="16">
        <v>25.691699604743082</v>
      </c>
      <c r="Z178" s="16">
        <v>2.3715415019762847</v>
      </c>
      <c r="AA178" s="16">
        <v>64.822134387351781</v>
      </c>
      <c r="AB178" s="16">
        <v>28.063241106719367</v>
      </c>
      <c r="AC178" s="17">
        <v>253</v>
      </c>
      <c r="AD178" s="18">
        <v>506.48616600790513</v>
      </c>
      <c r="AE178" s="18">
        <v>20.158102766798418</v>
      </c>
      <c r="AF178" s="18">
        <v>49.011857707509883</v>
      </c>
      <c r="AG178" s="18">
        <v>24.505928853754941</v>
      </c>
      <c r="AH178" s="18">
        <v>6.3241106719367588</v>
      </c>
      <c r="AI178" s="18">
        <v>79.841897233201578</v>
      </c>
      <c r="AJ178" s="18">
        <v>30.830039525691699</v>
      </c>
      <c r="AK178" s="2" t="s">
        <v>147</v>
      </c>
    </row>
    <row r="179" spans="1:37" s="19" customFormat="1">
      <c r="A179" s="23">
        <v>644</v>
      </c>
      <c r="B179" s="25">
        <v>510</v>
      </c>
      <c r="C179" s="2" t="s">
        <v>224</v>
      </c>
      <c r="D179" s="2" t="s">
        <v>786</v>
      </c>
      <c r="E179" s="11">
        <v>3</v>
      </c>
      <c r="F179" s="12" t="s">
        <v>779</v>
      </c>
      <c r="G179" s="12" t="s">
        <v>779</v>
      </c>
      <c r="H179" s="12" t="s">
        <v>779</v>
      </c>
      <c r="I179" s="12" t="s">
        <v>779</v>
      </c>
      <c r="J179" s="12" t="s">
        <v>779</v>
      </c>
      <c r="K179" s="12" t="s">
        <v>779</v>
      </c>
      <c r="L179" s="12" t="s">
        <v>779</v>
      </c>
      <c r="M179" s="13">
        <v>3</v>
      </c>
      <c r="N179" s="14" t="s">
        <v>779</v>
      </c>
      <c r="O179" s="14" t="s">
        <v>779</v>
      </c>
      <c r="P179" s="14" t="s">
        <v>779</v>
      </c>
      <c r="Q179" s="14" t="s">
        <v>779</v>
      </c>
      <c r="R179" s="14" t="s">
        <v>779</v>
      </c>
      <c r="S179" s="14" t="s">
        <v>779</v>
      </c>
      <c r="T179" s="14" t="s">
        <v>779</v>
      </c>
      <c r="U179" s="15">
        <v>3</v>
      </c>
      <c r="V179" s="16" t="s">
        <v>779</v>
      </c>
      <c r="W179" s="16" t="s">
        <v>779</v>
      </c>
      <c r="X179" s="16" t="s">
        <v>779</v>
      </c>
      <c r="Y179" s="16" t="s">
        <v>779</v>
      </c>
      <c r="Z179" s="16" t="s">
        <v>779</v>
      </c>
      <c r="AA179" s="16" t="s">
        <v>779</v>
      </c>
      <c r="AB179" s="16" t="s">
        <v>779</v>
      </c>
      <c r="AC179" s="17">
        <v>2</v>
      </c>
      <c r="AD179" s="18" t="s">
        <v>779</v>
      </c>
      <c r="AE179" s="18" t="s">
        <v>779</v>
      </c>
      <c r="AF179" s="18" t="s">
        <v>779</v>
      </c>
      <c r="AG179" s="18" t="s">
        <v>779</v>
      </c>
      <c r="AH179" s="18" t="s">
        <v>779</v>
      </c>
      <c r="AI179" s="18" t="s">
        <v>779</v>
      </c>
      <c r="AJ179" s="18" t="s">
        <v>779</v>
      </c>
      <c r="AK179" s="2" t="s">
        <v>147</v>
      </c>
    </row>
    <row r="180" spans="1:37" s="19" customFormat="1">
      <c r="A180" s="23">
        <v>644</v>
      </c>
      <c r="B180" s="25">
        <v>597</v>
      </c>
      <c r="C180" s="2" t="s">
        <v>224</v>
      </c>
      <c r="D180" s="2" t="s">
        <v>241</v>
      </c>
      <c r="E180" s="11">
        <v>295</v>
      </c>
      <c r="F180" s="12">
        <v>466.06101694915253</v>
      </c>
      <c r="G180" s="12">
        <v>51.186440677966104</v>
      </c>
      <c r="H180" s="12">
        <v>36.949152542372879</v>
      </c>
      <c r="I180" s="12">
        <v>11.186440677966102</v>
      </c>
      <c r="J180" s="12">
        <v>0.67796610169491522</v>
      </c>
      <c r="K180" s="12">
        <v>48.813559322033896</v>
      </c>
      <c r="L180" s="12">
        <v>11.864406779661017</v>
      </c>
      <c r="M180" s="13">
        <v>295</v>
      </c>
      <c r="N180" s="14">
        <v>478.38983050847457</v>
      </c>
      <c r="O180" s="14">
        <v>54.237288135593218</v>
      </c>
      <c r="P180" s="14">
        <v>31.864406779661017</v>
      </c>
      <c r="Q180" s="14">
        <v>12.203389830508474</v>
      </c>
      <c r="R180" s="14">
        <v>1.6949152542372881</v>
      </c>
      <c r="S180" s="14">
        <v>45.762711864406782</v>
      </c>
      <c r="T180" s="14">
        <v>13.898305084745763</v>
      </c>
      <c r="U180" s="15">
        <v>296</v>
      </c>
      <c r="V180" s="16">
        <v>464.57432432432432</v>
      </c>
      <c r="W180" s="16">
        <v>66.21621621621621</v>
      </c>
      <c r="X180" s="16">
        <v>21.95945945945946</v>
      </c>
      <c r="Y180" s="16">
        <v>10.810810810810811</v>
      </c>
      <c r="Z180" s="16">
        <v>1.0135135135135136</v>
      </c>
      <c r="AA180" s="16">
        <v>33.783783783783782</v>
      </c>
      <c r="AB180" s="16">
        <v>11.824324324324325</v>
      </c>
      <c r="AC180" s="17">
        <v>295</v>
      </c>
      <c r="AD180" s="18">
        <v>472.43050847457624</v>
      </c>
      <c r="AE180" s="18">
        <v>57.627118644067799</v>
      </c>
      <c r="AF180" s="18">
        <v>34.576271186440678</v>
      </c>
      <c r="AG180" s="18">
        <v>6.7796610169491522</v>
      </c>
      <c r="AH180" s="18">
        <v>1.0169491525423728</v>
      </c>
      <c r="AI180" s="18">
        <v>42.372881355932201</v>
      </c>
      <c r="AJ180" s="18">
        <v>7.7966101694915251</v>
      </c>
      <c r="AK180" s="2" t="s">
        <v>147</v>
      </c>
    </row>
    <row r="181" spans="1:37" s="19" customFormat="1">
      <c r="A181" s="23">
        <v>644</v>
      </c>
      <c r="B181" s="25">
        <v>605</v>
      </c>
      <c r="C181" s="2" t="s">
        <v>224</v>
      </c>
      <c r="D181" s="2" t="s">
        <v>242</v>
      </c>
      <c r="E181" s="11">
        <v>397</v>
      </c>
      <c r="F181" s="12">
        <v>497.65491183879095</v>
      </c>
      <c r="G181" s="12">
        <v>31.738035264483628</v>
      </c>
      <c r="H181" s="12">
        <v>32.493702770780857</v>
      </c>
      <c r="I181" s="12">
        <v>34.005037783375315</v>
      </c>
      <c r="J181" s="12">
        <v>1.7632241813602014</v>
      </c>
      <c r="K181" s="12">
        <v>68.261964735516372</v>
      </c>
      <c r="L181" s="12">
        <v>35.768261964735515</v>
      </c>
      <c r="M181" s="13">
        <v>422</v>
      </c>
      <c r="N181" s="14">
        <v>499.43838862559244</v>
      </c>
      <c r="O181" s="14">
        <v>36.96682464454976</v>
      </c>
      <c r="P181" s="14">
        <v>36.018957345971565</v>
      </c>
      <c r="Q181" s="14">
        <v>20.85308056872038</v>
      </c>
      <c r="R181" s="14">
        <v>6.1611374407582939</v>
      </c>
      <c r="S181" s="14">
        <v>63.03317535545024</v>
      </c>
      <c r="T181" s="14">
        <v>27.014218009478672</v>
      </c>
      <c r="U181" s="15">
        <v>422</v>
      </c>
      <c r="V181" s="16">
        <v>489.11137440758296</v>
      </c>
      <c r="W181" s="16">
        <v>44.549763033175353</v>
      </c>
      <c r="X181" s="16">
        <v>28.199052132701421</v>
      </c>
      <c r="Y181" s="16">
        <v>22.274881516587676</v>
      </c>
      <c r="Z181" s="16">
        <v>4.9763033175355451</v>
      </c>
      <c r="AA181" s="16">
        <v>55.450236966824647</v>
      </c>
      <c r="AB181" s="16">
        <v>27.251184834123222</v>
      </c>
      <c r="AC181" s="17">
        <v>397</v>
      </c>
      <c r="AD181" s="18">
        <v>504.40050377833751</v>
      </c>
      <c r="AE181" s="18">
        <v>30.982367758186399</v>
      </c>
      <c r="AF181" s="18">
        <v>35.012594458438286</v>
      </c>
      <c r="AG181" s="18">
        <v>23.425692695214106</v>
      </c>
      <c r="AH181" s="18">
        <v>10.57934508816121</v>
      </c>
      <c r="AI181" s="18">
        <v>69.017632241813601</v>
      </c>
      <c r="AJ181" s="18">
        <v>34.005037783375315</v>
      </c>
      <c r="AK181" s="2" t="s">
        <v>147</v>
      </c>
    </row>
    <row r="182" spans="1:37" s="19" customFormat="1">
      <c r="A182" s="23">
        <v>644</v>
      </c>
      <c r="B182" s="25">
        <v>705</v>
      </c>
      <c r="C182" s="2" t="s">
        <v>224</v>
      </c>
      <c r="D182" s="2" t="s">
        <v>243</v>
      </c>
      <c r="E182" s="11">
        <v>88</v>
      </c>
      <c r="F182" s="12">
        <v>508.01136363636363</v>
      </c>
      <c r="G182" s="12">
        <v>22.727272727272727</v>
      </c>
      <c r="H182" s="12">
        <v>45.454545454545453</v>
      </c>
      <c r="I182" s="12">
        <v>30.681818181818183</v>
      </c>
      <c r="J182" s="12">
        <v>1.1363636363636365</v>
      </c>
      <c r="K182" s="12">
        <v>77.272727272727266</v>
      </c>
      <c r="L182" s="12">
        <v>31.818181818181817</v>
      </c>
      <c r="M182" s="13">
        <v>88</v>
      </c>
      <c r="N182" s="14">
        <v>532.48863636363637</v>
      </c>
      <c r="O182" s="14">
        <v>23.863636363636363</v>
      </c>
      <c r="P182" s="14">
        <v>34.090909090909093</v>
      </c>
      <c r="Q182" s="14">
        <v>15.909090909090908</v>
      </c>
      <c r="R182" s="14">
        <v>26.136363636363637</v>
      </c>
      <c r="S182" s="14">
        <v>76.13636363636364</v>
      </c>
      <c r="T182" s="14">
        <v>42.045454545454547</v>
      </c>
      <c r="U182" s="15">
        <v>88</v>
      </c>
      <c r="V182" s="16">
        <v>494.35227272727275</v>
      </c>
      <c r="W182" s="16">
        <v>42.045454545454547</v>
      </c>
      <c r="X182" s="16">
        <v>34.090909090909093</v>
      </c>
      <c r="Y182" s="16">
        <v>21.59090909090909</v>
      </c>
      <c r="Z182" s="16">
        <v>2.2727272727272729</v>
      </c>
      <c r="AA182" s="16">
        <v>57.954545454545453</v>
      </c>
      <c r="AB182" s="16">
        <v>23.863636363636363</v>
      </c>
      <c r="AC182" s="17">
        <v>88</v>
      </c>
      <c r="AD182" s="18">
        <v>524.93181818181813</v>
      </c>
      <c r="AE182" s="18">
        <v>9.0909090909090917</v>
      </c>
      <c r="AF182" s="18">
        <v>44.31818181818182</v>
      </c>
      <c r="AG182" s="18">
        <v>31.818181818181817</v>
      </c>
      <c r="AH182" s="18">
        <v>14.772727272727273</v>
      </c>
      <c r="AI182" s="18">
        <v>90.909090909090907</v>
      </c>
      <c r="AJ182" s="18">
        <v>46.590909090909093</v>
      </c>
      <c r="AK182" s="2" t="s">
        <v>147</v>
      </c>
    </row>
    <row r="183" spans="1:37" s="19" customFormat="1">
      <c r="A183" s="23">
        <v>644</v>
      </c>
      <c r="B183" s="25">
        <v>707</v>
      </c>
      <c r="C183" s="2" t="s">
        <v>224</v>
      </c>
      <c r="D183" s="2" t="s">
        <v>244</v>
      </c>
      <c r="E183" s="11">
        <v>3</v>
      </c>
      <c r="F183" s="12" t="s">
        <v>779</v>
      </c>
      <c r="G183" s="12" t="s">
        <v>779</v>
      </c>
      <c r="H183" s="12" t="s">
        <v>779</v>
      </c>
      <c r="I183" s="12" t="s">
        <v>779</v>
      </c>
      <c r="J183" s="12" t="s">
        <v>779</v>
      </c>
      <c r="K183" s="12" t="s">
        <v>779</v>
      </c>
      <c r="L183" s="12" t="s">
        <v>779</v>
      </c>
      <c r="M183" s="13">
        <v>3</v>
      </c>
      <c r="N183" s="14" t="s">
        <v>779</v>
      </c>
      <c r="O183" s="14" t="s">
        <v>779</v>
      </c>
      <c r="P183" s="14" t="s">
        <v>779</v>
      </c>
      <c r="Q183" s="14" t="s">
        <v>779</v>
      </c>
      <c r="R183" s="14" t="s">
        <v>779</v>
      </c>
      <c r="S183" s="14" t="s">
        <v>779</v>
      </c>
      <c r="T183" s="14" t="s">
        <v>779</v>
      </c>
      <c r="U183" s="15">
        <v>3</v>
      </c>
      <c r="V183" s="16" t="s">
        <v>779</v>
      </c>
      <c r="W183" s="16" t="s">
        <v>779</v>
      </c>
      <c r="X183" s="16" t="s">
        <v>779</v>
      </c>
      <c r="Y183" s="16" t="s">
        <v>779</v>
      </c>
      <c r="Z183" s="16" t="s">
        <v>779</v>
      </c>
      <c r="AA183" s="16" t="s">
        <v>779</v>
      </c>
      <c r="AB183" s="16" t="s">
        <v>779</v>
      </c>
      <c r="AC183" s="17">
        <v>2</v>
      </c>
      <c r="AD183" s="18" t="s">
        <v>779</v>
      </c>
      <c r="AE183" s="18" t="s">
        <v>779</v>
      </c>
      <c r="AF183" s="18" t="s">
        <v>779</v>
      </c>
      <c r="AG183" s="18" t="s">
        <v>779</v>
      </c>
      <c r="AH183" s="18" t="s">
        <v>779</v>
      </c>
      <c r="AI183" s="18" t="s">
        <v>779</v>
      </c>
      <c r="AJ183" s="18" t="s">
        <v>779</v>
      </c>
      <c r="AK183" s="2" t="s">
        <v>147</v>
      </c>
    </row>
    <row r="184" spans="1:37" s="19" customFormat="1">
      <c r="A184" s="23">
        <v>644</v>
      </c>
      <c r="B184" s="25">
        <v>797</v>
      </c>
      <c r="C184" s="2" t="s">
        <v>224</v>
      </c>
      <c r="D184" s="2" t="s">
        <v>79</v>
      </c>
      <c r="E184" s="11">
        <v>512</v>
      </c>
      <c r="F184" s="12">
        <v>512.685546875</v>
      </c>
      <c r="G184" s="12">
        <v>24.4140625</v>
      </c>
      <c r="H184" s="12">
        <v>29.6875</v>
      </c>
      <c r="I184" s="12">
        <v>39.0625</v>
      </c>
      <c r="J184" s="12">
        <v>6.8359375</v>
      </c>
      <c r="K184" s="12">
        <v>75.5859375</v>
      </c>
      <c r="L184" s="12">
        <v>45.8984375</v>
      </c>
      <c r="M184" s="13">
        <v>516</v>
      </c>
      <c r="N184" s="14">
        <v>523.96899224806202</v>
      </c>
      <c r="O184" s="14">
        <v>22.674418604651162</v>
      </c>
      <c r="P184" s="14">
        <v>32.36434108527132</v>
      </c>
      <c r="Q184" s="14">
        <v>24.806201550387598</v>
      </c>
      <c r="R184" s="14">
        <v>20.155038759689923</v>
      </c>
      <c r="S184" s="14">
        <v>77.325581395348834</v>
      </c>
      <c r="T184" s="14">
        <v>44.961240310077521</v>
      </c>
      <c r="U184" s="15">
        <v>516</v>
      </c>
      <c r="V184" s="16">
        <v>515.97674418604652</v>
      </c>
      <c r="W184" s="16">
        <v>32.170542635658911</v>
      </c>
      <c r="X184" s="16">
        <v>21.899224806201552</v>
      </c>
      <c r="Y184" s="16">
        <v>31.782945736434108</v>
      </c>
      <c r="Z184" s="16">
        <v>14.147286821705427</v>
      </c>
      <c r="AA184" s="16">
        <v>67.829457364341081</v>
      </c>
      <c r="AB184" s="16">
        <v>45.930232558139537</v>
      </c>
      <c r="AC184" s="17">
        <v>505</v>
      </c>
      <c r="AD184" s="18">
        <v>517.97425742574262</v>
      </c>
      <c r="AE184" s="18">
        <v>25.742574257425744</v>
      </c>
      <c r="AF184" s="18">
        <v>26.93069306930693</v>
      </c>
      <c r="AG184" s="18">
        <v>28.910891089108912</v>
      </c>
      <c r="AH184" s="18">
        <v>18.415841584158414</v>
      </c>
      <c r="AI184" s="18">
        <v>74.257425742574256</v>
      </c>
      <c r="AJ184" s="18">
        <v>47.32673267326733</v>
      </c>
      <c r="AK184" s="2" t="s">
        <v>147</v>
      </c>
    </row>
    <row r="185" spans="1:37" s="19" customFormat="1">
      <c r="A185" s="23">
        <v>644</v>
      </c>
      <c r="B185" s="25">
        <v>897</v>
      </c>
      <c r="C185" s="2" t="s">
        <v>224</v>
      </c>
      <c r="D185" s="2" t="s">
        <v>245</v>
      </c>
      <c r="E185" s="11">
        <v>318</v>
      </c>
      <c r="F185" s="12">
        <v>500.0503144654088</v>
      </c>
      <c r="G185" s="12">
        <v>37.106918238993714</v>
      </c>
      <c r="H185" s="12">
        <v>23.584905660377359</v>
      </c>
      <c r="I185" s="12">
        <v>32.704402515723274</v>
      </c>
      <c r="J185" s="12">
        <v>6.6037735849056602</v>
      </c>
      <c r="K185" s="12">
        <v>62.893081761006286</v>
      </c>
      <c r="L185" s="12">
        <v>39.308176100628934</v>
      </c>
      <c r="M185" s="13">
        <v>318</v>
      </c>
      <c r="N185" s="14">
        <v>504.91194968553458</v>
      </c>
      <c r="O185" s="14">
        <v>34.276729559748425</v>
      </c>
      <c r="P185" s="14">
        <v>34.591194968553459</v>
      </c>
      <c r="Q185" s="14">
        <v>19.811320754716981</v>
      </c>
      <c r="R185" s="14">
        <v>11.320754716981131</v>
      </c>
      <c r="S185" s="14">
        <v>65.723270440251568</v>
      </c>
      <c r="T185" s="14">
        <v>31.132075471698112</v>
      </c>
      <c r="U185" s="15">
        <v>317</v>
      </c>
      <c r="V185" s="16">
        <v>510.78548895899053</v>
      </c>
      <c r="W185" s="16">
        <v>32.49211356466877</v>
      </c>
      <c r="X185" s="16">
        <v>27.129337539432175</v>
      </c>
      <c r="Y185" s="16">
        <v>27.444794952681388</v>
      </c>
      <c r="Z185" s="16">
        <v>12.933753943217665</v>
      </c>
      <c r="AA185" s="16">
        <v>67.50788643533123</v>
      </c>
      <c r="AB185" s="16">
        <v>40.378548895899051</v>
      </c>
      <c r="AC185" s="17">
        <v>316</v>
      </c>
      <c r="AD185" s="18">
        <v>498.52531645569621</v>
      </c>
      <c r="AE185" s="18">
        <v>38.607594936708864</v>
      </c>
      <c r="AF185" s="18">
        <v>29.11392405063291</v>
      </c>
      <c r="AG185" s="18">
        <v>20.569620253164558</v>
      </c>
      <c r="AH185" s="18">
        <v>11.708860759493671</v>
      </c>
      <c r="AI185" s="18">
        <v>61.392405063291136</v>
      </c>
      <c r="AJ185" s="18">
        <v>32.278481012658226</v>
      </c>
      <c r="AK185" s="2" t="s">
        <v>147</v>
      </c>
    </row>
    <row r="186" spans="1:37" s="19" customFormat="1">
      <c r="A186" s="23">
        <v>644</v>
      </c>
      <c r="B186" s="25">
        <v>1010</v>
      </c>
      <c r="C186" s="2" t="s">
        <v>224</v>
      </c>
      <c r="D186" s="2" t="s">
        <v>246</v>
      </c>
      <c r="E186" s="11">
        <v>79</v>
      </c>
      <c r="F186" s="12">
        <v>509.46835443037975</v>
      </c>
      <c r="G186" s="12">
        <v>21.518987341772153</v>
      </c>
      <c r="H186" s="12">
        <v>39.240506329113927</v>
      </c>
      <c r="I186" s="12">
        <v>37.974683544303801</v>
      </c>
      <c r="J186" s="12">
        <v>1.2658227848101267</v>
      </c>
      <c r="K186" s="12">
        <v>78.481012658227854</v>
      </c>
      <c r="L186" s="12">
        <v>39.240506329113927</v>
      </c>
      <c r="M186" s="13">
        <v>79</v>
      </c>
      <c r="N186" s="14">
        <v>526.78481012658233</v>
      </c>
      <c r="O186" s="14">
        <v>8.8607594936708853</v>
      </c>
      <c r="P186" s="14">
        <v>39.240506329113927</v>
      </c>
      <c r="Q186" s="14">
        <v>44.303797468354432</v>
      </c>
      <c r="R186" s="14">
        <v>7.5949367088607591</v>
      </c>
      <c r="S186" s="14">
        <v>91.139240506329116</v>
      </c>
      <c r="T186" s="14">
        <v>51.898734177215189</v>
      </c>
      <c r="U186" s="15">
        <v>79</v>
      </c>
      <c r="V186" s="16">
        <v>501.75949367088606</v>
      </c>
      <c r="W186" s="16">
        <v>26.582278481012658</v>
      </c>
      <c r="X186" s="16">
        <v>41.77215189873418</v>
      </c>
      <c r="Y186" s="16">
        <v>29.11392405063291</v>
      </c>
      <c r="Z186" s="16">
        <v>2.5316455696202533</v>
      </c>
      <c r="AA186" s="16">
        <v>73.417721518987335</v>
      </c>
      <c r="AB186" s="16">
        <v>31.645569620253166</v>
      </c>
      <c r="AC186" s="17">
        <v>79</v>
      </c>
      <c r="AD186" s="18">
        <v>490.27848101265823</v>
      </c>
      <c r="AE186" s="18">
        <v>27.848101265822784</v>
      </c>
      <c r="AF186" s="18">
        <v>60.759493670886073</v>
      </c>
      <c r="AG186" s="18">
        <v>10.126582278481013</v>
      </c>
      <c r="AH186" s="18">
        <v>1.2658227848101267</v>
      </c>
      <c r="AI186" s="18">
        <v>72.151898734177209</v>
      </c>
      <c r="AJ186" s="18">
        <v>11.39240506329114</v>
      </c>
      <c r="AK186" s="2" t="s">
        <v>147</v>
      </c>
    </row>
    <row r="187" spans="1:37" s="19" customFormat="1">
      <c r="A187" s="23">
        <v>644</v>
      </c>
      <c r="B187" s="25">
        <v>1050</v>
      </c>
      <c r="C187" s="2" t="s">
        <v>224</v>
      </c>
      <c r="D187" s="2" t="s">
        <v>247</v>
      </c>
      <c r="E187" s="11">
        <v>100</v>
      </c>
      <c r="F187" s="12">
        <v>535.77</v>
      </c>
      <c r="G187" s="12">
        <v>4</v>
      </c>
      <c r="H187" s="12">
        <v>38</v>
      </c>
      <c r="I187" s="12">
        <v>50</v>
      </c>
      <c r="J187" s="12">
        <v>8</v>
      </c>
      <c r="K187" s="12">
        <v>96</v>
      </c>
      <c r="L187" s="12">
        <v>58</v>
      </c>
      <c r="M187" s="13">
        <v>100</v>
      </c>
      <c r="N187" s="14">
        <v>540.38</v>
      </c>
      <c r="O187" s="14">
        <v>6</v>
      </c>
      <c r="P187" s="14">
        <v>36</v>
      </c>
      <c r="Q187" s="14">
        <v>33</v>
      </c>
      <c r="R187" s="14">
        <v>25</v>
      </c>
      <c r="S187" s="14">
        <v>94</v>
      </c>
      <c r="T187" s="14">
        <v>58</v>
      </c>
      <c r="U187" s="15">
        <v>100</v>
      </c>
      <c r="V187" s="16">
        <v>508.87</v>
      </c>
      <c r="W187" s="16">
        <v>25</v>
      </c>
      <c r="X187" s="16">
        <v>42</v>
      </c>
      <c r="Y187" s="16">
        <v>26</v>
      </c>
      <c r="Z187" s="16">
        <v>7</v>
      </c>
      <c r="AA187" s="16">
        <v>75</v>
      </c>
      <c r="AB187" s="16">
        <v>33</v>
      </c>
      <c r="AC187" s="17">
        <v>100</v>
      </c>
      <c r="AD187" s="18">
        <v>521.62</v>
      </c>
      <c r="AE187" s="18">
        <v>12</v>
      </c>
      <c r="AF187" s="18">
        <v>44</v>
      </c>
      <c r="AG187" s="18">
        <v>25</v>
      </c>
      <c r="AH187" s="18">
        <v>19</v>
      </c>
      <c r="AI187" s="18">
        <v>88</v>
      </c>
      <c r="AJ187" s="18">
        <v>44</v>
      </c>
      <c r="AK187" s="2" t="s">
        <v>147</v>
      </c>
    </row>
    <row r="188" spans="1:37" s="19" customFormat="1">
      <c r="A188" s="23">
        <v>644</v>
      </c>
      <c r="B188" s="25">
        <v>1057</v>
      </c>
      <c r="C188" s="2" t="s">
        <v>224</v>
      </c>
      <c r="D188" s="2" t="s">
        <v>248</v>
      </c>
      <c r="E188" s="11">
        <v>201</v>
      </c>
      <c r="F188" s="12">
        <v>451.72636815920396</v>
      </c>
      <c r="G188" s="12">
        <v>65.671641791044777</v>
      </c>
      <c r="H188" s="12">
        <v>26.865671641791046</v>
      </c>
      <c r="I188" s="12">
        <v>7.4626865671641793</v>
      </c>
      <c r="J188" s="12">
        <v>0</v>
      </c>
      <c r="K188" s="12">
        <v>34.328358208955223</v>
      </c>
      <c r="L188" s="12">
        <v>7.4626865671641793</v>
      </c>
      <c r="M188" s="13">
        <v>200</v>
      </c>
      <c r="N188" s="14">
        <v>463.815</v>
      </c>
      <c r="O188" s="14">
        <v>69.5</v>
      </c>
      <c r="P188" s="14">
        <v>24</v>
      </c>
      <c r="Q188" s="14">
        <v>5.5</v>
      </c>
      <c r="R188" s="14">
        <v>1</v>
      </c>
      <c r="S188" s="14">
        <v>30.5</v>
      </c>
      <c r="T188" s="14">
        <v>6.5</v>
      </c>
      <c r="U188" s="15">
        <v>199</v>
      </c>
      <c r="V188" s="16">
        <v>449.3819095477387</v>
      </c>
      <c r="W188" s="16">
        <v>79.899497487437188</v>
      </c>
      <c r="X188" s="16">
        <v>14.07035175879397</v>
      </c>
      <c r="Y188" s="16">
        <v>6.0301507537688446</v>
      </c>
      <c r="Z188" s="16">
        <v>0</v>
      </c>
      <c r="AA188" s="16">
        <v>20.100502512562816</v>
      </c>
      <c r="AB188" s="16">
        <v>6.0301507537688446</v>
      </c>
      <c r="AC188" s="17">
        <v>199</v>
      </c>
      <c r="AD188" s="18">
        <v>457.47236180904525</v>
      </c>
      <c r="AE188" s="18">
        <v>76.884422110552762</v>
      </c>
      <c r="AF188" s="18">
        <v>21.105527638190956</v>
      </c>
      <c r="AG188" s="18">
        <v>2.0100502512562812</v>
      </c>
      <c r="AH188" s="18">
        <v>0</v>
      </c>
      <c r="AI188" s="18">
        <v>23.115577889447238</v>
      </c>
      <c r="AJ188" s="18">
        <v>2.0100502512562812</v>
      </c>
      <c r="AK188" s="2" t="s">
        <v>147</v>
      </c>
    </row>
    <row r="189" spans="1:37" s="19" customFormat="1">
      <c r="A189" s="23">
        <v>644</v>
      </c>
      <c r="B189" s="25">
        <v>1100</v>
      </c>
      <c r="C189" s="2" t="s">
        <v>224</v>
      </c>
      <c r="D189" s="2" t="s">
        <v>249</v>
      </c>
      <c r="E189" s="11">
        <v>128</v>
      </c>
      <c r="F189" s="12">
        <v>372.2578125</v>
      </c>
      <c r="G189" s="12">
        <v>100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3">
        <v>132</v>
      </c>
      <c r="N189" s="14">
        <v>436.28787878787881</v>
      </c>
      <c r="O189" s="14">
        <v>99.242424242424249</v>
      </c>
      <c r="P189" s="14">
        <v>0.75757575757575757</v>
      </c>
      <c r="Q189" s="14">
        <v>0</v>
      </c>
      <c r="R189" s="14">
        <v>0</v>
      </c>
      <c r="S189" s="14">
        <v>0.75757575757575757</v>
      </c>
      <c r="T189" s="14">
        <v>0</v>
      </c>
      <c r="U189" s="15">
        <v>136</v>
      </c>
      <c r="V189" s="16">
        <v>407.06617647058823</v>
      </c>
      <c r="W189" s="16">
        <v>100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7">
        <v>123</v>
      </c>
      <c r="AD189" s="18">
        <v>436.54471544715449</v>
      </c>
      <c r="AE189" s="18">
        <v>100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2" t="s">
        <v>147</v>
      </c>
    </row>
    <row r="190" spans="1:37" s="19" customFormat="1">
      <c r="A190" s="23">
        <v>645</v>
      </c>
      <c r="B190" s="25">
        <v>180</v>
      </c>
      <c r="C190" s="2" t="s">
        <v>250</v>
      </c>
      <c r="D190" s="2" t="s">
        <v>251</v>
      </c>
      <c r="E190" s="11">
        <v>242</v>
      </c>
      <c r="F190" s="12">
        <v>498.95867768595042</v>
      </c>
      <c r="G190" s="12">
        <v>28.512396694214875</v>
      </c>
      <c r="H190" s="12">
        <v>39.669421487603309</v>
      </c>
      <c r="I190" s="12">
        <v>29.75206611570248</v>
      </c>
      <c r="J190" s="12">
        <v>2.0661157024793386</v>
      </c>
      <c r="K190" s="12">
        <v>71.487603305785129</v>
      </c>
      <c r="L190" s="12">
        <v>31.818181818181817</v>
      </c>
      <c r="M190" s="13">
        <v>241</v>
      </c>
      <c r="N190" s="14">
        <v>511.12448132780082</v>
      </c>
      <c r="O190" s="14">
        <v>24.066390041493776</v>
      </c>
      <c r="P190" s="14">
        <v>40.248962655601659</v>
      </c>
      <c r="Q190" s="14">
        <v>25.311203319502074</v>
      </c>
      <c r="R190" s="14">
        <v>10.37344398340249</v>
      </c>
      <c r="S190" s="14">
        <v>75.933609958506224</v>
      </c>
      <c r="T190" s="14">
        <v>35.684647302904565</v>
      </c>
      <c r="U190" s="15">
        <v>241</v>
      </c>
      <c r="V190" s="16">
        <v>500.48547717842325</v>
      </c>
      <c r="W190" s="16">
        <v>36.099585062240664</v>
      </c>
      <c r="X190" s="16">
        <v>32.365145228215766</v>
      </c>
      <c r="Y190" s="16">
        <v>26.556016597510375</v>
      </c>
      <c r="Z190" s="16">
        <v>4.9792531120331951</v>
      </c>
      <c r="AA190" s="16">
        <v>63.900414937759336</v>
      </c>
      <c r="AB190" s="16">
        <v>31.53526970954357</v>
      </c>
      <c r="AC190" s="17">
        <v>240</v>
      </c>
      <c r="AD190" s="18">
        <v>506.16666666666669</v>
      </c>
      <c r="AE190" s="18">
        <v>25</v>
      </c>
      <c r="AF190" s="18">
        <v>39.166666666666664</v>
      </c>
      <c r="AG190" s="18">
        <v>24.583333333333332</v>
      </c>
      <c r="AH190" s="18">
        <v>11.25</v>
      </c>
      <c r="AI190" s="18">
        <v>75</v>
      </c>
      <c r="AJ190" s="18">
        <v>35.833333333333336</v>
      </c>
      <c r="AK190" s="2" t="s">
        <v>62</v>
      </c>
    </row>
    <row r="191" spans="1:37" s="19" customFormat="1">
      <c r="A191" s="23">
        <v>645</v>
      </c>
      <c r="B191" s="25">
        <v>292</v>
      </c>
      <c r="C191" s="2" t="s">
        <v>250</v>
      </c>
      <c r="D191" s="2" t="s">
        <v>787</v>
      </c>
      <c r="E191" s="11">
        <v>5</v>
      </c>
      <c r="F191" s="12" t="s">
        <v>779</v>
      </c>
      <c r="G191" s="12" t="s">
        <v>779</v>
      </c>
      <c r="H191" s="12" t="s">
        <v>779</v>
      </c>
      <c r="I191" s="12" t="s">
        <v>779</v>
      </c>
      <c r="J191" s="12" t="s">
        <v>779</v>
      </c>
      <c r="K191" s="12" t="s">
        <v>779</v>
      </c>
      <c r="L191" s="12" t="s">
        <v>779</v>
      </c>
      <c r="M191" s="13">
        <v>5</v>
      </c>
      <c r="N191" s="14" t="s">
        <v>779</v>
      </c>
      <c r="O191" s="14" t="s">
        <v>779</v>
      </c>
      <c r="P191" s="14" t="s">
        <v>779</v>
      </c>
      <c r="Q191" s="14" t="s">
        <v>779</v>
      </c>
      <c r="R191" s="14" t="s">
        <v>779</v>
      </c>
      <c r="S191" s="14" t="s">
        <v>779</v>
      </c>
      <c r="T191" s="14" t="s">
        <v>779</v>
      </c>
      <c r="U191" s="15">
        <v>5</v>
      </c>
      <c r="V191" s="16" t="s">
        <v>779</v>
      </c>
      <c r="W191" s="16" t="s">
        <v>779</v>
      </c>
      <c r="X191" s="16" t="s">
        <v>779</v>
      </c>
      <c r="Y191" s="16" t="s">
        <v>779</v>
      </c>
      <c r="Z191" s="16" t="s">
        <v>779</v>
      </c>
      <c r="AA191" s="16" t="s">
        <v>779</v>
      </c>
      <c r="AB191" s="16" t="s">
        <v>779</v>
      </c>
      <c r="AC191" s="17">
        <v>5</v>
      </c>
      <c r="AD191" s="18" t="s">
        <v>779</v>
      </c>
      <c r="AE191" s="18" t="s">
        <v>779</v>
      </c>
      <c r="AF191" s="18" t="s">
        <v>779</v>
      </c>
      <c r="AG191" s="18" t="s">
        <v>779</v>
      </c>
      <c r="AH191" s="18" t="s">
        <v>779</v>
      </c>
      <c r="AI191" s="18" t="s">
        <v>779</v>
      </c>
      <c r="AJ191" s="18" t="s">
        <v>779</v>
      </c>
      <c r="AK191" s="2" t="s">
        <v>62</v>
      </c>
    </row>
    <row r="192" spans="1:37" s="19" customFormat="1">
      <c r="A192" s="23">
        <v>646</v>
      </c>
      <c r="B192" s="25">
        <v>204</v>
      </c>
      <c r="C192" s="2" t="s">
        <v>252</v>
      </c>
      <c r="D192" s="2" t="s">
        <v>253</v>
      </c>
      <c r="E192" s="11">
        <v>98</v>
      </c>
      <c r="F192" s="12">
        <v>454.39795918367349</v>
      </c>
      <c r="G192" s="12">
        <v>65.306122448979593</v>
      </c>
      <c r="H192" s="12">
        <v>25.510204081632654</v>
      </c>
      <c r="I192" s="12">
        <v>9.183673469387756</v>
      </c>
      <c r="J192" s="12">
        <v>0</v>
      </c>
      <c r="K192" s="12">
        <v>34.693877551020407</v>
      </c>
      <c r="L192" s="12">
        <v>9.183673469387756</v>
      </c>
      <c r="M192" s="13">
        <v>98</v>
      </c>
      <c r="N192" s="14">
        <v>467.96938775510205</v>
      </c>
      <c r="O192" s="14">
        <v>64.285714285714292</v>
      </c>
      <c r="P192" s="14">
        <v>27.551020408163264</v>
      </c>
      <c r="Q192" s="14">
        <v>8.1632653061224492</v>
      </c>
      <c r="R192" s="14">
        <v>0</v>
      </c>
      <c r="S192" s="14">
        <v>35.714285714285715</v>
      </c>
      <c r="T192" s="14">
        <v>8.1632653061224492</v>
      </c>
      <c r="U192" s="15">
        <v>98</v>
      </c>
      <c r="V192" s="16">
        <v>452.35714285714283</v>
      </c>
      <c r="W192" s="16">
        <v>81.632653061224488</v>
      </c>
      <c r="X192" s="16">
        <v>10.204081632653061</v>
      </c>
      <c r="Y192" s="16">
        <v>8.1632653061224492</v>
      </c>
      <c r="Z192" s="16">
        <v>0</v>
      </c>
      <c r="AA192" s="16">
        <v>18.367346938775512</v>
      </c>
      <c r="AB192" s="16">
        <v>8.1632653061224492</v>
      </c>
      <c r="AC192" s="17">
        <v>96</v>
      </c>
      <c r="AD192" s="18">
        <v>467.82291666666669</v>
      </c>
      <c r="AE192" s="18">
        <v>67.708333333333329</v>
      </c>
      <c r="AF192" s="18">
        <v>23.958333333333332</v>
      </c>
      <c r="AG192" s="18">
        <v>7.291666666666667</v>
      </c>
      <c r="AH192" s="18">
        <v>1.0416666666666667</v>
      </c>
      <c r="AI192" s="18">
        <v>32.291666666666664</v>
      </c>
      <c r="AJ192" s="18">
        <v>8.3333333333333339</v>
      </c>
      <c r="AK192" s="2" t="s">
        <v>124</v>
      </c>
    </row>
    <row r="193" spans="1:37" s="19" customFormat="1">
      <c r="A193" s="23">
        <v>647</v>
      </c>
      <c r="B193" s="25">
        <v>101</v>
      </c>
      <c r="C193" s="2" t="s">
        <v>254</v>
      </c>
      <c r="D193" s="2" t="s">
        <v>255</v>
      </c>
      <c r="E193" s="11">
        <v>199</v>
      </c>
      <c r="F193" s="12">
        <v>469.70854271356785</v>
      </c>
      <c r="G193" s="12">
        <v>53.266331658291456</v>
      </c>
      <c r="H193" s="12">
        <v>39.698492462311556</v>
      </c>
      <c r="I193" s="12">
        <v>6.5326633165829149</v>
      </c>
      <c r="J193" s="12">
        <v>0.50251256281407031</v>
      </c>
      <c r="K193" s="12">
        <v>46.733668341708544</v>
      </c>
      <c r="L193" s="12">
        <v>7.0351758793969852</v>
      </c>
      <c r="M193" s="13">
        <v>198</v>
      </c>
      <c r="N193" s="14">
        <v>485.59595959595958</v>
      </c>
      <c r="O193" s="14">
        <v>39.898989898989896</v>
      </c>
      <c r="P193" s="14">
        <v>45.959595959595958</v>
      </c>
      <c r="Q193" s="14">
        <v>13.131313131313131</v>
      </c>
      <c r="R193" s="14">
        <v>1.0101010101010102</v>
      </c>
      <c r="S193" s="14">
        <v>60.101010101010104</v>
      </c>
      <c r="T193" s="14">
        <v>14.141414141414142</v>
      </c>
      <c r="U193" s="15">
        <v>198</v>
      </c>
      <c r="V193" s="16">
        <v>471.530303030303</v>
      </c>
      <c r="W193" s="16">
        <v>56.565656565656568</v>
      </c>
      <c r="X193" s="16">
        <v>33.838383838383841</v>
      </c>
      <c r="Y193" s="16">
        <v>9.0909090909090917</v>
      </c>
      <c r="Z193" s="16">
        <v>0.50505050505050508</v>
      </c>
      <c r="AA193" s="16">
        <v>43.434343434343432</v>
      </c>
      <c r="AB193" s="16">
        <v>9.5959595959595951</v>
      </c>
      <c r="AC193" s="17">
        <v>197</v>
      </c>
      <c r="AD193" s="18">
        <v>507.12182741116749</v>
      </c>
      <c r="AE193" s="18">
        <v>21.319796954314722</v>
      </c>
      <c r="AF193" s="18">
        <v>50.253807106598984</v>
      </c>
      <c r="AG193" s="18">
        <v>19.796954314720811</v>
      </c>
      <c r="AH193" s="18">
        <v>8.6294416243654819</v>
      </c>
      <c r="AI193" s="18">
        <v>78.680203045685275</v>
      </c>
      <c r="AJ193" s="18">
        <v>28.426395939086294</v>
      </c>
      <c r="AK193" s="2" t="s">
        <v>25</v>
      </c>
    </row>
    <row r="194" spans="1:37" s="19" customFormat="1">
      <c r="A194" s="23">
        <v>647</v>
      </c>
      <c r="B194" s="25">
        <v>103</v>
      </c>
      <c r="C194" s="2" t="s">
        <v>254</v>
      </c>
      <c r="D194" s="2" t="s">
        <v>256</v>
      </c>
      <c r="E194" s="11">
        <v>177</v>
      </c>
      <c r="F194" s="12">
        <v>537.9435028248588</v>
      </c>
      <c r="G194" s="12">
        <v>2.8248587570621471</v>
      </c>
      <c r="H194" s="12">
        <v>37.288135593220339</v>
      </c>
      <c r="I194" s="12">
        <v>50.847457627118644</v>
      </c>
      <c r="J194" s="12">
        <v>9.0395480225988702</v>
      </c>
      <c r="K194" s="12">
        <v>97.175141242937855</v>
      </c>
      <c r="L194" s="12">
        <v>59.887005649717516</v>
      </c>
      <c r="M194" s="13">
        <v>177</v>
      </c>
      <c r="N194" s="14">
        <v>546.22598870056493</v>
      </c>
      <c r="O194" s="14">
        <v>4.5197740112994351</v>
      </c>
      <c r="P194" s="14">
        <v>38.418079096045197</v>
      </c>
      <c r="Q194" s="14">
        <v>28.8135593220339</v>
      </c>
      <c r="R194" s="14">
        <v>28.248587570621471</v>
      </c>
      <c r="S194" s="14">
        <v>95.480225988700568</v>
      </c>
      <c r="T194" s="14">
        <v>57.06214689265537</v>
      </c>
      <c r="U194" s="15">
        <v>177</v>
      </c>
      <c r="V194" s="16">
        <v>547.92655367231635</v>
      </c>
      <c r="W194" s="16">
        <v>4.5197740112994351</v>
      </c>
      <c r="X194" s="16">
        <v>23.728813559322035</v>
      </c>
      <c r="Y194" s="16">
        <v>55.367231638418076</v>
      </c>
      <c r="Z194" s="16">
        <v>16.384180790960453</v>
      </c>
      <c r="AA194" s="16">
        <v>95.480225988700568</v>
      </c>
      <c r="AB194" s="16">
        <v>71.751412429378533</v>
      </c>
      <c r="AC194" s="17">
        <v>177</v>
      </c>
      <c r="AD194" s="18">
        <v>546.54802259887003</v>
      </c>
      <c r="AE194" s="18">
        <v>0</v>
      </c>
      <c r="AF194" s="18">
        <v>23.163841807909606</v>
      </c>
      <c r="AG194" s="18">
        <v>54.237288135593218</v>
      </c>
      <c r="AH194" s="18">
        <v>22.598870056497177</v>
      </c>
      <c r="AI194" s="18">
        <v>100</v>
      </c>
      <c r="AJ194" s="18">
        <v>76.836158192090394</v>
      </c>
      <c r="AK194" s="2" t="s">
        <v>25</v>
      </c>
    </row>
    <row r="195" spans="1:37" s="19" customFormat="1">
      <c r="A195" s="23">
        <v>647</v>
      </c>
      <c r="B195" s="25">
        <v>106</v>
      </c>
      <c r="C195" s="2" t="s">
        <v>254</v>
      </c>
      <c r="D195" s="2" t="s">
        <v>257</v>
      </c>
      <c r="E195" s="11">
        <v>187</v>
      </c>
      <c r="F195" s="12">
        <v>478.76470588235293</v>
      </c>
      <c r="G195" s="12">
        <v>38.502673796791441</v>
      </c>
      <c r="H195" s="12">
        <v>50.267379679144383</v>
      </c>
      <c r="I195" s="12">
        <v>11.229946524064172</v>
      </c>
      <c r="J195" s="12">
        <v>0</v>
      </c>
      <c r="K195" s="12">
        <v>61.497326203208559</v>
      </c>
      <c r="L195" s="12">
        <v>11.229946524064172</v>
      </c>
      <c r="M195" s="13">
        <v>189</v>
      </c>
      <c r="N195" s="14">
        <v>489.87830687830689</v>
      </c>
      <c r="O195" s="14">
        <v>29.62962962962963</v>
      </c>
      <c r="P195" s="14">
        <v>55.026455026455025</v>
      </c>
      <c r="Q195" s="14">
        <v>14.814814814814815</v>
      </c>
      <c r="R195" s="14">
        <v>0.52910052910052907</v>
      </c>
      <c r="S195" s="14">
        <v>70.370370370370367</v>
      </c>
      <c r="T195" s="14">
        <v>15.343915343915343</v>
      </c>
      <c r="U195" s="15">
        <v>188</v>
      </c>
      <c r="V195" s="16">
        <v>489.22872340425533</v>
      </c>
      <c r="W195" s="16">
        <v>35.106382978723403</v>
      </c>
      <c r="X195" s="16">
        <v>45.744680851063826</v>
      </c>
      <c r="Y195" s="16">
        <v>18.617021276595743</v>
      </c>
      <c r="Z195" s="16">
        <v>0.53191489361702127</v>
      </c>
      <c r="AA195" s="16">
        <v>64.893617021276597</v>
      </c>
      <c r="AB195" s="16">
        <v>19.148936170212767</v>
      </c>
      <c r="AC195" s="17">
        <v>185</v>
      </c>
      <c r="AD195" s="18">
        <v>498.34594594594597</v>
      </c>
      <c r="AE195" s="18">
        <v>25.945945945945947</v>
      </c>
      <c r="AF195" s="18">
        <v>49.729729729729726</v>
      </c>
      <c r="AG195" s="18">
        <v>22.162162162162161</v>
      </c>
      <c r="AH195" s="18">
        <v>2.1621621621621623</v>
      </c>
      <c r="AI195" s="18">
        <v>74.054054054054049</v>
      </c>
      <c r="AJ195" s="18">
        <v>24.324324324324323</v>
      </c>
      <c r="AK195" s="2" t="s">
        <v>25</v>
      </c>
    </row>
    <row r="196" spans="1:37" s="19" customFormat="1">
      <c r="A196" s="23">
        <v>647</v>
      </c>
      <c r="B196" s="25">
        <v>4056</v>
      </c>
      <c r="C196" s="2" t="s">
        <v>254</v>
      </c>
      <c r="D196" s="2" t="s">
        <v>258</v>
      </c>
      <c r="E196" s="11">
        <v>198</v>
      </c>
      <c r="F196" s="12">
        <v>484.11111111111109</v>
      </c>
      <c r="G196" s="12">
        <v>36.363636363636367</v>
      </c>
      <c r="H196" s="12">
        <v>41.919191919191917</v>
      </c>
      <c r="I196" s="12">
        <v>21.717171717171716</v>
      </c>
      <c r="J196" s="12">
        <v>0</v>
      </c>
      <c r="K196" s="12">
        <v>63.636363636363633</v>
      </c>
      <c r="L196" s="12">
        <v>21.717171717171716</v>
      </c>
      <c r="M196" s="13">
        <v>197</v>
      </c>
      <c r="N196" s="14">
        <v>501.18274111675129</v>
      </c>
      <c r="O196" s="14">
        <v>26.395939086294415</v>
      </c>
      <c r="P196" s="14">
        <v>47.715736040609137</v>
      </c>
      <c r="Q196" s="14">
        <v>22.842639593908629</v>
      </c>
      <c r="R196" s="14">
        <v>3.0456852791878171</v>
      </c>
      <c r="S196" s="14">
        <v>73.604060913705581</v>
      </c>
      <c r="T196" s="14">
        <v>25.888324873096447</v>
      </c>
      <c r="U196" s="15">
        <v>198</v>
      </c>
      <c r="V196" s="16">
        <v>485.68686868686871</v>
      </c>
      <c r="W196" s="16">
        <v>47.979797979797979</v>
      </c>
      <c r="X196" s="16">
        <v>28.787878787878789</v>
      </c>
      <c r="Y196" s="16">
        <v>21.212121212121211</v>
      </c>
      <c r="Z196" s="16">
        <v>2.0202020202020203</v>
      </c>
      <c r="AA196" s="16">
        <v>52.020202020202021</v>
      </c>
      <c r="AB196" s="16">
        <v>23.232323232323232</v>
      </c>
      <c r="AC196" s="17">
        <v>198</v>
      </c>
      <c r="AD196" s="18">
        <v>488.21717171717171</v>
      </c>
      <c r="AE196" s="18">
        <v>38.888888888888886</v>
      </c>
      <c r="AF196" s="18">
        <v>44.444444444444443</v>
      </c>
      <c r="AG196" s="18">
        <v>14.646464646464647</v>
      </c>
      <c r="AH196" s="18">
        <v>2.0202020202020203</v>
      </c>
      <c r="AI196" s="18">
        <v>61.111111111111114</v>
      </c>
      <c r="AJ196" s="18">
        <v>16.666666666666668</v>
      </c>
      <c r="AK196" s="2" t="s">
        <v>25</v>
      </c>
    </row>
    <row r="197" spans="1:37" s="19" customFormat="1">
      <c r="A197" s="23">
        <v>647</v>
      </c>
      <c r="B197" s="25">
        <v>5060</v>
      </c>
      <c r="C197" s="2" t="s">
        <v>254</v>
      </c>
      <c r="D197" s="2" t="s">
        <v>259</v>
      </c>
      <c r="E197" s="11">
        <v>156</v>
      </c>
      <c r="F197" s="12">
        <v>458.28205128205127</v>
      </c>
      <c r="G197" s="12">
        <v>64.102564102564102</v>
      </c>
      <c r="H197" s="12">
        <v>31.410256410256409</v>
      </c>
      <c r="I197" s="12">
        <v>4.4871794871794872</v>
      </c>
      <c r="J197" s="12">
        <v>0</v>
      </c>
      <c r="K197" s="12">
        <v>35.897435897435898</v>
      </c>
      <c r="L197" s="12">
        <v>4.4871794871794872</v>
      </c>
      <c r="M197" s="13">
        <v>155</v>
      </c>
      <c r="N197" s="14">
        <v>472.90322580645159</v>
      </c>
      <c r="O197" s="14">
        <v>56.774193548387096</v>
      </c>
      <c r="P197" s="14">
        <v>38.70967741935484</v>
      </c>
      <c r="Q197" s="14">
        <v>4.5161290322580649</v>
      </c>
      <c r="R197" s="14">
        <v>0</v>
      </c>
      <c r="S197" s="14">
        <v>43.225806451612904</v>
      </c>
      <c r="T197" s="14">
        <v>4.5161290322580649</v>
      </c>
      <c r="U197" s="15">
        <v>155</v>
      </c>
      <c r="V197" s="16">
        <v>467.16129032258067</v>
      </c>
      <c r="W197" s="16">
        <v>61.29032258064516</v>
      </c>
      <c r="X197" s="16">
        <v>32.258064516129032</v>
      </c>
      <c r="Y197" s="16">
        <v>5.161290322580645</v>
      </c>
      <c r="Z197" s="16">
        <v>1.2903225806451613</v>
      </c>
      <c r="AA197" s="16">
        <v>38.70967741935484</v>
      </c>
      <c r="AB197" s="16">
        <v>6.4516129032258061</v>
      </c>
      <c r="AC197" s="17">
        <v>154</v>
      </c>
      <c r="AD197" s="18">
        <v>476.89610389610391</v>
      </c>
      <c r="AE197" s="18">
        <v>54.545454545454547</v>
      </c>
      <c r="AF197" s="18">
        <v>38.311688311688314</v>
      </c>
      <c r="AG197" s="18">
        <v>6.4935064935064934</v>
      </c>
      <c r="AH197" s="18">
        <v>0.64935064935064934</v>
      </c>
      <c r="AI197" s="18">
        <v>45.454545454545453</v>
      </c>
      <c r="AJ197" s="18">
        <v>7.1428571428571432</v>
      </c>
      <c r="AK197" s="2" t="s">
        <v>25</v>
      </c>
    </row>
    <row r="198" spans="1:37" s="19" customFormat="1">
      <c r="A198" s="23">
        <v>648</v>
      </c>
      <c r="B198" s="25">
        <v>103</v>
      </c>
      <c r="C198" s="2" t="s">
        <v>260</v>
      </c>
      <c r="D198" s="2" t="s">
        <v>261</v>
      </c>
      <c r="E198" s="11">
        <v>169</v>
      </c>
      <c r="F198" s="12">
        <v>503.39644970414201</v>
      </c>
      <c r="G198" s="12">
        <v>25.443786982248522</v>
      </c>
      <c r="H198" s="12">
        <v>35.502958579881657</v>
      </c>
      <c r="I198" s="12">
        <v>36.094674556213015</v>
      </c>
      <c r="J198" s="12">
        <v>2.9585798816568047</v>
      </c>
      <c r="K198" s="12">
        <v>74.556213017751475</v>
      </c>
      <c r="L198" s="12">
        <v>39.053254437869825</v>
      </c>
      <c r="M198" s="13">
        <v>169</v>
      </c>
      <c r="N198" s="14">
        <v>503.88165680473372</v>
      </c>
      <c r="O198" s="14">
        <v>25.443786982248522</v>
      </c>
      <c r="P198" s="14">
        <v>44.378698224852073</v>
      </c>
      <c r="Q198" s="14">
        <v>26.035502958579883</v>
      </c>
      <c r="R198" s="14">
        <v>4.1420118343195265</v>
      </c>
      <c r="S198" s="14">
        <v>74.556213017751475</v>
      </c>
      <c r="T198" s="14">
        <v>30.177514792899409</v>
      </c>
      <c r="U198" s="15">
        <v>169</v>
      </c>
      <c r="V198" s="16">
        <v>501.72189349112426</v>
      </c>
      <c r="W198" s="16">
        <v>35.502958579881657</v>
      </c>
      <c r="X198" s="16">
        <v>28.402366863905325</v>
      </c>
      <c r="Y198" s="16">
        <v>30.76923076923077</v>
      </c>
      <c r="Z198" s="16">
        <v>5.3254437869822482</v>
      </c>
      <c r="AA198" s="16">
        <v>64.49704142011835</v>
      </c>
      <c r="AB198" s="16">
        <v>36.094674556213015</v>
      </c>
      <c r="AC198" s="17">
        <v>169</v>
      </c>
      <c r="AD198" s="18">
        <v>502</v>
      </c>
      <c r="AE198" s="18">
        <v>27.218934911242602</v>
      </c>
      <c r="AF198" s="18">
        <v>46.153846153846153</v>
      </c>
      <c r="AG198" s="18">
        <v>19.526627218934912</v>
      </c>
      <c r="AH198" s="18">
        <v>7.1005917159763312</v>
      </c>
      <c r="AI198" s="18">
        <v>72.781065088757401</v>
      </c>
      <c r="AJ198" s="18">
        <v>26.627218934911241</v>
      </c>
      <c r="AK198" s="2" t="s">
        <v>147</v>
      </c>
    </row>
    <row r="199" spans="1:37" s="19" customFormat="1">
      <c r="A199" s="23">
        <v>648</v>
      </c>
      <c r="B199" s="25">
        <v>108</v>
      </c>
      <c r="C199" s="2" t="s">
        <v>260</v>
      </c>
      <c r="D199" s="2" t="s">
        <v>262</v>
      </c>
      <c r="E199" s="11">
        <v>260</v>
      </c>
      <c r="F199" s="12">
        <v>502.84615384615387</v>
      </c>
      <c r="G199" s="12">
        <v>23.46153846153846</v>
      </c>
      <c r="H199" s="12">
        <v>45.384615384615387</v>
      </c>
      <c r="I199" s="12">
        <v>28.46153846153846</v>
      </c>
      <c r="J199" s="12">
        <v>2.6923076923076925</v>
      </c>
      <c r="K199" s="12">
        <v>76.538461538461533</v>
      </c>
      <c r="L199" s="12">
        <v>31.153846153846153</v>
      </c>
      <c r="M199" s="13">
        <v>260</v>
      </c>
      <c r="N199" s="14">
        <v>502.61153846153849</v>
      </c>
      <c r="O199" s="14">
        <v>26.53846153846154</v>
      </c>
      <c r="P199" s="14">
        <v>46.153846153846153</v>
      </c>
      <c r="Q199" s="14">
        <v>21.53846153846154</v>
      </c>
      <c r="R199" s="14">
        <v>5.7692307692307692</v>
      </c>
      <c r="S199" s="14">
        <v>73.461538461538467</v>
      </c>
      <c r="T199" s="14">
        <v>27.307692307692307</v>
      </c>
      <c r="U199" s="15">
        <v>256</v>
      </c>
      <c r="V199" s="16">
        <v>491.64453125</v>
      </c>
      <c r="W199" s="16">
        <v>42.1875</v>
      </c>
      <c r="X199" s="16">
        <v>31.640625</v>
      </c>
      <c r="Y199" s="16">
        <v>23.046875</v>
      </c>
      <c r="Z199" s="16">
        <v>3.125</v>
      </c>
      <c r="AA199" s="16">
        <v>57.8125</v>
      </c>
      <c r="AB199" s="16">
        <v>26.171875</v>
      </c>
      <c r="AC199" s="17">
        <v>255</v>
      </c>
      <c r="AD199" s="18">
        <v>497.94509803921568</v>
      </c>
      <c r="AE199" s="18">
        <v>28.627450980392158</v>
      </c>
      <c r="AF199" s="18">
        <v>49.411764705882355</v>
      </c>
      <c r="AG199" s="18">
        <v>17.647058823529413</v>
      </c>
      <c r="AH199" s="18">
        <v>4.3137254901960782</v>
      </c>
      <c r="AI199" s="18">
        <v>71.372549019607845</v>
      </c>
      <c r="AJ199" s="18">
        <v>21.96078431372549</v>
      </c>
      <c r="AK199" s="2" t="s">
        <v>147</v>
      </c>
    </row>
    <row r="200" spans="1:37" s="19" customFormat="1">
      <c r="A200" s="23">
        <v>648</v>
      </c>
      <c r="B200" s="25">
        <v>113</v>
      </c>
      <c r="C200" s="2" t="s">
        <v>260</v>
      </c>
      <c r="D200" s="2" t="s">
        <v>263</v>
      </c>
      <c r="E200" s="11">
        <v>297</v>
      </c>
      <c r="F200" s="12">
        <v>513.32996632996628</v>
      </c>
      <c r="G200" s="12">
        <v>21.54882154882155</v>
      </c>
      <c r="H200" s="12">
        <v>34.680134680134678</v>
      </c>
      <c r="I200" s="12">
        <v>38.72053872053872</v>
      </c>
      <c r="J200" s="12">
        <v>5.0505050505050502</v>
      </c>
      <c r="K200" s="12">
        <v>78.45117845117845</v>
      </c>
      <c r="L200" s="12">
        <v>43.771043771043772</v>
      </c>
      <c r="M200" s="13">
        <v>297</v>
      </c>
      <c r="N200" s="14">
        <v>520.99326599326605</v>
      </c>
      <c r="O200" s="14">
        <v>18.518518518518519</v>
      </c>
      <c r="P200" s="14">
        <v>38.047138047138048</v>
      </c>
      <c r="Q200" s="14">
        <v>30.303030303030305</v>
      </c>
      <c r="R200" s="14">
        <v>13.131313131313131</v>
      </c>
      <c r="S200" s="14">
        <v>81.481481481481481</v>
      </c>
      <c r="T200" s="14">
        <v>43.434343434343432</v>
      </c>
      <c r="U200" s="15">
        <v>297</v>
      </c>
      <c r="V200" s="16">
        <v>500.77104377104376</v>
      </c>
      <c r="W200" s="16">
        <v>33.333333333333336</v>
      </c>
      <c r="X200" s="16">
        <v>32.659932659932657</v>
      </c>
      <c r="Y200" s="16">
        <v>28.956228956228955</v>
      </c>
      <c r="Z200" s="16">
        <v>5.0505050505050502</v>
      </c>
      <c r="AA200" s="16">
        <v>66.666666666666671</v>
      </c>
      <c r="AB200" s="16">
        <v>34.006734006734007</v>
      </c>
      <c r="AC200" s="17">
        <v>297</v>
      </c>
      <c r="AD200" s="18">
        <v>514.55555555555554</v>
      </c>
      <c r="AE200" s="18">
        <v>21.885521885521886</v>
      </c>
      <c r="AF200" s="18">
        <v>36.700336700336699</v>
      </c>
      <c r="AG200" s="18">
        <v>28.619528619528619</v>
      </c>
      <c r="AH200" s="18">
        <v>12.794612794612794</v>
      </c>
      <c r="AI200" s="18">
        <v>78.114478114478118</v>
      </c>
      <c r="AJ200" s="18">
        <v>41.414141414141412</v>
      </c>
      <c r="AK200" s="2" t="s">
        <v>147</v>
      </c>
    </row>
    <row r="201" spans="1:37" s="19" customFormat="1">
      <c r="A201" s="23">
        <v>648</v>
      </c>
      <c r="B201" s="25">
        <v>180</v>
      </c>
      <c r="C201" s="2" t="s">
        <v>260</v>
      </c>
      <c r="D201" s="2" t="s">
        <v>264</v>
      </c>
      <c r="E201" s="11">
        <v>182</v>
      </c>
      <c r="F201" s="12">
        <v>521.77472527472526</v>
      </c>
      <c r="G201" s="12">
        <v>15.384615384615385</v>
      </c>
      <c r="H201" s="12">
        <v>39.560439560439562</v>
      </c>
      <c r="I201" s="12">
        <v>36.81318681318681</v>
      </c>
      <c r="J201" s="12">
        <v>8.2417582417582409</v>
      </c>
      <c r="K201" s="12">
        <v>84.615384615384613</v>
      </c>
      <c r="L201" s="12">
        <v>45.054945054945058</v>
      </c>
      <c r="M201" s="13">
        <v>182</v>
      </c>
      <c r="N201" s="14">
        <v>536.69780219780216</v>
      </c>
      <c r="O201" s="14">
        <v>10.989010989010989</v>
      </c>
      <c r="P201" s="14">
        <v>34.065934065934066</v>
      </c>
      <c r="Q201" s="14">
        <v>34.615384615384613</v>
      </c>
      <c r="R201" s="14">
        <v>20.329670329670328</v>
      </c>
      <c r="S201" s="14">
        <v>89.010989010989007</v>
      </c>
      <c r="T201" s="14">
        <v>54.945054945054942</v>
      </c>
      <c r="U201" s="15">
        <v>182</v>
      </c>
      <c r="V201" s="16">
        <v>521.96703296703299</v>
      </c>
      <c r="W201" s="16">
        <v>20.329670329670328</v>
      </c>
      <c r="X201" s="16">
        <v>32.967032967032964</v>
      </c>
      <c r="Y201" s="16">
        <v>34.065934065934066</v>
      </c>
      <c r="Z201" s="16">
        <v>12.637362637362637</v>
      </c>
      <c r="AA201" s="16">
        <v>79.670329670329664</v>
      </c>
      <c r="AB201" s="16">
        <v>46.703296703296701</v>
      </c>
      <c r="AC201" s="17">
        <v>182</v>
      </c>
      <c r="AD201" s="18">
        <v>526.34615384615381</v>
      </c>
      <c r="AE201" s="18">
        <v>13.186813186813186</v>
      </c>
      <c r="AF201" s="18">
        <v>37.362637362637365</v>
      </c>
      <c r="AG201" s="18">
        <v>32.417582417582416</v>
      </c>
      <c r="AH201" s="18">
        <v>17.032967032967033</v>
      </c>
      <c r="AI201" s="18">
        <v>86.813186813186817</v>
      </c>
      <c r="AJ201" s="18">
        <v>49.450549450549453</v>
      </c>
      <c r="AK201" s="2" t="s">
        <v>147</v>
      </c>
    </row>
    <row r="202" spans="1:37" s="19" customFormat="1">
      <c r="A202" s="23">
        <v>648</v>
      </c>
      <c r="B202" s="25">
        <v>188</v>
      </c>
      <c r="C202" s="2" t="s">
        <v>260</v>
      </c>
      <c r="D202" s="2" t="s">
        <v>265</v>
      </c>
      <c r="E202" s="11">
        <v>213</v>
      </c>
      <c r="F202" s="12">
        <v>498.78403755868544</v>
      </c>
      <c r="G202" s="12">
        <v>29.577464788732396</v>
      </c>
      <c r="H202" s="12">
        <v>43.1924882629108</v>
      </c>
      <c r="I202" s="12">
        <v>24.413145539906104</v>
      </c>
      <c r="J202" s="12">
        <v>2.816901408450704</v>
      </c>
      <c r="K202" s="12">
        <v>70.422535211267601</v>
      </c>
      <c r="L202" s="12">
        <v>27.230046948356808</v>
      </c>
      <c r="M202" s="13">
        <v>216</v>
      </c>
      <c r="N202" s="14">
        <v>498.33333333333331</v>
      </c>
      <c r="O202" s="14">
        <v>33.796296296296298</v>
      </c>
      <c r="P202" s="14">
        <v>41.203703703703702</v>
      </c>
      <c r="Q202" s="14">
        <v>19.907407407407408</v>
      </c>
      <c r="R202" s="14">
        <v>5.0925925925925926</v>
      </c>
      <c r="S202" s="14">
        <v>66.203703703703709</v>
      </c>
      <c r="T202" s="14">
        <v>25</v>
      </c>
      <c r="U202" s="15">
        <v>215</v>
      </c>
      <c r="V202" s="16">
        <v>508.02325581395348</v>
      </c>
      <c r="W202" s="16">
        <v>27.906976744186046</v>
      </c>
      <c r="X202" s="16">
        <v>38.604651162790695</v>
      </c>
      <c r="Y202" s="16">
        <v>24.651162790697676</v>
      </c>
      <c r="Z202" s="16">
        <v>8.8372093023255811</v>
      </c>
      <c r="AA202" s="16">
        <v>72.093023255813947</v>
      </c>
      <c r="AB202" s="16">
        <v>33.488372093023258</v>
      </c>
      <c r="AC202" s="17">
        <v>212</v>
      </c>
      <c r="AD202" s="18">
        <v>489.25471698113205</v>
      </c>
      <c r="AE202" s="18">
        <v>38.679245283018865</v>
      </c>
      <c r="AF202" s="18">
        <v>42.452830188679243</v>
      </c>
      <c r="AG202" s="18">
        <v>13.679245283018869</v>
      </c>
      <c r="AH202" s="18">
        <v>5.1886792452830193</v>
      </c>
      <c r="AI202" s="18">
        <v>61.320754716981135</v>
      </c>
      <c r="AJ202" s="18">
        <v>18.867924528301888</v>
      </c>
      <c r="AK202" s="2" t="s">
        <v>147</v>
      </c>
    </row>
    <row r="203" spans="1:37" s="19" customFormat="1">
      <c r="A203" s="23">
        <v>648</v>
      </c>
      <c r="B203" s="25">
        <v>407</v>
      </c>
      <c r="C203" s="2" t="s">
        <v>260</v>
      </c>
      <c r="D203" s="2" t="s">
        <v>266</v>
      </c>
      <c r="E203" s="11">
        <v>60</v>
      </c>
      <c r="F203" s="12">
        <v>520.83333333333337</v>
      </c>
      <c r="G203" s="12">
        <v>20</v>
      </c>
      <c r="H203" s="12">
        <v>31.666666666666668</v>
      </c>
      <c r="I203" s="12">
        <v>40</v>
      </c>
      <c r="J203" s="12">
        <v>8.3333333333333339</v>
      </c>
      <c r="K203" s="12">
        <v>80</v>
      </c>
      <c r="L203" s="12">
        <v>48.333333333333336</v>
      </c>
      <c r="M203" s="13">
        <v>60</v>
      </c>
      <c r="N203" s="14">
        <v>548.16666666666663</v>
      </c>
      <c r="O203" s="14">
        <v>11.666666666666666</v>
      </c>
      <c r="P203" s="14">
        <v>23.333333333333332</v>
      </c>
      <c r="Q203" s="14">
        <v>40</v>
      </c>
      <c r="R203" s="14">
        <v>25</v>
      </c>
      <c r="S203" s="14">
        <v>88.333333333333329</v>
      </c>
      <c r="T203" s="14">
        <v>65</v>
      </c>
      <c r="U203" s="15">
        <v>60</v>
      </c>
      <c r="V203" s="16">
        <v>517.76666666666665</v>
      </c>
      <c r="W203" s="16">
        <v>26.666666666666668</v>
      </c>
      <c r="X203" s="16">
        <v>31.666666666666668</v>
      </c>
      <c r="Y203" s="16">
        <v>25</v>
      </c>
      <c r="Z203" s="16">
        <v>16.666666666666668</v>
      </c>
      <c r="AA203" s="16">
        <v>73.333333333333329</v>
      </c>
      <c r="AB203" s="16">
        <v>41.666666666666664</v>
      </c>
      <c r="AC203" s="17">
        <v>60</v>
      </c>
      <c r="AD203" s="18">
        <v>511.13333333333333</v>
      </c>
      <c r="AE203" s="18">
        <v>23.333333333333332</v>
      </c>
      <c r="AF203" s="18">
        <v>46.666666666666664</v>
      </c>
      <c r="AG203" s="18">
        <v>15</v>
      </c>
      <c r="AH203" s="18">
        <v>15</v>
      </c>
      <c r="AI203" s="18">
        <v>76.666666666666671</v>
      </c>
      <c r="AJ203" s="18">
        <v>30</v>
      </c>
      <c r="AK203" s="2" t="s">
        <v>147</v>
      </c>
    </row>
    <row r="204" spans="1:37" s="19" customFormat="1">
      <c r="A204" s="23">
        <v>648</v>
      </c>
      <c r="B204" s="25">
        <v>507</v>
      </c>
      <c r="C204" s="2" t="s">
        <v>260</v>
      </c>
      <c r="D204" s="2" t="s">
        <v>267</v>
      </c>
      <c r="E204" s="11">
        <v>9</v>
      </c>
      <c r="F204" s="12" t="s">
        <v>779</v>
      </c>
      <c r="G204" s="12" t="s">
        <v>779</v>
      </c>
      <c r="H204" s="12" t="s">
        <v>779</v>
      </c>
      <c r="I204" s="12" t="s">
        <v>779</v>
      </c>
      <c r="J204" s="12" t="s">
        <v>779</v>
      </c>
      <c r="K204" s="12" t="s">
        <v>779</v>
      </c>
      <c r="L204" s="12" t="s">
        <v>779</v>
      </c>
      <c r="M204" s="13">
        <v>9</v>
      </c>
      <c r="N204" s="14" t="s">
        <v>779</v>
      </c>
      <c r="O204" s="14" t="s">
        <v>779</v>
      </c>
      <c r="P204" s="14" t="s">
        <v>779</v>
      </c>
      <c r="Q204" s="14" t="s">
        <v>779</v>
      </c>
      <c r="R204" s="14" t="s">
        <v>779</v>
      </c>
      <c r="S204" s="14" t="s">
        <v>779</v>
      </c>
      <c r="T204" s="14" t="s">
        <v>779</v>
      </c>
      <c r="U204" s="15">
        <v>9</v>
      </c>
      <c r="V204" s="16" t="s">
        <v>779</v>
      </c>
      <c r="W204" s="16" t="s">
        <v>779</v>
      </c>
      <c r="X204" s="16" t="s">
        <v>779</v>
      </c>
      <c r="Y204" s="16" t="s">
        <v>779</v>
      </c>
      <c r="Z204" s="16" t="s">
        <v>779</v>
      </c>
      <c r="AA204" s="16" t="s">
        <v>779</v>
      </c>
      <c r="AB204" s="16" t="s">
        <v>779</v>
      </c>
      <c r="AC204" s="17">
        <v>9</v>
      </c>
      <c r="AD204" s="18" t="s">
        <v>779</v>
      </c>
      <c r="AE204" s="18" t="s">
        <v>779</v>
      </c>
      <c r="AF204" s="18" t="s">
        <v>779</v>
      </c>
      <c r="AG204" s="18" t="s">
        <v>779</v>
      </c>
      <c r="AH204" s="18" t="s">
        <v>779</v>
      </c>
      <c r="AI204" s="18" t="s">
        <v>779</v>
      </c>
      <c r="AJ204" s="18" t="s">
        <v>779</v>
      </c>
      <c r="AK204" s="2" t="s">
        <v>147</v>
      </c>
    </row>
    <row r="205" spans="1:37" s="19" customFormat="1">
      <c r="A205" s="23">
        <v>648</v>
      </c>
      <c r="B205" s="25">
        <v>2054</v>
      </c>
      <c r="C205" s="2" t="s">
        <v>260</v>
      </c>
      <c r="D205" s="2" t="s">
        <v>268</v>
      </c>
      <c r="E205" s="11">
        <v>170</v>
      </c>
      <c r="F205" s="12">
        <v>487.68823529411765</v>
      </c>
      <c r="G205" s="12">
        <v>33.529411764705884</v>
      </c>
      <c r="H205" s="12">
        <v>40.588235294117645</v>
      </c>
      <c r="I205" s="12">
        <v>24.705882352941178</v>
      </c>
      <c r="J205" s="12">
        <v>1.1764705882352942</v>
      </c>
      <c r="K205" s="12">
        <v>66.470588235294116</v>
      </c>
      <c r="L205" s="12">
        <v>25.882352941176471</v>
      </c>
      <c r="M205" s="13">
        <v>157</v>
      </c>
      <c r="N205" s="14">
        <v>496.06369426751593</v>
      </c>
      <c r="O205" s="14">
        <v>43.312101910828027</v>
      </c>
      <c r="P205" s="14">
        <v>31.847133757961782</v>
      </c>
      <c r="Q205" s="14">
        <v>14.64968152866242</v>
      </c>
      <c r="R205" s="14">
        <v>10.19108280254777</v>
      </c>
      <c r="S205" s="14">
        <v>56.687898089171973</v>
      </c>
      <c r="T205" s="14">
        <v>24.840764331210192</v>
      </c>
      <c r="U205" s="15">
        <v>157</v>
      </c>
      <c r="V205" s="16">
        <v>480.19745222929936</v>
      </c>
      <c r="W205" s="16">
        <v>50.955414012738856</v>
      </c>
      <c r="X205" s="16">
        <v>29.29936305732484</v>
      </c>
      <c r="Y205" s="16">
        <v>15.286624203821656</v>
      </c>
      <c r="Z205" s="16">
        <v>4.4585987261146496</v>
      </c>
      <c r="AA205" s="16">
        <v>49.044585987261144</v>
      </c>
      <c r="AB205" s="16">
        <v>19.745222929936304</v>
      </c>
      <c r="AC205" s="17">
        <v>155</v>
      </c>
      <c r="AD205" s="18">
        <v>497.73548387096776</v>
      </c>
      <c r="AE205" s="18">
        <v>39.354838709677416</v>
      </c>
      <c r="AF205" s="18">
        <v>30.322580645161292</v>
      </c>
      <c r="AG205" s="18">
        <v>22.580645161290324</v>
      </c>
      <c r="AH205" s="18">
        <v>7.741935483870968</v>
      </c>
      <c r="AI205" s="18">
        <v>60.645161290322584</v>
      </c>
      <c r="AJ205" s="18">
        <v>30.322580645161292</v>
      </c>
      <c r="AK205" s="2" t="s">
        <v>147</v>
      </c>
    </row>
    <row r="206" spans="1:37" s="19" customFormat="1">
      <c r="A206" s="23">
        <v>648</v>
      </c>
      <c r="B206" s="25">
        <v>3550</v>
      </c>
      <c r="C206" s="2" t="s">
        <v>260</v>
      </c>
      <c r="D206" s="2" t="s">
        <v>227</v>
      </c>
      <c r="E206" s="11">
        <v>369</v>
      </c>
      <c r="F206" s="12">
        <v>526.29810298102984</v>
      </c>
      <c r="G206" s="12">
        <v>13.550135501355014</v>
      </c>
      <c r="H206" s="12">
        <v>33.604336043360433</v>
      </c>
      <c r="I206" s="12">
        <v>45.528455284552848</v>
      </c>
      <c r="J206" s="12">
        <v>7.3170731707317076</v>
      </c>
      <c r="K206" s="12">
        <v>86.449864498644985</v>
      </c>
      <c r="L206" s="12">
        <v>52.845528455284551</v>
      </c>
      <c r="M206" s="13">
        <v>369</v>
      </c>
      <c r="N206" s="14">
        <v>534.53387533875343</v>
      </c>
      <c r="O206" s="14">
        <v>13.550135501355014</v>
      </c>
      <c r="P206" s="14">
        <v>31.707317073170731</v>
      </c>
      <c r="Q206" s="14">
        <v>34.688346883468832</v>
      </c>
      <c r="R206" s="14">
        <v>20.054200542005422</v>
      </c>
      <c r="S206" s="14">
        <v>86.449864498644985</v>
      </c>
      <c r="T206" s="14">
        <v>54.742547425474257</v>
      </c>
      <c r="U206" s="15">
        <v>369</v>
      </c>
      <c r="V206" s="16">
        <v>529.13821138211381</v>
      </c>
      <c r="W206" s="16">
        <v>19.241192411924118</v>
      </c>
      <c r="X206" s="16">
        <v>28.184281842818429</v>
      </c>
      <c r="Y206" s="16">
        <v>37.398373983739837</v>
      </c>
      <c r="Z206" s="16">
        <v>15.176151761517616</v>
      </c>
      <c r="AA206" s="16">
        <v>80.758807588075882</v>
      </c>
      <c r="AB206" s="16">
        <v>52.574525745257453</v>
      </c>
      <c r="AC206" s="17">
        <v>369</v>
      </c>
      <c r="AD206" s="18">
        <v>525.85636856368569</v>
      </c>
      <c r="AE206" s="18">
        <v>12.195121951219512</v>
      </c>
      <c r="AF206" s="18">
        <v>37.398373983739837</v>
      </c>
      <c r="AG206" s="18">
        <v>31.978319783197833</v>
      </c>
      <c r="AH206" s="18">
        <v>18.428184281842817</v>
      </c>
      <c r="AI206" s="18">
        <v>87.804878048780495</v>
      </c>
      <c r="AJ206" s="18">
        <v>50.40650406504065</v>
      </c>
      <c r="AK206" s="2" t="s">
        <v>147</v>
      </c>
    </row>
    <row r="207" spans="1:37" s="19" customFormat="1">
      <c r="A207" s="23">
        <v>648</v>
      </c>
      <c r="B207" s="25">
        <v>5050</v>
      </c>
      <c r="C207" s="2" t="s">
        <v>260</v>
      </c>
      <c r="D207" s="2" t="s">
        <v>269</v>
      </c>
      <c r="E207" s="11">
        <v>174</v>
      </c>
      <c r="F207" s="12">
        <v>487.31034482758622</v>
      </c>
      <c r="G207" s="12">
        <v>40.804597701149426</v>
      </c>
      <c r="H207" s="12">
        <v>31.03448275862069</v>
      </c>
      <c r="I207" s="12">
        <v>27.011494252873565</v>
      </c>
      <c r="J207" s="12">
        <v>1.1494252873563218</v>
      </c>
      <c r="K207" s="12">
        <v>59.195402298850574</v>
      </c>
      <c r="L207" s="12">
        <v>28.160919540229884</v>
      </c>
      <c r="M207" s="13">
        <v>176</v>
      </c>
      <c r="N207" s="14">
        <v>489.75</v>
      </c>
      <c r="O207" s="14">
        <v>43.18181818181818</v>
      </c>
      <c r="P207" s="14">
        <v>36.363636363636367</v>
      </c>
      <c r="Q207" s="14">
        <v>17.613636363636363</v>
      </c>
      <c r="R207" s="14">
        <v>2.8409090909090908</v>
      </c>
      <c r="S207" s="14">
        <v>56.81818181818182</v>
      </c>
      <c r="T207" s="14">
        <v>20.454545454545453</v>
      </c>
      <c r="U207" s="15">
        <v>176</v>
      </c>
      <c r="V207" s="16">
        <v>486.13068181818181</v>
      </c>
      <c r="W207" s="16">
        <v>47.159090909090907</v>
      </c>
      <c r="X207" s="16">
        <v>26.704545454545453</v>
      </c>
      <c r="Y207" s="16">
        <v>22.15909090909091</v>
      </c>
      <c r="Z207" s="16">
        <v>3.9772727272727271</v>
      </c>
      <c r="AA207" s="16">
        <v>52.840909090909093</v>
      </c>
      <c r="AB207" s="16">
        <v>26.136363636363637</v>
      </c>
      <c r="AC207" s="17">
        <v>175</v>
      </c>
      <c r="AD207" s="18">
        <v>488.25714285714287</v>
      </c>
      <c r="AE207" s="18">
        <v>38.857142857142854</v>
      </c>
      <c r="AF207" s="18">
        <v>40.571428571428569</v>
      </c>
      <c r="AG207" s="18">
        <v>17.142857142857142</v>
      </c>
      <c r="AH207" s="18">
        <v>3.4285714285714284</v>
      </c>
      <c r="AI207" s="18">
        <v>61.142857142857146</v>
      </c>
      <c r="AJ207" s="18">
        <v>20.571428571428573</v>
      </c>
      <c r="AK207" s="2" t="s">
        <v>147</v>
      </c>
    </row>
    <row r="208" spans="1:37" s="19" customFormat="1">
      <c r="A208" s="23">
        <v>649</v>
      </c>
      <c r="B208" s="25">
        <v>197</v>
      </c>
      <c r="C208" s="2" t="s">
        <v>270</v>
      </c>
      <c r="D208" s="2" t="s">
        <v>271</v>
      </c>
      <c r="E208" s="11">
        <v>139</v>
      </c>
      <c r="F208" s="12">
        <v>488.07194244604318</v>
      </c>
      <c r="G208" s="12">
        <v>39.568345323741006</v>
      </c>
      <c r="H208" s="12">
        <v>40.28776978417266</v>
      </c>
      <c r="I208" s="12">
        <v>19.424460431654676</v>
      </c>
      <c r="J208" s="12">
        <v>0.71942446043165464</v>
      </c>
      <c r="K208" s="12">
        <v>60.431654676258994</v>
      </c>
      <c r="L208" s="12">
        <v>20.14388489208633</v>
      </c>
      <c r="M208" s="13">
        <v>139</v>
      </c>
      <c r="N208" s="14">
        <v>513.30935251798564</v>
      </c>
      <c r="O208" s="14">
        <v>24.46043165467626</v>
      </c>
      <c r="P208" s="14">
        <v>35.251798561151077</v>
      </c>
      <c r="Q208" s="14">
        <v>32.374100719424462</v>
      </c>
      <c r="R208" s="14">
        <v>7.9136690647482011</v>
      </c>
      <c r="S208" s="14">
        <v>75.539568345323744</v>
      </c>
      <c r="T208" s="14">
        <v>40.28776978417266</v>
      </c>
      <c r="U208" s="15">
        <v>139</v>
      </c>
      <c r="V208" s="16">
        <v>489.80575539568343</v>
      </c>
      <c r="W208" s="16">
        <v>45.323741007194243</v>
      </c>
      <c r="X208" s="16">
        <v>29.496402877697843</v>
      </c>
      <c r="Y208" s="16">
        <v>23.021582733812949</v>
      </c>
      <c r="Z208" s="16">
        <v>2.1582733812949639</v>
      </c>
      <c r="AA208" s="16">
        <v>54.676258992805757</v>
      </c>
      <c r="AB208" s="16">
        <v>25.179856115107913</v>
      </c>
      <c r="AC208" s="17">
        <v>139</v>
      </c>
      <c r="AD208" s="18">
        <v>497.27338129496405</v>
      </c>
      <c r="AE208" s="18">
        <v>27.338129496402878</v>
      </c>
      <c r="AF208" s="18">
        <v>52.517985611510788</v>
      </c>
      <c r="AG208" s="18">
        <v>12.949640287769784</v>
      </c>
      <c r="AH208" s="18">
        <v>7.1942446043165464</v>
      </c>
      <c r="AI208" s="18">
        <v>72.661870503597129</v>
      </c>
      <c r="AJ208" s="18">
        <v>20.14388489208633</v>
      </c>
      <c r="AK208" s="2" t="s">
        <v>25</v>
      </c>
    </row>
    <row r="209" spans="1:37" s="19" customFormat="1">
      <c r="A209" s="23">
        <v>650</v>
      </c>
      <c r="B209" s="25">
        <v>112</v>
      </c>
      <c r="C209" s="2" t="s">
        <v>272</v>
      </c>
      <c r="D209" s="2" t="s">
        <v>273</v>
      </c>
      <c r="E209" s="11">
        <v>54</v>
      </c>
      <c r="F209" s="12">
        <v>490.01851851851853</v>
      </c>
      <c r="G209" s="12">
        <v>35.185185185185183</v>
      </c>
      <c r="H209" s="12">
        <v>44.444444444444443</v>
      </c>
      <c r="I209" s="12">
        <v>18.518518518518519</v>
      </c>
      <c r="J209" s="12">
        <v>1.8518518518518519</v>
      </c>
      <c r="K209" s="12">
        <v>64.81481481481481</v>
      </c>
      <c r="L209" s="12">
        <v>20.37037037037037</v>
      </c>
      <c r="M209" s="13">
        <v>55</v>
      </c>
      <c r="N209" s="14">
        <v>506.21818181818179</v>
      </c>
      <c r="O209" s="14">
        <v>25.454545454545453</v>
      </c>
      <c r="P209" s="14">
        <v>47.272727272727273</v>
      </c>
      <c r="Q209" s="14">
        <v>20</v>
      </c>
      <c r="R209" s="14">
        <v>7.2727272727272725</v>
      </c>
      <c r="S209" s="14">
        <v>74.545454545454547</v>
      </c>
      <c r="T209" s="14">
        <v>27.272727272727273</v>
      </c>
      <c r="U209" s="15">
        <v>55</v>
      </c>
      <c r="V209" s="16">
        <v>503.0181818181818</v>
      </c>
      <c r="W209" s="16">
        <v>29.09090909090909</v>
      </c>
      <c r="X209" s="16">
        <v>40</v>
      </c>
      <c r="Y209" s="16">
        <v>25.454545454545453</v>
      </c>
      <c r="Z209" s="16">
        <v>5.4545454545454541</v>
      </c>
      <c r="AA209" s="16">
        <v>70.909090909090907</v>
      </c>
      <c r="AB209" s="16">
        <v>30.90909090909091</v>
      </c>
      <c r="AC209" s="17">
        <v>54</v>
      </c>
      <c r="AD209" s="18">
        <v>512.25925925925924</v>
      </c>
      <c r="AE209" s="18">
        <v>9.2592592592592595</v>
      </c>
      <c r="AF209" s="18">
        <v>59.25925925925926</v>
      </c>
      <c r="AG209" s="18">
        <v>27.777777777777779</v>
      </c>
      <c r="AH209" s="18">
        <v>3.7037037037037037</v>
      </c>
      <c r="AI209" s="18">
        <v>90.740740740740748</v>
      </c>
      <c r="AJ209" s="18">
        <v>31.481481481481481</v>
      </c>
      <c r="AK209" s="2" t="s">
        <v>46</v>
      </c>
    </row>
    <row r="210" spans="1:37" s="19" customFormat="1">
      <c r="A210" s="23">
        <v>651</v>
      </c>
      <c r="B210" s="25">
        <v>203</v>
      </c>
      <c r="C210" s="2" t="s">
        <v>274</v>
      </c>
      <c r="D210" s="2" t="s">
        <v>275</v>
      </c>
      <c r="E210" s="11">
        <v>250</v>
      </c>
      <c r="F210" s="12">
        <v>518.86800000000005</v>
      </c>
      <c r="G210" s="12">
        <v>17.600000000000001</v>
      </c>
      <c r="H210" s="12">
        <v>34.799999999999997</v>
      </c>
      <c r="I210" s="12">
        <v>41.6</v>
      </c>
      <c r="J210" s="12">
        <v>6</v>
      </c>
      <c r="K210" s="12">
        <v>82.4</v>
      </c>
      <c r="L210" s="12">
        <v>47.6</v>
      </c>
      <c r="M210" s="13">
        <v>251</v>
      </c>
      <c r="N210" s="14">
        <v>541.65737051792826</v>
      </c>
      <c r="O210" s="14">
        <v>9.9601593625498008</v>
      </c>
      <c r="P210" s="14">
        <v>29.083665338645417</v>
      </c>
      <c r="Q210" s="14">
        <v>37.051792828685258</v>
      </c>
      <c r="R210" s="14">
        <v>23.904382470119522</v>
      </c>
      <c r="S210" s="14">
        <v>90.039840637450197</v>
      </c>
      <c r="T210" s="14">
        <v>60.95617529880478</v>
      </c>
      <c r="U210" s="15">
        <v>250</v>
      </c>
      <c r="V210" s="16">
        <v>536.31600000000003</v>
      </c>
      <c r="W210" s="16">
        <v>16</v>
      </c>
      <c r="X210" s="16">
        <v>25.6</v>
      </c>
      <c r="Y210" s="16">
        <v>40.799999999999997</v>
      </c>
      <c r="Z210" s="16">
        <v>17.600000000000001</v>
      </c>
      <c r="AA210" s="16">
        <v>84</v>
      </c>
      <c r="AB210" s="16">
        <v>58.4</v>
      </c>
      <c r="AC210" s="17">
        <v>250</v>
      </c>
      <c r="AD210" s="18">
        <v>521.98</v>
      </c>
      <c r="AE210" s="18">
        <v>13.6</v>
      </c>
      <c r="AF210" s="18">
        <v>38.4</v>
      </c>
      <c r="AG210" s="18">
        <v>32</v>
      </c>
      <c r="AH210" s="18">
        <v>16</v>
      </c>
      <c r="AI210" s="18">
        <v>86.4</v>
      </c>
      <c r="AJ210" s="18">
        <v>48</v>
      </c>
      <c r="AK210" s="2" t="s">
        <v>17</v>
      </c>
    </row>
    <row r="211" spans="1:37" s="19" customFormat="1">
      <c r="A211" s="23">
        <v>651</v>
      </c>
      <c r="B211" s="25">
        <v>290</v>
      </c>
      <c r="C211" s="2" t="s">
        <v>274</v>
      </c>
      <c r="D211" s="2" t="s">
        <v>276</v>
      </c>
      <c r="E211" s="11">
        <v>251</v>
      </c>
      <c r="F211" s="12">
        <v>507.70119521912352</v>
      </c>
      <c r="G211" s="12">
        <v>23.50597609561753</v>
      </c>
      <c r="H211" s="12">
        <v>39.04382470119522</v>
      </c>
      <c r="I211" s="12">
        <v>34.262948207171313</v>
      </c>
      <c r="J211" s="12">
        <v>3.1872509960159361</v>
      </c>
      <c r="K211" s="12">
        <v>76.494023904382473</v>
      </c>
      <c r="L211" s="12">
        <v>37.450199203187253</v>
      </c>
      <c r="M211" s="13">
        <v>251</v>
      </c>
      <c r="N211" s="14">
        <v>519.35856573705178</v>
      </c>
      <c r="O211" s="14">
        <v>17.92828685258964</v>
      </c>
      <c r="P211" s="14">
        <v>37.450199203187253</v>
      </c>
      <c r="Q211" s="14">
        <v>34.661354581673308</v>
      </c>
      <c r="R211" s="14">
        <v>9.9601593625498008</v>
      </c>
      <c r="S211" s="14">
        <v>82.071713147410364</v>
      </c>
      <c r="T211" s="14">
        <v>44.621513944223111</v>
      </c>
      <c r="U211" s="15">
        <v>250</v>
      </c>
      <c r="V211" s="16">
        <v>512.74800000000005</v>
      </c>
      <c r="W211" s="16">
        <v>27.2</v>
      </c>
      <c r="X211" s="16">
        <v>33.6</v>
      </c>
      <c r="Y211" s="16">
        <v>30.4</v>
      </c>
      <c r="Z211" s="16">
        <v>8.8000000000000007</v>
      </c>
      <c r="AA211" s="16">
        <v>72.8</v>
      </c>
      <c r="AB211" s="16">
        <v>39.200000000000003</v>
      </c>
      <c r="AC211" s="17">
        <v>250</v>
      </c>
      <c r="AD211" s="18">
        <v>503.74799999999999</v>
      </c>
      <c r="AE211" s="18">
        <v>28.8</v>
      </c>
      <c r="AF211" s="18">
        <v>42.8</v>
      </c>
      <c r="AG211" s="18">
        <v>20.399999999999999</v>
      </c>
      <c r="AH211" s="18">
        <v>8</v>
      </c>
      <c r="AI211" s="18">
        <v>71.2</v>
      </c>
      <c r="AJ211" s="18">
        <v>28.4</v>
      </c>
      <c r="AK211" s="2" t="s">
        <v>17</v>
      </c>
    </row>
    <row r="212" spans="1:37" s="19" customFormat="1">
      <c r="A212" s="23">
        <v>651</v>
      </c>
      <c r="B212" s="25">
        <v>297</v>
      </c>
      <c r="C212" s="2" t="s">
        <v>274</v>
      </c>
      <c r="D212" s="2" t="s">
        <v>277</v>
      </c>
      <c r="E212" s="11">
        <v>322</v>
      </c>
      <c r="F212" s="12">
        <v>513.03105590062114</v>
      </c>
      <c r="G212" s="12">
        <v>24.22360248447205</v>
      </c>
      <c r="H212" s="12">
        <v>31.677018633540374</v>
      </c>
      <c r="I212" s="12">
        <v>39.130434782608695</v>
      </c>
      <c r="J212" s="12">
        <v>4.9689440993788816</v>
      </c>
      <c r="K212" s="12">
        <v>75.776397515527947</v>
      </c>
      <c r="L212" s="12">
        <v>44.099378881987576</v>
      </c>
      <c r="M212" s="13">
        <v>324</v>
      </c>
      <c r="N212" s="14">
        <v>542.45061728395058</v>
      </c>
      <c r="O212" s="14">
        <v>12.037037037037036</v>
      </c>
      <c r="P212" s="14">
        <v>26.234567901234566</v>
      </c>
      <c r="Q212" s="14">
        <v>37.654320987654323</v>
      </c>
      <c r="R212" s="14">
        <v>24.074074074074073</v>
      </c>
      <c r="S212" s="14">
        <v>87.962962962962962</v>
      </c>
      <c r="T212" s="14">
        <v>61.728395061728392</v>
      </c>
      <c r="U212" s="15">
        <v>323</v>
      </c>
      <c r="V212" s="16">
        <v>519.99380804953557</v>
      </c>
      <c r="W212" s="16">
        <v>23.839009287925698</v>
      </c>
      <c r="X212" s="16">
        <v>32.817337461300312</v>
      </c>
      <c r="Y212" s="16">
        <v>30.03095975232198</v>
      </c>
      <c r="Z212" s="16">
        <v>13.312693498452012</v>
      </c>
      <c r="AA212" s="16">
        <v>76.160990712074309</v>
      </c>
      <c r="AB212" s="16">
        <v>43.343653250773997</v>
      </c>
      <c r="AC212" s="17">
        <v>322</v>
      </c>
      <c r="AD212" s="18">
        <v>523.03416149068323</v>
      </c>
      <c r="AE212" s="18">
        <v>17.701863354037268</v>
      </c>
      <c r="AF212" s="18">
        <v>33.850931677018636</v>
      </c>
      <c r="AG212" s="18">
        <v>27.950310559006212</v>
      </c>
      <c r="AH212" s="18">
        <v>20.496894409937887</v>
      </c>
      <c r="AI212" s="18">
        <v>82.298136645962728</v>
      </c>
      <c r="AJ212" s="18">
        <v>48.447204968944099</v>
      </c>
      <c r="AK212" s="2" t="s">
        <v>17</v>
      </c>
    </row>
    <row r="213" spans="1:37" s="19" customFormat="1">
      <c r="A213" s="23">
        <v>652</v>
      </c>
      <c r="B213" s="25">
        <v>104</v>
      </c>
      <c r="C213" s="2" t="s">
        <v>278</v>
      </c>
      <c r="D213" s="2" t="s">
        <v>279</v>
      </c>
      <c r="E213" s="11">
        <v>218</v>
      </c>
      <c r="F213" s="12">
        <v>496.41743119266056</v>
      </c>
      <c r="G213" s="12">
        <v>32.568807339449542</v>
      </c>
      <c r="H213" s="12">
        <v>37.155963302752291</v>
      </c>
      <c r="I213" s="12">
        <v>27.064220183486238</v>
      </c>
      <c r="J213" s="12">
        <v>3.2110091743119265</v>
      </c>
      <c r="K213" s="12">
        <v>67.431192660550465</v>
      </c>
      <c r="L213" s="12">
        <v>30.275229357798164</v>
      </c>
      <c r="M213" s="13">
        <v>219</v>
      </c>
      <c r="N213" s="14">
        <v>508.310502283105</v>
      </c>
      <c r="O213" s="14">
        <v>24.657534246575342</v>
      </c>
      <c r="P213" s="14">
        <v>37.899543378995432</v>
      </c>
      <c r="Q213" s="14">
        <v>29.223744292237441</v>
      </c>
      <c r="R213" s="14">
        <v>8.2191780821917817</v>
      </c>
      <c r="S213" s="14">
        <v>75.342465753424662</v>
      </c>
      <c r="T213" s="14">
        <v>37.442922374429223</v>
      </c>
      <c r="U213" s="15">
        <v>219</v>
      </c>
      <c r="V213" s="16">
        <v>504.39726027397262</v>
      </c>
      <c r="W213" s="16">
        <v>36.529680365296805</v>
      </c>
      <c r="X213" s="16">
        <v>28.767123287671232</v>
      </c>
      <c r="Y213" s="16">
        <v>24.200913242009133</v>
      </c>
      <c r="Z213" s="16">
        <v>10.502283105022832</v>
      </c>
      <c r="AA213" s="16">
        <v>63.470319634703195</v>
      </c>
      <c r="AB213" s="16">
        <v>34.703196347031962</v>
      </c>
      <c r="AC213" s="17">
        <v>218</v>
      </c>
      <c r="AD213" s="18">
        <v>511.6926605504587</v>
      </c>
      <c r="AE213" s="18">
        <v>25.688073394495412</v>
      </c>
      <c r="AF213" s="18">
        <v>37.61467889908257</v>
      </c>
      <c r="AG213" s="18">
        <v>20.642201834862384</v>
      </c>
      <c r="AH213" s="18">
        <v>16.055045871559631</v>
      </c>
      <c r="AI213" s="18">
        <v>74.311926605504581</v>
      </c>
      <c r="AJ213" s="18">
        <v>36.697247706422019</v>
      </c>
      <c r="AK213" s="2" t="s">
        <v>34</v>
      </c>
    </row>
    <row r="214" spans="1:37" s="19" customFormat="1">
      <c r="A214" s="23">
        <v>653</v>
      </c>
      <c r="B214" s="25">
        <v>192</v>
      </c>
      <c r="C214" s="2" t="s">
        <v>280</v>
      </c>
      <c r="D214" s="2" t="s">
        <v>281</v>
      </c>
      <c r="E214" s="11">
        <v>214</v>
      </c>
      <c r="F214" s="12">
        <v>474.49065420560748</v>
      </c>
      <c r="G214" s="12">
        <v>52.336448598130843</v>
      </c>
      <c r="H214" s="12">
        <v>33.177570093457945</v>
      </c>
      <c r="I214" s="12">
        <v>13.551401869158878</v>
      </c>
      <c r="J214" s="12">
        <v>0.93457943925233644</v>
      </c>
      <c r="K214" s="12">
        <v>47.663551401869157</v>
      </c>
      <c r="L214" s="12">
        <v>14.485981308411215</v>
      </c>
      <c r="M214" s="13">
        <v>215</v>
      </c>
      <c r="N214" s="14">
        <v>489.50697674418603</v>
      </c>
      <c r="O214" s="14">
        <v>46.97674418604651</v>
      </c>
      <c r="P214" s="14">
        <v>35.348837209302324</v>
      </c>
      <c r="Q214" s="14">
        <v>12.093023255813954</v>
      </c>
      <c r="R214" s="14">
        <v>5.5813953488372094</v>
      </c>
      <c r="S214" s="14">
        <v>53.02325581395349</v>
      </c>
      <c r="T214" s="14">
        <v>17.674418604651162</v>
      </c>
      <c r="U214" s="15">
        <v>212</v>
      </c>
      <c r="V214" s="16">
        <v>484.30188679245282</v>
      </c>
      <c r="W214" s="16">
        <v>51.415094339622641</v>
      </c>
      <c r="X214" s="16">
        <v>26.415094339622641</v>
      </c>
      <c r="Y214" s="16">
        <v>16.509433962264151</v>
      </c>
      <c r="Z214" s="16">
        <v>5.6603773584905657</v>
      </c>
      <c r="AA214" s="16">
        <v>48.584905660377359</v>
      </c>
      <c r="AB214" s="16">
        <v>22.169811320754718</v>
      </c>
      <c r="AC214" s="17">
        <v>212</v>
      </c>
      <c r="AD214" s="18">
        <v>497.00471698113205</v>
      </c>
      <c r="AE214" s="18">
        <v>35.377358490566039</v>
      </c>
      <c r="AF214" s="18">
        <v>38.20754716981132</v>
      </c>
      <c r="AG214" s="18">
        <v>17.924528301886792</v>
      </c>
      <c r="AH214" s="18">
        <v>8.4905660377358494</v>
      </c>
      <c r="AI214" s="18">
        <v>64.622641509433961</v>
      </c>
      <c r="AJ214" s="18">
        <v>26.415094339622641</v>
      </c>
      <c r="AK214" s="2" t="s">
        <v>77</v>
      </c>
    </row>
    <row r="215" spans="1:37" s="19" customFormat="1">
      <c r="A215" s="23">
        <v>653</v>
      </c>
      <c r="B215" s="25">
        <v>2050</v>
      </c>
      <c r="C215" s="2" t="s">
        <v>280</v>
      </c>
      <c r="D215" s="2" t="s">
        <v>282</v>
      </c>
      <c r="E215" s="11">
        <v>100</v>
      </c>
      <c r="F215" s="12">
        <v>491.96</v>
      </c>
      <c r="G215" s="12">
        <v>29</v>
      </c>
      <c r="H215" s="12">
        <v>47</v>
      </c>
      <c r="I215" s="12">
        <v>23</v>
      </c>
      <c r="J215" s="12">
        <v>1</v>
      </c>
      <c r="K215" s="12">
        <v>71</v>
      </c>
      <c r="L215" s="12">
        <v>24</v>
      </c>
      <c r="M215" s="13">
        <v>100</v>
      </c>
      <c r="N215" s="14">
        <v>501.11</v>
      </c>
      <c r="O215" s="14">
        <v>32</v>
      </c>
      <c r="P215" s="14">
        <v>42</v>
      </c>
      <c r="Q215" s="14">
        <v>21</v>
      </c>
      <c r="R215" s="14">
        <v>5</v>
      </c>
      <c r="S215" s="14">
        <v>68</v>
      </c>
      <c r="T215" s="14">
        <v>26</v>
      </c>
      <c r="U215" s="15">
        <v>100</v>
      </c>
      <c r="V215" s="16">
        <v>483.04</v>
      </c>
      <c r="W215" s="16">
        <v>50</v>
      </c>
      <c r="X215" s="16">
        <v>29</v>
      </c>
      <c r="Y215" s="16">
        <v>18</v>
      </c>
      <c r="Z215" s="16">
        <v>3</v>
      </c>
      <c r="AA215" s="16">
        <v>50</v>
      </c>
      <c r="AB215" s="16">
        <v>21</v>
      </c>
      <c r="AC215" s="17">
        <v>100</v>
      </c>
      <c r="AD215" s="18">
        <v>493.98</v>
      </c>
      <c r="AE215" s="18">
        <v>40</v>
      </c>
      <c r="AF215" s="18">
        <v>41</v>
      </c>
      <c r="AG215" s="18">
        <v>11</v>
      </c>
      <c r="AH215" s="18">
        <v>8</v>
      </c>
      <c r="AI215" s="18">
        <v>60</v>
      </c>
      <c r="AJ215" s="18">
        <v>19</v>
      </c>
      <c r="AK215" s="2" t="s">
        <v>77</v>
      </c>
    </row>
    <row r="216" spans="1:37" s="19" customFormat="1">
      <c r="A216" s="23">
        <v>654</v>
      </c>
      <c r="B216" s="25">
        <v>3050</v>
      </c>
      <c r="C216" s="2" t="s">
        <v>283</v>
      </c>
      <c r="D216" s="2" t="s">
        <v>284</v>
      </c>
      <c r="E216" s="11">
        <v>135</v>
      </c>
      <c r="F216" s="12">
        <v>499.07407407407408</v>
      </c>
      <c r="G216" s="12">
        <v>24.444444444444443</v>
      </c>
      <c r="H216" s="12">
        <v>47.407407407407405</v>
      </c>
      <c r="I216" s="12">
        <v>27.407407407407408</v>
      </c>
      <c r="J216" s="12">
        <v>0.7407407407407407</v>
      </c>
      <c r="K216" s="12">
        <v>75.555555555555557</v>
      </c>
      <c r="L216" s="12">
        <v>28.148148148148149</v>
      </c>
      <c r="M216" s="13">
        <v>136</v>
      </c>
      <c r="N216" s="14">
        <v>523.74264705882354</v>
      </c>
      <c r="O216" s="14">
        <v>13.235294117647058</v>
      </c>
      <c r="P216" s="14">
        <v>41.176470588235297</v>
      </c>
      <c r="Q216" s="14">
        <v>32.352941176470587</v>
      </c>
      <c r="R216" s="14">
        <v>13.235294117647058</v>
      </c>
      <c r="S216" s="14">
        <v>86.764705882352942</v>
      </c>
      <c r="T216" s="14">
        <v>45.588235294117645</v>
      </c>
      <c r="U216" s="15">
        <v>136</v>
      </c>
      <c r="V216" s="16">
        <v>492.13970588235293</v>
      </c>
      <c r="W216" s="16">
        <v>36.764705882352942</v>
      </c>
      <c r="X216" s="16">
        <v>36.764705882352942</v>
      </c>
      <c r="Y216" s="16">
        <v>25.735294117647058</v>
      </c>
      <c r="Z216" s="16">
        <v>0.73529411764705888</v>
      </c>
      <c r="AA216" s="16">
        <v>63.235294117647058</v>
      </c>
      <c r="AB216" s="16">
        <v>26.470588235294116</v>
      </c>
      <c r="AC216" s="17">
        <v>135</v>
      </c>
      <c r="AD216" s="18">
        <v>510.78518518518518</v>
      </c>
      <c r="AE216" s="18">
        <v>17.037037037037038</v>
      </c>
      <c r="AF216" s="18">
        <v>51.111111111111114</v>
      </c>
      <c r="AG216" s="18">
        <v>23.703703703703702</v>
      </c>
      <c r="AH216" s="18">
        <v>8.1481481481481488</v>
      </c>
      <c r="AI216" s="18">
        <v>82.962962962962962</v>
      </c>
      <c r="AJ216" s="18">
        <v>31.851851851851851</v>
      </c>
      <c r="AK216" s="2" t="s">
        <v>17</v>
      </c>
    </row>
    <row r="217" spans="1:37" s="19" customFormat="1">
      <c r="A217" s="23">
        <v>655</v>
      </c>
      <c r="B217" s="25">
        <v>193</v>
      </c>
      <c r="C217" s="2" t="s">
        <v>285</v>
      </c>
      <c r="D217" s="2" t="s">
        <v>286</v>
      </c>
      <c r="E217" s="11">
        <v>228</v>
      </c>
      <c r="F217" s="12">
        <v>504</v>
      </c>
      <c r="G217" s="12">
        <v>26.315789473684209</v>
      </c>
      <c r="H217" s="12">
        <v>34.649122807017541</v>
      </c>
      <c r="I217" s="12">
        <v>35.087719298245617</v>
      </c>
      <c r="J217" s="12">
        <v>3.9473684210526314</v>
      </c>
      <c r="K217" s="12">
        <v>73.684210526315795</v>
      </c>
      <c r="L217" s="12">
        <v>39.035087719298247</v>
      </c>
      <c r="M217" s="13">
        <v>228</v>
      </c>
      <c r="N217" s="14">
        <v>523.32894736842104</v>
      </c>
      <c r="O217" s="14">
        <v>16.666666666666668</v>
      </c>
      <c r="P217" s="14">
        <v>36.403508771929822</v>
      </c>
      <c r="Q217" s="14">
        <v>32.456140350877192</v>
      </c>
      <c r="R217" s="14">
        <v>14.473684210526315</v>
      </c>
      <c r="S217" s="14">
        <v>83.333333333333329</v>
      </c>
      <c r="T217" s="14">
        <v>46.929824561403507</v>
      </c>
      <c r="U217" s="15">
        <v>228</v>
      </c>
      <c r="V217" s="16">
        <v>510.01754385964909</v>
      </c>
      <c r="W217" s="16">
        <v>31.140350877192983</v>
      </c>
      <c r="X217" s="16">
        <v>30.701754385964911</v>
      </c>
      <c r="Y217" s="16">
        <v>28.07017543859649</v>
      </c>
      <c r="Z217" s="16">
        <v>10.087719298245615</v>
      </c>
      <c r="AA217" s="16">
        <v>68.859649122807014</v>
      </c>
      <c r="AB217" s="16">
        <v>38.157894736842103</v>
      </c>
      <c r="AC217" s="17">
        <v>226</v>
      </c>
      <c r="AD217" s="18">
        <v>502.49115044247787</v>
      </c>
      <c r="AE217" s="18">
        <v>30.088495575221238</v>
      </c>
      <c r="AF217" s="18">
        <v>39.380530973451329</v>
      </c>
      <c r="AG217" s="18">
        <v>22.56637168141593</v>
      </c>
      <c r="AH217" s="18">
        <v>7.9646017699115044</v>
      </c>
      <c r="AI217" s="18">
        <v>69.911504424778755</v>
      </c>
      <c r="AJ217" s="18">
        <v>30.530973451327434</v>
      </c>
      <c r="AK217" s="2" t="s">
        <v>31</v>
      </c>
    </row>
    <row r="218" spans="1:37" s="19" customFormat="1">
      <c r="A218" s="23">
        <v>656</v>
      </c>
      <c r="B218" s="25">
        <v>108</v>
      </c>
      <c r="C218" s="2" t="s">
        <v>287</v>
      </c>
      <c r="D218" s="2" t="s">
        <v>288</v>
      </c>
      <c r="E218" s="11">
        <v>330</v>
      </c>
      <c r="F218" s="12">
        <v>507.72727272727275</v>
      </c>
      <c r="G218" s="12">
        <v>23.333333333333332</v>
      </c>
      <c r="H218" s="12">
        <v>41.212121212121211</v>
      </c>
      <c r="I218" s="12">
        <v>32.121212121212125</v>
      </c>
      <c r="J218" s="12">
        <v>3.3333333333333335</v>
      </c>
      <c r="K218" s="12">
        <v>76.666666666666671</v>
      </c>
      <c r="L218" s="12">
        <v>35.454545454545453</v>
      </c>
      <c r="M218" s="13">
        <v>330</v>
      </c>
      <c r="N218" s="14">
        <v>519.29696969696965</v>
      </c>
      <c r="O218" s="14">
        <v>17.878787878787879</v>
      </c>
      <c r="P218" s="14">
        <v>42.121212121212125</v>
      </c>
      <c r="Q218" s="14">
        <v>27.575757575757574</v>
      </c>
      <c r="R218" s="14">
        <v>12.424242424242424</v>
      </c>
      <c r="S218" s="14">
        <v>82.121212121212125</v>
      </c>
      <c r="T218" s="14">
        <v>40</v>
      </c>
      <c r="U218" s="15">
        <v>329</v>
      </c>
      <c r="V218" s="16">
        <v>511.50151975683889</v>
      </c>
      <c r="W218" s="16">
        <v>25.531914893617021</v>
      </c>
      <c r="X218" s="16">
        <v>36.778115501519757</v>
      </c>
      <c r="Y218" s="16">
        <v>27.051671732522795</v>
      </c>
      <c r="Z218" s="16">
        <v>10.638297872340425</v>
      </c>
      <c r="AA218" s="16">
        <v>74.468085106382972</v>
      </c>
      <c r="AB218" s="16">
        <v>37.689969604863222</v>
      </c>
      <c r="AC218" s="17">
        <v>327</v>
      </c>
      <c r="AD218" s="18">
        <v>510.96636085626909</v>
      </c>
      <c r="AE218" s="18">
        <v>20.795107033639145</v>
      </c>
      <c r="AF218" s="18">
        <v>43.425076452599392</v>
      </c>
      <c r="AG218" s="18">
        <v>26.911314984709481</v>
      </c>
      <c r="AH218" s="18">
        <v>8.8685015290519882</v>
      </c>
      <c r="AI218" s="18">
        <v>79.204892966360859</v>
      </c>
      <c r="AJ218" s="18">
        <v>35.779816513761467</v>
      </c>
      <c r="AK218" s="2" t="s">
        <v>80</v>
      </c>
    </row>
    <row r="219" spans="1:37" s="19" customFormat="1">
      <c r="A219" s="23">
        <v>656</v>
      </c>
      <c r="B219" s="25">
        <v>178</v>
      </c>
      <c r="C219" s="2" t="s">
        <v>287</v>
      </c>
      <c r="D219" s="2" t="s">
        <v>289</v>
      </c>
      <c r="E219" s="11">
        <v>412</v>
      </c>
      <c r="F219" s="12">
        <v>547.06796116504859</v>
      </c>
      <c r="G219" s="12">
        <v>8.2524271844660202</v>
      </c>
      <c r="H219" s="12">
        <v>22.572815533980581</v>
      </c>
      <c r="I219" s="12">
        <v>51.456310679611647</v>
      </c>
      <c r="J219" s="12">
        <v>17.718446601941746</v>
      </c>
      <c r="K219" s="12">
        <v>91.747572815533985</v>
      </c>
      <c r="L219" s="12">
        <v>69.174757281553397</v>
      </c>
      <c r="M219" s="13">
        <v>419</v>
      </c>
      <c r="N219" s="14">
        <v>564.68257756563241</v>
      </c>
      <c r="O219" s="14">
        <v>5.0119331742243434</v>
      </c>
      <c r="P219" s="14">
        <v>18.854415274463008</v>
      </c>
      <c r="Q219" s="14">
        <v>38.424821002386636</v>
      </c>
      <c r="R219" s="14">
        <v>37.708830548926016</v>
      </c>
      <c r="S219" s="14">
        <v>94.988066825775661</v>
      </c>
      <c r="T219" s="14">
        <v>76.133651551312653</v>
      </c>
      <c r="U219" s="15">
        <v>418</v>
      </c>
      <c r="V219" s="16">
        <v>548.58612440191382</v>
      </c>
      <c r="W219" s="16">
        <v>12.918660287081339</v>
      </c>
      <c r="X219" s="16">
        <v>18.181818181818183</v>
      </c>
      <c r="Y219" s="16">
        <v>44.976076555023923</v>
      </c>
      <c r="Z219" s="16">
        <v>23.923444976076556</v>
      </c>
      <c r="AA219" s="16">
        <v>87.081339712918663</v>
      </c>
      <c r="AB219" s="16">
        <v>68.899521531100476</v>
      </c>
      <c r="AC219" s="17">
        <v>409</v>
      </c>
      <c r="AD219" s="18">
        <v>545.72127139364306</v>
      </c>
      <c r="AE219" s="18">
        <v>6.6014669926650367</v>
      </c>
      <c r="AF219" s="18">
        <v>22.982885085574573</v>
      </c>
      <c r="AG219" s="18">
        <v>38.141809290953546</v>
      </c>
      <c r="AH219" s="18">
        <v>32.273838630806843</v>
      </c>
      <c r="AI219" s="18">
        <v>93.398533007334962</v>
      </c>
      <c r="AJ219" s="18">
        <v>70.415647921760396</v>
      </c>
      <c r="AK219" s="2" t="s">
        <v>80</v>
      </c>
    </row>
    <row r="220" spans="1:37" s="19" customFormat="1">
      <c r="A220" s="23">
        <v>656</v>
      </c>
      <c r="B220" s="25">
        <v>298</v>
      </c>
      <c r="C220" s="2" t="s">
        <v>287</v>
      </c>
      <c r="D220" s="2" t="s">
        <v>290</v>
      </c>
      <c r="E220" s="11">
        <v>328</v>
      </c>
      <c r="F220" s="12">
        <v>544.48170731707319</v>
      </c>
      <c r="G220" s="12">
        <v>7.0121951219512191</v>
      </c>
      <c r="H220" s="12">
        <v>25.304878048780488</v>
      </c>
      <c r="I220" s="12">
        <v>55.18292682926829</v>
      </c>
      <c r="J220" s="12">
        <v>12.5</v>
      </c>
      <c r="K220" s="12">
        <v>92.987804878048777</v>
      </c>
      <c r="L220" s="12">
        <v>67.682926829268297</v>
      </c>
      <c r="M220" s="13">
        <v>327</v>
      </c>
      <c r="N220" s="14">
        <v>559.0733944954128</v>
      </c>
      <c r="O220" s="14">
        <v>5.1987767584097861</v>
      </c>
      <c r="P220" s="14">
        <v>19.877675840978593</v>
      </c>
      <c r="Q220" s="14">
        <v>41.590214067278289</v>
      </c>
      <c r="R220" s="14">
        <v>33.333333333333336</v>
      </c>
      <c r="S220" s="14">
        <v>94.801223241590208</v>
      </c>
      <c r="T220" s="14">
        <v>74.923547400611625</v>
      </c>
      <c r="U220" s="15">
        <v>327</v>
      </c>
      <c r="V220" s="16">
        <v>563.30275229357801</v>
      </c>
      <c r="W220" s="16">
        <v>6.7278287461773703</v>
      </c>
      <c r="X220" s="16">
        <v>17.431192660550458</v>
      </c>
      <c r="Y220" s="16">
        <v>43.11926605504587</v>
      </c>
      <c r="Z220" s="16">
        <v>32.721712538226299</v>
      </c>
      <c r="AA220" s="16">
        <v>93.272171253822634</v>
      </c>
      <c r="AB220" s="16">
        <v>75.840978593272169</v>
      </c>
      <c r="AC220" s="17">
        <v>325</v>
      </c>
      <c r="AD220" s="18">
        <v>546.91999999999996</v>
      </c>
      <c r="AE220" s="18">
        <v>4.615384615384615</v>
      </c>
      <c r="AF220" s="18">
        <v>22.76923076923077</v>
      </c>
      <c r="AG220" s="18">
        <v>39.07692307692308</v>
      </c>
      <c r="AH220" s="18">
        <v>33.53846153846154</v>
      </c>
      <c r="AI220" s="18">
        <v>95.384615384615387</v>
      </c>
      <c r="AJ220" s="18">
        <v>72.615384615384613</v>
      </c>
      <c r="AK220" s="2" t="s">
        <v>80</v>
      </c>
    </row>
    <row r="221" spans="1:37" s="19" customFormat="1">
      <c r="A221" s="23">
        <v>656</v>
      </c>
      <c r="B221" s="25">
        <v>391</v>
      </c>
      <c r="C221" s="2" t="s">
        <v>287</v>
      </c>
      <c r="D221" s="2" t="s">
        <v>291</v>
      </c>
      <c r="E221" s="11">
        <v>307</v>
      </c>
      <c r="F221" s="12">
        <v>535.74267100977204</v>
      </c>
      <c r="G221" s="12">
        <v>10.423452768729641</v>
      </c>
      <c r="H221" s="12">
        <v>31.270358306188925</v>
      </c>
      <c r="I221" s="12">
        <v>41.042345276872965</v>
      </c>
      <c r="J221" s="12">
        <v>17.263843648208468</v>
      </c>
      <c r="K221" s="12">
        <v>89.576547231270354</v>
      </c>
      <c r="L221" s="12">
        <v>58.306188925081436</v>
      </c>
      <c r="M221" s="13">
        <v>307</v>
      </c>
      <c r="N221" s="14">
        <v>549.57003257328995</v>
      </c>
      <c r="O221" s="14">
        <v>6.5146579804560263</v>
      </c>
      <c r="P221" s="14">
        <v>27.361563517915311</v>
      </c>
      <c r="Q221" s="14">
        <v>36.807817589576544</v>
      </c>
      <c r="R221" s="14">
        <v>29.315960912052116</v>
      </c>
      <c r="S221" s="14">
        <v>93.485342019543978</v>
      </c>
      <c r="T221" s="14">
        <v>66.123778501628664</v>
      </c>
      <c r="U221" s="15">
        <v>307</v>
      </c>
      <c r="V221" s="16">
        <v>539.771986970684</v>
      </c>
      <c r="W221" s="16">
        <v>12.37785016286645</v>
      </c>
      <c r="X221" s="16">
        <v>27.035830618892508</v>
      </c>
      <c r="Y221" s="16">
        <v>39.739413680781759</v>
      </c>
      <c r="Z221" s="16">
        <v>20.846905537459282</v>
      </c>
      <c r="AA221" s="16">
        <v>87.622149837133549</v>
      </c>
      <c r="AB221" s="16">
        <v>60.586319218241044</v>
      </c>
      <c r="AC221" s="17">
        <v>307</v>
      </c>
      <c r="AD221" s="18">
        <v>538.87622149837136</v>
      </c>
      <c r="AE221" s="18">
        <v>6.5146579804560263</v>
      </c>
      <c r="AF221" s="18">
        <v>30.293159609120522</v>
      </c>
      <c r="AG221" s="18">
        <v>36.156351791530945</v>
      </c>
      <c r="AH221" s="18">
        <v>27.035830618892508</v>
      </c>
      <c r="AI221" s="18">
        <v>93.485342019543978</v>
      </c>
      <c r="AJ221" s="18">
        <v>63.192182410423456</v>
      </c>
      <c r="AK221" s="2" t="s">
        <v>80</v>
      </c>
    </row>
    <row r="222" spans="1:37" s="19" customFormat="1">
      <c r="A222" s="23">
        <v>656</v>
      </c>
      <c r="B222" s="25">
        <v>491</v>
      </c>
      <c r="C222" s="2" t="s">
        <v>287</v>
      </c>
      <c r="D222" s="2" t="s">
        <v>292</v>
      </c>
      <c r="E222" s="11">
        <v>238</v>
      </c>
      <c r="F222" s="12">
        <v>523.30672268907563</v>
      </c>
      <c r="G222" s="12">
        <v>12.184873949579831</v>
      </c>
      <c r="H222" s="12">
        <v>36.554621848739494</v>
      </c>
      <c r="I222" s="12">
        <v>46.638655462184872</v>
      </c>
      <c r="J222" s="12">
        <v>4.6218487394957979</v>
      </c>
      <c r="K222" s="12">
        <v>87.815126050420162</v>
      </c>
      <c r="L222" s="12">
        <v>51.260504201680675</v>
      </c>
      <c r="M222" s="13">
        <v>239</v>
      </c>
      <c r="N222" s="14">
        <v>523.6694560669456</v>
      </c>
      <c r="O222" s="14">
        <v>13.807531380753138</v>
      </c>
      <c r="P222" s="14">
        <v>40.585774058577407</v>
      </c>
      <c r="Q222" s="14">
        <v>33.472803347280333</v>
      </c>
      <c r="R222" s="14">
        <v>12.133891213389122</v>
      </c>
      <c r="S222" s="14">
        <v>86.192468619246867</v>
      </c>
      <c r="T222" s="14">
        <v>45.606694560669453</v>
      </c>
      <c r="U222" s="15">
        <v>239</v>
      </c>
      <c r="V222" s="16">
        <v>532.18828451882848</v>
      </c>
      <c r="W222" s="16">
        <v>17.99163179916318</v>
      </c>
      <c r="X222" s="16">
        <v>27.196652719665273</v>
      </c>
      <c r="Y222" s="16">
        <v>38.07531380753138</v>
      </c>
      <c r="Z222" s="16">
        <v>16.736401673640167</v>
      </c>
      <c r="AA222" s="16">
        <v>82.008368200836827</v>
      </c>
      <c r="AB222" s="16">
        <v>54.811715481171547</v>
      </c>
      <c r="AC222" s="17">
        <v>238</v>
      </c>
      <c r="AD222" s="18">
        <v>518.78151260504205</v>
      </c>
      <c r="AE222" s="18">
        <v>14.705882352941176</v>
      </c>
      <c r="AF222" s="18">
        <v>41.176470588235297</v>
      </c>
      <c r="AG222" s="18">
        <v>30.672268907563026</v>
      </c>
      <c r="AH222" s="18">
        <v>13.445378151260504</v>
      </c>
      <c r="AI222" s="18">
        <v>85.294117647058826</v>
      </c>
      <c r="AJ222" s="18">
        <v>44.117647058823529</v>
      </c>
      <c r="AK222" s="2" t="s">
        <v>80</v>
      </c>
    </row>
    <row r="223" spans="1:37" s="19" customFormat="1">
      <c r="A223" s="23">
        <v>657</v>
      </c>
      <c r="B223" s="25">
        <v>103</v>
      </c>
      <c r="C223" s="2" t="s">
        <v>293</v>
      </c>
      <c r="D223" s="2" t="s">
        <v>294</v>
      </c>
      <c r="E223" s="11">
        <v>211</v>
      </c>
      <c r="F223" s="12">
        <v>487.36018957345971</v>
      </c>
      <c r="G223" s="12">
        <v>37.914691943127963</v>
      </c>
      <c r="H223" s="12">
        <v>42.18009478672986</v>
      </c>
      <c r="I223" s="12">
        <v>18.957345971563981</v>
      </c>
      <c r="J223" s="12">
        <v>0.94786729857819907</v>
      </c>
      <c r="K223" s="12">
        <v>62.085308056872037</v>
      </c>
      <c r="L223" s="12">
        <v>19.90521327014218</v>
      </c>
      <c r="M223" s="13">
        <v>210</v>
      </c>
      <c r="N223" s="14">
        <v>499.28571428571428</v>
      </c>
      <c r="O223" s="14">
        <v>32.857142857142854</v>
      </c>
      <c r="P223" s="14">
        <v>43.333333333333336</v>
      </c>
      <c r="Q223" s="14">
        <v>17.61904761904762</v>
      </c>
      <c r="R223" s="14">
        <v>6.1904761904761907</v>
      </c>
      <c r="S223" s="14">
        <v>67.142857142857139</v>
      </c>
      <c r="T223" s="14">
        <v>23.80952380952381</v>
      </c>
      <c r="U223" s="15">
        <v>209</v>
      </c>
      <c r="V223" s="16">
        <v>492.13397129186603</v>
      </c>
      <c r="W223" s="16">
        <v>45.933014354066984</v>
      </c>
      <c r="X223" s="16">
        <v>26.315789473684209</v>
      </c>
      <c r="Y223" s="16">
        <v>22.488038277511961</v>
      </c>
      <c r="Z223" s="16">
        <v>5.2631578947368425</v>
      </c>
      <c r="AA223" s="16">
        <v>54.066985645933016</v>
      </c>
      <c r="AB223" s="16">
        <v>27.751196172248804</v>
      </c>
      <c r="AC223" s="17">
        <v>209</v>
      </c>
      <c r="AD223" s="18">
        <v>497.57416267942585</v>
      </c>
      <c r="AE223" s="18">
        <v>31.578947368421051</v>
      </c>
      <c r="AF223" s="18">
        <v>43.062200956937801</v>
      </c>
      <c r="AG223" s="18">
        <v>18.181818181818183</v>
      </c>
      <c r="AH223" s="18">
        <v>7.1770334928229662</v>
      </c>
      <c r="AI223" s="18">
        <v>68.421052631578945</v>
      </c>
      <c r="AJ223" s="18">
        <v>25.358851674641148</v>
      </c>
      <c r="AK223" s="2" t="s">
        <v>40</v>
      </c>
    </row>
    <row r="224" spans="1:37" s="19" customFormat="1">
      <c r="A224" s="23">
        <v>657</v>
      </c>
      <c r="B224" s="25">
        <v>203</v>
      </c>
      <c r="C224" s="2" t="s">
        <v>293</v>
      </c>
      <c r="D224" s="2" t="s">
        <v>295</v>
      </c>
      <c r="E224" s="11">
        <v>209</v>
      </c>
      <c r="F224" s="12">
        <v>508.55502392344499</v>
      </c>
      <c r="G224" s="12">
        <v>22.966507177033492</v>
      </c>
      <c r="H224" s="12">
        <v>36.842105263157897</v>
      </c>
      <c r="I224" s="12">
        <v>36.363636363636367</v>
      </c>
      <c r="J224" s="12">
        <v>3.8277511961722488</v>
      </c>
      <c r="K224" s="12">
        <v>77.033492822966508</v>
      </c>
      <c r="L224" s="12">
        <v>40.191387559808611</v>
      </c>
      <c r="M224" s="13">
        <v>209</v>
      </c>
      <c r="N224" s="14">
        <v>514.7511961722488</v>
      </c>
      <c r="O224" s="14">
        <v>17.224880382775119</v>
      </c>
      <c r="P224" s="14">
        <v>45.454545454545453</v>
      </c>
      <c r="Q224" s="14">
        <v>31.100478468899521</v>
      </c>
      <c r="R224" s="14">
        <v>6.2200956937799043</v>
      </c>
      <c r="S224" s="14">
        <v>82.775119617224874</v>
      </c>
      <c r="T224" s="14">
        <v>37.320574162679428</v>
      </c>
      <c r="U224" s="15">
        <v>209</v>
      </c>
      <c r="V224" s="16">
        <v>501.93779904306223</v>
      </c>
      <c r="W224" s="16">
        <v>30.62200956937799</v>
      </c>
      <c r="X224" s="16">
        <v>40.191387559808611</v>
      </c>
      <c r="Y224" s="16">
        <v>25.358851674641148</v>
      </c>
      <c r="Z224" s="16">
        <v>3.8277511961722488</v>
      </c>
      <c r="AA224" s="16">
        <v>69.377990430622006</v>
      </c>
      <c r="AB224" s="16">
        <v>29.186602870813399</v>
      </c>
      <c r="AC224" s="17">
        <v>208</v>
      </c>
      <c r="AD224" s="18">
        <v>495.04326923076923</v>
      </c>
      <c r="AE224" s="18">
        <v>31.73076923076923</v>
      </c>
      <c r="AF224" s="18">
        <v>48.557692307692307</v>
      </c>
      <c r="AG224" s="18">
        <v>15.865384615384615</v>
      </c>
      <c r="AH224" s="18">
        <v>3.8461538461538463</v>
      </c>
      <c r="AI224" s="18">
        <v>68.269230769230774</v>
      </c>
      <c r="AJ224" s="18">
        <v>19.71153846153846</v>
      </c>
      <c r="AK224" s="2" t="s">
        <v>40</v>
      </c>
    </row>
    <row r="225" spans="1:37" s="19" customFormat="1">
      <c r="A225" s="23">
        <v>657</v>
      </c>
      <c r="B225" s="25">
        <v>273</v>
      </c>
      <c r="C225" s="2" t="s">
        <v>293</v>
      </c>
      <c r="D225" s="2" t="s">
        <v>296</v>
      </c>
      <c r="E225" s="11">
        <v>252</v>
      </c>
      <c r="F225" s="12">
        <v>494.67857142857144</v>
      </c>
      <c r="G225" s="12">
        <v>32.936507936507937</v>
      </c>
      <c r="H225" s="12">
        <v>38.492063492063494</v>
      </c>
      <c r="I225" s="12">
        <v>26.19047619047619</v>
      </c>
      <c r="J225" s="12">
        <v>2.3809523809523809</v>
      </c>
      <c r="K225" s="12">
        <v>67.063492063492063</v>
      </c>
      <c r="L225" s="12">
        <v>28.571428571428573</v>
      </c>
      <c r="M225" s="13">
        <v>253</v>
      </c>
      <c r="N225" s="14">
        <v>513.88537549407113</v>
      </c>
      <c r="O225" s="14">
        <v>22.92490118577075</v>
      </c>
      <c r="P225" s="14">
        <v>41.10671936758893</v>
      </c>
      <c r="Q225" s="14">
        <v>25.296442687747035</v>
      </c>
      <c r="R225" s="14">
        <v>10.671936758893281</v>
      </c>
      <c r="S225" s="14">
        <v>77.07509881422925</v>
      </c>
      <c r="T225" s="14">
        <v>35.968379446640313</v>
      </c>
      <c r="U225" s="15">
        <v>252</v>
      </c>
      <c r="V225" s="16">
        <v>500.25793650793651</v>
      </c>
      <c r="W225" s="16">
        <v>35.317460317460316</v>
      </c>
      <c r="X225" s="16">
        <v>32.142857142857146</v>
      </c>
      <c r="Y225" s="16">
        <v>24.603174603174605</v>
      </c>
      <c r="Z225" s="16">
        <v>7.9365079365079367</v>
      </c>
      <c r="AA225" s="16">
        <v>64.682539682539684</v>
      </c>
      <c r="AB225" s="16">
        <v>32.539682539682538</v>
      </c>
      <c r="AC225" s="17">
        <v>248</v>
      </c>
      <c r="AD225" s="18">
        <v>508.78629032258067</v>
      </c>
      <c r="AE225" s="18">
        <v>24.596774193548388</v>
      </c>
      <c r="AF225" s="18">
        <v>41.12903225806452</v>
      </c>
      <c r="AG225" s="18">
        <v>22.983870967741936</v>
      </c>
      <c r="AH225" s="18">
        <v>11.290322580645162</v>
      </c>
      <c r="AI225" s="18">
        <v>75.403225806451616</v>
      </c>
      <c r="AJ225" s="18">
        <v>34.274193548387096</v>
      </c>
      <c r="AK225" s="2" t="s">
        <v>40</v>
      </c>
    </row>
    <row r="226" spans="1:37" s="19" customFormat="1">
      <c r="A226" s="23">
        <v>657</v>
      </c>
      <c r="B226" s="25">
        <v>303</v>
      </c>
      <c r="C226" s="2" t="s">
        <v>293</v>
      </c>
      <c r="D226" s="2" t="s">
        <v>297</v>
      </c>
      <c r="E226" s="11">
        <v>136</v>
      </c>
      <c r="F226" s="12">
        <v>502.625</v>
      </c>
      <c r="G226" s="12">
        <v>25.735294117647058</v>
      </c>
      <c r="H226" s="12">
        <v>36.029411764705884</v>
      </c>
      <c r="I226" s="12">
        <v>37.5</v>
      </c>
      <c r="J226" s="12">
        <v>0.73529411764705888</v>
      </c>
      <c r="K226" s="12">
        <v>74.264705882352942</v>
      </c>
      <c r="L226" s="12">
        <v>38.235294117647058</v>
      </c>
      <c r="M226" s="13">
        <v>136</v>
      </c>
      <c r="N226" s="14">
        <v>523.70588235294122</v>
      </c>
      <c r="O226" s="14">
        <v>19.117647058823529</v>
      </c>
      <c r="P226" s="14">
        <v>37.5</v>
      </c>
      <c r="Q226" s="14">
        <v>27.205882352941178</v>
      </c>
      <c r="R226" s="14">
        <v>16.176470588235293</v>
      </c>
      <c r="S226" s="14">
        <v>80.882352941176464</v>
      </c>
      <c r="T226" s="14">
        <v>43.382352941176471</v>
      </c>
      <c r="U226" s="15">
        <v>136</v>
      </c>
      <c r="V226" s="16">
        <v>517.46323529411768</v>
      </c>
      <c r="W226" s="16">
        <v>26.470588235294116</v>
      </c>
      <c r="X226" s="16">
        <v>30.882352941176471</v>
      </c>
      <c r="Y226" s="16">
        <v>30.882352941176471</v>
      </c>
      <c r="Z226" s="16">
        <v>11.764705882352942</v>
      </c>
      <c r="AA226" s="16">
        <v>73.529411764705884</v>
      </c>
      <c r="AB226" s="16">
        <v>42.647058823529413</v>
      </c>
      <c r="AC226" s="17">
        <v>136</v>
      </c>
      <c r="AD226" s="18">
        <v>506.38970588235293</v>
      </c>
      <c r="AE226" s="18">
        <v>22.794117647058822</v>
      </c>
      <c r="AF226" s="18">
        <v>41.176470588235297</v>
      </c>
      <c r="AG226" s="18">
        <v>28.676470588235293</v>
      </c>
      <c r="AH226" s="18">
        <v>7.3529411764705879</v>
      </c>
      <c r="AI226" s="18">
        <v>77.205882352941174</v>
      </c>
      <c r="AJ226" s="18">
        <v>36.029411764705884</v>
      </c>
      <c r="AK226" s="2" t="s">
        <v>40</v>
      </c>
    </row>
    <row r="227" spans="1:37" s="19" customFormat="1">
      <c r="A227" s="23">
        <v>658</v>
      </c>
      <c r="B227" s="25">
        <v>105</v>
      </c>
      <c r="C227" s="2" t="s">
        <v>298</v>
      </c>
      <c r="D227" s="2" t="s">
        <v>299</v>
      </c>
      <c r="E227" s="11">
        <v>476</v>
      </c>
      <c r="F227" s="12">
        <v>562.07773109243692</v>
      </c>
      <c r="G227" s="12">
        <v>3.9915966386554622</v>
      </c>
      <c r="H227" s="12">
        <v>13.445378151260504</v>
      </c>
      <c r="I227" s="12">
        <v>59.87394957983193</v>
      </c>
      <c r="J227" s="12">
        <v>22.689075630252102</v>
      </c>
      <c r="K227" s="12">
        <v>96.008403361344534</v>
      </c>
      <c r="L227" s="12">
        <v>82.563025210084035</v>
      </c>
      <c r="M227" s="13">
        <v>477</v>
      </c>
      <c r="N227" s="14">
        <v>599.94968553459114</v>
      </c>
      <c r="O227" s="14">
        <v>1.8867924528301887</v>
      </c>
      <c r="P227" s="14">
        <v>10.062893081761006</v>
      </c>
      <c r="Q227" s="14">
        <v>26.624737945492662</v>
      </c>
      <c r="R227" s="14">
        <v>61.425576519916142</v>
      </c>
      <c r="S227" s="14">
        <v>98.113207547169807</v>
      </c>
      <c r="T227" s="14">
        <v>88.050314465408803</v>
      </c>
      <c r="U227" s="15">
        <v>475</v>
      </c>
      <c r="V227" s="16">
        <v>573.82947368421048</v>
      </c>
      <c r="W227" s="16">
        <v>6.5263157894736841</v>
      </c>
      <c r="X227" s="16">
        <v>14.526315789473685</v>
      </c>
      <c r="Y227" s="16">
        <v>40.842105263157897</v>
      </c>
      <c r="Z227" s="16">
        <v>38.10526315789474</v>
      </c>
      <c r="AA227" s="16">
        <v>93.473684210526315</v>
      </c>
      <c r="AB227" s="16">
        <v>78.94736842105263</v>
      </c>
      <c r="AC227" s="17">
        <v>474</v>
      </c>
      <c r="AD227" s="18">
        <v>570.72151898734182</v>
      </c>
      <c r="AE227" s="18">
        <v>2.3206751054852321</v>
      </c>
      <c r="AF227" s="18">
        <v>13.502109704641351</v>
      </c>
      <c r="AG227" s="18">
        <v>30.168776371308017</v>
      </c>
      <c r="AH227" s="18">
        <v>54.008438818565402</v>
      </c>
      <c r="AI227" s="18">
        <v>97.679324894514764</v>
      </c>
      <c r="AJ227" s="18">
        <v>84.177215189873422</v>
      </c>
      <c r="AK227" s="2" t="s">
        <v>147</v>
      </c>
    </row>
    <row r="228" spans="1:37" s="19" customFormat="1">
      <c r="A228" s="23">
        <v>658</v>
      </c>
      <c r="B228" s="25">
        <v>199</v>
      </c>
      <c r="C228" s="2" t="s">
        <v>298</v>
      </c>
      <c r="D228" s="2" t="s">
        <v>300</v>
      </c>
      <c r="E228" s="11">
        <v>406</v>
      </c>
      <c r="F228" s="12">
        <v>556.78817733990149</v>
      </c>
      <c r="G228" s="12">
        <v>4.6798029556650249</v>
      </c>
      <c r="H228" s="12">
        <v>19.704433497536947</v>
      </c>
      <c r="I228" s="12">
        <v>54.187192118226598</v>
      </c>
      <c r="J228" s="12">
        <v>21.428571428571427</v>
      </c>
      <c r="K228" s="12">
        <v>95.320197044334975</v>
      </c>
      <c r="L228" s="12">
        <v>75.615763546798036</v>
      </c>
      <c r="M228" s="13">
        <v>405</v>
      </c>
      <c r="N228" s="14">
        <v>583.05432098765436</v>
      </c>
      <c r="O228" s="14">
        <v>2.4691358024691357</v>
      </c>
      <c r="P228" s="14">
        <v>15.555555555555555</v>
      </c>
      <c r="Q228" s="14">
        <v>28.395061728395063</v>
      </c>
      <c r="R228" s="14">
        <v>53.580246913580247</v>
      </c>
      <c r="S228" s="14">
        <v>97.53086419753086</v>
      </c>
      <c r="T228" s="14">
        <v>81.975308641975303</v>
      </c>
      <c r="U228" s="15">
        <v>405</v>
      </c>
      <c r="V228" s="16">
        <v>559.01975308641977</v>
      </c>
      <c r="W228" s="16">
        <v>7.9012345679012341</v>
      </c>
      <c r="X228" s="16">
        <v>21.97530864197531</v>
      </c>
      <c r="Y228" s="16">
        <v>38.76543209876543</v>
      </c>
      <c r="Z228" s="16">
        <v>31.358024691358025</v>
      </c>
      <c r="AA228" s="16">
        <v>92.098765432098759</v>
      </c>
      <c r="AB228" s="16">
        <v>70.123456790123456</v>
      </c>
      <c r="AC228" s="17">
        <v>405</v>
      </c>
      <c r="AD228" s="18">
        <v>563.84444444444443</v>
      </c>
      <c r="AE228" s="18">
        <v>3.2098765432098766</v>
      </c>
      <c r="AF228" s="18">
        <v>12.345679012345679</v>
      </c>
      <c r="AG228" s="18">
        <v>36.296296296296298</v>
      </c>
      <c r="AH228" s="18">
        <v>48.148148148148145</v>
      </c>
      <c r="AI228" s="18">
        <v>96.790123456790127</v>
      </c>
      <c r="AJ228" s="18">
        <v>84.444444444444443</v>
      </c>
      <c r="AK228" s="2" t="s">
        <v>147</v>
      </c>
    </row>
    <row r="229" spans="1:37" s="19" customFormat="1">
      <c r="A229" s="23">
        <v>658</v>
      </c>
      <c r="B229" s="25">
        <v>202</v>
      </c>
      <c r="C229" s="2" t="s">
        <v>298</v>
      </c>
      <c r="D229" s="2" t="s">
        <v>301</v>
      </c>
      <c r="E229" s="11">
        <v>408</v>
      </c>
      <c r="F229" s="12">
        <v>530.01960784313724</v>
      </c>
      <c r="G229" s="12">
        <v>12.254901960784315</v>
      </c>
      <c r="H229" s="12">
        <v>29.656862745098039</v>
      </c>
      <c r="I229" s="12">
        <v>49.264705882352942</v>
      </c>
      <c r="J229" s="12">
        <v>8.8235294117647065</v>
      </c>
      <c r="K229" s="12">
        <v>87.745098039215691</v>
      </c>
      <c r="L229" s="12">
        <v>58.088235294117645</v>
      </c>
      <c r="M229" s="13">
        <v>412</v>
      </c>
      <c r="N229" s="14">
        <v>539.64563106796118</v>
      </c>
      <c r="O229" s="14">
        <v>13.83495145631068</v>
      </c>
      <c r="P229" s="14">
        <v>29.854368932038835</v>
      </c>
      <c r="Q229" s="14">
        <v>32.28155339805825</v>
      </c>
      <c r="R229" s="14">
        <v>24.029126213592232</v>
      </c>
      <c r="S229" s="14">
        <v>86.165048543689323</v>
      </c>
      <c r="T229" s="14">
        <v>56.310679611650485</v>
      </c>
      <c r="U229" s="15">
        <v>411</v>
      </c>
      <c r="V229" s="16">
        <v>528.84428223844282</v>
      </c>
      <c r="W229" s="16">
        <v>18.491484184914842</v>
      </c>
      <c r="X229" s="16">
        <v>32.360097323600975</v>
      </c>
      <c r="Y229" s="16">
        <v>30.413625304136254</v>
      </c>
      <c r="Z229" s="16">
        <v>18.734793187347933</v>
      </c>
      <c r="AA229" s="16">
        <v>81.508515815085161</v>
      </c>
      <c r="AB229" s="16">
        <v>49.148418491484186</v>
      </c>
      <c r="AC229" s="17">
        <v>404</v>
      </c>
      <c r="AD229" s="18">
        <v>533.00247524752479</v>
      </c>
      <c r="AE229" s="18">
        <v>8.9108910891089117</v>
      </c>
      <c r="AF229" s="18">
        <v>33.168316831683171</v>
      </c>
      <c r="AG229" s="18">
        <v>32.178217821782177</v>
      </c>
      <c r="AH229" s="18">
        <v>25.742574257425744</v>
      </c>
      <c r="AI229" s="18">
        <v>91.089108910891085</v>
      </c>
      <c r="AJ229" s="18">
        <v>57.920792079207921</v>
      </c>
      <c r="AK229" s="2" t="s">
        <v>147</v>
      </c>
    </row>
    <row r="230" spans="1:37" s="19" customFormat="1">
      <c r="A230" s="23">
        <v>658</v>
      </c>
      <c r="B230" s="25">
        <v>206</v>
      </c>
      <c r="C230" s="2" t="s">
        <v>298</v>
      </c>
      <c r="D230" s="2" t="s">
        <v>302</v>
      </c>
      <c r="E230" s="11">
        <v>304</v>
      </c>
      <c r="F230" s="12">
        <v>530.11842105263156</v>
      </c>
      <c r="G230" s="12">
        <v>11.184210526315789</v>
      </c>
      <c r="H230" s="12">
        <v>31.578947368421051</v>
      </c>
      <c r="I230" s="12">
        <v>49.342105263157897</v>
      </c>
      <c r="J230" s="12">
        <v>7.8947368421052628</v>
      </c>
      <c r="K230" s="12">
        <v>88.815789473684205</v>
      </c>
      <c r="L230" s="12">
        <v>57.236842105263158</v>
      </c>
      <c r="M230" s="13">
        <v>304</v>
      </c>
      <c r="N230" s="14">
        <v>551.67105263157896</v>
      </c>
      <c r="O230" s="14">
        <v>8.5526315789473681</v>
      </c>
      <c r="P230" s="14">
        <v>22.69736842105263</v>
      </c>
      <c r="Q230" s="14">
        <v>36.842105263157897</v>
      </c>
      <c r="R230" s="14">
        <v>31.907894736842106</v>
      </c>
      <c r="S230" s="14">
        <v>91.44736842105263</v>
      </c>
      <c r="T230" s="14">
        <v>68.75</v>
      </c>
      <c r="U230" s="15">
        <v>304</v>
      </c>
      <c r="V230" s="16">
        <v>539.28289473684208</v>
      </c>
      <c r="W230" s="16">
        <v>12.828947368421053</v>
      </c>
      <c r="X230" s="16">
        <v>26.315789473684209</v>
      </c>
      <c r="Y230" s="16">
        <v>41.776315789473685</v>
      </c>
      <c r="Z230" s="16">
        <v>19.078947368421051</v>
      </c>
      <c r="AA230" s="16">
        <v>87.171052631578945</v>
      </c>
      <c r="AB230" s="16">
        <v>60.85526315789474</v>
      </c>
      <c r="AC230" s="17">
        <v>302</v>
      </c>
      <c r="AD230" s="18">
        <v>518.42384105960264</v>
      </c>
      <c r="AE230" s="18">
        <v>16.556291390728475</v>
      </c>
      <c r="AF230" s="18">
        <v>38.410596026490069</v>
      </c>
      <c r="AG230" s="18">
        <v>33.443708609271525</v>
      </c>
      <c r="AH230" s="18">
        <v>11.589403973509933</v>
      </c>
      <c r="AI230" s="18">
        <v>83.443708609271525</v>
      </c>
      <c r="AJ230" s="18">
        <v>45.033112582781456</v>
      </c>
      <c r="AK230" s="2" t="s">
        <v>147</v>
      </c>
    </row>
    <row r="231" spans="1:37" s="19" customFormat="1">
      <c r="A231" s="23">
        <v>658</v>
      </c>
      <c r="B231" s="25">
        <v>216</v>
      </c>
      <c r="C231" s="2" t="s">
        <v>298</v>
      </c>
      <c r="D231" s="2" t="s">
        <v>203</v>
      </c>
      <c r="E231" s="11">
        <v>385</v>
      </c>
      <c r="F231" s="12">
        <v>556.62857142857138</v>
      </c>
      <c r="G231" s="12">
        <v>5.7142857142857144</v>
      </c>
      <c r="H231" s="12">
        <v>15.064935064935066</v>
      </c>
      <c r="I231" s="12">
        <v>56.883116883116884</v>
      </c>
      <c r="J231" s="12">
        <v>22.337662337662337</v>
      </c>
      <c r="K231" s="12">
        <v>94.285714285714292</v>
      </c>
      <c r="L231" s="12">
        <v>79.220779220779221</v>
      </c>
      <c r="M231" s="13">
        <v>385</v>
      </c>
      <c r="N231" s="14">
        <v>582.9636363636364</v>
      </c>
      <c r="O231" s="14">
        <v>4.9350649350649354</v>
      </c>
      <c r="P231" s="14">
        <v>12.987012987012987</v>
      </c>
      <c r="Q231" s="14">
        <v>27.532467532467532</v>
      </c>
      <c r="R231" s="14">
        <v>54.545454545454547</v>
      </c>
      <c r="S231" s="14">
        <v>95.064935064935071</v>
      </c>
      <c r="T231" s="14">
        <v>82.077922077922082</v>
      </c>
      <c r="U231" s="15">
        <v>384</v>
      </c>
      <c r="V231" s="16">
        <v>561.66927083333337</v>
      </c>
      <c r="W231" s="16">
        <v>7.552083333333333</v>
      </c>
      <c r="X231" s="16">
        <v>17.96875</v>
      </c>
      <c r="Y231" s="16">
        <v>40.885416666666664</v>
      </c>
      <c r="Z231" s="16">
        <v>33.59375</v>
      </c>
      <c r="AA231" s="16">
        <v>92.447916666666671</v>
      </c>
      <c r="AB231" s="16">
        <v>74.479166666666671</v>
      </c>
      <c r="AC231" s="17">
        <v>384</v>
      </c>
      <c r="AD231" s="18">
        <v>561.90104166666663</v>
      </c>
      <c r="AE231" s="18">
        <v>4.166666666666667</v>
      </c>
      <c r="AF231" s="18">
        <v>18.229166666666668</v>
      </c>
      <c r="AG231" s="18">
        <v>29.427083333333332</v>
      </c>
      <c r="AH231" s="18">
        <v>48.177083333333336</v>
      </c>
      <c r="AI231" s="18">
        <v>95.833333333333329</v>
      </c>
      <c r="AJ231" s="18">
        <v>77.604166666666671</v>
      </c>
      <c r="AK231" s="2" t="s">
        <v>147</v>
      </c>
    </row>
    <row r="232" spans="1:37" s="19" customFormat="1">
      <c r="A232" s="23">
        <v>658</v>
      </c>
      <c r="B232" s="25">
        <v>219</v>
      </c>
      <c r="C232" s="2" t="s">
        <v>298</v>
      </c>
      <c r="D232" s="2" t="s">
        <v>303</v>
      </c>
      <c r="E232" s="11">
        <v>9</v>
      </c>
      <c r="F232" s="12" t="s">
        <v>779</v>
      </c>
      <c r="G232" s="12" t="s">
        <v>779</v>
      </c>
      <c r="H232" s="12" t="s">
        <v>779</v>
      </c>
      <c r="I232" s="12" t="s">
        <v>779</v>
      </c>
      <c r="J232" s="12" t="s">
        <v>779</v>
      </c>
      <c r="K232" s="12" t="s">
        <v>779</v>
      </c>
      <c r="L232" s="12" t="s">
        <v>779</v>
      </c>
      <c r="M232" s="13">
        <v>9</v>
      </c>
      <c r="N232" s="14" t="s">
        <v>779</v>
      </c>
      <c r="O232" s="14" t="s">
        <v>779</v>
      </c>
      <c r="P232" s="14" t="s">
        <v>779</v>
      </c>
      <c r="Q232" s="14" t="s">
        <v>779</v>
      </c>
      <c r="R232" s="14" t="s">
        <v>779</v>
      </c>
      <c r="S232" s="14" t="s">
        <v>779</v>
      </c>
      <c r="T232" s="14" t="s">
        <v>779</v>
      </c>
      <c r="U232" s="15">
        <v>9</v>
      </c>
      <c r="V232" s="16" t="s">
        <v>779</v>
      </c>
      <c r="W232" s="16" t="s">
        <v>779</v>
      </c>
      <c r="X232" s="16" t="s">
        <v>779</v>
      </c>
      <c r="Y232" s="16" t="s">
        <v>779</v>
      </c>
      <c r="Z232" s="16" t="s">
        <v>779</v>
      </c>
      <c r="AA232" s="16" t="s">
        <v>779</v>
      </c>
      <c r="AB232" s="16" t="s">
        <v>779</v>
      </c>
      <c r="AC232" s="17">
        <v>8</v>
      </c>
      <c r="AD232" s="18" t="s">
        <v>779</v>
      </c>
      <c r="AE232" s="18" t="s">
        <v>779</v>
      </c>
      <c r="AF232" s="18" t="s">
        <v>779</v>
      </c>
      <c r="AG232" s="18" t="s">
        <v>779</v>
      </c>
      <c r="AH232" s="18" t="s">
        <v>779</v>
      </c>
      <c r="AI232" s="18" t="s">
        <v>779</v>
      </c>
      <c r="AJ232" s="18" t="s">
        <v>779</v>
      </c>
      <c r="AK232" s="2" t="s">
        <v>147</v>
      </c>
    </row>
    <row r="233" spans="1:37" s="19" customFormat="1">
      <c r="A233" s="23">
        <v>658</v>
      </c>
      <c r="B233" s="25">
        <v>303</v>
      </c>
      <c r="C233" s="2" t="s">
        <v>298</v>
      </c>
      <c r="D233" s="2" t="s">
        <v>304</v>
      </c>
      <c r="E233" s="11">
        <v>347</v>
      </c>
      <c r="F233" s="12">
        <v>527.2593659942363</v>
      </c>
      <c r="G233" s="12">
        <v>12.680115273775217</v>
      </c>
      <c r="H233" s="12">
        <v>31.123919308357348</v>
      </c>
      <c r="I233" s="12">
        <v>50.144092219020173</v>
      </c>
      <c r="J233" s="12">
        <v>6.0518731988472618</v>
      </c>
      <c r="K233" s="12">
        <v>87.319884726224785</v>
      </c>
      <c r="L233" s="12">
        <v>56.195965417867434</v>
      </c>
      <c r="M233" s="13">
        <v>347</v>
      </c>
      <c r="N233" s="14">
        <v>555.70317002881848</v>
      </c>
      <c r="O233" s="14">
        <v>8.3573487031700289</v>
      </c>
      <c r="P233" s="14">
        <v>23.631123919308358</v>
      </c>
      <c r="Q233" s="14">
        <v>34.293948126801155</v>
      </c>
      <c r="R233" s="14">
        <v>33.717579250720462</v>
      </c>
      <c r="S233" s="14">
        <v>91.642651296829968</v>
      </c>
      <c r="T233" s="14">
        <v>68.011527377521617</v>
      </c>
      <c r="U233" s="15">
        <v>343</v>
      </c>
      <c r="V233" s="16">
        <v>530.45772594752191</v>
      </c>
      <c r="W233" s="16">
        <v>19.533527696793001</v>
      </c>
      <c r="X233" s="16">
        <v>25.655976676384839</v>
      </c>
      <c r="Y233" s="16">
        <v>41.10787172011662</v>
      </c>
      <c r="Z233" s="16">
        <v>13.70262390670554</v>
      </c>
      <c r="AA233" s="16">
        <v>80.466472303206999</v>
      </c>
      <c r="AB233" s="16">
        <v>54.81049562682216</v>
      </c>
      <c r="AC233" s="17">
        <v>344</v>
      </c>
      <c r="AD233" s="18">
        <v>538.70058139534888</v>
      </c>
      <c r="AE233" s="18">
        <v>10.755813953488373</v>
      </c>
      <c r="AF233" s="18">
        <v>26.453488372093023</v>
      </c>
      <c r="AG233" s="18">
        <v>32.848837209302324</v>
      </c>
      <c r="AH233" s="18">
        <v>29.941860465116278</v>
      </c>
      <c r="AI233" s="18">
        <v>89.244186046511629</v>
      </c>
      <c r="AJ233" s="18">
        <v>62.790697674418603</v>
      </c>
      <c r="AK233" s="2" t="s">
        <v>147</v>
      </c>
    </row>
    <row r="234" spans="1:37" s="19" customFormat="1">
      <c r="A234" s="23">
        <v>658</v>
      </c>
      <c r="B234" s="25">
        <v>407</v>
      </c>
      <c r="C234" s="2" t="s">
        <v>298</v>
      </c>
      <c r="D234" s="2" t="s">
        <v>305</v>
      </c>
      <c r="E234" s="11">
        <v>499</v>
      </c>
      <c r="F234" s="12">
        <v>549.40681362725456</v>
      </c>
      <c r="G234" s="12">
        <v>7.8156312625250504</v>
      </c>
      <c r="H234" s="12">
        <v>20.240480961923847</v>
      </c>
      <c r="I234" s="12">
        <v>55.110220440881761</v>
      </c>
      <c r="J234" s="12">
        <v>16.83366733466934</v>
      </c>
      <c r="K234" s="12">
        <v>92.184368737474955</v>
      </c>
      <c r="L234" s="12">
        <v>71.943887775551104</v>
      </c>
      <c r="M234" s="13">
        <v>502</v>
      </c>
      <c r="N234" s="14">
        <v>578.65537848605572</v>
      </c>
      <c r="O234" s="14">
        <v>4.9800796812749004</v>
      </c>
      <c r="P234" s="14">
        <v>15.338645418326694</v>
      </c>
      <c r="Q234" s="14">
        <v>28.486055776892432</v>
      </c>
      <c r="R234" s="14">
        <v>51.195219123505979</v>
      </c>
      <c r="S234" s="14">
        <v>95.019920318725099</v>
      </c>
      <c r="T234" s="14">
        <v>79.681274900398407</v>
      </c>
      <c r="U234" s="15">
        <v>500</v>
      </c>
      <c r="V234" s="16">
        <v>555.71</v>
      </c>
      <c r="W234" s="16">
        <v>10.199999999999999</v>
      </c>
      <c r="X234" s="16">
        <v>17.399999999999999</v>
      </c>
      <c r="Y234" s="16">
        <v>45.2</v>
      </c>
      <c r="Z234" s="16">
        <v>27.2</v>
      </c>
      <c r="AA234" s="16">
        <v>89.8</v>
      </c>
      <c r="AB234" s="16">
        <v>72.400000000000006</v>
      </c>
      <c r="AC234" s="17">
        <v>495</v>
      </c>
      <c r="AD234" s="18">
        <v>556.23030303030305</v>
      </c>
      <c r="AE234" s="18">
        <v>5.4545454545454541</v>
      </c>
      <c r="AF234" s="18">
        <v>16.969696969696969</v>
      </c>
      <c r="AG234" s="18">
        <v>33.535353535353536</v>
      </c>
      <c r="AH234" s="18">
        <v>44.040404040404042</v>
      </c>
      <c r="AI234" s="18">
        <v>94.545454545454547</v>
      </c>
      <c r="AJ234" s="18">
        <v>77.575757575757578</v>
      </c>
      <c r="AK234" s="2" t="s">
        <v>147</v>
      </c>
    </row>
    <row r="235" spans="1:37" s="19" customFormat="1">
      <c r="A235" s="23">
        <v>658</v>
      </c>
      <c r="B235" s="25">
        <v>498</v>
      </c>
      <c r="C235" s="2" t="s">
        <v>298</v>
      </c>
      <c r="D235" s="2" t="s">
        <v>306</v>
      </c>
      <c r="E235" s="11">
        <v>333</v>
      </c>
      <c r="F235" s="12">
        <v>542.97297297297303</v>
      </c>
      <c r="G235" s="12">
        <v>6.0060060060060056</v>
      </c>
      <c r="H235" s="12">
        <v>23.423423423423422</v>
      </c>
      <c r="I235" s="12">
        <v>58.558558558558559</v>
      </c>
      <c r="J235" s="12">
        <v>12.012012012012011</v>
      </c>
      <c r="K235" s="12">
        <v>93.993993993993996</v>
      </c>
      <c r="L235" s="12">
        <v>70.570570570570567</v>
      </c>
      <c r="M235" s="13">
        <v>333</v>
      </c>
      <c r="N235" s="14">
        <v>558.14414414414409</v>
      </c>
      <c r="O235" s="14">
        <v>3.6036036036036037</v>
      </c>
      <c r="P235" s="14">
        <v>19.219219219219219</v>
      </c>
      <c r="Q235" s="14">
        <v>44.444444444444443</v>
      </c>
      <c r="R235" s="14">
        <v>32.732732732732735</v>
      </c>
      <c r="S235" s="14">
        <v>96.396396396396398</v>
      </c>
      <c r="T235" s="14">
        <v>77.177177177177171</v>
      </c>
      <c r="U235" s="15">
        <v>333</v>
      </c>
      <c r="V235" s="16">
        <v>542.96696696696699</v>
      </c>
      <c r="W235" s="16">
        <v>8.408408408408409</v>
      </c>
      <c r="X235" s="16">
        <v>27.027027027027028</v>
      </c>
      <c r="Y235" s="16">
        <v>45.945945945945944</v>
      </c>
      <c r="Z235" s="16">
        <v>18.618618618618619</v>
      </c>
      <c r="AA235" s="16">
        <v>91.591591591591595</v>
      </c>
      <c r="AB235" s="16">
        <v>64.564564564564563</v>
      </c>
      <c r="AC235" s="17">
        <v>332</v>
      </c>
      <c r="AD235" s="18">
        <v>545.66566265060237</v>
      </c>
      <c r="AE235" s="18">
        <v>3.6144578313253013</v>
      </c>
      <c r="AF235" s="18">
        <v>25.602409638554217</v>
      </c>
      <c r="AG235" s="18">
        <v>41.265060240963855</v>
      </c>
      <c r="AH235" s="18">
        <v>29.518072289156628</v>
      </c>
      <c r="AI235" s="18">
        <v>96.385542168674704</v>
      </c>
      <c r="AJ235" s="18">
        <v>70.783132530120483</v>
      </c>
      <c r="AK235" s="2" t="s">
        <v>147</v>
      </c>
    </row>
    <row r="236" spans="1:37" s="19" customFormat="1">
      <c r="A236" s="23">
        <v>658</v>
      </c>
      <c r="B236" s="25">
        <v>598</v>
      </c>
      <c r="C236" s="2" t="s">
        <v>298</v>
      </c>
      <c r="D236" s="2" t="s">
        <v>307</v>
      </c>
      <c r="E236" s="11">
        <v>406</v>
      </c>
      <c r="F236" s="12">
        <v>567.40640394088666</v>
      </c>
      <c r="G236" s="12">
        <v>1.9704433497536946</v>
      </c>
      <c r="H236" s="12">
        <v>11.576354679802956</v>
      </c>
      <c r="I236" s="12">
        <v>57.881773399014776</v>
      </c>
      <c r="J236" s="12">
        <v>28.571428571428573</v>
      </c>
      <c r="K236" s="12">
        <v>98.029556650246306</v>
      </c>
      <c r="L236" s="12">
        <v>86.453201970443345</v>
      </c>
      <c r="M236" s="13">
        <v>404</v>
      </c>
      <c r="N236" s="14">
        <v>606.61633663366342</v>
      </c>
      <c r="O236" s="14">
        <v>0.99009900990099009</v>
      </c>
      <c r="P236" s="14">
        <v>8.4158415841584162</v>
      </c>
      <c r="Q236" s="14">
        <v>23.514851485148515</v>
      </c>
      <c r="R236" s="14">
        <v>67.079207920792072</v>
      </c>
      <c r="S236" s="14">
        <v>99.009900990099013</v>
      </c>
      <c r="T236" s="14">
        <v>90.594059405940598</v>
      </c>
      <c r="U236" s="15">
        <v>406</v>
      </c>
      <c r="V236" s="16">
        <v>569.42118226600985</v>
      </c>
      <c r="W236" s="16">
        <v>4.4334975369458132</v>
      </c>
      <c r="X236" s="16">
        <v>17.733990147783253</v>
      </c>
      <c r="Y236" s="16">
        <v>41.379310344827587</v>
      </c>
      <c r="Z236" s="16">
        <v>36.453201970443352</v>
      </c>
      <c r="AA236" s="16">
        <v>95.566502463054192</v>
      </c>
      <c r="AB236" s="16">
        <v>77.832512315270932</v>
      </c>
      <c r="AC236" s="17">
        <v>405</v>
      </c>
      <c r="AD236" s="18">
        <v>575.20000000000005</v>
      </c>
      <c r="AE236" s="18">
        <v>1.2345679012345678</v>
      </c>
      <c r="AF236" s="18">
        <v>7.6543209876543212</v>
      </c>
      <c r="AG236" s="18">
        <v>30.864197530864196</v>
      </c>
      <c r="AH236" s="18">
        <v>60.246913580246911</v>
      </c>
      <c r="AI236" s="18">
        <v>98.76543209876543</v>
      </c>
      <c r="AJ236" s="18">
        <v>91.111111111111114</v>
      </c>
      <c r="AK236" s="2" t="s">
        <v>147</v>
      </c>
    </row>
    <row r="237" spans="1:37" s="19" customFormat="1">
      <c r="A237" s="23">
        <v>659</v>
      </c>
      <c r="B237" s="25">
        <v>105</v>
      </c>
      <c r="C237" s="2" t="s">
        <v>308</v>
      </c>
      <c r="D237" s="2" t="s">
        <v>309</v>
      </c>
      <c r="E237" s="11">
        <v>273</v>
      </c>
      <c r="F237" s="12">
        <v>503.83882783882785</v>
      </c>
      <c r="G237" s="12">
        <v>27.472527472527471</v>
      </c>
      <c r="H237" s="12">
        <v>39.926739926739927</v>
      </c>
      <c r="I237" s="12">
        <v>29.304029304029303</v>
      </c>
      <c r="J237" s="12">
        <v>3.2967032967032965</v>
      </c>
      <c r="K237" s="12">
        <v>72.527472527472526</v>
      </c>
      <c r="L237" s="12">
        <v>32.600732600732599</v>
      </c>
      <c r="M237" s="13">
        <v>273</v>
      </c>
      <c r="N237" s="14">
        <v>518.96336996336993</v>
      </c>
      <c r="O237" s="14">
        <v>18.315018315018314</v>
      </c>
      <c r="P237" s="14">
        <v>40.293040293040292</v>
      </c>
      <c r="Q237" s="14">
        <v>30.036630036630036</v>
      </c>
      <c r="R237" s="14">
        <v>11.355311355311356</v>
      </c>
      <c r="S237" s="14">
        <v>81.684981684981679</v>
      </c>
      <c r="T237" s="14">
        <v>41.391941391941394</v>
      </c>
      <c r="U237" s="15">
        <v>273</v>
      </c>
      <c r="V237" s="16">
        <v>510.56043956043953</v>
      </c>
      <c r="W237" s="16">
        <v>29.670329670329672</v>
      </c>
      <c r="X237" s="16">
        <v>32.234432234432234</v>
      </c>
      <c r="Y237" s="16">
        <v>28.205128205128204</v>
      </c>
      <c r="Z237" s="16">
        <v>9.8901098901098905</v>
      </c>
      <c r="AA237" s="16">
        <v>70.329670329670336</v>
      </c>
      <c r="AB237" s="16">
        <v>38.095238095238095</v>
      </c>
      <c r="AC237" s="17">
        <v>273</v>
      </c>
      <c r="AD237" s="18">
        <v>510.05128205128204</v>
      </c>
      <c r="AE237" s="18">
        <v>19.780219780219781</v>
      </c>
      <c r="AF237" s="18">
        <v>46.153846153846153</v>
      </c>
      <c r="AG237" s="18">
        <v>24.175824175824175</v>
      </c>
      <c r="AH237" s="18">
        <v>9.8901098901098905</v>
      </c>
      <c r="AI237" s="18">
        <v>80.219780219780219</v>
      </c>
      <c r="AJ237" s="18">
        <v>34.065934065934066</v>
      </c>
      <c r="AK237" s="2" t="s">
        <v>31</v>
      </c>
    </row>
    <row r="238" spans="1:37" s="19" customFormat="1">
      <c r="A238" s="23">
        <v>660</v>
      </c>
      <c r="B238" s="25">
        <v>105</v>
      </c>
      <c r="C238" s="2" t="s">
        <v>310</v>
      </c>
      <c r="D238" s="2" t="s">
        <v>311</v>
      </c>
      <c r="E238" s="11">
        <v>461</v>
      </c>
      <c r="F238" s="12">
        <v>537.52277657266814</v>
      </c>
      <c r="G238" s="12">
        <v>12.147505422993492</v>
      </c>
      <c r="H238" s="12">
        <v>23.210412147505423</v>
      </c>
      <c r="I238" s="12">
        <v>51.626898047722342</v>
      </c>
      <c r="J238" s="12">
        <v>13.015184381778742</v>
      </c>
      <c r="K238" s="12">
        <v>87.85249457700651</v>
      </c>
      <c r="L238" s="12">
        <v>64.642082429501087</v>
      </c>
      <c r="M238" s="13">
        <v>456</v>
      </c>
      <c r="N238" s="14">
        <v>559.84649122807014</v>
      </c>
      <c r="O238" s="14">
        <v>5.2631578947368425</v>
      </c>
      <c r="P238" s="14">
        <v>21.05263157894737</v>
      </c>
      <c r="Q238" s="14">
        <v>37.719298245614034</v>
      </c>
      <c r="R238" s="14">
        <v>35.964912280701753</v>
      </c>
      <c r="S238" s="14">
        <v>94.736842105263165</v>
      </c>
      <c r="T238" s="14">
        <v>73.684210526315795</v>
      </c>
      <c r="U238" s="15">
        <v>462</v>
      </c>
      <c r="V238" s="16">
        <v>540.03246753246754</v>
      </c>
      <c r="W238" s="16">
        <v>15.8008658008658</v>
      </c>
      <c r="X238" s="16">
        <v>20.779220779220779</v>
      </c>
      <c r="Y238" s="16">
        <v>44.805194805194802</v>
      </c>
      <c r="Z238" s="16">
        <v>18.614718614718615</v>
      </c>
      <c r="AA238" s="16">
        <v>84.199134199134193</v>
      </c>
      <c r="AB238" s="16">
        <v>63.419913419913421</v>
      </c>
      <c r="AC238" s="17">
        <v>461</v>
      </c>
      <c r="AD238" s="18">
        <v>542.83297180043382</v>
      </c>
      <c r="AE238" s="18">
        <v>7.809110629067245</v>
      </c>
      <c r="AF238" s="18">
        <v>24.945770065075923</v>
      </c>
      <c r="AG238" s="18">
        <v>33.405639913232108</v>
      </c>
      <c r="AH238" s="18">
        <v>33.839479392624732</v>
      </c>
      <c r="AI238" s="18">
        <v>92.190889370932751</v>
      </c>
      <c r="AJ238" s="18">
        <v>67.245119305856832</v>
      </c>
      <c r="AK238" s="2" t="s">
        <v>147</v>
      </c>
    </row>
    <row r="239" spans="1:37" s="19" customFormat="1">
      <c r="A239" s="23">
        <v>660</v>
      </c>
      <c r="B239" s="25">
        <v>107</v>
      </c>
      <c r="C239" s="2" t="s">
        <v>310</v>
      </c>
      <c r="D239" s="2" t="s">
        <v>312</v>
      </c>
      <c r="E239" s="11">
        <v>396</v>
      </c>
      <c r="F239" s="12">
        <v>488.37373737373736</v>
      </c>
      <c r="G239" s="12">
        <v>36.616161616161619</v>
      </c>
      <c r="H239" s="12">
        <v>39.393939393939391</v>
      </c>
      <c r="I239" s="12">
        <v>22.474747474747474</v>
      </c>
      <c r="J239" s="12">
        <v>1.5151515151515151</v>
      </c>
      <c r="K239" s="12">
        <v>63.383838383838381</v>
      </c>
      <c r="L239" s="12">
        <v>23.98989898989899</v>
      </c>
      <c r="M239" s="13">
        <v>397</v>
      </c>
      <c r="N239" s="14">
        <v>488.7581863979849</v>
      </c>
      <c r="O239" s="14">
        <v>42.569269521410583</v>
      </c>
      <c r="P239" s="14">
        <v>38.539042821158688</v>
      </c>
      <c r="Q239" s="14">
        <v>14.861460957178842</v>
      </c>
      <c r="R239" s="14">
        <v>4.0302267002518892</v>
      </c>
      <c r="S239" s="14">
        <v>57.430730478589417</v>
      </c>
      <c r="T239" s="14">
        <v>18.89168765743073</v>
      </c>
      <c r="U239" s="15">
        <v>396</v>
      </c>
      <c r="V239" s="16">
        <v>468.16666666666669</v>
      </c>
      <c r="W239" s="16">
        <v>62.626262626262623</v>
      </c>
      <c r="X239" s="16">
        <v>25.505050505050505</v>
      </c>
      <c r="Y239" s="16">
        <v>10.353535353535353</v>
      </c>
      <c r="Z239" s="16">
        <v>1.5151515151515151</v>
      </c>
      <c r="AA239" s="16">
        <v>37.373737373737377</v>
      </c>
      <c r="AB239" s="16">
        <v>11.868686868686869</v>
      </c>
      <c r="AC239" s="17">
        <v>395</v>
      </c>
      <c r="AD239" s="18">
        <v>482.27848101265823</v>
      </c>
      <c r="AE239" s="18">
        <v>46.075949367088604</v>
      </c>
      <c r="AF239" s="18">
        <v>40</v>
      </c>
      <c r="AG239" s="18">
        <v>12.658227848101266</v>
      </c>
      <c r="AH239" s="18">
        <v>1.2658227848101267</v>
      </c>
      <c r="AI239" s="18">
        <v>53.924050632911396</v>
      </c>
      <c r="AJ239" s="18">
        <v>13.924050632911392</v>
      </c>
      <c r="AK239" s="2" t="s">
        <v>147</v>
      </c>
    </row>
    <row r="240" spans="1:37" s="19" customFormat="1">
      <c r="A240" s="23">
        <v>660</v>
      </c>
      <c r="B240" s="25">
        <v>116</v>
      </c>
      <c r="C240" s="2" t="s">
        <v>310</v>
      </c>
      <c r="D240" s="2" t="s">
        <v>313</v>
      </c>
      <c r="E240" s="11">
        <v>90</v>
      </c>
      <c r="F240" s="12">
        <v>505.54444444444442</v>
      </c>
      <c r="G240" s="12">
        <v>23.333333333333332</v>
      </c>
      <c r="H240" s="12">
        <v>42.222222222222221</v>
      </c>
      <c r="I240" s="12">
        <v>31.111111111111111</v>
      </c>
      <c r="J240" s="12">
        <v>3.3333333333333335</v>
      </c>
      <c r="K240" s="12">
        <v>76.666666666666671</v>
      </c>
      <c r="L240" s="12">
        <v>34.444444444444443</v>
      </c>
      <c r="M240" s="13">
        <v>90</v>
      </c>
      <c r="N240" s="14">
        <v>513.45555555555552</v>
      </c>
      <c r="O240" s="14">
        <v>20</v>
      </c>
      <c r="P240" s="14">
        <v>43.333333333333336</v>
      </c>
      <c r="Q240" s="14">
        <v>27.777777777777779</v>
      </c>
      <c r="R240" s="14">
        <v>8.8888888888888893</v>
      </c>
      <c r="S240" s="14">
        <v>80</v>
      </c>
      <c r="T240" s="14">
        <v>36.666666666666664</v>
      </c>
      <c r="U240" s="15">
        <v>90</v>
      </c>
      <c r="V240" s="16">
        <v>494.87777777777779</v>
      </c>
      <c r="W240" s="16">
        <v>40</v>
      </c>
      <c r="X240" s="16">
        <v>35.555555555555557</v>
      </c>
      <c r="Y240" s="16">
        <v>20</v>
      </c>
      <c r="Z240" s="16">
        <v>4.4444444444444446</v>
      </c>
      <c r="AA240" s="16">
        <v>60</v>
      </c>
      <c r="AB240" s="16">
        <v>24.444444444444443</v>
      </c>
      <c r="AC240" s="17">
        <v>89</v>
      </c>
      <c r="AD240" s="18">
        <v>497</v>
      </c>
      <c r="AE240" s="18">
        <v>29.213483146067414</v>
      </c>
      <c r="AF240" s="18">
        <v>51.685393258426963</v>
      </c>
      <c r="AG240" s="18">
        <v>14.606741573033707</v>
      </c>
      <c r="AH240" s="18">
        <v>4.4943820224719104</v>
      </c>
      <c r="AI240" s="18">
        <v>70.786516853932582</v>
      </c>
      <c r="AJ240" s="18">
        <v>19.101123595505619</v>
      </c>
      <c r="AK240" s="2" t="s">
        <v>147</v>
      </c>
    </row>
    <row r="241" spans="1:37" s="19" customFormat="1">
      <c r="A241" s="23">
        <v>660</v>
      </c>
      <c r="B241" s="25">
        <v>184</v>
      </c>
      <c r="C241" s="2" t="s">
        <v>310</v>
      </c>
      <c r="D241" s="2" t="s">
        <v>314</v>
      </c>
      <c r="E241" s="11">
        <v>341</v>
      </c>
      <c r="F241" s="12">
        <v>536.76246334310849</v>
      </c>
      <c r="G241" s="12">
        <v>8.2111436950146626</v>
      </c>
      <c r="H241" s="12">
        <v>29.032258064516128</v>
      </c>
      <c r="I241" s="12">
        <v>53.37243401759531</v>
      </c>
      <c r="J241" s="12">
        <v>9.3841642228739008</v>
      </c>
      <c r="K241" s="12">
        <v>91.78885630498533</v>
      </c>
      <c r="L241" s="12">
        <v>62.756598240469209</v>
      </c>
      <c r="M241" s="13">
        <v>337</v>
      </c>
      <c r="N241" s="14">
        <v>548.74480712166167</v>
      </c>
      <c r="O241" s="14">
        <v>9.792284866468842</v>
      </c>
      <c r="P241" s="14">
        <v>26.706231454005934</v>
      </c>
      <c r="Q241" s="14">
        <v>31.750741839762611</v>
      </c>
      <c r="R241" s="14">
        <v>31.750741839762611</v>
      </c>
      <c r="S241" s="14">
        <v>90.207715133531153</v>
      </c>
      <c r="T241" s="14">
        <v>63.501483679525222</v>
      </c>
      <c r="U241" s="15">
        <v>341</v>
      </c>
      <c r="V241" s="16">
        <v>533.24046920821115</v>
      </c>
      <c r="W241" s="16">
        <v>13.782991202346041</v>
      </c>
      <c r="X241" s="16">
        <v>28.152492668621701</v>
      </c>
      <c r="Y241" s="16">
        <v>43.10850439882698</v>
      </c>
      <c r="Z241" s="16">
        <v>14.956011730205278</v>
      </c>
      <c r="AA241" s="16">
        <v>86.217008797653961</v>
      </c>
      <c r="AB241" s="16">
        <v>58.064516129032256</v>
      </c>
      <c r="AC241" s="17">
        <v>341</v>
      </c>
      <c r="AD241" s="18">
        <v>535.90322580645159</v>
      </c>
      <c r="AE241" s="18">
        <v>8.2111436950146626</v>
      </c>
      <c r="AF241" s="18">
        <v>31.085043988269796</v>
      </c>
      <c r="AG241" s="18">
        <v>36.070381231671554</v>
      </c>
      <c r="AH241" s="18">
        <v>24.633431085043988</v>
      </c>
      <c r="AI241" s="18">
        <v>91.78885630498533</v>
      </c>
      <c r="AJ241" s="18">
        <v>60.703812316715542</v>
      </c>
      <c r="AK241" s="2" t="s">
        <v>147</v>
      </c>
    </row>
    <row r="242" spans="1:37" s="19" customFormat="1">
      <c r="A242" s="23">
        <v>660</v>
      </c>
      <c r="B242" s="25">
        <v>186</v>
      </c>
      <c r="C242" s="2" t="s">
        <v>310</v>
      </c>
      <c r="D242" s="2" t="s">
        <v>315</v>
      </c>
      <c r="E242" s="11">
        <v>161</v>
      </c>
      <c r="F242" s="12">
        <v>486.14906832298135</v>
      </c>
      <c r="G242" s="12">
        <v>42.857142857142854</v>
      </c>
      <c r="H242" s="12">
        <v>32.298136645962735</v>
      </c>
      <c r="I242" s="12">
        <v>22.981366459627328</v>
      </c>
      <c r="J242" s="12">
        <v>1.8633540372670807</v>
      </c>
      <c r="K242" s="12">
        <v>57.142857142857146</v>
      </c>
      <c r="L242" s="12">
        <v>24.844720496894411</v>
      </c>
      <c r="M242" s="13">
        <v>161</v>
      </c>
      <c r="N242" s="14">
        <v>486.55279503105589</v>
      </c>
      <c r="O242" s="14">
        <v>46.58385093167702</v>
      </c>
      <c r="P242" s="14">
        <v>35.403726708074537</v>
      </c>
      <c r="Q242" s="14">
        <v>15.527950310559007</v>
      </c>
      <c r="R242" s="14">
        <v>2.4844720496894408</v>
      </c>
      <c r="S242" s="14">
        <v>53.41614906832298</v>
      </c>
      <c r="T242" s="14">
        <v>18.012422360248447</v>
      </c>
      <c r="U242" s="15">
        <v>161</v>
      </c>
      <c r="V242" s="16">
        <v>473.68322981366458</v>
      </c>
      <c r="W242" s="16">
        <v>57.142857142857146</v>
      </c>
      <c r="X242" s="16">
        <v>29.19254658385093</v>
      </c>
      <c r="Y242" s="16">
        <v>13.043478260869565</v>
      </c>
      <c r="Z242" s="16">
        <v>0.6211180124223602</v>
      </c>
      <c r="AA242" s="16">
        <v>42.857142857142854</v>
      </c>
      <c r="AB242" s="16">
        <v>13.664596273291925</v>
      </c>
      <c r="AC242" s="17">
        <v>159</v>
      </c>
      <c r="AD242" s="18">
        <v>480.65408805031444</v>
      </c>
      <c r="AE242" s="18">
        <v>49.685534591194966</v>
      </c>
      <c r="AF242" s="18">
        <v>39.622641509433961</v>
      </c>
      <c r="AG242" s="18">
        <v>8.8050314465408803</v>
      </c>
      <c r="AH242" s="18">
        <v>1.8867924528301887</v>
      </c>
      <c r="AI242" s="18">
        <v>50.314465408805034</v>
      </c>
      <c r="AJ242" s="18">
        <v>10.691823899371069</v>
      </c>
      <c r="AK242" s="2" t="s">
        <v>147</v>
      </c>
    </row>
    <row r="243" spans="1:37" s="19" customFormat="1">
      <c r="A243" s="23">
        <v>660</v>
      </c>
      <c r="B243" s="25">
        <v>189</v>
      </c>
      <c r="C243" s="2" t="s">
        <v>310</v>
      </c>
      <c r="D243" s="2" t="s">
        <v>248</v>
      </c>
      <c r="E243" s="11">
        <v>261</v>
      </c>
      <c r="F243" s="12">
        <v>461.90421455938696</v>
      </c>
      <c r="G243" s="12">
        <v>59.38697318007663</v>
      </c>
      <c r="H243" s="12">
        <v>31.03448275862069</v>
      </c>
      <c r="I243" s="12">
        <v>9.5785440613026829</v>
      </c>
      <c r="J243" s="12">
        <v>0</v>
      </c>
      <c r="K243" s="12">
        <v>40.61302681992337</v>
      </c>
      <c r="L243" s="12">
        <v>9.5785440613026829</v>
      </c>
      <c r="M243" s="13">
        <v>261</v>
      </c>
      <c r="N243" s="14">
        <v>472.61302681992339</v>
      </c>
      <c r="O243" s="14">
        <v>62.835249042145591</v>
      </c>
      <c r="P243" s="14">
        <v>26.053639846743295</v>
      </c>
      <c r="Q243" s="14">
        <v>9.5785440613026829</v>
      </c>
      <c r="R243" s="14">
        <v>1.5325670498084292</v>
      </c>
      <c r="S243" s="14">
        <v>37.164750957854409</v>
      </c>
      <c r="T243" s="14">
        <v>11.111111111111111</v>
      </c>
      <c r="U243" s="15">
        <v>258</v>
      </c>
      <c r="V243" s="16">
        <v>456.74418604651163</v>
      </c>
      <c r="W243" s="16">
        <v>74.806201550387598</v>
      </c>
      <c r="X243" s="16">
        <v>14.34108527131783</v>
      </c>
      <c r="Y243" s="16">
        <v>9.3023255813953494</v>
      </c>
      <c r="Z243" s="16">
        <v>1.5503875968992249</v>
      </c>
      <c r="AA243" s="16">
        <v>25.193798449612402</v>
      </c>
      <c r="AB243" s="16">
        <v>10.852713178294573</v>
      </c>
      <c r="AC243" s="17">
        <v>258</v>
      </c>
      <c r="AD243" s="18">
        <v>467.48062015503876</v>
      </c>
      <c r="AE243" s="18">
        <v>66.279069767441854</v>
      </c>
      <c r="AF243" s="18">
        <v>29.45736434108527</v>
      </c>
      <c r="AG243" s="18">
        <v>3.4883720930232558</v>
      </c>
      <c r="AH243" s="18">
        <v>0.77519379844961245</v>
      </c>
      <c r="AI243" s="18">
        <v>33.720930232558139</v>
      </c>
      <c r="AJ243" s="18">
        <v>4.2635658914728678</v>
      </c>
      <c r="AK243" s="2" t="s">
        <v>147</v>
      </c>
    </row>
    <row r="244" spans="1:37" s="19" customFormat="1">
      <c r="A244" s="23">
        <v>660</v>
      </c>
      <c r="B244" s="25">
        <v>204</v>
      </c>
      <c r="C244" s="2" t="s">
        <v>310</v>
      </c>
      <c r="D244" s="2" t="s">
        <v>316</v>
      </c>
      <c r="E244" s="11">
        <v>76</v>
      </c>
      <c r="F244" s="12">
        <v>505.68421052631578</v>
      </c>
      <c r="G244" s="12">
        <v>25</v>
      </c>
      <c r="H244" s="12">
        <v>40.789473684210527</v>
      </c>
      <c r="I244" s="12">
        <v>28.94736842105263</v>
      </c>
      <c r="J244" s="12">
        <v>5.2631578947368425</v>
      </c>
      <c r="K244" s="12">
        <v>75</v>
      </c>
      <c r="L244" s="12">
        <v>34.210526315789473</v>
      </c>
      <c r="M244" s="13">
        <v>76</v>
      </c>
      <c r="N244" s="14">
        <v>529.93421052631584</v>
      </c>
      <c r="O244" s="14">
        <v>13.157894736842104</v>
      </c>
      <c r="P244" s="14">
        <v>36.842105263157897</v>
      </c>
      <c r="Q244" s="14">
        <v>34.210526315789473</v>
      </c>
      <c r="R244" s="14">
        <v>15.789473684210526</v>
      </c>
      <c r="S244" s="14">
        <v>86.84210526315789</v>
      </c>
      <c r="T244" s="14">
        <v>50</v>
      </c>
      <c r="U244" s="15">
        <v>76</v>
      </c>
      <c r="V244" s="16">
        <v>532.73684210526312</v>
      </c>
      <c r="W244" s="16">
        <v>17.105263157894736</v>
      </c>
      <c r="X244" s="16">
        <v>32.89473684210526</v>
      </c>
      <c r="Y244" s="16">
        <v>32.89473684210526</v>
      </c>
      <c r="Z244" s="16">
        <v>17.105263157894736</v>
      </c>
      <c r="AA244" s="16">
        <v>82.89473684210526</v>
      </c>
      <c r="AB244" s="16">
        <v>50</v>
      </c>
      <c r="AC244" s="17">
        <v>76</v>
      </c>
      <c r="AD244" s="18">
        <v>547.34210526315792</v>
      </c>
      <c r="AE244" s="18">
        <v>7.8947368421052628</v>
      </c>
      <c r="AF244" s="18">
        <v>28.94736842105263</v>
      </c>
      <c r="AG244" s="18">
        <v>27.631578947368421</v>
      </c>
      <c r="AH244" s="18">
        <v>35.526315789473685</v>
      </c>
      <c r="AI244" s="18">
        <v>92.10526315789474</v>
      </c>
      <c r="AJ244" s="18">
        <v>63.157894736842103</v>
      </c>
      <c r="AK244" s="2" t="s">
        <v>147</v>
      </c>
    </row>
    <row r="245" spans="1:37" s="19" customFormat="1">
      <c r="A245" s="23">
        <v>660</v>
      </c>
      <c r="B245" s="25">
        <v>284</v>
      </c>
      <c r="C245" s="2" t="s">
        <v>310</v>
      </c>
      <c r="D245" s="2" t="s">
        <v>317</v>
      </c>
      <c r="E245" s="11">
        <v>232</v>
      </c>
      <c r="F245" s="12">
        <v>506.89224137931035</v>
      </c>
      <c r="G245" s="12">
        <v>30.603448275862068</v>
      </c>
      <c r="H245" s="12">
        <v>31.896551724137932</v>
      </c>
      <c r="I245" s="12">
        <v>31.46551724137931</v>
      </c>
      <c r="J245" s="12">
        <v>6.0344827586206895</v>
      </c>
      <c r="K245" s="12">
        <v>69.396551724137936</v>
      </c>
      <c r="L245" s="12">
        <v>37.5</v>
      </c>
      <c r="M245" s="13">
        <v>236</v>
      </c>
      <c r="N245" s="14">
        <v>515.96610169491521</v>
      </c>
      <c r="O245" s="14">
        <v>26.694915254237287</v>
      </c>
      <c r="P245" s="14">
        <v>35.593220338983052</v>
      </c>
      <c r="Q245" s="14">
        <v>21.610169491525422</v>
      </c>
      <c r="R245" s="14">
        <v>16.101694915254239</v>
      </c>
      <c r="S245" s="14">
        <v>73.305084745762713</v>
      </c>
      <c r="T245" s="14">
        <v>37.711864406779661</v>
      </c>
      <c r="U245" s="15">
        <v>237</v>
      </c>
      <c r="V245" s="16">
        <v>517.81856540084391</v>
      </c>
      <c r="W245" s="16">
        <v>29.535864978902953</v>
      </c>
      <c r="X245" s="16">
        <v>23.628691983122362</v>
      </c>
      <c r="Y245" s="16">
        <v>29.535864978902953</v>
      </c>
      <c r="Z245" s="16">
        <v>17.299578059071731</v>
      </c>
      <c r="AA245" s="16">
        <v>70.46413502109705</v>
      </c>
      <c r="AB245" s="16">
        <v>46.835443037974684</v>
      </c>
      <c r="AC245" s="17">
        <v>231</v>
      </c>
      <c r="AD245" s="18">
        <v>504.54545454545456</v>
      </c>
      <c r="AE245" s="18">
        <v>29.437229437229437</v>
      </c>
      <c r="AF245" s="18">
        <v>32.900432900432904</v>
      </c>
      <c r="AG245" s="18">
        <v>27.272727272727273</v>
      </c>
      <c r="AH245" s="18">
        <v>10.38961038961039</v>
      </c>
      <c r="AI245" s="18">
        <v>70.562770562770567</v>
      </c>
      <c r="AJ245" s="18">
        <v>37.662337662337663</v>
      </c>
      <c r="AK245" s="2" t="s">
        <v>147</v>
      </c>
    </row>
    <row r="246" spans="1:37" s="19" customFormat="1">
      <c r="A246" s="23">
        <v>660</v>
      </c>
      <c r="B246" s="25">
        <v>286</v>
      </c>
      <c r="C246" s="2" t="s">
        <v>310</v>
      </c>
      <c r="D246" s="2" t="s">
        <v>318</v>
      </c>
      <c r="E246" s="11">
        <v>327</v>
      </c>
      <c r="F246" s="12">
        <v>512.25382262996936</v>
      </c>
      <c r="G246" s="12">
        <v>26.299694189602448</v>
      </c>
      <c r="H246" s="12">
        <v>28.74617737003058</v>
      </c>
      <c r="I246" s="12">
        <v>35.168195718654431</v>
      </c>
      <c r="J246" s="12">
        <v>9.7859327217125376</v>
      </c>
      <c r="K246" s="12">
        <v>73.700305810397552</v>
      </c>
      <c r="L246" s="12">
        <v>44.954128440366972</v>
      </c>
      <c r="M246" s="13">
        <v>329</v>
      </c>
      <c r="N246" s="14">
        <v>519.790273556231</v>
      </c>
      <c r="O246" s="14">
        <v>23.404255319148938</v>
      </c>
      <c r="P246" s="14">
        <v>32.826747720364743</v>
      </c>
      <c r="Q246" s="14">
        <v>25.835866261398177</v>
      </c>
      <c r="R246" s="14">
        <v>17.933130699088146</v>
      </c>
      <c r="S246" s="14">
        <v>76.59574468085107</v>
      </c>
      <c r="T246" s="14">
        <v>43.768996960486319</v>
      </c>
      <c r="U246" s="15">
        <v>331</v>
      </c>
      <c r="V246" s="16">
        <v>512.50755287009065</v>
      </c>
      <c r="W246" s="16">
        <v>34.743202416918429</v>
      </c>
      <c r="X246" s="16">
        <v>23.867069486404834</v>
      </c>
      <c r="Y246" s="16">
        <v>26.586102719033232</v>
      </c>
      <c r="Z246" s="16">
        <v>14.803625377643504</v>
      </c>
      <c r="AA246" s="16">
        <v>65.256797583081564</v>
      </c>
      <c r="AB246" s="16">
        <v>41.389728096676734</v>
      </c>
      <c r="AC246" s="17">
        <v>327</v>
      </c>
      <c r="AD246" s="18">
        <v>512.62385321100919</v>
      </c>
      <c r="AE246" s="18">
        <v>26.605504587155963</v>
      </c>
      <c r="AF246" s="18">
        <v>33.63914373088685</v>
      </c>
      <c r="AG246" s="18">
        <v>24.159021406727827</v>
      </c>
      <c r="AH246" s="18">
        <v>15.596330275229358</v>
      </c>
      <c r="AI246" s="18">
        <v>73.394495412844037</v>
      </c>
      <c r="AJ246" s="18">
        <v>39.755351681957187</v>
      </c>
      <c r="AK246" s="2" t="s">
        <v>147</v>
      </c>
    </row>
    <row r="247" spans="1:37" s="19" customFormat="1">
      <c r="A247" s="23">
        <v>660</v>
      </c>
      <c r="B247" s="25">
        <v>289</v>
      </c>
      <c r="C247" s="2" t="s">
        <v>310</v>
      </c>
      <c r="D247" s="2" t="s">
        <v>319</v>
      </c>
      <c r="E247" s="11">
        <v>319</v>
      </c>
      <c r="F247" s="12">
        <v>480.29467084639498</v>
      </c>
      <c r="G247" s="12">
        <v>42.946708463949847</v>
      </c>
      <c r="H247" s="12">
        <v>35.423197492163013</v>
      </c>
      <c r="I247" s="12">
        <v>19.122257053291538</v>
      </c>
      <c r="J247" s="12">
        <v>2.5078369905956115</v>
      </c>
      <c r="K247" s="12">
        <v>57.053291536050153</v>
      </c>
      <c r="L247" s="12">
        <v>21.630094043887148</v>
      </c>
      <c r="M247" s="13">
        <v>309</v>
      </c>
      <c r="N247" s="14">
        <v>477.26860841423951</v>
      </c>
      <c r="O247" s="14">
        <v>52.103559870550164</v>
      </c>
      <c r="P247" s="14">
        <v>38.511326860841422</v>
      </c>
      <c r="Q247" s="14">
        <v>7.766990291262136</v>
      </c>
      <c r="R247" s="14">
        <v>1.6181229773462784</v>
      </c>
      <c r="S247" s="14">
        <v>47.896440129449836</v>
      </c>
      <c r="T247" s="14">
        <v>9.3851132686084142</v>
      </c>
      <c r="U247" s="15">
        <v>318</v>
      </c>
      <c r="V247" s="16">
        <v>478.06289308176099</v>
      </c>
      <c r="W247" s="16">
        <v>53.144654088050316</v>
      </c>
      <c r="X247" s="16">
        <v>27.358490566037737</v>
      </c>
      <c r="Y247" s="16">
        <v>19.182389937106919</v>
      </c>
      <c r="Z247" s="16">
        <v>0.31446540880503143</v>
      </c>
      <c r="AA247" s="16">
        <v>46.855345911949684</v>
      </c>
      <c r="AB247" s="16">
        <v>19.49685534591195</v>
      </c>
      <c r="AC247" s="17">
        <v>315</v>
      </c>
      <c r="AD247" s="18">
        <v>482.92063492063494</v>
      </c>
      <c r="AE247" s="18">
        <v>46.984126984126981</v>
      </c>
      <c r="AF247" s="18">
        <v>38.730158730158728</v>
      </c>
      <c r="AG247" s="18">
        <v>12.063492063492063</v>
      </c>
      <c r="AH247" s="18">
        <v>2.2222222222222223</v>
      </c>
      <c r="AI247" s="18">
        <v>53.015873015873019</v>
      </c>
      <c r="AJ247" s="18">
        <v>14.285714285714286</v>
      </c>
      <c r="AK247" s="2" t="s">
        <v>147</v>
      </c>
    </row>
    <row r="248" spans="1:37" s="19" customFormat="1">
      <c r="A248" s="23">
        <v>660</v>
      </c>
      <c r="B248" s="25">
        <v>302</v>
      </c>
      <c r="C248" s="2" t="s">
        <v>310</v>
      </c>
      <c r="D248" s="2" t="s">
        <v>320</v>
      </c>
      <c r="E248" s="11">
        <v>354</v>
      </c>
      <c r="F248" s="12">
        <v>520.88983050847457</v>
      </c>
      <c r="G248" s="12">
        <v>21.1864406779661</v>
      </c>
      <c r="H248" s="12">
        <v>29.661016949152543</v>
      </c>
      <c r="I248" s="12">
        <v>37.853107344632768</v>
      </c>
      <c r="J248" s="12">
        <v>11.299435028248588</v>
      </c>
      <c r="K248" s="12">
        <v>78.813559322033896</v>
      </c>
      <c r="L248" s="12">
        <v>49.152542372881356</v>
      </c>
      <c r="M248" s="13">
        <v>350</v>
      </c>
      <c r="N248" s="14">
        <v>529.11142857142852</v>
      </c>
      <c r="O248" s="14">
        <v>18</v>
      </c>
      <c r="P248" s="14">
        <v>33.428571428571431</v>
      </c>
      <c r="Q248" s="14">
        <v>27.428571428571427</v>
      </c>
      <c r="R248" s="14">
        <v>21.142857142857142</v>
      </c>
      <c r="S248" s="14">
        <v>82</v>
      </c>
      <c r="T248" s="14">
        <v>48.571428571428569</v>
      </c>
      <c r="U248" s="15">
        <v>352</v>
      </c>
      <c r="V248" s="16">
        <v>520.14772727272725</v>
      </c>
      <c r="W248" s="16">
        <v>28.125</v>
      </c>
      <c r="X248" s="16">
        <v>26.420454545454547</v>
      </c>
      <c r="Y248" s="16">
        <v>28.977272727272727</v>
      </c>
      <c r="Z248" s="16">
        <v>16.477272727272727</v>
      </c>
      <c r="AA248" s="16">
        <v>71.875</v>
      </c>
      <c r="AB248" s="16">
        <v>45.454545454545453</v>
      </c>
      <c r="AC248" s="17">
        <v>351</v>
      </c>
      <c r="AD248" s="18">
        <v>522.56695156695162</v>
      </c>
      <c r="AE248" s="18">
        <v>18.233618233618234</v>
      </c>
      <c r="AF248" s="18">
        <v>34.188034188034187</v>
      </c>
      <c r="AG248" s="18">
        <v>29.344729344729345</v>
      </c>
      <c r="AH248" s="18">
        <v>18.233618233618234</v>
      </c>
      <c r="AI248" s="18">
        <v>81.76638176638177</v>
      </c>
      <c r="AJ248" s="18">
        <v>47.578347578347575</v>
      </c>
      <c r="AK248" s="2" t="s">
        <v>147</v>
      </c>
    </row>
    <row r="249" spans="1:37" s="19" customFormat="1">
      <c r="A249" s="23">
        <v>660</v>
      </c>
      <c r="B249" s="25">
        <v>305</v>
      </c>
      <c r="C249" s="2" t="s">
        <v>310</v>
      </c>
      <c r="D249" s="2" t="s">
        <v>321</v>
      </c>
      <c r="E249" s="11">
        <v>483</v>
      </c>
      <c r="F249" s="12">
        <v>544.77639751552795</v>
      </c>
      <c r="G249" s="12">
        <v>10.144927536231885</v>
      </c>
      <c r="H249" s="12">
        <v>22.153209109730849</v>
      </c>
      <c r="I249" s="12">
        <v>49.689440993788821</v>
      </c>
      <c r="J249" s="12">
        <v>18.012422360248447</v>
      </c>
      <c r="K249" s="12">
        <v>89.85507246376811</v>
      </c>
      <c r="L249" s="12">
        <v>67.701863354037272</v>
      </c>
      <c r="M249" s="13">
        <v>469</v>
      </c>
      <c r="N249" s="14">
        <v>565.45842217484005</v>
      </c>
      <c r="O249" s="14">
        <v>6.8230277185501063</v>
      </c>
      <c r="P249" s="14">
        <v>19.616204690831555</v>
      </c>
      <c r="Q249" s="14">
        <v>33.049040511727078</v>
      </c>
      <c r="R249" s="14">
        <v>40.511727078891255</v>
      </c>
      <c r="S249" s="14">
        <v>93.176972281449892</v>
      </c>
      <c r="T249" s="14">
        <v>73.56076759061834</v>
      </c>
      <c r="U249" s="15">
        <v>485</v>
      </c>
      <c r="V249" s="16">
        <v>558.2783505154639</v>
      </c>
      <c r="W249" s="16">
        <v>13.195876288659793</v>
      </c>
      <c r="X249" s="16">
        <v>16.082474226804123</v>
      </c>
      <c r="Y249" s="16">
        <v>39.175257731958766</v>
      </c>
      <c r="Z249" s="16">
        <v>31.546391752577321</v>
      </c>
      <c r="AA249" s="16">
        <v>86.80412371134021</v>
      </c>
      <c r="AB249" s="16">
        <v>70.721649484536087</v>
      </c>
      <c r="AC249" s="17">
        <v>483</v>
      </c>
      <c r="AD249" s="18">
        <v>540.10351966873702</v>
      </c>
      <c r="AE249" s="18">
        <v>6.8322981366459627</v>
      </c>
      <c r="AF249" s="18">
        <v>29.399585921325052</v>
      </c>
      <c r="AG249" s="18">
        <v>34.368530020703936</v>
      </c>
      <c r="AH249" s="18">
        <v>29.399585921325052</v>
      </c>
      <c r="AI249" s="18">
        <v>93.16770186335404</v>
      </c>
      <c r="AJ249" s="18">
        <v>63.768115942028984</v>
      </c>
      <c r="AK249" s="2" t="s">
        <v>147</v>
      </c>
    </row>
    <row r="250" spans="1:37" s="19" customFormat="1">
      <c r="A250" s="23">
        <v>660</v>
      </c>
      <c r="B250" s="25">
        <v>307</v>
      </c>
      <c r="C250" s="2" t="s">
        <v>310</v>
      </c>
      <c r="D250" s="2" t="s">
        <v>322</v>
      </c>
      <c r="E250" s="11">
        <v>6</v>
      </c>
      <c r="F250" s="12" t="s">
        <v>779</v>
      </c>
      <c r="G250" s="12" t="s">
        <v>779</v>
      </c>
      <c r="H250" s="12" t="s">
        <v>779</v>
      </c>
      <c r="I250" s="12" t="s">
        <v>779</v>
      </c>
      <c r="J250" s="12" t="s">
        <v>779</v>
      </c>
      <c r="K250" s="12" t="s">
        <v>779</v>
      </c>
      <c r="L250" s="12" t="s">
        <v>779</v>
      </c>
      <c r="M250" s="13">
        <v>6</v>
      </c>
      <c r="N250" s="14" t="s">
        <v>779</v>
      </c>
      <c r="O250" s="14" t="s">
        <v>779</v>
      </c>
      <c r="P250" s="14" t="s">
        <v>779</v>
      </c>
      <c r="Q250" s="14" t="s">
        <v>779</v>
      </c>
      <c r="R250" s="14" t="s">
        <v>779</v>
      </c>
      <c r="S250" s="14" t="s">
        <v>779</v>
      </c>
      <c r="T250" s="14" t="s">
        <v>779</v>
      </c>
      <c r="U250" s="15">
        <v>5</v>
      </c>
      <c r="V250" s="16" t="s">
        <v>779</v>
      </c>
      <c r="W250" s="16" t="s">
        <v>779</v>
      </c>
      <c r="X250" s="16" t="s">
        <v>779</v>
      </c>
      <c r="Y250" s="16" t="s">
        <v>779</v>
      </c>
      <c r="Z250" s="16" t="s">
        <v>779</v>
      </c>
      <c r="AA250" s="16" t="s">
        <v>779</v>
      </c>
      <c r="AB250" s="16" t="s">
        <v>779</v>
      </c>
      <c r="AC250" s="17">
        <v>5</v>
      </c>
      <c r="AD250" s="18" t="s">
        <v>779</v>
      </c>
      <c r="AE250" s="18" t="s">
        <v>779</v>
      </c>
      <c r="AF250" s="18" t="s">
        <v>779</v>
      </c>
      <c r="AG250" s="18" t="s">
        <v>779</v>
      </c>
      <c r="AH250" s="18" t="s">
        <v>779</v>
      </c>
      <c r="AI250" s="18" t="s">
        <v>779</v>
      </c>
      <c r="AJ250" s="18" t="s">
        <v>779</v>
      </c>
      <c r="AK250" s="2" t="s">
        <v>147</v>
      </c>
    </row>
    <row r="251" spans="1:37" s="19" customFormat="1">
      <c r="A251" s="23">
        <v>660</v>
      </c>
      <c r="B251" s="25">
        <v>384</v>
      </c>
      <c r="C251" s="2" t="s">
        <v>310</v>
      </c>
      <c r="D251" s="2" t="s">
        <v>323</v>
      </c>
      <c r="E251" s="11">
        <v>253</v>
      </c>
      <c r="F251" s="12">
        <v>524.33596837944663</v>
      </c>
      <c r="G251" s="12">
        <v>18.57707509881423</v>
      </c>
      <c r="H251" s="12">
        <v>29.644268774703558</v>
      </c>
      <c r="I251" s="12">
        <v>45.059288537549406</v>
      </c>
      <c r="J251" s="12">
        <v>6.7193675889328066</v>
      </c>
      <c r="K251" s="12">
        <v>81.422924901185766</v>
      </c>
      <c r="L251" s="12">
        <v>51.778656126482211</v>
      </c>
      <c r="M251" s="13">
        <v>250</v>
      </c>
      <c r="N251" s="14">
        <v>543.66</v>
      </c>
      <c r="O251" s="14">
        <v>16.399999999999999</v>
      </c>
      <c r="P251" s="14">
        <v>26.8</v>
      </c>
      <c r="Q251" s="14">
        <v>26.8</v>
      </c>
      <c r="R251" s="14">
        <v>30</v>
      </c>
      <c r="S251" s="14">
        <v>83.6</v>
      </c>
      <c r="T251" s="14">
        <v>56.8</v>
      </c>
      <c r="U251" s="15">
        <v>251</v>
      </c>
      <c r="V251" s="16">
        <v>516.27091633466136</v>
      </c>
      <c r="W251" s="16">
        <v>26.693227091633467</v>
      </c>
      <c r="X251" s="16">
        <v>26.693227091633467</v>
      </c>
      <c r="Y251" s="16">
        <v>33.864541832669325</v>
      </c>
      <c r="Z251" s="16">
        <v>12.749003984063744</v>
      </c>
      <c r="AA251" s="16">
        <v>73.30677290836654</v>
      </c>
      <c r="AB251" s="16">
        <v>46.613545816733065</v>
      </c>
      <c r="AC251" s="17">
        <v>252</v>
      </c>
      <c r="AD251" s="18">
        <v>522.98412698412699</v>
      </c>
      <c r="AE251" s="18">
        <v>18.253968253968253</v>
      </c>
      <c r="AF251" s="18">
        <v>32.539682539682538</v>
      </c>
      <c r="AG251" s="18">
        <v>27.38095238095238</v>
      </c>
      <c r="AH251" s="18">
        <v>21.825396825396826</v>
      </c>
      <c r="AI251" s="18">
        <v>81.746031746031747</v>
      </c>
      <c r="AJ251" s="18">
        <v>49.206349206349209</v>
      </c>
      <c r="AK251" s="2" t="s">
        <v>147</v>
      </c>
    </row>
    <row r="252" spans="1:37" s="19" customFormat="1">
      <c r="A252" s="23">
        <v>660</v>
      </c>
      <c r="B252" s="25">
        <v>391</v>
      </c>
      <c r="C252" s="2" t="s">
        <v>310</v>
      </c>
      <c r="D252" s="2" t="s">
        <v>35</v>
      </c>
      <c r="E252" s="11">
        <v>382</v>
      </c>
      <c r="F252" s="12">
        <v>486.07591623036649</v>
      </c>
      <c r="G252" s="12">
        <v>36.125654450261777</v>
      </c>
      <c r="H252" s="12">
        <v>41.623036649214662</v>
      </c>
      <c r="I252" s="12">
        <v>21.727748691099478</v>
      </c>
      <c r="J252" s="12">
        <v>0.52356020942408377</v>
      </c>
      <c r="K252" s="12">
        <v>63.874345549738223</v>
      </c>
      <c r="L252" s="12">
        <v>22.251308900523561</v>
      </c>
      <c r="M252" s="13">
        <v>386</v>
      </c>
      <c r="N252" s="14">
        <v>491.46632124352334</v>
      </c>
      <c r="O252" s="14">
        <v>41.968911917098445</v>
      </c>
      <c r="P252" s="14">
        <v>38.082901554404145</v>
      </c>
      <c r="Q252" s="14">
        <v>14.248704663212436</v>
      </c>
      <c r="R252" s="14">
        <v>5.6994818652849739</v>
      </c>
      <c r="S252" s="14">
        <v>58.031088082901555</v>
      </c>
      <c r="T252" s="14">
        <v>19.948186528497409</v>
      </c>
      <c r="U252" s="15">
        <v>386</v>
      </c>
      <c r="V252" s="16">
        <v>476.17875647668393</v>
      </c>
      <c r="W252" s="16">
        <v>49.740932642487046</v>
      </c>
      <c r="X252" s="16">
        <v>36.528497409326427</v>
      </c>
      <c r="Y252" s="16">
        <v>12.435233160621761</v>
      </c>
      <c r="Z252" s="16">
        <v>1.2953367875647668</v>
      </c>
      <c r="AA252" s="16">
        <v>50.259067357512954</v>
      </c>
      <c r="AB252" s="16">
        <v>13.730569948186529</v>
      </c>
      <c r="AC252" s="17">
        <v>386</v>
      </c>
      <c r="AD252" s="18">
        <v>483.67098445595855</v>
      </c>
      <c r="AE252" s="18">
        <v>43.523316062176164</v>
      </c>
      <c r="AF252" s="18">
        <v>41.191709844559583</v>
      </c>
      <c r="AG252" s="18">
        <v>13.730569948186529</v>
      </c>
      <c r="AH252" s="18">
        <v>1.5544041450777202</v>
      </c>
      <c r="AI252" s="18">
        <v>56.476683937823836</v>
      </c>
      <c r="AJ252" s="18">
        <v>15.284974093264248</v>
      </c>
      <c r="AK252" s="2" t="s">
        <v>147</v>
      </c>
    </row>
    <row r="253" spans="1:37" s="19" customFormat="1">
      <c r="A253" s="23">
        <v>660</v>
      </c>
      <c r="B253" s="25">
        <v>402</v>
      </c>
      <c r="C253" s="2" t="s">
        <v>310</v>
      </c>
      <c r="D253" s="2" t="s">
        <v>324</v>
      </c>
      <c r="E253" s="11">
        <v>350</v>
      </c>
      <c r="F253" s="12">
        <v>563.65428571428572</v>
      </c>
      <c r="G253" s="12">
        <v>2</v>
      </c>
      <c r="H253" s="12">
        <v>15.428571428571429</v>
      </c>
      <c r="I253" s="12">
        <v>58</v>
      </c>
      <c r="J253" s="12">
        <v>24.571428571428573</v>
      </c>
      <c r="K253" s="12">
        <v>98</v>
      </c>
      <c r="L253" s="12">
        <v>82.571428571428569</v>
      </c>
      <c r="M253" s="13">
        <v>345</v>
      </c>
      <c r="N253" s="14">
        <v>595.84637681159415</v>
      </c>
      <c r="O253" s="14">
        <v>0.57971014492753625</v>
      </c>
      <c r="P253" s="14">
        <v>10.144927536231885</v>
      </c>
      <c r="Q253" s="14">
        <v>26.956521739130434</v>
      </c>
      <c r="R253" s="14">
        <v>62.318840579710148</v>
      </c>
      <c r="S253" s="14">
        <v>99.420289855072468</v>
      </c>
      <c r="T253" s="14">
        <v>89.275362318840578</v>
      </c>
      <c r="U253" s="15">
        <v>358</v>
      </c>
      <c r="V253" s="16">
        <v>568.08379888268155</v>
      </c>
      <c r="W253" s="16">
        <v>4.1899441340782122</v>
      </c>
      <c r="X253" s="16">
        <v>18.156424581005588</v>
      </c>
      <c r="Y253" s="16">
        <v>43.296089385474858</v>
      </c>
      <c r="Z253" s="16">
        <v>34.357541899441344</v>
      </c>
      <c r="AA253" s="16">
        <v>95.810055865921782</v>
      </c>
      <c r="AB253" s="16">
        <v>77.653631284916202</v>
      </c>
      <c r="AC253" s="17">
        <v>348</v>
      </c>
      <c r="AD253" s="18">
        <v>564.31896551724139</v>
      </c>
      <c r="AE253" s="18">
        <v>2.0114942528735633</v>
      </c>
      <c r="AF253" s="18">
        <v>16.379310344827587</v>
      </c>
      <c r="AG253" s="18">
        <v>32.758620689655174</v>
      </c>
      <c r="AH253" s="18">
        <v>48.850574712643677</v>
      </c>
      <c r="AI253" s="18">
        <v>97.988505747126439</v>
      </c>
      <c r="AJ253" s="18">
        <v>81.609195402298852</v>
      </c>
      <c r="AK253" s="2" t="s">
        <v>147</v>
      </c>
    </row>
    <row r="254" spans="1:37" s="19" customFormat="1">
      <c r="A254" s="23">
        <v>660</v>
      </c>
      <c r="B254" s="25">
        <v>406</v>
      </c>
      <c r="C254" s="2" t="s">
        <v>310</v>
      </c>
      <c r="D254" s="2" t="s">
        <v>325</v>
      </c>
      <c r="E254" s="11">
        <v>79</v>
      </c>
      <c r="F254" s="12">
        <v>527.69620253164555</v>
      </c>
      <c r="G254" s="12">
        <v>8.8607594936708853</v>
      </c>
      <c r="H254" s="12">
        <v>36.708860759493668</v>
      </c>
      <c r="I254" s="12">
        <v>48.101265822784811</v>
      </c>
      <c r="J254" s="12">
        <v>6.3291139240506329</v>
      </c>
      <c r="K254" s="12">
        <v>91.139240506329116</v>
      </c>
      <c r="L254" s="12">
        <v>54.430379746835442</v>
      </c>
      <c r="M254" s="13">
        <v>79</v>
      </c>
      <c r="N254" s="14">
        <v>526.78481012658233</v>
      </c>
      <c r="O254" s="14">
        <v>8.8607594936708853</v>
      </c>
      <c r="P254" s="14">
        <v>45.569620253164558</v>
      </c>
      <c r="Q254" s="14">
        <v>31.645569620253166</v>
      </c>
      <c r="R254" s="14">
        <v>13.924050632911392</v>
      </c>
      <c r="S254" s="14">
        <v>91.139240506329116</v>
      </c>
      <c r="T254" s="14">
        <v>45.569620253164558</v>
      </c>
      <c r="U254" s="15">
        <v>36</v>
      </c>
      <c r="V254" s="16">
        <v>501.19444444444446</v>
      </c>
      <c r="W254" s="16">
        <v>22.222222222222221</v>
      </c>
      <c r="X254" s="16">
        <v>58.333333333333336</v>
      </c>
      <c r="Y254" s="16">
        <v>19.444444444444443</v>
      </c>
      <c r="Z254" s="16">
        <v>0</v>
      </c>
      <c r="AA254" s="16">
        <v>77.777777777777771</v>
      </c>
      <c r="AB254" s="16">
        <v>19.444444444444443</v>
      </c>
      <c r="AC254" s="17">
        <v>79</v>
      </c>
      <c r="AD254" s="18">
        <v>533.70886075949363</v>
      </c>
      <c r="AE254" s="18">
        <v>2.5316455696202533</v>
      </c>
      <c r="AF254" s="18">
        <v>35.443037974683541</v>
      </c>
      <c r="AG254" s="18">
        <v>40.506329113924053</v>
      </c>
      <c r="AH254" s="18">
        <v>21.518987341772153</v>
      </c>
      <c r="AI254" s="18">
        <v>97.468354430379748</v>
      </c>
      <c r="AJ254" s="18">
        <v>62.025316455696199</v>
      </c>
      <c r="AK254" s="2" t="s">
        <v>147</v>
      </c>
    </row>
    <row r="255" spans="1:37" s="19" customFormat="1">
      <c r="A255" s="23">
        <v>660</v>
      </c>
      <c r="B255" s="25">
        <v>497</v>
      </c>
      <c r="C255" s="2" t="s">
        <v>310</v>
      </c>
      <c r="D255" s="2" t="s">
        <v>326</v>
      </c>
      <c r="E255" s="11">
        <v>446</v>
      </c>
      <c r="F255" s="12">
        <v>553.70627802690581</v>
      </c>
      <c r="G255" s="12">
        <v>6.0538116591928253</v>
      </c>
      <c r="H255" s="12">
        <v>17.488789237668161</v>
      </c>
      <c r="I255" s="12">
        <v>56.950672645739907</v>
      </c>
      <c r="J255" s="12">
        <v>19.506726457399104</v>
      </c>
      <c r="K255" s="12">
        <v>93.946188340807169</v>
      </c>
      <c r="L255" s="12">
        <v>76.457399103139011</v>
      </c>
      <c r="M255" s="13">
        <v>425</v>
      </c>
      <c r="N255" s="14">
        <v>576.48705882352942</v>
      </c>
      <c r="O255" s="14">
        <v>4.7058823529411766</v>
      </c>
      <c r="P255" s="14">
        <v>12.470588235294118</v>
      </c>
      <c r="Q255" s="14">
        <v>31.294117647058822</v>
      </c>
      <c r="R255" s="14">
        <v>51.529411764705884</v>
      </c>
      <c r="S255" s="14">
        <v>95.294117647058826</v>
      </c>
      <c r="T255" s="14">
        <v>82.82352941176471</v>
      </c>
      <c r="U255" s="15">
        <v>449</v>
      </c>
      <c r="V255" s="16">
        <v>560.09354120267255</v>
      </c>
      <c r="W255" s="16">
        <v>6.4587973273942092</v>
      </c>
      <c r="X255" s="16">
        <v>19.153674832962139</v>
      </c>
      <c r="Y255" s="16">
        <v>42.761692650334076</v>
      </c>
      <c r="Z255" s="16">
        <v>31.625835189309576</v>
      </c>
      <c r="AA255" s="16">
        <v>93.541202672605792</v>
      </c>
      <c r="AB255" s="16">
        <v>74.387527839643653</v>
      </c>
      <c r="AC255" s="17">
        <v>446</v>
      </c>
      <c r="AD255" s="18">
        <v>553.71300448430497</v>
      </c>
      <c r="AE255" s="18">
        <v>3.811659192825112</v>
      </c>
      <c r="AF255" s="18">
        <v>22.869955156950674</v>
      </c>
      <c r="AG255" s="18">
        <v>33.183856502242151</v>
      </c>
      <c r="AH255" s="18">
        <v>40.134529147982065</v>
      </c>
      <c r="AI255" s="18">
        <v>96.188340807174882</v>
      </c>
      <c r="AJ255" s="18">
        <v>73.318385650224215</v>
      </c>
      <c r="AK255" s="2" t="s">
        <v>147</v>
      </c>
    </row>
    <row r="256" spans="1:37" s="19" customFormat="1">
      <c r="A256" s="23">
        <v>660</v>
      </c>
      <c r="B256" s="25">
        <v>505</v>
      </c>
      <c r="C256" s="2" t="s">
        <v>310</v>
      </c>
      <c r="D256" s="2" t="s">
        <v>327</v>
      </c>
      <c r="E256" s="11">
        <v>302</v>
      </c>
      <c r="F256" s="12">
        <v>503.22185430463577</v>
      </c>
      <c r="G256" s="12">
        <v>27.152317880794701</v>
      </c>
      <c r="H256" s="12">
        <v>37.41721854304636</v>
      </c>
      <c r="I256" s="12">
        <v>32.781456953642383</v>
      </c>
      <c r="J256" s="12">
        <v>2.6490066225165565</v>
      </c>
      <c r="K256" s="12">
        <v>72.847682119205302</v>
      </c>
      <c r="L256" s="12">
        <v>35.430463576158942</v>
      </c>
      <c r="M256" s="13">
        <v>303</v>
      </c>
      <c r="N256" s="14">
        <v>500.26732673267327</v>
      </c>
      <c r="O256" s="14">
        <v>32.343234323432341</v>
      </c>
      <c r="P256" s="14">
        <v>40.594059405940591</v>
      </c>
      <c r="Q256" s="14">
        <v>20.462046204620464</v>
      </c>
      <c r="R256" s="14">
        <v>6.6006600660066006</v>
      </c>
      <c r="S256" s="14">
        <v>67.656765676567659</v>
      </c>
      <c r="T256" s="14">
        <v>27.062706270627064</v>
      </c>
      <c r="U256" s="15">
        <v>302</v>
      </c>
      <c r="V256" s="16">
        <v>496.05629139072846</v>
      </c>
      <c r="W256" s="16">
        <v>37.748344370860927</v>
      </c>
      <c r="X256" s="16">
        <v>33.11258278145695</v>
      </c>
      <c r="Y256" s="16">
        <v>25.496688741721854</v>
      </c>
      <c r="Z256" s="16">
        <v>3.6423841059602649</v>
      </c>
      <c r="AA256" s="16">
        <v>62.251655629139073</v>
      </c>
      <c r="AB256" s="16">
        <v>29.139072847682119</v>
      </c>
      <c r="AC256" s="17">
        <v>303</v>
      </c>
      <c r="AD256" s="18">
        <v>497.04620462046205</v>
      </c>
      <c r="AE256" s="18">
        <v>31.023102310231025</v>
      </c>
      <c r="AF256" s="18">
        <v>46.204620462046208</v>
      </c>
      <c r="AG256" s="18">
        <v>17.491749174917491</v>
      </c>
      <c r="AH256" s="18">
        <v>5.2805280528052805</v>
      </c>
      <c r="AI256" s="18">
        <v>68.976897689768975</v>
      </c>
      <c r="AJ256" s="18">
        <v>22.772277227722771</v>
      </c>
      <c r="AK256" s="2" t="s">
        <v>147</v>
      </c>
    </row>
    <row r="257" spans="1:37" s="19" customFormat="1">
      <c r="A257" s="23">
        <v>660</v>
      </c>
      <c r="B257" s="25">
        <v>591</v>
      </c>
      <c r="C257" s="2" t="s">
        <v>310</v>
      </c>
      <c r="D257" s="2" t="s">
        <v>328</v>
      </c>
      <c r="E257" s="11">
        <v>480</v>
      </c>
      <c r="F257" s="12">
        <v>545.21041666666667</v>
      </c>
      <c r="G257" s="12">
        <v>8.3333333333333339</v>
      </c>
      <c r="H257" s="12">
        <v>25</v>
      </c>
      <c r="I257" s="12">
        <v>48.125</v>
      </c>
      <c r="J257" s="12">
        <v>18.541666666666668</v>
      </c>
      <c r="K257" s="12">
        <v>91.666666666666671</v>
      </c>
      <c r="L257" s="12">
        <v>66.666666666666671</v>
      </c>
      <c r="M257" s="13">
        <v>475</v>
      </c>
      <c r="N257" s="14">
        <v>564.73263157894735</v>
      </c>
      <c r="O257" s="14">
        <v>6.3157894736842106</v>
      </c>
      <c r="P257" s="14">
        <v>14.947368421052632</v>
      </c>
      <c r="Q257" s="14">
        <v>42.10526315789474</v>
      </c>
      <c r="R257" s="14">
        <v>36.631578947368418</v>
      </c>
      <c r="S257" s="14">
        <v>93.684210526315795</v>
      </c>
      <c r="T257" s="14">
        <v>78.736842105263165</v>
      </c>
      <c r="U257" s="15">
        <v>480</v>
      </c>
      <c r="V257" s="16">
        <v>553.9354166666667</v>
      </c>
      <c r="W257" s="16">
        <v>10</v>
      </c>
      <c r="X257" s="16">
        <v>23.333333333333332</v>
      </c>
      <c r="Y257" s="16">
        <v>39.166666666666664</v>
      </c>
      <c r="Z257" s="16">
        <v>27.5</v>
      </c>
      <c r="AA257" s="16">
        <v>90</v>
      </c>
      <c r="AB257" s="16">
        <v>66.666666666666671</v>
      </c>
      <c r="AC257" s="17">
        <v>479</v>
      </c>
      <c r="AD257" s="18">
        <v>539.03340292275573</v>
      </c>
      <c r="AE257" s="18">
        <v>7.3068893528183718</v>
      </c>
      <c r="AF257" s="18">
        <v>30.897703549060545</v>
      </c>
      <c r="AG257" s="18">
        <v>35.281837160751564</v>
      </c>
      <c r="AH257" s="18">
        <v>26.513569937369521</v>
      </c>
      <c r="AI257" s="18">
        <v>92.693110647181626</v>
      </c>
      <c r="AJ257" s="18">
        <v>61.795407098121089</v>
      </c>
      <c r="AK257" s="2" t="s">
        <v>147</v>
      </c>
    </row>
    <row r="258" spans="1:37" s="19" customFormat="1">
      <c r="A258" s="23">
        <v>660</v>
      </c>
      <c r="B258" s="25">
        <v>597</v>
      </c>
      <c r="C258" s="2" t="s">
        <v>310</v>
      </c>
      <c r="D258" s="2" t="s">
        <v>329</v>
      </c>
      <c r="E258" s="11">
        <v>424</v>
      </c>
      <c r="F258" s="12">
        <v>550.75471698113211</v>
      </c>
      <c r="G258" s="12">
        <v>5.6603773584905657</v>
      </c>
      <c r="H258" s="12">
        <v>21.462264150943398</v>
      </c>
      <c r="I258" s="12">
        <v>53.773584905660378</v>
      </c>
      <c r="J258" s="12">
        <v>19.10377358490566</v>
      </c>
      <c r="K258" s="12">
        <v>94.339622641509436</v>
      </c>
      <c r="L258" s="12">
        <v>72.877358490566039</v>
      </c>
      <c r="M258" s="13">
        <v>416</v>
      </c>
      <c r="N258" s="14">
        <v>565.20673076923072</v>
      </c>
      <c r="O258" s="14">
        <v>5.5288461538461542</v>
      </c>
      <c r="P258" s="14">
        <v>16.58653846153846</v>
      </c>
      <c r="Q258" s="14">
        <v>35.57692307692308</v>
      </c>
      <c r="R258" s="14">
        <v>42.307692307692307</v>
      </c>
      <c r="S258" s="14">
        <v>94.47115384615384</v>
      </c>
      <c r="T258" s="14">
        <v>77.884615384615387</v>
      </c>
      <c r="U258" s="15">
        <v>425</v>
      </c>
      <c r="V258" s="16">
        <v>557.03058823529409</v>
      </c>
      <c r="W258" s="16">
        <v>9.1764705882352935</v>
      </c>
      <c r="X258" s="16">
        <v>19.294117647058822</v>
      </c>
      <c r="Y258" s="16">
        <v>44</v>
      </c>
      <c r="Z258" s="16">
        <v>27.529411764705884</v>
      </c>
      <c r="AA258" s="16">
        <v>90.82352941176471</v>
      </c>
      <c r="AB258" s="16">
        <v>71.529411764705884</v>
      </c>
      <c r="AC258" s="17">
        <v>423</v>
      </c>
      <c r="AD258" s="18">
        <v>549.48936170212767</v>
      </c>
      <c r="AE258" s="18">
        <v>5.9101654846335698</v>
      </c>
      <c r="AF258" s="18">
        <v>22.458628841607567</v>
      </c>
      <c r="AG258" s="18">
        <v>35.224586288416077</v>
      </c>
      <c r="AH258" s="18">
        <v>36.406619385342786</v>
      </c>
      <c r="AI258" s="18">
        <v>94.089834515366434</v>
      </c>
      <c r="AJ258" s="18">
        <v>71.63120567375887</v>
      </c>
      <c r="AK258" s="2" t="s">
        <v>147</v>
      </c>
    </row>
    <row r="259" spans="1:37" s="19" customFormat="1">
      <c r="A259" s="23">
        <v>660</v>
      </c>
      <c r="B259" s="25">
        <v>603</v>
      </c>
      <c r="C259" s="2" t="s">
        <v>310</v>
      </c>
      <c r="D259" s="2" t="s">
        <v>330</v>
      </c>
      <c r="E259" s="11">
        <v>304</v>
      </c>
      <c r="F259" s="12">
        <v>514.125</v>
      </c>
      <c r="G259" s="12">
        <v>20.065789473684209</v>
      </c>
      <c r="H259" s="12">
        <v>35.526315789473685</v>
      </c>
      <c r="I259" s="12">
        <v>38.486842105263158</v>
      </c>
      <c r="J259" s="12">
        <v>5.9210526315789478</v>
      </c>
      <c r="K259" s="12">
        <v>79.934210526315795</v>
      </c>
      <c r="L259" s="12">
        <v>44.407894736842103</v>
      </c>
      <c r="M259" s="13">
        <v>308</v>
      </c>
      <c r="N259" s="14">
        <v>510.47077922077921</v>
      </c>
      <c r="O259" s="14">
        <v>24.350649350649352</v>
      </c>
      <c r="P259" s="14">
        <v>41.558441558441558</v>
      </c>
      <c r="Q259" s="14">
        <v>24.350649350649352</v>
      </c>
      <c r="R259" s="14">
        <v>9.7402597402597397</v>
      </c>
      <c r="S259" s="14">
        <v>75.649350649350652</v>
      </c>
      <c r="T259" s="14">
        <v>34.090909090909093</v>
      </c>
      <c r="U259" s="15">
        <v>308</v>
      </c>
      <c r="V259" s="16">
        <v>510.76298701298703</v>
      </c>
      <c r="W259" s="16">
        <v>28.246753246753247</v>
      </c>
      <c r="X259" s="16">
        <v>32.142857142857146</v>
      </c>
      <c r="Y259" s="16">
        <v>30.844155844155843</v>
      </c>
      <c r="Z259" s="16">
        <v>8.7662337662337659</v>
      </c>
      <c r="AA259" s="16">
        <v>71.753246753246756</v>
      </c>
      <c r="AB259" s="16">
        <v>39.61038961038961</v>
      </c>
      <c r="AC259" s="17">
        <v>303</v>
      </c>
      <c r="AD259" s="18">
        <v>505.64356435643566</v>
      </c>
      <c r="AE259" s="18">
        <v>19.801980198019802</v>
      </c>
      <c r="AF259" s="18">
        <v>49.174917491749177</v>
      </c>
      <c r="AG259" s="18">
        <v>27.062706270627064</v>
      </c>
      <c r="AH259" s="18">
        <v>3.9603960396039604</v>
      </c>
      <c r="AI259" s="18">
        <v>80.198019801980195</v>
      </c>
      <c r="AJ259" s="18">
        <v>31.023102310231025</v>
      </c>
      <c r="AK259" s="2" t="s">
        <v>147</v>
      </c>
    </row>
    <row r="260" spans="1:37" s="19" customFormat="1">
      <c r="A260" s="23">
        <v>660</v>
      </c>
      <c r="B260" s="25">
        <v>605</v>
      </c>
      <c r="C260" s="2" t="s">
        <v>310</v>
      </c>
      <c r="D260" s="2" t="s">
        <v>331</v>
      </c>
      <c r="E260" s="11">
        <v>165</v>
      </c>
      <c r="F260" s="12">
        <v>479.81818181818181</v>
      </c>
      <c r="G260" s="12">
        <v>43.636363636363633</v>
      </c>
      <c r="H260" s="12">
        <v>38.18181818181818</v>
      </c>
      <c r="I260" s="12">
        <v>18.181818181818183</v>
      </c>
      <c r="J260" s="12">
        <v>0</v>
      </c>
      <c r="K260" s="12">
        <v>56.363636363636367</v>
      </c>
      <c r="L260" s="12">
        <v>18.181818181818183</v>
      </c>
      <c r="M260" s="13">
        <v>165</v>
      </c>
      <c r="N260" s="14">
        <v>490.41818181818184</v>
      </c>
      <c r="O260" s="14">
        <v>37.575757575757578</v>
      </c>
      <c r="P260" s="14">
        <v>42.424242424242422</v>
      </c>
      <c r="Q260" s="14">
        <v>16.363636363636363</v>
      </c>
      <c r="R260" s="14">
        <v>3.6363636363636362</v>
      </c>
      <c r="S260" s="14">
        <v>62.424242424242422</v>
      </c>
      <c r="T260" s="14">
        <v>20</v>
      </c>
      <c r="U260" s="15">
        <v>165</v>
      </c>
      <c r="V260" s="16">
        <v>465.05454545454546</v>
      </c>
      <c r="W260" s="16">
        <v>67.878787878787875</v>
      </c>
      <c r="X260" s="16">
        <v>20</v>
      </c>
      <c r="Y260" s="16">
        <v>10.303030303030303</v>
      </c>
      <c r="Z260" s="16">
        <v>1.8181818181818181</v>
      </c>
      <c r="AA260" s="16">
        <v>32.121212121212125</v>
      </c>
      <c r="AB260" s="16">
        <v>12.121212121212121</v>
      </c>
      <c r="AC260" s="17">
        <v>165</v>
      </c>
      <c r="AD260" s="18">
        <v>468.58787878787876</v>
      </c>
      <c r="AE260" s="18">
        <v>64.242424242424249</v>
      </c>
      <c r="AF260" s="18">
        <v>33.333333333333336</v>
      </c>
      <c r="AG260" s="18">
        <v>1.8181818181818181</v>
      </c>
      <c r="AH260" s="18">
        <v>0.60606060606060608</v>
      </c>
      <c r="AI260" s="18">
        <v>35.757575757575758</v>
      </c>
      <c r="AJ260" s="18">
        <v>2.4242424242424243</v>
      </c>
      <c r="AK260" s="2" t="s">
        <v>147</v>
      </c>
    </row>
    <row r="261" spans="1:37" s="19" customFormat="1">
      <c r="A261" s="23">
        <v>660</v>
      </c>
      <c r="B261" s="25">
        <v>803</v>
      </c>
      <c r="C261" s="2" t="s">
        <v>310</v>
      </c>
      <c r="D261" s="2" t="s">
        <v>332</v>
      </c>
      <c r="E261" s="11">
        <v>294</v>
      </c>
      <c r="F261" s="12">
        <v>465.95238095238096</v>
      </c>
      <c r="G261" s="12">
        <v>54.081632653061227</v>
      </c>
      <c r="H261" s="12">
        <v>31.972789115646258</v>
      </c>
      <c r="I261" s="12">
        <v>13.605442176870747</v>
      </c>
      <c r="J261" s="12">
        <v>0.3401360544217687</v>
      </c>
      <c r="K261" s="12">
        <v>45.918367346938773</v>
      </c>
      <c r="L261" s="12">
        <v>13.945578231292517</v>
      </c>
      <c r="M261" s="13">
        <v>296</v>
      </c>
      <c r="N261" s="14">
        <v>477.82094594594594</v>
      </c>
      <c r="O261" s="14">
        <v>51.013513513513516</v>
      </c>
      <c r="P261" s="14">
        <v>38.175675675675677</v>
      </c>
      <c r="Q261" s="14">
        <v>10.135135135135135</v>
      </c>
      <c r="R261" s="14">
        <v>0.67567567567567566</v>
      </c>
      <c r="S261" s="14">
        <v>48.986486486486484</v>
      </c>
      <c r="T261" s="14">
        <v>10.810810810810811</v>
      </c>
      <c r="U261" s="15">
        <v>296</v>
      </c>
      <c r="V261" s="16">
        <v>460.06081081081084</v>
      </c>
      <c r="W261" s="16">
        <v>67.905405405405403</v>
      </c>
      <c r="X261" s="16">
        <v>23.648648648648649</v>
      </c>
      <c r="Y261" s="16">
        <v>7.7702702702702702</v>
      </c>
      <c r="Z261" s="16">
        <v>0.67567567567567566</v>
      </c>
      <c r="AA261" s="16">
        <v>32.094594594594597</v>
      </c>
      <c r="AB261" s="16">
        <v>8.4459459459459456</v>
      </c>
      <c r="AC261" s="17">
        <v>291</v>
      </c>
      <c r="AD261" s="18">
        <v>473.30927835051546</v>
      </c>
      <c r="AE261" s="18">
        <v>53.264604810996566</v>
      </c>
      <c r="AF261" s="18">
        <v>38.487972508591064</v>
      </c>
      <c r="AG261" s="18">
        <v>7.2164948453608249</v>
      </c>
      <c r="AH261" s="18">
        <v>1.0309278350515463</v>
      </c>
      <c r="AI261" s="18">
        <v>46.735395189003434</v>
      </c>
      <c r="AJ261" s="18">
        <v>8.2474226804123703</v>
      </c>
      <c r="AK261" s="2" t="s">
        <v>147</v>
      </c>
    </row>
    <row r="262" spans="1:37" s="19" customFormat="1">
      <c r="A262" s="23">
        <v>661</v>
      </c>
      <c r="B262" s="25">
        <v>107</v>
      </c>
      <c r="C262" s="2" t="s">
        <v>333</v>
      </c>
      <c r="D262" s="2" t="s">
        <v>788</v>
      </c>
      <c r="E262" s="11">
        <v>292</v>
      </c>
      <c r="F262" s="12">
        <v>503.3732876712329</v>
      </c>
      <c r="G262" s="12">
        <v>31.506849315068493</v>
      </c>
      <c r="H262" s="12">
        <v>37.671232876712331</v>
      </c>
      <c r="I262" s="12">
        <v>24.315068493150687</v>
      </c>
      <c r="J262" s="12">
        <v>6.506849315068493</v>
      </c>
      <c r="K262" s="12">
        <v>68.493150684931507</v>
      </c>
      <c r="L262" s="12">
        <v>30.82191780821918</v>
      </c>
      <c r="M262" s="13">
        <v>296</v>
      </c>
      <c r="N262" s="14">
        <v>511.31418918918916</v>
      </c>
      <c r="O262" s="14">
        <v>26.013513513513512</v>
      </c>
      <c r="P262" s="14">
        <v>36.824324324324323</v>
      </c>
      <c r="Q262" s="14">
        <v>27.702702702702702</v>
      </c>
      <c r="R262" s="14">
        <v>9.4594594594594597</v>
      </c>
      <c r="S262" s="14">
        <v>73.986486486486484</v>
      </c>
      <c r="T262" s="14">
        <v>37.162162162162161</v>
      </c>
      <c r="U262" s="15">
        <v>296</v>
      </c>
      <c r="V262" s="16">
        <v>502.48648648648651</v>
      </c>
      <c r="W262" s="16">
        <v>37.5</v>
      </c>
      <c r="X262" s="16">
        <v>29.72972972972973</v>
      </c>
      <c r="Y262" s="16">
        <v>23.986486486486488</v>
      </c>
      <c r="Z262" s="16">
        <v>8.7837837837837842</v>
      </c>
      <c r="AA262" s="16">
        <v>62.5</v>
      </c>
      <c r="AB262" s="16">
        <v>32.770270270270274</v>
      </c>
      <c r="AC262" s="17">
        <v>292</v>
      </c>
      <c r="AD262" s="18">
        <v>516.98287671232879</v>
      </c>
      <c r="AE262" s="18">
        <v>17.465753424657535</v>
      </c>
      <c r="AF262" s="18">
        <v>44.520547945205479</v>
      </c>
      <c r="AG262" s="18">
        <v>23.287671232876711</v>
      </c>
      <c r="AH262" s="18">
        <v>14.726027397260275</v>
      </c>
      <c r="AI262" s="18">
        <v>82.534246575342465</v>
      </c>
      <c r="AJ262" s="18">
        <v>38.013698630136986</v>
      </c>
      <c r="AK262" s="2" t="s">
        <v>132</v>
      </c>
    </row>
    <row r="263" spans="1:37" s="19" customFormat="1">
      <c r="A263" s="23">
        <v>662</v>
      </c>
      <c r="B263" s="25">
        <v>196</v>
      </c>
      <c r="C263" s="2" t="s">
        <v>334</v>
      </c>
      <c r="D263" s="2" t="s">
        <v>335</v>
      </c>
      <c r="E263" s="11">
        <v>47</v>
      </c>
      <c r="F263" s="12">
        <v>492.19148936170211</v>
      </c>
      <c r="G263" s="12">
        <v>36.170212765957444</v>
      </c>
      <c r="H263" s="12">
        <v>44.680851063829785</v>
      </c>
      <c r="I263" s="12">
        <v>19.148936170212767</v>
      </c>
      <c r="J263" s="12">
        <v>0</v>
      </c>
      <c r="K263" s="12">
        <v>63.829787234042556</v>
      </c>
      <c r="L263" s="12">
        <v>19.148936170212767</v>
      </c>
      <c r="M263" s="13">
        <v>47</v>
      </c>
      <c r="N263" s="14">
        <v>512.38297872340422</v>
      </c>
      <c r="O263" s="14">
        <v>19.148936170212767</v>
      </c>
      <c r="P263" s="14">
        <v>38.297872340425535</v>
      </c>
      <c r="Q263" s="14">
        <v>38.297872340425535</v>
      </c>
      <c r="R263" s="14">
        <v>4.2553191489361701</v>
      </c>
      <c r="S263" s="14">
        <v>80.851063829787236</v>
      </c>
      <c r="T263" s="14">
        <v>42.553191489361701</v>
      </c>
      <c r="U263" s="15">
        <v>47</v>
      </c>
      <c r="V263" s="16">
        <v>507.12765957446811</v>
      </c>
      <c r="W263" s="16">
        <v>25.531914893617021</v>
      </c>
      <c r="X263" s="16">
        <v>38.297872340425535</v>
      </c>
      <c r="Y263" s="16">
        <v>25.531914893617021</v>
      </c>
      <c r="Z263" s="16">
        <v>10.638297872340425</v>
      </c>
      <c r="AA263" s="16">
        <v>74.468085106382972</v>
      </c>
      <c r="AB263" s="16">
        <v>36.170212765957444</v>
      </c>
      <c r="AC263" s="17">
        <v>47</v>
      </c>
      <c r="AD263" s="18">
        <v>493.97872340425533</v>
      </c>
      <c r="AE263" s="18">
        <v>31.914893617021278</v>
      </c>
      <c r="AF263" s="18">
        <v>51.063829787234042</v>
      </c>
      <c r="AG263" s="18">
        <v>10.638297872340425</v>
      </c>
      <c r="AH263" s="18">
        <v>6.3829787234042552</v>
      </c>
      <c r="AI263" s="18">
        <v>68.085106382978722</v>
      </c>
      <c r="AJ263" s="18">
        <v>17.021276595744681</v>
      </c>
      <c r="AK263" s="2" t="s">
        <v>77</v>
      </c>
    </row>
    <row r="264" spans="1:37" s="19" customFormat="1">
      <c r="A264" s="23">
        <v>663</v>
      </c>
      <c r="B264" s="25">
        <v>107</v>
      </c>
      <c r="C264" s="2" t="s">
        <v>336</v>
      </c>
      <c r="D264" s="2" t="s">
        <v>337</v>
      </c>
      <c r="E264" s="11">
        <v>6</v>
      </c>
      <c r="F264" s="12" t="s">
        <v>779</v>
      </c>
      <c r="G264" s="12" t="s">
        <v>779</v>
      </c>
      <c r="H264" s="12" t="s">
        <v>779</v>
      </c>
      <c r="I264" s="12" t="s">
        <v>779</v>
      </c>
      <c r="J264" s="12" t="s">
        <v>779</v>
      </c>
      <c r="K264" s="12" t="s">
        <v>779</v>
      </c>
      <c r="L264" s="12" t="s">
        <v>779</v>
      </c>
      <c r="M264" s="13">
        <v>6</v>
      </c>
      <c r="N264" s="14" t="s">
        <v>779</v>
      </c>
      <c r="O264" s="14" t="s">
        <v>779</v>
      </c>
      <c r="P264" s="14" t="s">
        <v>779</v>
      </c>
      <c r="Q264" s="14" t="s">
        <v>779</v>
      </c>
      <c r="R264" s="14" t="s">
        <v>779</v>
      </c>
      <c r="S264" s="14" t="s">
        <v>779</v>
      </c>
      <c r="T264" s="14" t="s">
        <v>779</v>
      </c>
      <c r="U264" s="15">
        <v>6</v>
      </c>
      <c r="V264" s="16" t="s">
        <v>779</v>
      </c>
      <c r="W264" s="16" t="s">
        <v>779</v>
      </c>
      <c r="X264" s="16" t="s">
        <v>779</v>
      </c>
      <c r="Y264" s="16" t="s">
        <v>779</v>
      </c>
      <c r="Z264" s="16" t="s">
        <v>779</v>
      </c>
      <c r="AA264" s="16" t="s">
        <v>779</v>
      </c>
      <c r="AB264" s="16" t="s">
        <v>779</v>
      </c>
      <c r="AC264" s="17">
        <v>6</v>
      </c>
      <c r="AD264" s="18" t="s">
        <v>779</v>
      </c>
      <c r="AE264" s="18" t="s">
        <v>779</v>
      </c>
      <c r="AF264" s="18" t="s">
        <v>779</v>
      </c>
      <c r="AG264" s="18" t="s">
        <v>779</v>
      </c>
      <c r="AH264" s="18" t="s">
        <v>779</v>
      </c>
      <c r="AI264" s="18" t="s">
        <v>779</v>
      </c>
      <c r="AJ264" s="18" t="s">
        <v>779</v>
      </c>
      <c r="AK264" s="2" t="s">
        <v>17</v>
      </c>
    </row>
    <row r="265" spans="1:37" s="19" customFormat="1">
      <c r="A265" s="23">
        <v>663</v>
      </c>
      <c r="B265" s="25">
        <v>112</v>
      </c>
      <c r="C265" s="2" t="s">
        <v>336</v>
      </c>
      <c r="D265" s="2" t="s">
        <v>338</v>
      </c>
      <c r="E265" s="11">
        <v>273</v>
      </c>
      <c r="F265" s="12">
        <v>529.91575091575089</v>
      </c>
      <c r="G265" s="12">
        <v>15.018315018315018</v>
      </c>
      <c r="H265" s="12">
        <v>31.868131868131869</v>
      </c>
      <c r="I265" s="12">
        <v>41.025641025641029</v>
      </c>
      <c r="J265" s="12">
        <v>12.087912087912088</v>
      </c>
      <c r="K265" s="12">
        <v>84.981684981684978</v>
      </c>
      <c r="L265" s="12">
        <v>53.113553113553117</v>
      </c>
      <c r="M265" s="13">
        <v>276</v>
      </c>
      <c r="N265" s="14">
        <v>546.02536231884062</v>
      </c>
      <c r="O265" s="14">
        <v>12.318840579710145</v>
      </c>
      <c r="P265" s="14">
        <v>27.173913043478262</v>
      </c>
      <c r="Q265" s="14">
        <v>31.521739130434781</v>
      </c>
      <c r="R265" s="14">
        <v>28.985507246376812</v>
      </c>
      <c r="S265" s="14">
        <v>87.681159420289859</v>
      </c>
      <c r="T265" s="14">
        <v>60.507246376811594</v>
      </c>
      <c r="U265" s="15">
        <v>273</v>
      </c>
      <c r="V265" s="16">
        <v>554.11721611721612</v>
      </c>
      <c r="W265" s="16">
        <v>13.553113553113553</v>
      </c>
      <c r="X265" s="16">
        <v>21.978021978021978</v>
      </c>
      <c r="Y265" s="16">
        <v>30.76923076923077</v>
      </c>
      <c r="Z265" s="16">
        <v>33.699633699633701</v>
      </c>
      <c r="AA265" s="16">
        <v>86.446886446886452</v>
      </c>
      <c r="AB265" s="16">
        <v>64.468864468864467</v>
      </c>
      <c r="AC265" s="17">
        <v>270</v>
      </c>
      <c r="AD265" s="18">
        <v>524.60740740740744</v>
      </c>
      <c r="AE265" s="18">
        <v>14.074074074074074</v>
      </c>
      <c r="AF265" s="18">
        <v>38.888888888888886</v>
      </c>
      <c r="AG265" s="18">
        <v>27.407407407407408</v>
      </c>
      <c r="AH265" s="18">
        <v>19.62962962962963</v>
      </c>
      <c r="AI265" s="18">
        <v>85.925925925925924</v>
      </c>
      <c r="AJ265" s="18">
        <v>47.037037037037038</v>
      </c>
      <c r="AK265" s="2" t="s">
        <v>17</v>
      </c>
    </row>
    <row r="266" spans="1:37" s="19" customFormat="1">
      <c r="A266" s="23">
        <v>663</v>
      </c>
      <c r="B266" s="25">
        <v>114</v>
      </c>
      <c r="C266" s="2" t="s">
        <v>336</v>
      </c>
      <c r="D266" s="2" t="s">
        <v>339</v>
      </c>
      <c r="E266" s="11">
        <v>279</v>
      </c>
      <c r="F266" s="12">
        <v>504.80645161290323</v>
      </c>
      <c r="G266" s="12">
        <v>25.448028673835125</v>
      </c>
      <c r="H266" s="12">
        <v>39.426523297491038</v>
      </c>
      <c r="I266" s="12">
        <v>30.465949820788531</v>
      </c>
      <c r="J266" s="12">
        <v>4.6594982078853047</v>
      </c>
      <c r="K266" s="12">
        <v>74.551971326164875</v>
      </c>
      <c r="L266" s="12">
        <v>35.125448028673837</v>
      </c>
      <c r="M266" s="13">
        <v>279</v>
      </c>
      <c r="N266" s="14">
        <v>514.28315412186384</v>
      </c>
      <c r="O266" s="14">
        <v>21.50537634408602</v>
      </c>
      <c r="P266" s="14">
        <v>37.992831541218635</v>
      </c>
      <c r="Q266" s="14">
        <v>31.899641577060933</v>
      </c>
      <c r="R266" s="14">
        <v>8.6021505376344081</v>
      </c>
      <c r="S266" s="14">
        <v>78.494623655913983</v>
      </c>
      <c r="T266" s="14">
        <v>40.501792114695341</v>
      </c>
      <c r="U266" s="15">
        <v>278</v>
      </c>
      <c r="V266" s="16">
        <v>514.00719424460431</v>
      </c>
      <c r="W266" s="16">
        <v>32.374100719424462</v>
      </c>
      <c r="X266" s="16">
        <v>23.741007194244606</v>
      </c>
      <c r="Y266" s="16">
        <v>32.374100719424462</v>
      </c>
      <c r="Z266" s="16">
        <v>11.510791366906474</v>
      </c>
      <c r="AA266" s="16">
        <v>67.625899280575538</v>
      </c>
      <c r="AB266" s="16">
        <v>43.884892086330936</v>
      </c>
      <c r="AC266" s="17">
        <v>276</v>
      </c>
      <c r="AD266" s="18">
        <v>501.83333333333331</v>
      </c>
      <c r="AE266" s="18">
        <v>29.347826086956523</v>
      </c>
      <c r="AF266" s="18">
        <v>44.565217391304351</v>
      </c>
      <c r="AG266" s="18">
        <v>18.115942028985508</v>
      </c>
      <c r="AH266" s="18">
        <v>7.9710144927536231</v>
      </c>
      <c r="AI266" s="18">
        <v>70.652173913043484</v>
      </c>
      <c r="AJ266" s="18">
        <v>26.086956521739129</v>
      </c>
      <c r="AK266" s="2" t="s">
        <v>17</v>
      </c>
    </row>
    <row r="267" spans="1:37" s="19" customFormat="1">
      <c r="A267" s="23">
        <v>663</v>
      </c>
      <c r="B267" s="25">
        <v>116</v>
      </c>
      <c r="C267" s="2" t="s">
        <v>336</v>
      </c>
      <c r="D267" s="2" t="s">
        <v>340</v>
      </c>
      <c r="E267" s="11">
        <v>219</v>
      </c>
      <c r="F267" s="12">
        <v>510.77625570776257</v>
      </c>
      <c r="G267" s="12">
        <v>21.004566210045663</v>
      </c>
      <c r="H267" s="12">
        <v>34.246575342465754</v>
      </c>
      <c r="I267" s="12">
        <v>40.639269406392692</v>
      </c>
      <c r="J267" s="12">
        <v>4.1095890410958908</v>
      </c>
      <c r="K267" s="12">
        <v>78.995433789954333</v>
      </c>
      <c r="L267" s="12">
        <v>44.748858447488587</v>
      </c>
      <c r="M267" s="13">
        <v>217</v>
      </c>
      <c r="N267" s="14">
        <v>527.76497695852538</v>
      </c>
      <c r="O267" s="14">
        <v>13.824884792626728</v>
      </c>
      <c r="P267" s="14">
        <v>37.327188940092164</v>
      </c>
      <c r="Q267" s="14">
        <v>33.640552995391708</v>
      </c>
      <c r="R267" s="14">
        <v>15.2073732718894</v>
      </c>
      <c r="S267" s="14">
        <v>86.175115207373267</v>
      </c>
      <c r="T267" s="14">
        <v>48.847926267281103</v>
      </c>
      <c r="U267" s="15">
        <v>217</v>
      </c>
      <c r="V267" s="16">
        <v>531.62211981566816</v>
      </c>
      <c r="W267" s="16">
        <v>18.894009216589861</v>
      </c>
      <c r="X267" s="16">
        <v>28.571428571428573</v>
      </c>
      <c r="Y267" s="16">
        <v>37.327188940092164</v>
      </c>
      <c r="Z267" s="16">
        <v>15.2073732718894</v>
      </c>
      <c r="AA267" s="16">
        <v>81.105990783410135</v>
      </c>
      <c r="AB267" s="16">
        <v>52.534562211981566</v>
      </c>
      <c r="AC267" s="17">
        <v>216</v>
      </c>
      <c r="AD267" s="18">
        <v>525.87962962962968</v>
      </c>
      <c r="AE267" s="18">
        <v>16.203703703703702</v>
      </c>
      <c r="AF267" s="18">
        <v>33.796296296296298</v>
      </c>
      <c r="AG267" s="18">
        <v>32.870370370370374</v>
      </c>
      <c r="AH267" s="18">
        <v>17.12962962962963</v>
      </c>
      <c r="AI267" s="18">
        <v>83.796296296296291</v>
      </c>
      <c r="AJ267" s="18">
        <v>50</v>
      </c>
      <c r="AK267" s="2" t="s">
        <v>17</v>
      </c>
    </row>
    <row r="268" spans="1:37" s="19" customFormat="1">
      <c r="A268" s="23">
        <v>663</v>
      </c>
      <c r="B268" s="25">
        <v>199</v>
      </c>
      <c r="C268" s="2" t="s">
        <v>336</v>
      </c>
      <c r="D268" s="2" t="s">
        <v>341</v>
      </c>
      <c r="E268" s="11">
        <v>211</v>
      </c>
      <c r="F268" s="12">
        <v>503.81990521327015</v>
      </c>
      <c r="G268" s="12">
        <v>27.014218009478672</v>
      </c>
      <c r="H268" s="12">
        <v>34.123222748815166</v>
      </c>
      <c r="I268" s="12">
        <v>34.597156398104268</v>
      </c>
      <c r="J268" s="12">
        <v>4.2654028436018958</v>
      </c>
      <c r="K268" s="12">
        <v>72.985781990521332</v>
      </c>
      <c r="L268" s="12">
        <v>38.862559241706158</v>
      </c>
      <c r="M268" s="13">
        <v>209</v>
      </c>
      <c r="N268" s="14">
        <v>516.95693779904309</v>
      </c>
      <c r="O268" s="14">
        <v>24.880382775119617</v>
      </c>
      <c r="P268" s="14">
        <v>31.100478468899521</v>
      </c>
      <c r="Q268" s="14">
        <v>30.62200956937799</v>
      </c>
      <c r="R268" s="14">
        <v>13.397129186602871</v>
      </c>
      <c r="S268" s="14">
        <v>75.119617224880386</v>
      </c>
      <c r="T268" s="14">
        <v>44.019138755980862</v>
      </c>
      <c r="U268" s="15">
        <v>209</v>
      </c>
      <c r="V268" s="16">
        <v>518.06220095693777</v>
      </c>
      <c r="W268" s="16">
        <v>26.315789473684209</v>
      </c>
      <c r="X268" s="16">
        <v>28.708133971291865</v>
      </c>
      <c r="Y268" s="16">
        <v>29.186602870813399</v>
      </c>
      <c r="Z268" s="16">
        <v>15.789473684210526</v>
      </c>
      <c r="AA268" s="16">
        <v>73.684210526315795</v>
      </c>
      <c r="AB268" s="16">
        <v>44.976076555023923</v>
      </c>
      <c r="AC268" s="17">
        <v>208</v>
      </c>
      <c r="AD268" s="18">
        <v>519.96634615384619</v>
      </c>
      <c r="AE268" s="18">
        <v>19.23076923076923</v>
      </c>
      <c r="AF268" s="18">
        <v>36.53846153846154</v>
      </c>
      <c r="AG268" s="18">
        <v>26.923076923076923</v>
      </c>
      <c r="AH268" s="18">
        <v>17.307692307692307</v>
      </c>
      <c r="AI268" s="18">
        <v>80.769230769230774</v>
      </c>
      <c r="AJ268" s="18">
        <v>44.230769230769234</v>
      </c>
      <c r="AK268" s="2" t="s">
        <v>17</v>
      </c>
    </row>
    <row r="269" spans="1:37" s="19" customFormat="1">
      <c r="A269" s="23">
        <v>664</v>
      </c>
      <c r="B269" s="25">
        <v>115</v>
      </c>
      <c r="C269" s="2" t="s">
        <v>342</v>
      </c>
      <c r="D269" s="2" t="s">
        <v>343</v>
      </c>
      <c r="E269" s="11">
        <v>279</v>
      </c>
      <c r="F269" s="12">
        <v>509.02867383512546</v>
      </c>
      <c r="G269" s="12">
        <v>26.523297491039425</v>
      </c>
      <c r="H269" s="12">
        <v>35.483870967741936</v>
      </c>
      <c r="I269" s="12">
        <v>34.050179211469533</v>
      </c>
      <c r="J269" s="12">
        <v>3.9426523297491038</v>
      </c>
      <c r="K269" s="12">
        <v>73.476702508960571</v>
      </c>
      <c r="L269" s="12">
        <v>37.992831541218635</v>
      </c>
      <c r="M269" s="13">
        <v>279</v>
      </c>
      <c r="N269" s="14">
        <v>525.26881720430106</v>
      </c>
      <c r="O269" s="14">
        <v>15.412186379928315</v>
      </c>
      <c r="P269" s="14">
        <v>36.917562724014338</v>
      </c>
      <c r="Q269" s="14">
        <v>31.541218637992831</v>
      </c>
      <c r="R269" s="14">
        <v>16.129032258064516</v>
      </c>
      <c r="S269" s="14">
        <v>84.587813620071685</v>
      </c>
      <c r="T269" s="14">
        <v>47.670250896057347</v>
      </c>
      <c r="U269" s="15">
        <v>278</v>
      </c>
      <c r="V269" s="16">
        <v>513.8201438848921</v>
      </c>
      <c r="W269" s="16">
        <v>28.776978417266186</v>
      </c>
      <c r="X269" s="16">
        <v>30.575539568345324</v>
      </c>
      <c r="Y269" s="16">
        <v>31.654676258992804</v>
      </c>
      <c r="Z269" s="16">
        <v>8.9928057553956826</v>
      </c>
      <c r="AA269" s="16">
        <v>71.223021582733807</v>
      </c>
      <c r="AB269" s="16">
        <v>40.647482014388487</v>
      </c>
      <c r="AC269" s="17">
        <v>278</v>
      </c>
      <c r="AD269" s="18">
        <v>510.16187050359713</v>
      </c>
      <c r="AE269" s="18">
        <v>25.53956834532374</v>
      </c>
      <c r="AF269" s="18">
        <v>38.848920863309353</v>
      </c>
      <c r="AG269" s="18">
        <v>24.100719424460433</v>
      </c>
      <c r="AH269" s="18">
        <v>11.510791366906474</v>
      </c>
      <c r="AI269" s="18">
        <v>74.460431654676256</v>
      </c>
      <c r="AJ269" s="18">
        <v>35.611510791366904</v>
      </c>
      <c r="AK269" s="2" t="s">
        <v>40</v>
      </c>
    </row>
    <row r="270" spans="1:37" s="19" customFormat="1">
      <c r="A270" s="23">
        <v>664</v>
      </c>
      <c r="B270" s="25">
        <v>292</v>
      </c>
      <c r="C270" s="2" t="s">
        <v>342</v>
      </c>
      <c r="D270" s="2" t="s">
        <v>344</v>
      </c>
      <c r="E270" s="11">
        <v>192</v>
      </c>
      <c r="F270" s="12">
        <v>500.80729166666669</v>
      </c>
      <c r="G270" s="12">
        <v>30.208333333333332</v>
      </c>
      <c r="H270" s="12">
        <v>36.979166666666664</v>
      </c>
      <c r="I270" s="12">
        <v>29.166666666666668</v>
      </c>
      <c r="J270" s="12">
        <v>3.6458333333333335</v>
      </c>
      <c r="K270" s="12">
        <v>69.791666666666671</v>
      </c>
      <c r="L270" s="12">
        <v>32.8125</v>
      </c>
      <c r="M270" s="13">
        <v>192</v>
      </c>
      <c r="N270" s="14">
        <v>511.19270833333331</v>
      </c>
      <c r="O270" s="14">
        <v>23.958333333333332</v>
      </c>
      <c r="P270" s="14">
        <v>41.145833333333336</v>
      </c>
      <c r="Q270" s="14">
        <v>23.958333333333332</v>
      </c>
      <c r="R270" s="14">
        <v>10.9375</v>
      </c>
      <c r="S270" s="14">
        <v>76.041666666666671</v>
      </c>
      <c r="T270" s="14">
        <v>34.895833333333336</v>
      </c>
      <c r="U270" s="15">
        <v>192</v>
      </c>
      <c r="V270" s="16">
        <v>519.078125</v>
      </c>
      <c r="W270" s="16">
        <v>26.5625</v>
      </c>
      <c r="X270" s="16">
        <v>28.645833333333332</v>
      </c>
      <c r="Y270" s="16">
        <v>31.25</v>
      </c>
      <c r="Z270" s="16">
        <v>13.541666666666666</v>
      </c>
      <c r="AA270" s="16">
        <v>73.4375</v>
      </c>
      <c r="AB270" s="16">
        <v>44.791666666666664</v>
      </c>
      <c r="AC270" s="17">
        <v>192</v>
      </c>
      <c r="AD270" s="18">
        <v>509.93229166666669</v>
      </c>
      <c r="AE270" s="18">
        <v>31.770833333333332</v>
      </c>
      <c r="AF270" s="18">
        <v>32.8125</v>
      </c>
      <c r="AG270" s="18">
        <v>19.270833333333332</v>
      </c>
      <c r="AH270" s="18">
        <v>16.145833333333332</v>
      </c>
      <c r="AI270" s="18">
        <v>68.229166666666671</v>
      </c>
      <c r="AJ270" s="18">
        <v>35.416666666666664</v>
      </c>
      <c r="AK270" s="2" t="s">
        <v>40</v>
      </c>
    </row>
    <row r="271" spans="1:37" s="19" customFormat="1">
      <c r="A271" s="23">
        <v>665</v>
      </c>
      <c r="B271" s="25">
        <v>174</v>
      </c>
      <c r="C271" s="2" t="s">
        <v>345</v>
      </c>
      <c r="D271" s="2" t="s">
        <v>346</v>
      </c>
      <c r="E271" s="11">
        <v>216</v>
      </c>
      <c r="F271" s="12">
        <v>494.88425925925924</v>
      </c>
      <c r="G271" s="12">
        <v>32.870370370370374</v>
      </c>
      <c r="H271" s="12">
        <v>37.5</v>
      </c>
      <c r="I271" s="12">
        <v>28.703703703703702</v>
      </c>
      <c r="J271" s="12">
        <v>0.92592592592592593</v>
      </c>
      <c r="K271" s="12">
        <v>67.129629629629633</v>
      </c>
      <c r="L271" s="12">
        <v>29.62962962962963</v>
      </c>
      <c r="M271" s="13">
        <v>217</v>
      </c>
      <c r="N271" s="14">
        <v>498.17511520737327</v>
      </c>
      <c r="O271" s="14">
        <v>33.179723502304149</v>
      </c>
      <c r="P271" s="14">
        <v>45.622119815668199</v>
      </c>
      <c r="Q271" s="14">
        <v>14.746543778801843</v>
      </c>
      <c r="R271" s="14">
        <v>6.4516129032258061</v>
      </c>
      <c r="S271" s="14">
        <v>66.820276497695858</v>
      </c>
      <c r="T271" s="14">
        <v>21.198156682027651</v>
      </c>
      <c r="U271" s="15">
        <v>217</v>
      </c>
      <c r="V271" s="16">
        <v>491.35944700460828</v>
      </c>
      <c r="W271" s="16">
        <v>41.474654377880185</v>
      </c>
      <c r="X271" s="16">
        <v>30.414746543778801</v>
      </c>
      <c r="Y271" s="16">
        <v>25.345622119815669</v>
      </c>
      <c r="Z271" s="16">
        <v>2.7649769585253456</v>
      </c>
      <c r="AA271" s="16">
        <v>58.525345622119815</v>
      </c>
      <c r="AB271" s="16">
        <v>28.110599078341014</v>
      </c>
      <c r="AC271" s="17">
        <v>216</v>
      </c>
      <c r="AD271" s="18">
        <v>496.67592592592592</v>
      </c>
      <c r="AE271" s="18">
        <v>37.5</v>
      </c>
      <c r="AF271" s="18">
        <v>35.648148148148145</v>
      </c>
      <c r="AG271" s="18">
        <v>17.12962962962963</v>
      </c>
      <c r="AH271" s="18">
        <v>9.7222222222222214</v>
      </c>
      <c r="AI271" s="18">
        <v>62.5</v>
      </c>
      <c r="AJ271" s="18">
        <v>26.851851851851851</v>
      </c>
      <c r="AK271" s="2" t="s">
        <v>25</v>
      </c>
    </row>
    <row r="272" spans="1:37" s="19" customFormat="1">
      <c r="A272" s="23">
        <v>665</v>
      </c>
      <c r="B272" s="25">
        <v>1054</v>
      </c>
      <c r="C272" s="2" t="s">
        <v>345</v>
      </c>
      <c r="D272" s="2" t="s">
        <v>347</v>
      </c>
      <c r="E272" s="11">
        <v>39</v>
      </c>
      <c r="F272" s="12">
        <v>501.66666666666669</v>
      </c>
      <c r="G272" s="12">
        <v>20.512820512820515</v>
      </c>
      <c r="H272" s="12">
        <v>51.282051282051285</v>
      </c>
      <c r="I272" s="12">
        <v>28.205128205128204</v>
      </c>
      <c r="J272" s="12">
        <v>0</v>
      </c>
      <c r="K272" s="12">
        <v>79.487179487179489</v>
      </c>
      <c r="L272" s="12">
        <v>28.205128205128204</v>
      </c>
      <c r="M272" s="13">
        <v>39</v>
      </c>
      <c r="N272" s="14">
        <v>517.10256410256409</v>
      </c>
      <c r="O272" s="14">
        <v>17.948717948717949</v>
      </c>
      <c r="P272" s="14">
        <v>33.333333333333336</v>
      </c>
      <c r="Q272" s="14">
        <v>38.46153846153846</v>
      </c>
      <c r="R272" s="14">
        <v>10.256410256410257</v>
      </c>
      <c r="S272" s="14">
        <v>82.051282051282058</v>
      </c>
      <c r="T272" s="14">
        <v>48.717948717948715</v>
      </c>
      <c r="U272" s="15">
        <v>39</v>
      </c>
      <c r="V272" s="16">
        <v>508.82051282051282</v>
      </c>
      <c r="W272" s="16">
        <v>20.512820512820515</v>
      </c>
      <c r="X272" s="16">
        <v>41.025641025641029</v>
      </c>
      <c r="Y272" s="16">
        <v>35.897435897435898</v>
      </c>
      <c r="Z272" s="16">
        <v>2.5641025641025643</v>
      </c>
      <c r="AA272" s="16">
        <v>79.487179487179489</v>
      </c>
      <c r="AB272" s="16">
        <v>38.46153846153846</v>
      </c>
      <c r="AC272" s="17">
        <v>39</v>
      </c>
      <c r="AD272" s="18">
        <v>515.58974358974353</v>
      </c>
      <c r="AE272" s="18">
        <v>17.948717948717949</v>
      </c>
      <c r="AF272" s="18">
        <v>38.46153846153846</v>
      </c>
      <c r="AG272" s="18">
        <v>35.897435897435898</v>
      </c>
      <c r="AH272" s="18">
        <v>7.6923076923076925</v>
      </c>
      <c r="AI272" s="18">
        <v>82.051282051282058</v>
      </c>
      <c r="AJ272" s="18">
        <v>43.589743589743591</v>
      </c>
      <c r="AK272" s="2" t="s">
        <v>25</v>
      </c>
    </row>
    <row r="273" spans="1:37" s="19" customFormat="1">
      <c r="A273" s="23">
        <v>665</v>
      </c>
      <c r="B273" s="25">
        <v>3050</v>
      </c>
      <c r="C273" s="2" t="s">
        <v>345</v>
      </c>
      <c r="D273" s="2" t="s">
        <v>348</v>
      </c>
      <c r="E273" s="11">
        <v>63</v>
      </c>
      <c r="F273" s="12">
        <v>482.46031746031747</v>
      </c>
      <c r="G273" s="12">
        <v>34.920634920634917</v>
      </c>
      <c r="H273" s="12">
        <v>46.031746031746032</v>
      </c>
      <c r="I273" s="12">
        <v>19.047619047619047</v>
      </c>
      <c r="J273" s="12">
        <v>0</v>
      </c>
      <c r="K273" s="12">
        <v>65.079365079365076</v>
      </c>
      <c r="L273" s="12">
        <v>19.047619047619047</v>
      </c>
      <c r="M273" s="13">
        <v>63</v>
      </c>
      <c r="N273" s="14">
        <v>496.36507936507934</v>
      </c>
      <c r="O273" s="14">
        <v>33.333333333333336</v>
      </c>
      <c r="P273" s="14">
        <v>46.031746031746032</v>
      </c>
      <c r="Q273" s="14">
        <v>20.634920634920636</v>
      </c>
      <c r="R273" s="14">
        <v>0</v>
      </c>
      <c r="S273" s="14">
        <v>66.666666666666671</v>
      </c>
      <c r="T273" s="14">
        <v>20.634920634920636</v>
      </c>
      <c r="U273" s="15">
        <v>61</v>
      </c>
      <c r="V273" s="16">
        <v>488.59016393442624</v>
      </c>
      <c r="W273" s="16">
        <v>42.622950819672134</v>
      </c>
      <c r="X273" s="16">
        <v>32.786885245901637</v>
      </c>
      <c r="Y273" s="16">
        <v>22.950819672131146</v>
      </c>
      <c r="Z273" s="16">
        <v>1.639344262295082</v>
      </c>
      <c r="AA273" s="16">
        <v>57.377049180327866</v>
      </c>
      <c r="AB273" s="16">
        <v>24.590163934426229</v>
      </c>
      <c r="AC273" s="17">
        <v>60</v>
      </c>
      <c r="AD273" s="18">
        <v>491.36666666666667</v>
      </c>
      <c r="AE273" s="18">
        <v>33.333333333333336</v>
      </c>
      <c r="AF273" s="18">
        <v>50</v>
      </c>
      <c r="AG273" s="18">
        <v>13.333333333333334</v>
      </c>
      <c r="AH273" s="18">
        <v>3.3333333333333335</v>
      </c>
      <c r="AI273" s="18">
        <v>66.666666666666671</v>
      </c>
      <c r="AJ273" s="18">
        <v>16.666666666666668</v>
      </c>
      <c r="AK273" s="2" t="s">
        <v>25</v>
      </c>
    </row>
    <row r="274" spans="1:37" s="19" customFormat="1">
      <c r="A274" s="23">
        <v>666</v>
      </c>
      <c r="B274" s="25">
        <v>101</v>
      </c>
      <c r="C274" s="2" t="s">
        <v>349</v>
      </c>
      <c r="D274" s="2" t="s">
        <v>350</v>
      </c>
      <c r="E274" s="11">
        <v>103</v>
      </c>
      <c r="F274" s="12">
        <v>477.84466019417476</v>
      </c>
      <c r="G274" s="12">
        <v>46.601941747572816</v>
      </c>
      <c r="H274" s="12">
        <v>33.009708737864081</v>
      </c>
      <c r="I274" s="12">
        <v>18.446601941747574</v>
      </c>
      <c r="J274" s="12">
        <v>1.941747572815534</v>
      </c>
      <c r="K274" s="12">
        <v>53.398058252427184</v>
      </c>
      <c r="L274" s="12">
        <v>20.388349514563107</v>
      </c>
      <c r="M274" s="13">
        <v>103</v>
      </c>
      <c r="N274" s="14">
        <v>485.65048543689318</v>
      </c>
      <c r="O274" s="14">
        <v>46.601941747572816</v>
      </c>
      <c r="P274" s="14">
        <v>34.95145631067961</v>
      </c>
      <c r="Q274" s="14">
        <v>13.592233009708737</v>
      </c>
      <c r="R274" s="14">
        <v>4.8543689320388346</v>
      </c>
      <c r="S274" s="14">
        <v>53.398058252427184</v>
      </c>
      <c r="T274" s="14">
        <v>18.446601941747574</v>
      </c>
      <c r="U274" s="15">
        <v>103</v>
      </c>
      <c r="V274" s="16">
        <v>466.21359223300971</v>
      </c>
      <c r="W274" s="16">
        <v>71.84466019417475</v>
      </c>
      <c r="X274" s="16">
        <v>16.50485436893204</v>
      </c>
      <c r="Y274" s="16">
        <v>8.7378640776699026</v>
      </c>
      <c r="Z274" s="16">
        <v>2.912621359223301</v>
      </c>
      <c r="AA274" s="16">
        <v>28.155339805825243</v>
      </c>
      <c r="AB274" s="16">
        <v>11.650485436893204</v>
      </c>
      <c r="AC274" s="17">
        <v>103</v>
      </c>
      <c r="AD274" s="18">
        <v>474.21359223300971</v>
      </c>
      <c r="AE274" s="18">
        <v>55.339805825242721</v>
      </c>
      <c r="AF274" s="18">
        <v>37.864077669902912</v>
      </c>
      <c r="AG274" s="18">
        <v>6.7961165048543686</v>
      </c>
      <c r="AH274" s="18">
        <v>0</v>
      </c>
      <c r="AI274" s="18">
        <v>44.660194174757279</v>
      </c>
      <c r="AJ274" s="18">
        <v>6.7961165048543686</v>
      </c>
      <c r="AK274" s="2" t="s">
        <v>34</v>
      </c>
    </row>
    <row r="275" spans="1:37" s="19" customFormat="1">
      <c r="A275" s="23">
        <v>666</v>
      </c>
      <c r="B275" s="25">
        <v>109</v>
      </c>
      <c r="C275" s="2" t="s">
        <v>349</v>
      </c>
      <c r="D275" s="2" t="s">
        <v>351</v>
      </c>
      <c r="E275" s="11">
        <v>60</v>
      </c>
      <c r="F275" s="12">
        <v>551.5</v>
      </c>
      <c r="G275" s="12">
        <v>1.6666666666666667</v>
      </c>
      <c r="H275" s="12">
        <v>30</v>
      </c>
      <c r="I275" s="12">
        <v>51.666666666666664</v>
      </c>
      <c r="J275" s="12">
        <v>16.666666666666668</v>
      </c>
      <c r="K275" s="12">
        <v>98.333333333333329</v>
      </c>
      <c r="L275" s="12">
        <v>68.333333333333329</v>
      </c>
      <c r="M275" s="13">
        <v>60</v>
      </c>
      <c r="N275" s="14">
        <v>553.5</v>
      </c>
      <c r="O275" s="14">
        <v>3.3333333333333335</v>
      </c>
      <c r="P275" s="14">
        <v>21.666666666666668</v>
      </c>
      <c r="Q275" s="14">
        <v>50</v>
      </c>
      <c r="R275" s="14">
        <v>25</v>
      </c>
      <c r="S275" s="14">
        <v>96.666666666666671</v>
      </c>
      <c r="T275" s="14">
        <v>75</v>
      </c>
      <c r="U275" s="15">
        <v>60</v>
      </c>
      <c r="V275" s="16">
        <v>551.68333333333328</v>
      </c>
      <c r="W275" s="16">
        <v>1.6666666666666667</v>
      </c>
      <c r="X275" s="16">
        <v>36.666666666666664</v>
      </c>
      <c r="Y275" s="16">
        <v>38.333333333333336</v>
      </c>
      <c r="Z275" s="16">
        <v>23.333333333333332</v>
      </c>
      <c r="AA275" s="16">
        <v>98.333333333333329</v>
      </c>
      <c r="AB275" s="16">
        <v>61.666666666666664</v>
      </c>
      <c r="AC275" s="17">
        <v>60</v>
      </c>
      <c r="AD275" s="18">
        <v>551.18333333333328</v>
      </c>
      <c r="AE275" s="18">
        <v>0</v>
      </c>
      <c r="AF275" s="18">
        <v>33.333333333333336</v>
      </c>
      <c r="AG275" s="18">
        <v>33.333333333333336</v>
      </c>
      <c r="AH275" s="18">
        <v>33.333333333333336</v>
      </c>
      <c r="AI275" s="18">
        <v>100</v>
      </c>
      <c r="AJ275" s="18">
        <v>66.666666666666671</v>
      </c>
      <c r="AK275" s="2" t="s">
        <v>34</v>
      </c>
    </row>
    <row r="276" spans="1:37" s="19" customFormat="1">
      <c r="A276" s="23">
        <v>666</v>
      </c>
      <c r="B276" s="25">
        <v>201</v>
      </c>
      <c r="C276" s="2" t="s">
        <v>349</v>
      </c>
      <c r="D276" s="2" t="s">
        <v>352</v>
      </c>
      <c r="E276" s="11">
        <v>27</v>
      </c>
      <c r="F276" s="12">
        <v>481.25925925925924</v>
      </c>
      <c r="G276" s="12">
        <v>37.037037037037038</v>
      </c>
      <c r="H276" s="12">
        <v>51.851851851851855</v>
      </c>
      <c r="I276" s="12">
        <v>7.4074074074074074</v>
      </c>
      <c r="J276" s="12">
        <v>3.7037037037037037</v>
      </c>
      <c r="K276" s="12">
        <v>62.962962962962962</v>
      </c>
      <c r="L276" s="12">
        <v>11.111111111111111</v>
      </c>
      <c r="M276" s="13">
        <v>27</v>
      </c>
      <c r="N276" s="14">
        <v>485.55555555555554</v>
      </c>
      <c r="O276" s="14">
        <v>44.444444444444443</v>
      </c>
      <c r="P276" s="14">
        <v>40.74074074074074</v>
      </c>
      <c r="Q276" s="14">
        <v>14.814814814814815</v>
      </c>
      <c r="R276" s="14">
        <v>0</v>
      </c>
      <c r="S276" s="14">
        <v>55.555555555555557</v>
      </c>
      <c r="T276" s="14">
        <v>14.814814814814815</v>
      </c>
      <c r="U276" s="15">
        <v>27</v>
      </c>
      <c r="V276" s="16">
        <v>481.11111111111109</v>
      </c>
      <c r="W276" s="16">
        <v>62.962962962962962</v>
      </c>
      <c r="X276" s="16">
        <v>14.814814814814815</v>
      </c>
      <c r="Y276" s="16">
        <v>22.222222222222221</v>
      </c>
      <c r="Z276" s="16">
        <v>0</v>
      </c>
      <c r="AA276" s="16">
        <v>37.037037037037038</v>
      </c>
      <c r="AB276" s="16">
        <v>22.222222222222221</v>
      </c>
      <c r="AC276" s="17">
        <v>27</v>
      </c>
      <c r="AD276" s="18">
        <v>487.03703703703701</v>
      </c>
      <c r="AE276" s="18">
        <v>40.74074074074074</v>
      </c>
      <c r="AF276" s="18">
        <v>40.74074074074074</v>
      </c>
      <c r="AG276" s="18">
        <v>14.814814814814815</v>
      </c>
      <c r="AH276" s="18">
        <v>3.7037037037037037</v>
      </c>
      <c r="AI276" s="18">
        <v>59.25925925925926</v>
      </c>
      <c r="AJ276" s="18">
        <v>18.518518518518519</v>
      </c>
      <c r="AK276" s="2" t="s">
        <v>34</v>
      </c>
    </row>
    <row r="277" spans="1:37" s="19" customFormat="1">
      <c r="A277" s="23">
        <v>667</v>
      </c>
      <c r="B277" s="25">
        <v>108</v>
      </c>
      <c r="C277" s="2" t="s">
        <v>353</v>
      </c>
      <c r="D277" s="2" t="s">
        <v>354</v>
      </c>
      <c r="E277" s="11">
        <v>663</v>
      </c>
      <c r="F277" s="12">
        <v>528.97134238310707</v>
      </c>
      <c r="G277" s="12">
        <v>13.725490196078431</v>
      </c>
      <c r="H277" s="12">
        <v>28.959276018099548</v>
      </c>
      <c r="I277" s="12">
        <v>47.360482654600304</v>
      </c>
      <c r="J277" s="12">
        <v>9.9547511312217196</v>
      </c>
      <c r="K277" s="12">
        <v>86.274509803921575</v>
      </c>
      <c r="L277" s="12">
        <v>57.315233785822024</v>
      </c>
      <c r="M277" s="13">
        <v>657</v>
      </c>
      <c r="N277" s="14">
        <v>542.83409436834097</v>
      </c>
      <c r="O277" s="14">
        <v>13.698630136986301</v>
      </c>
      <c r="P277" s="14">
        <v>28.614916286149164</v>
      </c>
      <c r="Q277" s="14">
        <v>30.593607305936072</v>
      </c>
      <c r="R277" s="14">
        <v>27.092846270928462</v>
      </c>
      <c r="S277" s="14">
        <v>86.301369863013704</v>
      </c>
      <c r="T277" s="14">
        <v>57.686453576864537</v>
      </c>
      <c r="U277" s="15">
        <v>665</v>
      </c>
      <c r="V277" s="16">
        <v>542.74285714285713</v>
      </c>
      <c r="W277" s="16">
        <v>15.18796992481203</v>
      </c>
      <c r="X277" s="16">
        <v>24.962406015037594</v>
      </c>
      <c r="Y277" s="16">
        <v>34.13533834586466</v>
      </c>
      <c r="Z277" s="16">
        <v>25.714285714285715</v>
      </c>
      <c r="AA277" s="16">
        <v>84.812030075187977</v>
      </c>
      <c r="AB277" s="16">
        <v>59.849624060150376</v>
      </c>
      <c r="AC277" s="17">
        <v>662</v>
      </c>
      <c r="AD277" s="18">
        <v>532.32326283987913</v>
      </c>
      <c r="AE277" s="18">
        <v>12.537764350453172</v>
      </c>
      <c r="AF277" s="18">
        <v>31.117824773413897</v>
      </c>
      <c r="AG277" s="18">
        <v>31.268882175226587</v>
      </c>
      <c r="AH277" s="18">
        <v>25.075528700906343</v>
      </c>
      <c r="AI277" s="18">
        <v>87.462235649546827</v>
      </c>
      <c r="AJ277" s="18">
        <v>56.344410876132933</v>
      </c>
      <c r="AK277" s="2" t="s">
        <v>147</v>
      </c>
    </row>
    <row r="278" spans="1:37" s="19" customFormat="1">
      <c r="A278" s="23">
        <v>667</v>
      </c>
      <c r="B278" s="25">
        <v>186</v>
      </c>
      <c r="C278" s="2" t="s">
        <v>353</v>
      </c>
      <c r="D278" s="2" t="s">
        <v>355</v>
      </c>
      <c r="E278" s="11">
        <v>411</v>
      </c>
      <c r="F278" s="12">
        <v>517.59854014598545</v>
      </c>
      <c r="G278" s="12">
        <v>19.221411192214113</v>
      </c>
      <c r="H278" s="12">
        <v>35.523114355231144</v>
      </c>
      <c r="I278" s="12">
        <v>38.199513381995132</v>
      </c>
      <c r="J278" s="12">
        <v>7.0559610705596105</v>
      </c>
      <c r="K278" s="12">
        <v>80.778588807785894</v>
      </c>
      <c r="L278" s="12">
        <v>45.255474452554743</v>
      </c>
      <c r="M278" s="13">
        <v>415</v>
      </c>
      <c r="N278" s="14">
        <v>534.41686746987955</v>
      </c>
      <c r="O278" s="14">
        <v>19.277108433734941</v>
      </c>
      <c r="P278" s="14">
        <v>33.253012048192772</v>
      </c>
      <c r="Q278" s="14">
        <v>21.204819277108435</v>
      </c>
      <c r="R278" s="14">
        <v>26.265060240963855</v>
      </c>
      <c r="S278" s="14">
        <v>80.722891566265062</v>
      </c>
      <c r="T278" s="14">
        <v>47.46987951807229</v>
      </c>
      <c r="U278" s="15">
        <v>416</v>
      </c>
      <c r="V278" s="16">
        <v>528.05048076923072</v>
      </c>
      <c r="W278" s="16">
        <v>24.759615384615383</v>
      </c>
      <c r="X278" s="16">
        <v>22.596153846153847</v>
      </c>
      <c r="Y278" s="16">
        <v>33.894230769230766</v>
      </c>
      <c r="Z278" s="16">
        <v>18.75</v>
      </c>
      <c r="AA278" s="16">
        <v>75.240384615384613</v>
      </c>
      <c r="AB278" s="16">
        <v>52.644230769230766</v>
      </c>
      <c r="AC278" s="17">
        <v>409</v>
      </c>
      <c r="AD278" s="18">
        <v>543.87775061124694</v>
      </c>
      <c r="AE278" s="18">
        <v>14.180929095354523</v>
      </c>
      <c r="AF278" s="18">
        <v>23.716381418092908</v>
      </c>
      <c r="AG278" s="18">
        <v>22.982885085574573</v>
      </c>
      <c r="AH278" s="18">
        <v>39.119804400977998</v>
      </c>
      <c r="AI278" s="18">
        <v>85.819070904645471</v>
      </c>
      <c r="AJ278" s="18">
        <v>62.10268948655257</v>
      </c>
      <c r="AK278" s="2" t="s">
        <v>147</v>
      </c>
    </row>
    <row r="279" spans="1:37" s="19" customFormat="1">
      <c r="A279" s="23">
        <v>667</v>
      </c>
      <c r="B279" s="25">
        <v>188</v>
      </c>
      <c r="C279" s="2" t="s">
        <v>353</v>
      </c>
      <c r="D279" s="2" t="s">
        <v>356</v>
      </c>
      <c r="E279" s="11">
        <v>624</v>
      </c>
      <c r="F279" s="12">
        <v>501.14583333333331</v>
      </c>
      <c r="G279" s="12">
        <v>28.685897435897434</v>
      </c>
      <c r="H279" s="12">
        <v>37.660256410256409</v>
      </c>
      <c r="I279" s="12">
        <v>29.647435897435898</v>
      </c>
      <c r="J279" s="12">
        <v>4.0064102564102564</v>
      </c>
      <c r="K279" s="12">
        <v>71.314102564102569</v>
      </c>
      <c r="L279" s="12">
        <v>33.653846153846153</v>
      </c>
      <c r="M279" s="13">
        <v>633</v>
      </c>
      <c r="N279" s="14">
        <v>520.00631911532389</v>
      </c>
      <c r="O279" s="14">
        <v>21.484992101105846</v>
      </c>
      <c r="P279" s="14">
        <v>37.282780410742497</v>
      </c>
      <c r="Q279" s="14">
        <v>26.066350710900473</v>
      </c>
      <c r="R279" s="14">
        <v>15.165876777251185</v>
      </c>
      <c r="S279" s="14">
        <v>78.515007898894154</v>
      </c>
      <c r="T279" s="14">
        <v>41.232227488151658</v>
      </c>
      <c r="U279" s="15">
        <v>632</v>
      </c>
      <c r="V279" s="16">
        <v>508.74208860759495</v>
      </c>
      <c r="W279" s="16">
        <v>35.601265822784811</v>
      </c>
      <c r="X279" s="16">
        <v>25.316455696202532</v>
      </c>
      <c r="Y279" s="16">
        <v>26.582278481012658</v>
      </c>
      <c r="Z279" s="16">
        <v>12.5</v>
      </c>
      <c r="AA279" s="16">
        <v>64.398734177215189</v>
      </c>
      <c r="AB279" s="16">
        <v>39.082278481012658</v>
      </c>
      <c r="AC279" s="17">
        <v>623</v>
      </c>
      <c r="AD279" s="18">
        <v>510.36436597110753</v>
      </c>
      <c r="AE279" s="18">
        <v>26.003210272873194</v>
      </c>
      <c r="AF279" s="18">
        <v>37.078651685393261</v>
      </c>
      <c r="AG279" s="18">
        <v>24.237560192616371</v>
      </c>
      <c r="AH279" s="18">
        <v>12.680577849117174</v>
      </c>
      <c r="AI279" s="18">
        <v>73.99678972712681</v>
      </c>
      <c r="AJ279" s="18">
        <v>36.918138041733549</v>
      </c>
      <c r="AK279" s="2" t="s">
        <v>147</v>
      </c>
    </row>
    <row r="280" spans="1:37" s="19" customFormat="1">
      <c r="A280" s="23">
        <v>667</v>
      </c>
      <c r="B280" s="25">
        <v>197</v>
      </c>
      <c r="C280" s="2" t="s">
        <v>353</v>
      </c>
      <c r="D280" s="2" t="s">
        <v>137</v>
      </c>
      <c r="E280" s="11">
        <v>715</v>
      </c>
      <c r="F280" s="12">
        <v>520.92587412587409</v>
      </c>
      <c r="G280" s="12">
        <v>15.524475524475525</v>
      </c>
      <c r="H280" s="12">
        <v>34.825174825174827</v>
      </c>
      <c r="I280" s="12">
        <v>42.65734265734266</v>
      </c>
      <c r="J280" s="12">
        <v>6.9930069930069934</v>
      </c>
      <c r="K280" s="12">
        <v>84.47552447552448</v>
      </c>
      <c r="L280" s="12">
        <v>49.650349650349654</v>
      </c>
      <c r="M280" s="13">
        <v>714</v>
      </c>
      <c r="N280" s="14">
        <v>535.7240896358544</v>
      </c>
      <c r="O280" s="14">
        <v>14.845938375350141</v>
      </c>
      <c r="P280" s="14">
        <v>32.773109243697476</v>
      </c>
      <c r="Q280" s="14">
        <v>30.532212885154063</v>
      </c>
      <c r="R280" s="14">
        <v>21.84873949579832</v>
      </c>
      <c r="S280" s="14">
        <v>85.154061624649856</v>
      </c>
      <c r="T280" s="14">
        <v>52.38095238095238</v>
      </c>
      <c r="U280" s="15">
        <v>715</v>
      </c>
      <c r="V280" s="16">
        <v>530.13986013986016</v>
      </c>
      <c r="W280" s="16">
        <v>21.3986013986014</v>
      </c>
      <c r="X280" s="16">
        <v>25.734265734265733</v>
      </c>
      <c r="Y280" s="16">
        <v>34.545454545454547</v>
      </c>
      <c r="Z280" s="16">
        <v>18.321678321678323</v>
      </c>
      <c r="AA280" s="16">
        <v>78.6013986013986</v>
      </c>
      <c r="AB280" s="16">
        <v>52.867132867132867</v>
      </c>
      <c r="AC280" s="17">
        <v>714</v>
      </c>
      <c r="AD280" s="18">
        <v>536.34733893557427</v>
      </c>
      <c r="AE280" s="18">
        <v>13.165266106442576</v>
      </c>
      <c r="AF280" s="18">
        <v>24.369747899159663</v>
      </c>
      <c r="AG280" s="18">
        <v>33.753501400560225</v>
      </c>
      <c r="AH280" s="18">
        <v>28.711484593837536</v>
      </c>
      <c r="AI280" s="18">
        <v>86.834733893557427</v>
      </c>
      <c r="AJ280" s="18">
        <v>62.464985994397757</v>
      </c>
      <c r="AK280" s="2" t="s">
        <v>147</v>
      </c>
    </row>
    <row r="281" spans="1:37" s="19" customFormat="1">
      <c r="A281" s="23">
        <v>667</v>
      </c>
      <c r="B281" s="25">
        <v>198</v>
      </c>
      <c r="C281" s="2" t="s">
        <v>353</v>
      </c>
      <c r="D281" s="2" t="s">
        <v>357</v>
      </c>
      <c r="E281" s="11">
        <v>404</v>
      </c>
      <c r="F281" s="12">
        <v>546.19554455445541</v>
      </c>
      <c r="G281" s="12">
        <v>8.4158415841584162</v>
      </c>
      <c r="H281" s="12">
        <v>22.277227722772277</v>
      </c>
      <c r="I281" s="12">
        <v>53.712871287128714</v>
      </c>
      <c r="J281" s="12">
        <v>15.594059405940595</v>
      </c>
      <c r="K281" s="12">
        <v>91.584158415841586</v>
      </c>
      <c r="L281" s="12">
        <v>69.306930693069305</v>
      </c>
      <c r="M281" s="13">
        <v>378</v>
      </c>
      <c r="N281" s="14">
        <v>564.98677248677245</v>
      </c>
      <c r="O281" s="14">
        <v>6.0846560846560847</v>
      </c>
      <c r="P281" s="14">
        <v>16.402116402116402</v>
      </c>
      <c r="Q281" s="14">
        <v>36.772486772486772</v>
      </c>
      <c r="R281" s="14">
        <v>40.74074074074074</v>
      </c>
      <c r="S281" s="14">
        <v>93.915343915343911</v>
      </c>
      <c r="T281" s="14">
        <v>77.51322751322752</v>
      </c>
      <c r="U281" s="15">
        <v>403</v>
      </c>
      <c r="V281" s="16">
        <v>557.53101736972701</v>
      </c>
      <c r="W281" s="16">
        <v>7.6923076923076925</v>
      </c>
      <c r="X281" s="16">
        <v>19.602977667493796</v>
      </c>
      <c r="Y281" s="16">
        <v>39.950372208436725</v>
      </c>
      <c r="Z281" s="16">
        <v>32.754342431761785</v>
      </c>
      <c r="AA281" s="16">
        <v>92.307692307692307</v>
      </c>
      <c r="AB281" s="16">
        <v>72.704714640198517</v>
      </c>
      <c r="AC281" s="17">
        <v>403</v>
      </c>
      <c r="AD281" s="18">
        <v>556.61538461538464</v>
      </c>
      <c r="AE281" s="18">
        <v>4.7146401985111659</v>
      </c>
      <c r="AF281" s="18">
        <v>18.114143920595534</v>
      </c>
      <c r="AG281" s="18">
        <v>33.746898263027298</v>
      </c>
      <c r="AH281" s="18">
        <v>43.424317617866002</v>
      </c>
      <c r="AI281" s="18">
        <v>95.285359801488838</v>
      </c>
      <c r="AJ281" s="18">
        <v>77.1712158808933</v>
      </c>
      <c r="AK281" s="2" t="s">
        <v>147</v>
      </c>
    </row>
    <row r="282" spans="1:37" s="19" customFormat="1">
      <c r="A282" s="23">
        <v>667</v>
      </c>
      <c r="B282" s="25">
        <v>204</v>
      </c>
      <c r="C282" s="2" t="s">
        <v>353</v>
      </c>
      <c r="D282" s="2" t="s">
        <v>358</v>
      </c>
      <c r="E282" s="11">
        <v>513</v>
      </c>
      <c r="F282" s="12">
        <v>551.21247563352824</v>
      </c>
      <c r="G282" s="12">
        <v>5.0682261208577</v>
      </c>
      <c r="H282" s="12">
        <v>21.832358674463936</v>
      </c>
      <c r="I282" s="12">
        <v>55.750487329434698</v>
      </c>
      <c r="J282" s="12">
        <v>17.348927875243664</v>
      </c>
      <c r="K282" s="12">
        <v>94.931773879142298</v>
      </c>
      <c r="L282" s="12">
        <v>73.099415204678365</v>
      </c>
      <c r="M282" s="13">
        <v>514</v>
      </c>
      <c r="N282" s="14">
        <v>574.7120622568093</v>
      </c>
      <c r="O282" s="14">
        <v>2.5291828793774318</v>
      </c>
      <c r="P282" s="14">
        <v>12.062256809338521</v>
      </c>
      <c r="Q282" s="14">
        <v>38.521400778210115</v>
      </c>
      <c r="R282" s="14">
        <v>46.887159533073927</v>
      </c>
      <c r="S282" s="14">
        <v>97.47081712062257</v>
      </c>
      <c r="T282" s="14">
        <v>85.408560311284049</v>
      </c>
      <c r="U282" s="15">
        <v>514</v>
      </c>
      <c r="V282" s="16">
        <v>563.70622568093381</v>
      </c>
      <c r="W282" s="16">
        <v>6.2256809338521402</v>
      </c>
      <c r="X282" s="16">
        <v>19.455252918287936</v>
      </c>
      <c r="Y282" s="16">
        <v>39.688715953307394</v>
      </c>
      <c r="Z282" s="16">
        <v>34.630350194552527</v>
      </c>
      <c r="AA282" s="16">
        <v>93.774319066147854</v>
      </c>
      <c r="AB282" s="16">
        <v>74.319066147859928</v>
      </c>
      <c r="AC282" s="17">
        <v>512</v>
      </c>
      <c r="AD282" s="18">
        <v>559.630859375</v>
      </c>
      <c r="AE282" s="18">
        <v>2.9296875</v>
      </c>
      <c r="AF282" s="18">
        <v>17.7734375</v>
      </c>
      <c r="AG282" s="18">
        <v>35.7421875</v>
      </c>
      <c r="AH282" s="18">
        <v>43.5546875</v>
      </c>
      <c r="AI282" s="18">
        <v>97.0703125</v>
      </c>
      <c r="AJ282" s="18">
        <v>79.296875</v>
      </c>
      <c r="AK282" s="2" t="s">
        <v>147</v>
      </c>
    </row>
    <row r="283" spans="1:37" s="19" customFormat="1">
      <c r="A283" s="23">
        <v>667</v>
      </c>
      <c r="B283" s="25">
        <v>209</v>
      </c>
      <c r="C283" s="2" t="s">
        <v>353</v>
      </c>
      <c r="D283" s="2" t="s">
        <v>359</v>
      </c>
      <c r="E283" s="11">
        <v>425</v>
      </c>
      <c r="F283" s="12">
        <v>529.73176470588237</v>
      </c>
      <c r="G283" s="12">
        <v>13.647058823529411</v>
      </c>
      <c r="H283" s="12">
        <v>29.882352941176471</v>
      </c>
      <c r="I283" s="12">
        <v>48.235294117647058</v>
      </c>
      <c r="J283" s="12">
        <v>8.235294117647058</v>
      </c>
      <c r="K283" s="12">
        <v>86.352941176470594</v>
      </c>
      <c r="L283" s="12">
        <v>56.470588235294116</v>
      </c>
      <c r="M283" s="13">
        <v>426</v>
      </c>
      <c r="N283" s="14">
        <v>545.57042253521126</v>
      </c>
      <c r="O283" s="14">
        <v>6.807511737089202</v>
      </c>
      <c r="P283" s="14">
        <v>28.63849765258216</v>
      </c>
      <c r="Q283" s="14">
        <v>37.558685446009392</v>
      </c>
      <c r="R283" s="14">
        <v>26.995305164319248</v>
      </c>
      <c r="S283" s="14">
        <v>93.1924882629108</v>
      </c>
      <c r="T283" s="14">
        <v>64.55399061032864</v>
      </c>
      <c r="U283" s="15">
        <v>426</v>
      </c>
      <c r="V283" s="16">
        <v>536.84507042253517</v>
      </c>
      <c r="W283" s="16">
        <v>13.849765258215962</v>
      </c>
      <c r="X283" s="16">
        <v>28.87323943661972</v>
      </c>
      <c r="Y283" s="16">
        <v>39.671361502347416</v>
      </c>
      <c r="Z283" s="16">
        <v>17.6056338028169</v>
      </c>
      <c r="AA283" s="16">
        <v>86.150234741784033</v>
      </c>
      <c r="AB283" s="16">
        <v>57.27699530516432</v>
      </c>
      <c r="AC283" s="17">
        <v>423</v>
      </c>
      <c r="AD283" s="18">
        <v>548.71394799054372</v>
      </c>
      <c r="AE283" s="18">
        <v>6.3829787234042552</v>
      </c>
      <c r="AF283" s="18">
        <v>27.423167848699762</v>
      </c>
      <c r="AG283" s="18">
        <v>29.550827423167849</v>
      </c>
      <c r="AH283" s="18">
        <v>36.643026004728135</v>
      </c>
      <c r="AI283" s="18">
        <v>93.61702127659575</v>
      </c>
      <c r="AJ283" s="18">
        <v>66.193853427895988</v>
      </c>
      <c r="AK283" s="2" t="s">
        <v>147</v>
      </c>
    </row>
    <row r="284" spans="1:37" s="19" customFormat="1">
      <c r="A284" s="23">
        <v>667</v>
      </c>
      <c r="B284" s="25">
        <v>276</v>
      </c>
      <c r="C284" s="2" t="s">
        <v>353</v>
      </c>
      <c r="D284" s="2" t="s">
        <v>360</v>
      </c>
      <c r="E284" s="11">
        <v>467</v>
      </c>
      <c r="F284" s="12">
        <v>495.57601713062098</v>
      </c>
      <c r="G284" s="12">
        <v>30.192719486081369</v>
      </c>
      <c r="H284" s="12">
        <v>42.398286937901496</v>
      </c>
      <c r="I284" s="12">
        <v>25.267665952890791</v>
      </c>
      <c r="J284" s="12">
        <v>2.1413276231263385</v>
      </c>
      <c r="K284" s="12">
        <v>69.807280513918627</v>
      </c>
      <c r="L284" s="12">
        <v>27.408993576017131</v>
      </c>
      <c r="M284" s="13">
        <v>474</v>
      </c>
      <c r="N284" s="14">
        <v>519.34810126582283</v>
      </c>
      <c r="O284" s="14">
        <v>20.253164556962027</v>
      </c>
      <c r="P284" s="14">
        <v>35.864978902953588</v>
      </c>
      <c r="Q284" s="14">
        <v>30.80168776371308</v>
      </c>
      <c r="R284" s="14">
        <v>13.080168776371307</v>
      </c>
      <c r="S284" s="14">
        <v>79.74683544303798</v>
      </c>
      <c r="T284" s="14">
        <v>43.881856540084385</v>
      </c>
      <c r="U284" s="15">
        <v>475</v>
      </c>
      <c r="V284" s="16">
        <v>504.56842105263161</v>
      </c>
      <c r="W284" s="16">
        <v>34.10526315789474</v>
      </c>
      <c r="X284" s="16">
        <v>30.94736842105263</v>
      </c>
      <c r="Y284" s="16">
        <v>25.894736842105264</v>
      </c>
      <c r="Z284" s="16">
        <v>9.0526315789473681</v>
      </c>
      <c r="AA284" s="16">
        <v>65.89473684210526</v>
      </c>
      <c r="AB284" s="16">
        <v>34.94736842105263</v>
      </c>
      <c r="AC284" s="17">
        <v>468</v>
      </c>
      <c r="AD284" s="18">
        <v>510.41452991452991</v>
      </c>
      <c r="AE284" s="18">
        <v>28.418803418803417</v>
      </c>
      <c r="AF284" s="18">
        <v>36.324786324786324</v>
      </c>
      <c r="AG284" s="18">
        <v>20.94017094017094</v>
      </c>
      <c r="AH284" s="18">
        <v>14.316239316239317</v>
      </c>
      <c r="AI284" s="18">
        <v>71.581196581196579</v>
      </c>
      <c r="AJ284" s="18">
        <v>35.256410256410255</v>
      </c>
      <c r="AK284" s="2" t="s">
        <v>147</v>
      </c>
    </row>
    <row r="285" spans="1:37" s="19" customFormat="1">
      <c r="A285" s="23">
        <v>667</v>
      </c>
      <c r="B285" s="25">
        <v>279</v>
      </c>
      <c r="C285" s="2" t="s">
        <v>353</v>
      </c>
      <c r="D285" s="2" t="s">
        <v>361</v>
      </c>
      <c r="E285" s="11">
        <v>346</v>
      </c>
      <c r="F285" s="12">
        <v>538.69075144508668</v>
      </c>
      <c r="G285" s="12">
        <v>7.2254335260115603</v>
      </c>
      <c r="H285" s="12">
        <v>29.479768786127167</v>
      </c>
      <c r="I285" s="12">
        <v>52.02312138728324</v>
      </c>
      <c r="J285" s="12">
        <v>11.271676300578035</v>
      </c>
      <c r="K285" s="12">
        <v>92.774566473988443</v>
      </c>
      <c r="L285" s="12">
        <v>63.294797687861269</v>
      </c>
      <c r="M285" s="13">
        <v>326</v>
      </c>
      <c r="N285" s="14">
        <v>559.90490797546011</v>
      </c>
      <c r="O285" s="14">
        <v>3.6809815950920246</v>
      </c>
      <c r="P285" s="14">
        <v>18.711656441717793</v>
      </c>
      <c r="Q285" s="14">
        <v>45.70552147239264</v>
      </c>
      <c r="R285" s="14">
        <v>31.901840490797547</v>
      </c>
      <c r="S285" s="14">
        <v>96.319018404907979</v>
      </c>
      <c r="T285" s="14">
        <v>77.607361963190186</v>
      </c>
      <c r="U285" s="15">
        <v>345</v>
      </c>
      <c r="V285" s="16">
        <v>548.25217391304352</v>
      </c>
      <c r="W285" s="16">
        <v>7.8260869565217392</v>
      </c>
      <c r="X285" s="16">
        <v>26.376811594202898</v>
      </c>
      <c r="Y285" s="16">
        <v>45.507246376811594</v>
      </c>
      <c r="Z285" s="16">
        <v>20.289855072463769</v>
      </c>
      <c r="AA285" s="16">
        <v>92.173913043478265</v>
      </c>
      <c r="AB285" s="16">
        <v>65.79710144927536</v>
      </c>
      <c r="AC285" s="17">
        <v>345</v>
      </c>
      <c r="AD285" s="18">
        <v>562.1420289855073</v>
      </c>
      <c r="AE285" s="18">
        <v>4.3478260869565215</v>
      </c>
      <c r="AF285" s="18">
        <v>18.260869565217391</v>
      </c>
      <c r="AG285" s="18">
        <v>30.724637681159422</v>
      </c>
      <c r="AH285" s="18">
        <v>46.666666666666664</v>
      </c>
      <c r="AI285" s="18">
        <v>95.652173913043484</v>
      </c>
      <c r="AJ285" s="18">
        <v>77.391304347826093</v>
      </c>
      <c r="AK285" s="2" t="s">
        <v>147</v>
      </c>
    </row>
    <row r="286" spans="1:37" s="19" customFormat="1">
      <c r="A286" s="23">
        <v>667</v>
      </c>
      <c r="B286" s="25">
        <v>283</v>
      </c>
      <c r="C286" s="2" t="s">
        <v>353</v>
      </c>
      <c r="D286" s="2" t="s">
        <v>362</v>
      </c>
      <c r="E286" s="11">
        <v>587</v>
      </c>
      <c r="F286" s="12">
        <v>506.4787052810903</v>
      </c>
      <c r="G286" s="12">
        <v>22.657580919931856</v>
      </c>
      <c r="H286" s="12">
        <v>41.226575809199318</v>
      </c>
      <c r="I286" s="12">
        <v>31.856899488926746</v>
      </c>
      <c r="J286" s="12">
        <v>4.2589437819420786</v>
      </c>
      <c r="K286" s="12">
        <v>77.34241908006814</v>
      </c>
      <c r="L286" s="12">
        <v>36.115843270868822</v>
      </c>
      <c r="M286" s="13">
        <v>589</v>
      </c>
      <c r="N286" s="14">
        <v>519.1375212224109</v>
      </c>
      <c r="O286" s="14">
        <v>24.617996604414262</v>
      </c>
      <c r="P286" s="14">
        <v>34.974533106960948</v>
      </c>
      <c r="Q286" s="14">
        <v>25.806451612903224</v>
      </c>
      <c r="R286" s="14">
        <v>14.601018675721562</v>
      </c>
      <c r="S286" s="14">
        <v>75.382003395585741</v>
      </c>
      <c r="T286" s="14">
        <v>40.407470288624786</v>
      </c>
      <c r="U286" s="15">
        <v>587</v>
      </c>
      <c r="V286" s="16">
        <v>509.76660988074957</v>
      </c>
      <c r="W286" s="16">
        <v>29.812606473594549</v>
      </c>
      <c r="X286" s="16">
        <v>31.856899488926746</v>
      </c>
      <c r="Y286" s="16">
        <v>28.620102214650768</v>
      </c>
      <c r="Z286" s="16">
        <v>9.7103918228279387</v>
      </c>
      <c r="AA286" s="16">
        <v>70.187393526405458</v>
      </c>
      <c r="AB286" s="16">
        <v>38.330494037478708</v>
      </c>
      <c r="AC286" s="17">
        <v>585</v>
      </c>
      <c r="AD286" s="18">
        <v>515.94700854700852</v>
      </c>
      <c r="AE286" s="18">
        <v>19.145299145299145</v>
      </c>
      <c r="AF286" s="18">
        <v>38.119658119658119</v>
      </c>
      <c r="AG286" s="18">
        <v>29.4017094017094</v>
      </c>
      <c r="AH286" s="18">
        <v>13.333333333333334</v>
      </c>
      <c r="AI286" s="18">
        <v>80.854700854700852</v>
      </c>
      <c r="AJ286" s="18">
        <v>42.735042735042732</v>
      </c>
      <c r="AK286" s="2" t="s">
        <v>147</v>
      </c>
    </row>
    <row r="287" spans="1:37" s="19" customFormat="1">
      <c r="A287" s="23">
        <v>667</v>
      </c>
      <c r="B287" s="25">
        <v>297</v>
      </c>
      <c r="C287" s="2" t="s">
        <v>353</v>
      </c>
      <c r="D287" s="2" t="s">
        <v>363</v>
      </c>
      <c r="E287" s="11">
        <v>423</v>
      </c>
      <c r="F287" s="12">
        <v>545.51300236406621</v>
      </c>
      <c r="G287" s="12">
        <v>8.9834515366430256</v>
      </c>
      <c r="H287" s="12">
        <v>24.349881796690308</v>
      </c>
      <c r="I287" s="12">
        <v>46.808510638297875</v>
      </c>
      <c r="J287" s="12">
        <v>19.858156028368793</v>
      </c>
      <c r="K287" s="12">
        <v>91.016548463356969</v>
      </c>
      <c r="L287" s="12">
        <v>66.666666666666671</v>
      </c>
      <c r="M287" s="13">
        <v>424</v>
      </c>
      <c r="N287" s="14">
        <v>577.83018867924534</v>
      </c>
      <c r="O287" s="14">
        <v>5.4245283018867925</v>
      </c>
      <c r="P287" s="14">
        <v>15.330188679245284</v>
      </c>
      <c r="Q287" s="14">
        <v>26.415094339622641</v>
      </c>
      <c r="R287" s="14">
        <v>52.830188679245282</v>
      </c>
      <c r="S287" s="14">
        <v>94.575471698113205</v>
      </c>
      <c r="T287" s="14">
        <v>79.245283018867923</v>
      </c>
      <c r="U287" s="15">
        <v>425</v>
      </c>
      <c r="V287" s="16">
        <v>556.24470588235295</v>
      </c>
      <c r="W287" s="16">
        <v>9.882352941176471</v>
      </c>
      <c r="X287" s="16">
        <v>19.058823529411764</v>
      </c>
      <c r="Y287" s="16">
        <v>41.647058823529413</v>
      </c>
      <c r="Z287" s="16">
        <v>29.411764705882351</v>
      </c>
      <c r="AA287" s="16">
        <v>90.117647058823536</v>
      </c>
      <c r="AB287" s="16">
        <v>71.058823529411768</v>
      </c>
      <c r="AC287" s="17">
        <v>423</v>
      </c>
      <c r="AD287" s="18">
        <v>554.86288416075649</v>
      </c>
      <c r="AE287" s="18">
        <v>7.0921985815602833</v>
      </c>
      <c r="AF287" s="18">
        <v>15.602836879432624</v>
      </c>
      <c r="AG287" s="18">
        <v>35.697399527186761</v>
      </c>
      <c r="AH287" s="18">
        <v>41.607565011820334</v>
      </c>
      <c r="AI287" s="18">
        <v>92.907801418439718</v>
      </c>
      <c r="AJ287" s="18">
        <v>77.304964539007088</v>
      </c>
      <c r="AK287" s="2" t="s">
        <v>147</v>
      </c>
    </row>
    <row r="288" spans="1:37" s="19" customFormat="1">
      <c r="A288" s="23">
        <v>667</v>
      </c>
      <c r="B288" s="25">
        <v>304</v>
      </c>
      <c r="C288" s="2" t="s">
        <v>353</v>
      </c>
      <c r="D288" s="2" t="s">
        <v>364</v>
      </c>
      <c r="E288" s="11">
        <v>327</v>
      </c>
      <c r="F288" s="12">
        <v>502.48929663608561</v>
      </c>
      <c r="G288" s="12">
        <v>29.357798165137616</v>
      </c>
      <c r="H288" s="12">
        <v>37.308868501529055</v>
      </c>
      <c r="I288" s="12">
        <v>30.581039755351682</v>
      </c>
      <c r="J288" s="12">
        <v>2.7522935779816513</v>
      </c>
      <c r="K288" s="12">
        <v>70.642201834862391</v>
      </c>
      <c r="L288" s="12">
        <v>33.333333333333336</v>
      </c>
      <c r="M288" s="13">
        <v>340</v>
      </c>
      <c r="N288" s="14">
        <v>517.1882352941177</v>
      </c>
      <c r="O288" s="14">
        <v>25</v>
      </c>
      <c r="P288" s="14">
        <v>34.411764705882355</v>
      </c>
      <c r="Q288" s="14">
        <v>23.235294117647058</v>
      </c>
      <c r="R288" s="14">
        <v>17.352941176470587</v>
      </c>
      <c r="S288" s="14">
        <v>75</v>
      </c>
      <c r="T288" s="14">
        <v>40.588235294117645</v>
      </c>
      <c r="U288" s="15">
        <v>340</v>
      </c>
      <c r="V288" s="16">
        <v>506.88823529411764</v>
      </c>
      <c r="W288" s="16">
        <v>35</v>
      </c>
      <c r="X288" s="16">
        <v>29.705882352941178</v>
      </c>
      <c r="Y288" s="16">
        <v>24.117647058823529</v>
      </c>
      <c r="Z288" s="16">
        <v>11.176470588235293</v>
      </c>
      <c r="AA288" s="16">
        <v>65</v>
      </c>
      <c r="AB288" s="16">
        <v>35.294117647058826</v>
      </c>
      <c r="AC288" s="17">
        <v>334</v>
      </c>
      <c r="AD288" s="18">
        <v>504.81736526946105</v>
      </c>
      <c r="AE288" s="18">
        <v>31.137724550898202</v>
      </c>
      <c r="AF288" s="18">
        <v>38.023952095808383</v>
      </c>
      <c r="AG288" s="18">
        <v>19.461077844311376</v>
      </c>
      <c r="AH288" s="18">
        <v>11.377245508982035</v>
      </c>
      <c r="AI288" s="18">
        <v>68.862275449101801</v>
      </c>
      <c r="AJ288" s="18">
        <v>30.838323353293415</v>
      </c>
      <c r="AK288" s="2" t="s">
        <v>147</v>
      </c>
    </row>
    <row r="289" spans="1:37" s="19" customFormat="1">
      <c r="A289" s="23">
        <v>667</v>
      </c>
      <c r="B289" s="25">
        <v>380</v>
      </c>
      <c r="C289" s="2" t="s">
        <v>353</v>
      </c>
      <c r="D289" s="2" t="s">
        <v>365</v>
      </c>
      <c r="E289" s="11">
        <v>546</v>
      </c>
      <c r="F289" s="12">
        <v>516.5</v>
      </c>
      <c r="G289" s="12">
        <v>16.84981684981685</v>
      </c>
      <c r="H289" s="12">
        <v>35.34798534798535</v>
      </c>
      <c r="I289" s="12">
        <v>44.688644688644686</v>
      </c>
      <c r="J289" s="12">
        <v>3.1135531135531136</v>
      </c>
      <c r="K289" s="12">
        <v>83.150183150183153</v>
      </c>
      <c r="L289" s="12">
        <v>47.802197802197803</v>
      </c>
      <c r="M289" s="13">
        <v>548</v>
      </c>
      <c r="N289" s="14">
        <v>535.48357664233572</v>
      </c>
      <c r="O289" s="14">
        <v>14.233576642335766</v>
      </c>
      <c r="P289" s="14">
        <v>27.554744525547445</v>
      </c>
      <c r="Q289" s="14">
        <v>38.321167883211679</v>
      </c>
      <c r="R289" s="14">
        <v>19.89051094890511</v>
      </c>
      <c r="S289" s="14">
        <v>85.766423357664237</v>
      </c>
      <c r="T289" s="14">
        <v>58.211678832116789</v>
      </c>
      <c r="U289" s="15">
        <v>548</v>
      </c>
      <c r="V289" s="16">
        <v>528.63868613138686</v>
      </c>
      <c r="W289" s="16">
        <v>19.525547445255473</v>
      </c>
      <c r="X289" s="16">
        <v>27.554744525547445</v>
      </c>
      <c r="Y289" s="16">
        <v>37.773722627737229</v>
      </c>
      <c r="Z289" s="16">
        <v>15.145985401459853</v>
      </c>
      <c r="AA289" s="16">
        <v>80.474452554744531</v>
      </c>
      <c r="AB289" s="16">
        <v>52.919708029197082</v>
      </c>
      <c r="AC289" s="17">
        <v>547</v>
      </c>
      <c r="AD289" s="18">
        <v>532.44606946983549</v>
      </c>
      <c r="AE289" s="18">
        <v>11.3345521023766</v>
      </c>
      <c r="AF289" s="18">
        <v>31.809872029250457</v>
      </c>
      <c r="AG289" s="18">
        <v>32.723948811700183</v>
      </c>
      <c r="AH289" s="18">
        <v>24.131627056672759</v>
      </c>
      <c r="AI289" s="18">
        <v>88.665447897623395</v>
      </c>
      <c r="AJ289" s="18">
        <v>56.855575868372945</v>
      </c>
      <c r="AK289" s="2" t="s">
        <v>147</v>
      </c>
    </row>
    <row r="290" spans="1:37" s="19" customFormat="1">
      <c r="A290" s="23">
        <v>667</v>
      </c>
      <c r="B290" s="25">
        <v>388</v>
      </c>
      <c r="C290" s="2" t="s">
        <v>353</v>
      </c>
      <c r="D290" s="2" t="s">
        <v>366</v>
      </c>
      <c r="E290" s="11">
        <v>37</v>
      </c>
      <c r="F290" s="12">
        <v>480.27027027027026</v>
      </c>
      <c r="G290" s="12">
        <v>45.945945945945944</v>
      </c>
      <c r="H290" s="12">
        <v>35.135135135135137</v>
      </c>
      <c r="I290" s="12">
        <v>18.918918918918919</v>
      </c>
      <c r="J290" s="12">
        <v>0</v>
      </c>
      <c r="K290" s="12">
        <v>54.054054054054056</v>
      </c>
      <c r="L290" s="12">
        <v>18.918918918918919</v>
      </c>
      <c r="M290" s="13">
        <v>37</v>
      </c>
      <c r="N290" s="14">
        <v>485.81081081081084</v>
      </c>
      <c r="O290" s="14">
        <v>51.351351351351354</v>
      </c>
      <c r="P290" s="14">
        <v>35.135135135135137</v>
      </c>
      <c r="Q290" s="14">
        <v>10.810810810810811</v>
      </c>
      <c r="R290" s="14">
        <v>2.7027027027027026</v>
      </c>
      <c r="S290" s="14">
        <v>48.648648648648646</v>
      </c>
      <c r="T290" s="14">
        <v>13.513513513513514</v>
      </c>
      <c r="U290" s="15">
        <v>37</v>
      </c>
      <c r="V290" s="16">
        <v>470</v>
      </c>
      <c r="W290" s="16">
        <v>56.756756756756758</v>
      </c>
      <c r="X290" s="16">
        <v>29.72972972972973</v>
      </c>
      <c r="Y290" s="16">
        <v>13.513513513513514</v>
      </c>
      <c r="Z290" s="16">
        <v>0</v>
      </c>
      <c r="AA290" s="16">
        <v>43.243243243243242</v>
      </c>
      <c r="AB290" s="16">
        <v>13.513513513513514</v>
      </c>
      <c r="AC290" s="17">
        <v>36</v>
      </c>
      <c r="AD290" s="18">
        <v>483.80555555555554</v>
      </c>
      <c r="AE290" s="18">
        <v>47.222222222222221</v>
      </c>
      <c r="AF290" s="18">
        <v>27.777777777777779</v>
      </c>
      <c r="AG290" s="18">
        <v>22.222222222222221</v>
      </c>
      <c r="AH290" s="18">
        <v>2.7777777777777777</v>
      </c>
      <c r="AI290" s="18">
        <v>52.777777777777779</v>
      </c>
      <c r="AJ290" s="18">
        <v>25</v>
      </c>
      <c r="AK290" s="2" t="s">
        <v>147</v>
      </c>
    </row>
    <row r="291" spans="1:37" s="19" customFormat="1">
      <c r="A291" s="23">
        <v>667</v>
      </c>
      <c r="B291" s="25">
        <v>405</v>
      </c>
      <c r="C291" s="2" t="s">
        <v>353</v>
      </c>
      <c r="D291" s="2" t="s">
        <v>367</v>
      </c>
      <c r="E291" s="11">
        <v>461</v>
      </c>
      <c r="F291" s="12">
        <v>526.22993492407807</v>
      </c>
      <c r="G291" s="12">
        <v>13.882863340563992</v>
      </c>
      <c r="H291" s="12">
        <v>31.23644251626898</v>
      </c>
      <c r="I291" s="12">
        <v>47.071583514099785</v>
      </c>
      <c r="J291" s="12">
        <v>7.809110629067245</v>
      </c>
      <c r="K291" s="12">
        <v>86.117136659436014</v>
      </c>
      <c r="L291" s="12">
        <v>54.880694143167027</v>
      </c>
      <c r="M291" s="13">
        <v>463</v>
      </c>
      <c r="N291" s="14">
        <v>545.6479481641469</v>
      </c>
      <c r="O291" s="14">
        <v>10.151187904967603</v>
      </c>
      <c r="P291" s="14">
        <v>28.293736501079913</v>
      </c>
      <c r="Q291" s="14">
        <v>32.39740820734341</v>
      </c>
      <c r="R291" s="14">
        <v>29.15766738660907</v>
      </c>
      <c r="S291" s="14">
        <v>89.8488120950324</v>
      </c>
      <c r="T291" s="14">
        <v>61.555075593952481</v>
      </c>
      <c r="U291" s="15">
        <v>460</v>
      </c>
      <c r="V291" s="16">
        <v>533.4173913043478</v>
      </c>
      <c r="W291" s="16">
        <v>18.478260869565219</v>
      </c>
      <c r="X291" s="16">
        <v>27.173913043478262</v>
      </c>
      <c r="Y291" s="16">
        <v>34.565217391304351</v>
      </c>
      <c r="Z291" s="16">
        <v>19.782608695652176</v>
      </c>
      <c r="AA291" s="16">
        <v>81.521739130434781</v>
      </c>
      <c r="AB291" s="16">
        <v>54.347826086956523</v>
      </c>
      <c r="AC291" s="17">
        <v>459</v>
      </c>
      <c r="AD291" s="18">
        <v>538.19389978213508</v>
      </c>
      <c r="AE291" s="18">
        <v>9.3681917211328969</v>
      </c>
      <c r="AF291" s="18">
        <v>30.718954248366014</v>
      </c>
      <c r="AG291" s="18">
        <v>32.679738562091501</v>
      </c>
      <c r="AH291" s="18">
        <v>27.233115468409586</v>
      </c>
      <c r="AI291" s="18">
        <v>90.631808278867098</v>
      </c>
      <c r="AJ291" s="18">
        <v>59.912854030501087</v>
      </c>
      <c r="AK291" s="2" t="s">
        <v>147</v>
      </c>
    </row>
    <row r="292" spans="1:37" s="19" customFormat="1">
      <c r="A292" s="23">
        <v>667</v>
      </c>
      <c r="B292" s="25">
        <v>497</v>
      </c>
      <c r="C292" s="2" t="s">
        <v>353</v>
      </c>
      <c r="D292" s="2" t="s">
        <v>368</v>
      </c>
      <c r="E292" s="11">
        <v>578</v>
      </c>
      <c r="F292" s="12">
        <v>525.6193771626298</v>
      </c>
      <c r="G292" s="12">
        <v>12.629757785467127</v>
      </c>
      <c r="H292" s="12">
        <v>35.813148788927336</v>
      </c>
      <c r="I292" s="12">
        <v>44.80968858131488</v>
      </c>
      <c r="J292" s="12">
        <v>6.7474048442906573</v>
      </c>
      <c r="K292" s="12">
        <v>87.370242214532865</v>
      </c>
      <c r="L292" s="12">
        <v>51.557093425605537</v>
      </c>
      <c r="M292" s="13">
        <v>579</v>
      </c>
      <c r="N292" s="14">
        <v>543.80829015544043</v>
      </c>
      <c r="O292" s="14">
        <v>10.362694300518134</v>
      </c>
      <c r="P292" s="14">
        <v>29.188255613126078</v>
      </c>
      <c r="Q292" s="14">
        <v>35.060449050086355</v>
      </c>
      <c r="R292" s="14">
        <v>25.388601036269431</v>
      </c>
      <c r="S292" s="14">
        <v>89.637305699481871</v>
      </c>
      <c r="T292" s="14">
        <v>60.449050086355783</v>
      </c>
      <c r="U292" s="15">
        <v>578</v>
      </c>
      <c r="V292" s="16">
        <v>533.64705882352939</v>
      </c>
      <c r="W292" s="16">
        <v>14.705882352941176</v>
      </c>
      <c r="X292" s="16">
        <v>30.622837370242216</v>
      </c>
      <c r="Y292" s="16">
        <v>36.332179930795846</v>
      </c>
      <c r="Z292" s="16">
        <v>18.339100346020761</v>
      </c>
      <c r="AA292" s="16">
        <v>85.294117647058826</v>
      </c>
      <c r="AB292" s="16">
        <v>54.67128027681661</v>
      </c>
      <c r="AC292" s="17">
        <v>577</v>
      </c>
      <c r="AD292" s="18">
        <v>540.06759098786824</v>
      </c>
      <c r="AE292" s="18">
        <v>7.4523396880415946</v>
      </c>
      <c r="AF292" s="18">
        <v>29.116117850953206</v>
      </c>
      <c r="AG292" s="18">
        <v>36.39514731369151</v>
      </c>
      <c r="AH292" s="18">
        <v>27.036395147313691</v>
      </c>
      <c r="AI292" s="18">
        <v>92.54766031195841</v>
      </c>
      <c r="AJ292" s="18">
        <v>63.431542461005201</v>
      </c>
      <c r="AK292" s="2" t="s">
        <v>147</v>
      </c>
    </row>
    <row r="293" spans="1:37" s="19" customFormat="1">
      <c r="A293" s="23">
        <v>667</v>
      </c>
      <c r="B293" s="25">
        <v>708</v>
      </c>
      <c r="C293" s="2" t="s">
        <v>353</v>
      </c>
      <c r="D293" s="2" t="s">
        <v>369</v>
      </c>
      <c r="E293" s="11">
        <v>8</v>
      </c>
      <c r="F293" s="12" t="s">
        <v>779</v>
      </c>
      <c r="G293" s="12" t="s">
        <v>779</v>
      </c>
      <c r="H293" s="12" t="s">
        <v>779</v>
      </c>
      <c r="I293" s="12" t="s">
        <v>779</v>
      </c>
      <c r="J293" s="12" t="s">
        <v>779</v>
      </c>
      <c r="K293" s="12" t="s">
        <v>779</v>
      </c>
      <c r="L293" s="12" t="s">
        <v>779</v>
      </c>
      <c r="M293" s="13">
        <v>7</v>
      </c>
      <c r="N293" s="14" t="s">
        <v>779</v>
      </c>
      <c r="O293" s="14" t="s">
        <v>779</v>
      </c>
      <c r="P293" s="14" t="s">
        <v>779</v>
      </c>
      <c r="Q293" s="14" t="s">
        <v>779</v>
      </c>
      <c r="R293" s="14" t="s">
        <v>779</v>
      </c>
      <c r="S293" s="14" t="s">
        <v>779</v>
      </c>
      <c r="T293" s="14" t="s">
        <v>779</v>
      </c>
      <c r="U293" s="15">
        <v>7</v>
      </c>
      <c r="V293" s="16" t="s">
        <v>779</v>
      </c>
      <c r="W293" s="16" t="s">
        <v>779</v>
      </c>
      <c r="X293" s="16" t="s">
        <v>779</v>
      </c>
      <c r="Y293" s="16" t="s">
        <v>779</v>
      </c>
      <c r="Z293" s="16" t="s">
        <v>779</v>
      </c>
      <c r="AA293" s="16" t="s">
        <v>779</v>
      </c>
      <c r="AB293" s="16" t="s">
        <v>779</v>
      </c>
      <c r="AC293" s="17">
        <v>5</v>
      </c>
      <c r="AD293" s="18" t="s">
        <v>779</v>
      </c>
      <c r="AE293" s="18" t="s">
        <v>779</v>
      </c>
      <c r="AF293" s="18" t="s">
        <v>779</v>
      </c>
      <c r="AG293" s="18" t="s">
        <v>779</v>
      </c>
      <c r="AH293" s="18" t="s">
        <v>779</v>
      </c>
      <c r="AI293" s="18" t="s">
        <v>779</v>
      </c>
      <c r="AJ293" s="18" t="s">
        <v>779</v>
      </c>
      <c r="AK293" s="2" t="s">
        <v>147</v>
      </c>
    </row>
    <row r="294" spans="1:37" s="19" customFormat="1">
      <c r="A294" s="23">
        <v>667</v>
      </c>
      <c r="B294" s="25">
        <v>905</v>
      </c>
      <c r="C294" s="2" t="s">
        <v>353</v>
      </c>
      <c r="D294" s="2" t="s">
        <v>370</v>
      </c>
      <c r="E294" s="11">
        <v>632</v>
      </c>
      <c r="F294" s="12">
        <v>518.80221518987344</v>
      </c>
      <c r="G294" s="12">
        <v>17.721518987341771</v>
      </c>
      <c r="H294" s="12">
        <v>37.341772151898731</v>
      </c>
      <c r="I294" s="12">
        <v>35.759493670886073</v>
      </c>
      <c r="J294" s="12">
        <v>9.1772151898734169</v>
      </c>
      <c r="K294" s="12">
        <v>82.278481012658233</v>
      </c>
      <c r="L294" s="12">
        <v>44.936708860759495</v>
      </c>
      <c r="M294" s="13">
        <v>632</v>
      </c>
      <c r="N294" s="14">
        <v>544.26265822784808</v>
      </c>
      <c r="O294" s="14">
        <v>12.183544303797468</v>
      </c>
      <c r="P294" s="14">
        <v>28.955696202531644</v>
      </c>
      <c r="Q294" s="14">
        <v>32.278481012658226</v>
      </c>
      <c r="R294" s="14">
        <v>26.582278481012658</v>
      </c>
      <c r="S294" s="14">
        <v>87.816455696202539</v>
      </c>
      <c r="T294" s="14">
        <v>58.860759493670884</v>
      </c>
      <c r="U294" s="15">
        <v>630</v>
      </c>
      <c r="V294" s="16">
        <v>523.86666666666667</v>
      </c>
      <c r="W294" s="16">
        <v>22.698412698412699</v>
      </c>
      <c r="X294" s="16">
        <v>28.888888888888889</v>
      </c>
      <c r="Y294" s="16">
        <v>33.968253968253968</v>
      </c>
      <c r="Z294" s="16">
        <v>14.444444444444445</v>
      </c>
      <c r="AA294" s="16">
        <v>77.301587301587304</v>
      </c>
      <c r="AB294" s="16">
        <v>48.412698412698411</v>
      </c>
      <c r="AC294" s="17">
        <v>629</v>
      </c>
      <c r="AD294" s="18">
        <v>520.65341812400641</v>
      </c>
      <c r="AE294" s="18">
        <v>22.098569157392689</v>
      </c>
      <c r="AF294" s="18">
        <v>34.340222575516691</v>
      </c>
      <c r="AG294" s="18">
        <v>20.66772655007949</v>
      </c>
      <c r="AH294" s="18">
        <v>22.893481717011127</v>
      </c>
      <c r="AI294" s="18">
        <v>77.901430842607311</v>
      </c>
      <c r="AJ294" s="18">
        <v>43.56120826709062</v>
      </c>
      <c r="AK294" s="2" t="s">
        <v>147</v>
      </c>
    </row>
    <row r="295" spans="1:37" s="19" customFormat="1">
      <c r="A295" s="23">
        <v>667</v>
      </c>
      <c r="B295" s="25">
        <v>1010</v>
      </c>
      <c r="C295" s="2" t="s">
        <v>353</v>
      </c>
      <c r="D295" s="2" t="s">
        <v>371</v>
      </c>
      <c r="E295" s="11">
        <v>405</v>
      </c>
      <c r="F295" s="12">
        <v>534.3728395061728</v>
      </c>
      <c r="G295" s="12">
        <v>11.851851851851851</v>
      </c>
      <c r="H295" s="12">
        <v>26.172839506172838</v>
      </c>
      <c r="I295" s="12">
        <v>49.382716049382715</v>
      </c>
      <c r="J295" s="12">
        <v>12.592592592592593</v>
      </c>
      <c r="K295" s="12">
        <v>88.148148148148152</v>
      </c>
      <c r="L295" s="12">
        <v>61.97530864197531</v>
      </c>
      <c r="M295" s="13">
        <v>376</v>
      </c>
      <c r="N295" s="14">
        <v>541.05053191489367</v>
      </c>
      <c r="O295" s="14">
        <v>10.372340425531915</v>
      </c>
      <c r="P295" s="14">
        <v>27.127659574468087</v>
      </c>
      <c r="Q295" s="14">
        <v>39.627659574468083</v>
      </c>
      <c r="R295" s="14">
        <v>22.872340425531913</v>
      </c>
      <c r="S295" s="14">
        <v>89.627659574468083</v>
      </c>
      <c r="T295" s="14">
        <v>62.5</v>
      </c>
      <c r="U295" s="15">
        <v>403</v>
      </c>
      <c r="V295" s="16">
        <v>546.26550868486356</v>
      </c>
      <c r="W295" s="16">
        <v>11.662531017369727</v>
      </c>
      <c r="X295" s="16">
        <v>25.310173697270471</v>
      </c>
      <c r="Y295" s="16">
        <v>38.957816377171213</v>
      </c>
      <c r="Z295" s="16">
        <v>24.069478908188586</v>
      </c>
      <c r="AA295" s="16">
        <v>88.33746898263027</v>
      </c>
      <c r="AB295" s="16">
        <v>63.027295285359799</v>
      </c>
      <c r="AC295" s="17">
        <v>402</v>
      </c>
      <c r="AD295" s="18">
        <v>546.6567164179105</v>
      </c>
      <c r="AE295" s="18">
        <v>6.7164179104477615</v>
      </c>
      <c r="AF295" s="18">
        <v>23.134328358208954</v>
      </c>
      <c r="AG295" s="18">
        <v>34.328358208955223</v>
      </c>
      <c r="AH295" s="18">
        <v>35.820895522388057</v>
      </c>
      <c r="AI295" s="18">
        <v>93.28358208955224</v>
      </c>
      <c r="AJ295" s="18">
        <v>70.149253731343279</v>
      </c>
      <c r="AK295" s="2" t="s">
        <v>147</v>
      </c>
    </row>
    <row r="296" spans="1:37" s="19" customFormat="1">
      <c r="A296" s="23">
        <v>667</v>
      </c>
      <c r="B296" s="25">
        <v>1012</v>
      </c>
      <c r="C296" s="2" t="s">
        <v>353</v>
      </c>
      <c r="D296" s="2" t="s">
        <v>372</v>
      </c>
      <c r="E296" s="11">
        <v>387</v>
      </c>
      <c r="F296" s="12">
        <v>508.88888888888891</v>
      </c>
      <c r="G296" s="12">
        <v>24.289405684754524</v>
      </c>
      <c r="H296" s="12">
        <v>37.209302325581397</v>
      </c>
      <c r="I296" s="12">
        <v>34.883720930232556</v>
      </c>
      <c r="J296" s="12">
        <v>3.6175710594315245</v>
      </c>
      <c r="K296" s="12">
        <v>75.710594315245473</v>
      </c>
      <c r="L296" s="12">
        <v>38.501291989664082</v>
      </c>
      <c r="M296" s="13">
        <v>389</v>
      </c>
      <c r="N296" s="14">
        <v>521.13881748071981</v>
      </c>
      <c r="O296" s="14">
        <v>21.336760925449873</v>
      </c>
      <c r="P296" s="14">
        <v>31.876606683804628</v>
      </c>
      <c r="Q296" s="14">
        <v>33.161953727506429</v>
      </c>
      <c r="R296" s="14">
        <v>13.624678663239074</v>
      </c>
      <c r="S296" s="14">
        <v>78.663239074550134</v>
      </c>
      <c r="T296" s="14">
        <v>46.786632390745503</v>
      </c>
      <c r="U296" s="15">
        <v>389</v>
      </c>
      <c r="V296" s="16">
        <v>513.42930591259642</v>
      </c>
      <c r="W296" s="16">
        <v>27.506426735218508</v>
      </c>
      <c r="X296" s="16">
        <v>27.249357326478147</v>
      </c>
      <c r="Y296" s="16">
        <v>36.503856041131108</v>
      </c>
      <c r="Z296" s="16">
        <v>8.7403598971722367</v>
      </c>
      <c r="AA296" s="16">
        <v>72.493573264781489</v>
      </c>
      <c r="AB296" s="16">
        <v>45.244215938303341</v>
      </c>
      <c r="AC296" s="17">
        <v>386</v>
      </c>
      <c r="AD296" s="18">
        <v>520.23056994818648</v>
      </c>
      <c r="AE296" s="18">
        <v>18.134715025906736</v>
      </c>
      <c r="AF296" s="18">
        <v>36.010362694300518</v>
      </c>
      <c r="AG296" s="18">
        <v>26.683937823834196</v>
      </c>
      <c r="AH296" s="18">
        <v>19.17098445595855</v>
      </c>
      <c r="AI296" s="18">
        <v>81.865284974093271</v>
      </c>
      <c r="AJ296" s="18">
        <v>45.854922279792746</v>
      </c>
      <c r="AK296" s="2" t="s">
        <v>147</v>
      </c>
    </row>
    <row r="297" spans="1:37" s="19" customFormat="1">
      <c r="A297" s="23">
        <v>667</v>
      </c>
      <c r="B297" s="25">
        <v>1020</v>
      </c>
      <c r="C297" s="2" t="s">
        <v>353</v>
      </c>
      <c r="D297" s="2" t="s">
        <v>373</v>
      </c>
      <c r="E297" s="11">
        <v>20</v>
      </c>
      <c r="F297" s="12">
        <v>531.5</v>
      </c>
      <c r="G297" s="12">
        <v>10</v>
      </c>
      <c r="H297" s="12">
        <v>45</v>
      </c>
      <c r="I297" s="12">
        <v>35</v>
      </c>
      <c r="J297" s="12">
        <v>10</v>
      </c>
      <c r="K297" s="12">
        <v>90</v>
      </c>
      <c r="L297" s="12">
        <v>45</v>
      </c>
      <c r="M297" s="13">
        <v>20</v>
      </c>
      <c r="N297" s="14">
        <v>545.15</v>
      </c>
      <c r="O297" s="14">
        <v>5</v>
      </c>
      <c r="P297" s="14">
        <v>30</v>
      </c>
      <c r="Q297" s="14">
        <v>45</v>
      </c>
      <c r="R297" s="14">
        <v>20</v>
      </c>
      <c r="S297" s="14">
        <v>95</v>
      </c>
      <c r="T297" s="14">
        <v>65</v>
      </c>
      <c r="U297" s="15">
        <v>20</v>
      </c>
      <c r="V297" s="16">
        <v>532.70000000000005</v>
      </c>
      <c r="W297" s="16">
        <v>10</v>
      </c>
      <c r="X297" s="16">
        <v>30</v>
      </c>
      <c r="Y297" s="16">
        <v>55</v>
      </c>
      <c r="Z297" s="16">
        <v>5</v>
      </c>
      <c r="AA297" s="16">
        <v>90</v>
      </c>
      <c r="AB297" s="16">
        <v>60</v>
      </c>
      <c r="AC297" s="17">
        <v>20</v>
      </c>
      <c r="AD297" s="18">
        <v>544.5</v>
      </c>
      <c r="AE297" s="18">
        <v>5</v>
      </c>
      <c r="AF297" s="18">
        <v>35</v>
      </c>
      <c r="AG297" s="18">
        <v>25</v>
      </c>
      <c r="AH297" s="18">
        <v>35</v>
      </c>
      <c r="AI297" s="18">
        <v>95</v>
      </c>
      <c r="AJ297" s="18">
        <v>60</v>
      </c>
      <c r="AK297" s="2" t="s">
        <v>147</v>
      </c>
    </row>
    <row r="298" spans="1:37" s="19" customFormat="1">
      <c r="A298" s="23">
        <v>667</v>
      </c>
      <c r="B298" s="25">
        <v>1056</v>
      </c>
      <c r="C298" s="2" t="s">
        <v>353</v>
      </c>
      <c r="D298" s="2" t="s">
        <v>374</v>
      </c>
      <c r="E298" s="11">
        <v>457</v>
      </c>
      <c r="F298" s="12">
        <v>495.6542669584245</v>
      </c>
      <c r="G298" s="12">
        <v>33.91684901531729</v>
      </c>
      <c r="H298" s="12">
        <v>32.822757111597376</v>
      </c>
      <c r="I298" s="12">
        <v>29.759299781181618</v>
      </c>
      <c r="J298" s="12">
        <v>3.5010940919037199</v>
      </c>
      <c r="K298" s="12">
        <v>66.083150984682717</v>
      </c>
      <c r="L298" s="12">
        <v>33.260393873085341</v>
      </c>
      <c r="M298" s="13">
        <v>466</v>
      </c>
      <c r="N298" s="14">
        <v>519.44849785407723</v>
      </c>
      <c r="O298" s="14">
        <v>21.888412017167383</v>
      </c>
      <c r="P298" s="14">
        <v>36.909871244635191</v>
      </c>
      <c r="Q298" s="14">
        <v>27.253218884120173</v>
      </c>
      <c r="R298" s="14">
        <v>13.948497854077253</v>
      </c>
      <c r="S298" s="14">
        <v>78.111587982832617</v>
      </c>
      <c r="T298" s="14">
        <v>41.201716738197426</v>
      </c>
      <c r="U298" s="15">
        <v>466</v>
      </c>
      <c r="V298" s="16">
        <v>500.26394849785407</v>
      </c>
      <c r="W298" s="16">
        <v>37.553648068669531</v>
      </c>
      <c r="X298" s="16">
        <v>28.111587982832617</v>
      </c>
      <c r="Y298" s="16">
        <v>26.609442060085836</v>
      </c>
      <c r="Z298" s="16">
        <v>7.7253218884120169</v>
      </c>
      <c r="AA298" s="16">
        <v>62.446351931330469</v>
      </c>
      <c r="AB298" s="16">
        <v>34.334763948497852</v>
      </c>
      <c r="AC298" s="17">
        <v>456</v>
      </c>
      <c r="AD298" s="18">
        <v>506.92763157894734</v>
      </c>
      <c r="AE298" s="18">
        <v>26.754385964912281</v>
      </c>
      <c r="AF298" s="18">
        <v>39.692982456140349</v>
      </c>
      <c r="AG298" s="18">
        <v>22.587719298245613</v>
      </c>
      <c r="AH298" s="18">
        <v>10.964912280701755</v>
      </c>
      <c r="AI298" s="18">
        <v>73.245614035087726</v>
      </c>
      <c r="AJ298" s="18">
        <v>33.55263157894737</v>
      </c>
      <c r="AK298" s="2" t="s">
        <v>147</v>
      </c>
    </row>
    <row r="299" spans="1:37" s="19" customFormat="1">
      <c r="A299" s="23">
        <v>667</v>
      </c>
      <c r="B299" s="25">
        <v>1112</v>
      </c>
      <c r="C299" s="2" t="s">
        <v>353</v>
      </c>
      <c r="D299" s="2" t="s">
        <v>375</v>
      </c>
      <c r="E299" s="11">
        <v>282</v>
      </c>
      <c r="F299" s="12">
        <v>502.22340425531917</v>
      </c>
      <c r="G299" s="12">
        <v>26.595744680851062</v>
      </c>
      <c r="H299" s="12">
        <v>42.198581560283685</v>
      </c>
      <c r="I299" s="12">
        <v>27.304964539007091</v>
      </c>
      <c r="J299" s="12">
        <v>3.9007092198581561</v>
      </c>
      <c r="K299" s="12">
        <v>73.40425531914893</v>
      </c>
      <c r="L299" s="12">
        <v>31.205673758865249</v>
      </c>
      <c r="M299" s="13">
        <v>283</v>
      </c>
      <c r="N299" s="14">
        <v>525.33215547703185</v>
      </c>
      <c r="O299" s="14">
        <v>15.547703180212014</v>
      </c>
      <c r="P299" s="14">
        <v>37.102473498233216</v>
      </c>
      <c r="Q299" s="14">
        <v>33.922261484098939</v>
      </c>
      <c r="R299" s="14">
        <v>13.42756183745583</v>
      </c>
      <c r="S299" s="14">
        <v>84.452296819787989</v>
      </c>
      <c r="T299" s="14">
        <v>47.349823321554773</v>
      </c>
      <c r="U299" s="15">
        <v>284</v>
      </c>
      <c r="V299" s="16">
        <v>503.68309859154931</v>
      </c>
      <c r="W299" s="16">
        <v>35.563380281690144</v>
      </c>
      <c r="X299" s="16">
        <v>31.338028169014084</v>
      </c>
      <c r="Y299" s="16">
        <v>26.056338028169016</v>
      </c>
      <c r="Z299" s="16">
        <v>7.042253521126761</v>
      </c>
      <c r="AA299" s="16">
        <v>64.436619718309856</v>
      </c>
      <c r="AB299" s="16">
        <v>33.098591549295776</v>
      </c>
      <c r="AC299" s="17">
        <v>281</v>
      </c>
      <c r="AD299" s="18">
        <v>511.72597864768682</v>
      </c>
      <c r="AE299" s="18">
        <v>21.708185053380785</v>
      </c>
      <c r="AF299" s="18">
        <v>39.145907473309606</v>
      </c>
      <c r="AG299" s="18">
        <v>28.469750889679716</v>
      </c>
      <c r="AH299" s="18">
        <v>10.676156583629894</v>
      </c>
      <c r="AI299" s="18">
        <v>78.291814946619212</v>
      </c>
      <c r="AJ299" s="18">
        <v>39.145907473309606</v>
      </c>
      <c r="AK299" s="2" t="s">
        <v>147</v>
      </c>
    </row>
    <row r="300" spans="1:37" s="19" customFormat="1">
      <c r="A300" s="23">
        <v>667</v>
      </c>
      <c r="B300" s="25">
        <v>1114</v>
      </c>
      <c r="C300" s="2" t="s">
        <v>353</v>
      </c>
      <c r="D300" s="2" t="s">
        <v>376</v>
      </c>
      <c r="E300" s="11">
        <v>46</v>
      </c>
      <c r="F300" s="12">
        <v>447.80434782608694</v>
      </c>
      <c r="G300" s="12">
        <v>65.217391304347828</v>
      </c>
      <c r="H300" s="12">
        <v>34.782608695652172</v>
      </c>
      <c r="I300" s="12">
        <v>0</v>
      </c>
      <c r="J300" s="12">
        <v>0</v>
      </c>
      <c r="K300" s="12">
        <v>34.782608695652172</v>
      </c>
      <c r="L300" s="12">
        <v>0</v>
      </c>
      <c r="M300" s="13">
        <v>47</v>
      </c>
      <c r="N300" s="14">
        <v>475.51063829787233</v>
      </c>
      <c r="O300" s="14">
        <v>51.063829787234042</v>
      </c>
      <c r="P300" s="14">
        <v>40.425531914893618</v>
      </c>
      <c r="Q300" s="14">
        <v>8.5106382978723403</v>
      </c>
      <c r="R300" s="14">
        <v>0</v>
      </c>
      <c r="S300" s="14">
        <v>48.936170212765958</v>
      </c>
      <c r="T300" s="14">
        <v>8.5106382978723403</v>
      </c>
      <c r="U300" s="15">
        <v>44</v>
      </c>
      <c r="V300" s="16">
        <v>453.29545454545456</v>
      </c>
      <c r="W300" s="16">
        <v>79.545454545454547</v>
      </c>
      <c r="X300" s="16">
        <v>18.181818181818183</v>
      </c>
      <c r="Y300" s="16">
        <v>2.2727272727272729</v>
      </c>
      <c r="Z300" s="16">
        <v>0</v>
      </c>
      <c r="AA300" s="16">
        <v>20.454545454545453</v>
      </c>
      <c r="AB300" s="16">
        <v>2.2727272727272729</v>
      </c>
      <c r="AC300" s="17">
        <v>41</v>
      </c>
      <c r="AD300" s="18">
        <v>469.8780487804878</v>
      </c>
      <c r="AE300" s="18">
        <v>56.097560975609753</v>
      </c>
      <c r="AF300" s="18">
        <v>36.585365853658537</v>
      </c>
      <c r="AG300" s="18">
        <v>7.3170731707317076</v>
      </c>
      <c r="AH300" s="18">
        <v>0</v>
      </c>
      <c r="AI300" s="18">
        <v>43.902439024390247</v>
      </c>
      <c r="AJ300" s="18">
        <v>7.3170731707317076</v>
      </c>
      <c r="AK300" s="2" t="s">
        <v>147</v>
      </c>
    </row>
    <row r="301" spans="1:37" s="19" customFormat="1">
      <c r="A301" s="23">
        <v>667</v>
      </c>
      <c r="B301" s="25">
        <v>1115</v>
      </c>
      <c r="C301" s="2" t="s">
        <v>353</v>
      </c>
      <c r="D301" s="2" t="s">
        <v>377</v>
      </c>
      <c r="E301" s="11">
        <v>325</v>
      </c>
      <c r="F301" s="12">
        <v>525.27384615384619</v>
      </c>
      <c r="G301" s="12">
        <v>17.23076923076923</v>
      </c>
      <c r="H301" s="12">
        <v>30.46153846153846</v>
      </c>
      <c r="I301" s="12">
        <v>40.615384615384613</v>
      </c>
      <c r="J301" s="12">
        <v>11.692307692307692</v>
      </c>
      <c r="K301" s="12">
        <v>82.769230769230774</v>
      </c>
      <c r="L301" s="12">
        <v>52.307692307692307</v>
      </c>
      <c r="M301" s="13">
        <v>327</v>
      </c>
      <c r="N301" s="14">
        <v>544.70030581039759</v>
      </c>
      <c r="O301" s="14">
        <v>10.397553516819572</v>
      </c>
      <c r="P301" s="14">
        <v>30.581039755351682</v>
      </c>
      <c r="Q301" s="14">
        <v>30.275229357798164</v>
      </c>
      <c r="R301" s="14">
        <v>28.74617737003058</v>
      </c>
      <c r="S301" s="14">
        <v>89.602446483180429</v>
      </c>
      <c r="T301" s="14">
        <v>59.021406727828747</v>
      </c>
      <c r="U301" s="15">
        <v>327</v>
      </c>
      <c r="V301" s="16">
        <v>538.73394495412845</v>
      </c>
      <c r="W301" s="16">
        <v>18.348623853211009</v>
      </c>
      <c r="X301" s="16">
        <v>24.159021406727827</v>
      </c>
      <c r="Y301" s="16">
        <v>35.779816513761467</v>
      </c>
      <c r="Z301" s="16">
        <v>21.712538226299696</v>
      </c>
      <c r="AA301" s="16">
        <v>81.651376146788991</v>
      </c>
      <c r="AB301" s="16">
        <v>57.49235474006116</v>
      </c>
      <c r="AC301" s="17">
        <v>325</v>
      </c>
      <c r="AD301" s="18">
        <v>543.06769230769225</v>
      </c>
      <c r="AE301" s="18">
        <v>10.153846153846153</v>
      </c>
      <c r="AF301" s="18">
        <v>29.23076923076923</v>
      </c>
      <c r="AG301" s="18">
        <v>27.384615384615383</v>
      </c>
      <c r="AH301" s="18">
        <v>33.230769230769234</v>
      </c>
      <c r="AI301" s="18">
        <v>89.84615384615384</v>
      </c>
      <c r="AJ301" s="18">
        <v>60.615384615384613</v>
      </c>
      <c r="AK301" s="2" t="s">
        <v>147</v>
      </c>
    </row>
    <row r="302" spans="1:37" s="19" customFormat="1">
      <c r="A302" s="23">
        <v>667</v>
      </c>
      <c r="B302" s="25">
        <v>1210</v>
      </c>
      <c r="C302" s="2" t="s">
        <v>353</v>
      </c>
      <c r="D302" s="2" t="s">
        <v>378</v>
      </c>
      <c r="E302" s="11">
        <v>366</v>
      </c>
      <c r="F302" s="12">
        <v>529.3633879781421</v>
      </c>
      <c r="G302" s="12">
        <v>10.382513661202186</v>
      </c>
      <c r="H302" s="12">
        <v>33.879781420765028</v>
      </c>
      <c r="I302" s="12">
        <v>50</v>
      </c>
      <c r="J302" s="12">
        <v>5.7377049180327866</v>
      </c>
      <c r="K302" s="12">
        <v>89.617486338797818</v>
      </c>
      <c r="L302" s="12">
        <v>55.73770491803279</v>
      </c>
      <c r="M302" s="13">
        <v>348</v>
      </c>
      <c r="N302" s="14">
        <v>537.68103448275861</v>
      </c>
      <c r="O302" s="14">
        <v>8.9080459770114935</v>
      </c>
      <c r="P302" s="14">
        <v>28.735632183908045</v>
      </c>
      <c r="Q302" s="14">
        <v>42.816091954022987</v>
      </c>
      <c r="R302" s="14">
        <v>19.540229885057471</v>
      </c>
      <c r="S302" s="14">
        <v>91.091954022988503</v>
      </c>
      <c r="T302" s="14">
        <v>62.356321839080458</v>
      </c>
      <c r="U302" s="15">
        <v>365</v>
      </c>
      <c r="V302" s="16">
        <v>541.55890410958909</v>
      </c>
      <c r="W302" s="16">
        <v>13.424657534246576</v>
      </c>
      <c r="X302" s="16">
        <v>25.205479452054796</v>
      </c>
      <c r="Y302" s="16">
        <v>43.013698630136986</v>
      </c>
      <c r="Z302" s="16">
        <v>18.356164383561644</v>
      </c>
      <c r="AA302" s="16">
        <v>86.575342465753423</v>
      </c>
      <c r="AB302" s="16">
        <v>61.369863013698627</v>
      </c>
      <c r="AC302" s="17">
        <v>365</v>
      </c>
      <c r="AD302" s="18">
        <v>540.90958904109584</v>
      </c>
      <c r="AE302" s="18">
        <v>6.3013698630136989</v>
      </c>
      <c r="AF302" s="18">
        <v>29.589041095890412</v>
      </c>
      <c r="AG302" s="18">
        <v>35.890410958904113</v>
      </c>
      <c r="AH302" s="18">
        <v>28.219178082191782</v>
      </c>
      <c r="AI302" s="18">
        <v>93.698630136986296</v>
      </c>
      <c r="AJ302" s="18">
        <v>64.109589041095887</v>
      </c>
      <c r="AK302" s="2" t="s">
        <v>147</v>
      </c>
    </row>
    <row r="303" spans="1:37" s="19" customFormat="1">
      <c r="A303" s="23">
        <v>667</v>
      </c>
      <c r="B303" s="25">
        <v>1214</v>
      </c>
      <c r="C303" s="2" t="s">
        <v>353</v>
      </c>
      <c r="D303" s="2" t="s">
        <v>379</v>
      </c>
      <c r="E303" s="11">
        <v>41</v>
      </c>
      <c r="F303" s="12">
        <v>542.53658536585363</v>
      </c>
      <c r="G303" s="12">
        <v>0</v>
      </c>
      <c r="H303" s="12">
        <v>29.26829268292683</v>
      </c>
      <c r="I303" s="12">
        <v>56.097560975609753</v>
      </c>
      <c r="J303" s="12">
        <v>14.634146341463415</v>
      </c>
      <c r="K303" s="12">
        <v>100</v>
      </c>
      <c r="L303" s="12">
        <v>70.731707317073173</v>
      </c>
      <c r="M303" s="13">
        <v>38</v>
      </c>
      <c r="N303" s="14">
        <v>546.47368421052636</v>
      </c>
      <c r="O303" s="14">
        <v>0</v>
      </c>
      <c r="P303" s="14">
        <v>39.473684210526315</v>
      </c>
      <c r="Q303" s="14">
        <v>39.473684210526315</v>
      </c>
      <c r="R303" s="14">
        <v>21.05263157894737</v>
      </c>
      <c r="S303" s="14">
        <v>100</v>
      </c>
      <c r="T303" s="14">
        <v>60.526315789473685</v>
      </c>
      <c r="U303" s="15">
        <v>39</v>
      </c>
      <c r="V303" s="16">
        <v>553.51282051282055</v>
      </c>
      <c r="W303" s="16">
        <v>10.256410256410257</v>
      </c>
      <c r="X303" s="16">
        <v>10.256410256410257</v>
      </c>
      <c r="Y303" s="16">
        <v>61.53846153846154</v>
      </c>
      <c r="Z303" s="16">
        <v>17.948717948717949</v>
      </c>
      <c r="AA303" s="16">
        <v>89.743589743589737</v>
      </c>
      <c r="AB303" s="16">
        <v>79.487179487179489</v>
      </c>
      <c r="AC303" s="17">
        <v>37</v>
      </c>
      <c r="AD303" s="18">
        <v>540.62162162162167</v>
      </c>
      <c r="AE303" s="18">
        <v>5.4054054054054053</v>
      </c>
      <c r="AF303" s="18">
        <v>29.72972972972973</v>
      </c>
      <c r="AG303" s="18">
        <v>43.243243243243242</v>
      </c>
      <c r="AH303" s="18">
        <v>21.621621621621621</v>
      </c>
      <c r="AI303" s="18">
        <v>94.594594594594597</v>
      </c>
      <c r="AJ303" s="18">
        <v>64.86486486486487</v>
      </c>
      <c r="AK303" s="2" t="s">
        <v>147</v>
      </c>
    </row>
    <row r="304" spans="1:37" s="19" customFormat="1">
      <c r="A304" s="23">
        <v>667</v>
      </c>
      <c r="B304" s="25">
        <v>1215</v>
      </c>
      <c r="C304" s="2" t="s">
        <v>353</v>
      </c>
      <c r="D304" s="2" t="s">
        <v>380</v>
      </c>
      <c r="E304" s="11">
        <v>40</v>
      </c>
      <c r="F304" s="12">
        <v>490.02499999999998</v>
      </c>
      <c r="G304" s="12">
        <v>45</v>
      </c>
      <c r="H304" s="12">
        <v>30</v>
      </c>
      <c r="I304" s="12">
        <v>20</v>
      </c>
      <c r="J304" s="12">
        <v>5</v>
      </c>
      <c r="K304" s="12">
        <v>55</v>
      </c>
      <c r="L304" s="12">
        <v>25</v>
      </c>
      <c r="M304" s="13">
        <v>40</v>
      </c>
      <c r="N304" s="14">
        <v>494.57499999999999</v>
      </c>
      <c r="O304" s="14">
        <v>35</v>
      </c>
      <c r="P304" s="14">
        <v>40</v>
      </c>
      <c r="Q304" s="14">
        <v>25</v>
      </c>
      <c r="R304" s="14">
        <v>0</v>
      </c>
      <c r="S304" s="14">
        <v>65</v>
      </c>
      <c r="T304" s="14">
        <v>25</v>
      </c>
      <c r="U304" s="15">
        <v>40</v>
      </c>
      <c r="V304" s="16">
        <v>475.85</v>
      </c>
      <c r="W304" s="16">
        <v>62.5</v>
      </c>
      <c r="X304" s="16">
        <v>20</v>
      </c>
      <c r="Y304" s="16">
        <v>15</v>
      </c>
      <c r="Z304" s="16">
        <v>2.5</v>
      </c>
      <c r="AA304" s="16">
        <v>37.5</v>
      </c>
      <c r="AB304" s="16">
        <v>17.5</v>
      </c>
      <c r="AC304" s="17">
        <v>40</v>
      </c>
      <c r="AD304" s="18">
        <v>486.55</v>
      </c>
      <c r="AE304" s="18">
        <v>35</v>
      </c>
      <c r="AF304" s="18">
        <v>52.5</v>
      </c>
      <c r="AG304" s="18">
        <v>12.5</v>
      </c>
      <c r="AH304" s="18">
        <v>0</v>
      </c>
      <c r="AI304" s="18">
        <v>65</v>
      </c>
      <c r="AJ304" s="18">
        <v>12.5</v>
      </c>
      <c r="AK304" s="2" t="s">
        <v>147</v>
      </c>
    </row>
    <row r="305" spans="1:37" s="19" customFormat="1">
      <c r="A305" s="23">
        <v>667</v>
      </c>
      <c r="B305" s="25">
        <v>1505</v>
      </c>
      <c r="C305" s="2" t="s">
        <v>353</v>
      </c>
      <c r="D305" s="2" t="s">
        <v>381</v>
      </c>
      <c r="E305" s="11">
        <v>440</v>
      </c>
      <c r="F305" s="12">
        <v>483.75227272727273</v>
      </c>
      <c r="G305" s="12">
        <v>36.81818181818182</v>
      </c>
      <c r="H305" s="12">
        <v>37.5</v>
      </c>
      <c r="I305" s="12">
        <v>24.09090909090909</v>
      </c>
      <c r="J305" s="12">
        <v>1.5909090909090908</v>
      </c>
      <c r="K305" s="12">
        <v>63.18181818181818</v>
      </c>
      <c r="L305" s="12">
        <v>25.681818181818183</v>
      </c>
      <c r="M305" s="13">
        <v>447</v>
      </c>
      <c r="N305" s="14">
        <v>508.76062639821026</v>
      </c>
      <c r="O305" s="14">
        <v>30.648769574944073</v>
      </c>
      <c r="P305" s="14">
        <v>34.675615212527966</v>
      </c>
      <c r="Q305" s="14">
        <v>24.832214765100669</v>
      </c>
      <c r="R305" s="14">
        <v>9.8434004474272925</v>
      </c>
      <c r="S305" s="14">
        <v>69.351230425055931</v>
      </c>
      <c r="T305" s="14">
        <v>34.675615212527966</v>
      </c>
      <c r="U305" s="15">
        <v>447</v>
      </c>
      <c r="V305" s="16">
        <v>493.06040268456377</v>
      </c>
      <c r="W305" s="16">
        <v>44.071588366890381</v>
      </c>
      <c r="X305" s="16">
        <v>27.293064876957494</v>
      </c>
      <c r="Y305" s="16">
        <v>20.581655480984342</v>
      </c>
      <c r="Z305" s="16">
        <v>8.053691275167786</v>
      </c>
      <c r="AA305" s="16">
        <v>55.928411633109619</v>
      </c>
      <c r="AB305" s="16">
        <v>28.635346756152124</v>
      </c>
      <c r="AC305" s="17">
        <v>445</v>
      </c>
      <c r="AD305" s="18">
        <v>500.60224719101126</v>
      </c>
      <c r="AE305" s="18">
        <v>35.955056179775283</v>
      </c>
      <c r="AF305" s="18">
        <v>36.179775280898873</v>
      </c>
      <c r="AG305" s="18">
        <v>16.629213483146067</v>
      </c>
      <c r="AH305" s="18">
        <v>11.235955056179776</v>
      </c>
      <c r="AI305" s="18">
        <v>64.044943820224717</v>
      </c>
      <c r="AJ305" s="18">
        <v>27.865168539325843</v>
      </c>
      <c r="AK305" s="2" t="s">
        <v>147</v>
      </c>
    </row>
    <row r="306" spans="1:37" s="19" customFormat="1">
      <c r="A306" s="23">
        <v>667</v>
      </c>
      <c r="B306" s="25">
        <v>1510</v>
      </c>
      <c r="C306" s="2" t="s">
        <v>353</v>
      </c>
      <c r="D306" s="2" t="s">
        <v>382</v>
      </c>
      <c r="E306" s="11">
        <v>761</v>
      </c>
      <c r="F306" s="12">
        <v>553.6596583442838</v>
      </c>
      <c r="G306" s="12">
        <v>3.9421813403416559</v>
      </c>
      <c r="H306" s="12">
        <v>17.739816031537451</v>
      </c>
      <c r="I306" s="12">
        <v>61.498028909329832</v>
      </c>
      <c r="J306" s="12">
        <v>16.819973718791065</v>
      </c>
      <c r="K306" s="12">
        <v>96.057818659658338</v>
      </c>
      <c r="L306" s="12">
        <v>78.318002628120894</v>
      </c>
      <c r="M306" s="13">
        <v>677</v>
      </c>
      <c r="N306" s="14">
        <v>575.03545051698666</v>
      </c>
      <c r="O306" s="14">
        <v>3.5450516986706058</v>
      </c>
      <c r="P306" s="14">
        <v>13.737075332348597</v>
      </c>
      <c r="Q306" s="14">
        <v>34.711964549483014</v>
      </c>
      <c r="R306" s="14">
        <v>48.005908419497786</v>
      </c>
      <c r="S306" s="14">
        <v>96.454948301329395</v>
      </c>
      <c r="T306" s="14">
        <v>82.717872968980799</v>
      </c>
      <c r="U306" s="15">
        <v>761</v>
      </c>
      <c r="V306" s="16">
        <v>570.73718791064391</v>
      </c>
      <c r="W306" s="16">
        <v>4.0735873850197111</v>
      </c>
      <c r="X306" s="16">
        <v>14.060446780551905</v>
      </c>
      <c r="Y306" s="16">
        <v>45.597897503285154</v>
      </c>
      <c r="Z306" s="16">
        <v>36.268068331143233</v>
      </c>
      <c r="AA306" s="16">
        <v>95.926412614980293</v>
      </c>
      <c r="AB306" s="16">
        <v>81.86596583442838</v>
      </c>
      <c r="AC306" s="17">
        <v>759</v>
      </c>
      <c r="AD306" s="18">
        <v>557.53754940711462</v>
      </c>
      <c r="AE306" s="18">
        <v>4.4795783926218711</v>
      </c>
      <c r="AF306" s="18">
        <v>16.337285902503293</v>
      </c>
      <c r="AG306" s="18">
        <v>36.231884057971016</v>
      </c>
      <c r="AH306" s="18">
        <v>42.95125164690382</v>
      </c>
      <c r="AI306" s="18">
        <v>95.520421607378125</v>
      </c>
      <c r="AJ306" s="18">
        <v>79.183135704874829</v>
      </c>
      <c r="AK306" s="2" t="s">
        <v>147</v>
      </c>
    </row>
    <row r="307" spans="1:37" s="19" customFormat="1">
      <c r="A307" s="23">
        <v>667</v>
      </c>
      <c r="B307" s="25">
        <v>1610</v>
      </c>
      <c r="C307" s="2" t="s">
        <v>353</v>
      </c>
      <c r="D307" s="2" t="s">
        <v>383</v>
      </c>
      <c r="E307" s="11">
        <v>560</v>
      </c>
      <c r="F307" s="12">
        <v>540.55535714285713</v>
      </c>
      <c r="G307" s="12">
        <v>7.6785714285714288</v>
      </c>
      <c r="H307" s="12">
        <v>28.75</v>
      </c>
      <c r="I307" s="12">
        <v>50.178571428571431</v>
      </c>
      <c r="J307" s="12">
        <v>13.392857142857142</v>
      </c>
      <c r="K307" s="12">
        <v>92.321428571428569</v>
      </c>
      <c r="L307" s="12">
        <v>63.571428571428569</v>
      </c>
      <c r="M307" s="13">
        <v>543</v>
      </c>
      <c r="N307" s="14">
        <v>564.30386740331494</v>
      </c>
      <c r="O307" s="14">
        <v>6.2615101289134438</v>
      </c>
      <c r="P307" s="14">
        <v>17.495395948434624</v>
      </c>
      <c r="Q307" s="14">
        <v>38.489871086556171</v>
      </c>
      <c r="R307" s="14">
        <v>37.753222836095766</v>
      </c>
      <c r="S307" s="14">
        <v>93.738489871086557</v>
      </c>
      <c r="T307" s="14">
        <v>76.243093922651937</v>
      </c>
      <c r="U307" s="15">
        <v>560</v>
      </c>
      <c r="V307" s="16">
        <v>562.46964285714284</v>
      </c>
      <c r="W307" s="16">
        <v>7.6785714285714288</v>
      </c>
      <c r="X307" s="16">
        <v>18.928571428571427</v>
      </c>
      <c r="Y307" s="16">
        <v>38.75</v>
      </c>
      <c r="Z307" s="16">
        <v>34.642857142857146</v>
      </c>
      <c r="AA307" s="16">
        <v>92.321428571428569</v>
      </c>
      <c r="AB307" s="16">
        <v>73.392857142857139</v>
      </c>
      <c r="AC307" s="17">
        <v>560</v>
      </c>
      <c r="AD307" s="18">
        <v>556.85714285714289</v>
      </c>
      <c r="AE307" s="18">
        <v>5.8928571428571432</v>
      </c>
      <c r="AF307" s="18">
        <v>19.464285714285715</v>
      </c>
      <c r="AG307" s="18">
        <v>31.25</v>
      </c>
      <c r="AH307" s="18">
        <v>43.392857142857146</v>
      </c>
      <c r="AI307" s="18">
        <v>94.107142857142861</v>
      </c>
      <c r="AJ307" s="18">
        <v>74.642857142857139</v>
      </c>
      <c r="AK307" s="2" t="s">
        <v>147</v>
      </c>
    </row>
    <row r="308" spans="1:37" s="19" customFormat="1">
      <c r="A308" s="23">
        <v>667</v>
      </c>
      <c r="B308" s="25">
        <v>1813</v>
      </c>
      <c r="C308" s="2" t="s">
        <v>353</v>
      </c>
      <c r="D308" s="2" t="s">
        <v>384</v>
      </c>
      <c r="E308" s="11">
        <v>296</v>
      </c>
      <c r="F308" s="12">
        <v>504.01351351351349</v>
      </c>
      <c r="G308" s="12">
        <v>23.986486486486488</v>
      </c>
      <c r="H308" s="12">
        <v>39.864864864864863</v>
      </c>
      <c r="I308" s="12">
        <v>32.094594594594597</v>
      </c>
      <c r="J308" s="12">
        <v>4.0540540540540544</v>
      </c>
      <c r="K308" s="12">
        <v>76.013513513513516</v>
      </c>
      <c r="L308" s="12">
        <v>36.148648648648646</v>
      </c>
      <c r="M308" s="13">
        <v>297</v>
      </c>
      <c r="N308" s="14">
        <v>516.34680134680139</v>
      </c>
      <c r="O308" s="14">
        <v>21.885521885521886</v>
      </c>
      <c r="P308" s="14">
        <v>38.047138047138048</v>
      </c>
      <c r="Q308" s="14">
        <v>29.62962962962963</v>
      </c>
      <c r="R308" s="14">
        <v>10.437710437710438</v>
      </c>
      <c r="S308" s="14">
        <v>78.114478114478118</v>
      </c>
      <c r="T308" s="14">
        <v>40.067340067340069</v>
      </c>
      <c r="U308" s="15">
        <v>295</v>
      </c>
      <c r="V308" s="16">
        <v>506.01355932203387</v>
      </c>
      <c r="W308" s="16">
        <v>31.864406779661017</v>
      </c>
      <c r="X308" s="16">
        <v>29.491525423728813</v>
      </c>
      <c r="Y308" s="16">
        <v>32.542372881355931</v>
      </c>
      <c r="Z308" s="16">
        <v>6.101694915254237</v>
      </c>
      <c r="AA308" s="16">
        <v>68.13559322033899</v>
      </c>
      <c r="AB308" s="16">
        <v>38.644067796610166</v>
      </c>
      <c r="AC308" s="17">
        <v>293</v>
      </c>
      <c r="AD308" s="18">
        <v>513.76109215017061</v>
      </c>
      <c r="AE308" s="18">
        <v>20.136518771331058</v>
      </c>
      <c r="AF308" s="18">
        <v>41.296928327645048</v>
      </c>
      <c r="AG308" s="18">
        <v>24.914675767918087</v>
      </c>
      <c r="AH308" s="18">
        <v>13.651877133105803</v>
      </c>
      <c r="AI308" s="18">
        <v>79.863481228668945</v>
      </c>
      <c r="AJ308" s="18">
        <v>38.56655290102389</v>
      </c>
      <c r="AK308" s="2" t="s">
        <v>147</v>
      </c>
    </row>
    <row r="309" spans="1:37" s="19" customFormat="1">
      <c r="A309" s="23">
        <v>667</v>
      </c>
      <c r="B309" s="25">
        <v>2058</v>
      </c>
      <c r="C309" s="2" t="s">
        <v>353</v>
      </c>
      <c r="D309" s="2" t="s">
        <v>385</v>
      </c>
      <c r="E309" s="11">
        <v>303</v>
      </c>
      <c r="F309" s="12">
        <v>510.07260726072604</v>
      </c>
      <c r="G309" s="12">
        <v>22.442244224422442</v>
      </c>
      <c r="H309" s="12">
        <v>36.633663366336634</v>
      </c>
      <c r="I309" s="12">
        <v>36.963696369636963</v>
      </c>
      <c r="J309" s="12">
        <v>3.9603960396039604</v>
      </c>
      <c r="K309" s="12">
        <v>77.557755775577562</v>
      </c>
      <c r="L309" s="12">
        <v>40.924092409240927</v>
      </c>
      <c r="M309" s="13">
        <v>303</v>
      </c>
      <c r="N309" s="14">
        <v>526.36303630363034</v>
      </c>
      <c r="O309" s="14">
        <v>17.491749174917491</v>
      </c>
      <c r="P309" s="14">
        <v>32.013201320132012</v>
      </c>
      <c r="Q309" s="14">
        <v>36.303630363036305</v>
      </c>
      <c r="R309" s="14">
        <v>14.191419141914192</v>
      </c>
      <c r="S309" s="14">
        <v>82.508250825082513</v>
      </c>
      <c r="T309" s="14">
        <v>50.495049504950494</v>
      </c>
      <c r="U309" s="15">
        <v>303</v>
      </c>
      <c r="V309" s="16">
        <v>530.52145214521454</v>
      </c>
      <c r="W309" s="16">
        <v>20.132013201320131</v>
      </c>
      <c r="X309" s="16">
        <v>26.402640264026402</v>
      </c>
      <c r="Y309" s="16">
        <v>37.623762376237622</v>
      </c>
      <c r="Z309" s="16">
        <v>15.841584158415841</v>
      </c>
      <c r="AA309" s="16">
        <v>79.867986798679866</v>
      </c>
      <c r="AB309" s="16">
        <v>53.465346534653463</v>
      </c>
      <c r="AC309" s="17">
        <v>300</v>
      </c>
      <c r="AD309" s="18">
        <v>518.52</v>
      </c>
      <c r="AE309" s="18">
        <v>19</v>
      </c>
      <c r="AF309" s="18">
        <v>34.666666666666664</v>
      </c>
      <c r="AG309" s="18">
        <v>31.333333333333332</v>
      </c>
      <c r="AH309" s="18">
        <v>15</v>
      </c>
      <c r="AI309" s="18">
        <v>81</v>
      </c>
      <c r="AJ309" s="18">
        <v>46.333333333333336</v>
      </c>
      <c r="AK309" s="2" t="s">
        <v>147</v>
      </c>
    </row>
    <row r="310" spans="1:37" s="19" customFormat="1">
      <c r="A310" s="23">
        <v>667</v>
      </c>
      <c r="B310" s="25">
        <v>4058</v>
      </c>
      <c r="C310" s="2" t="s">
        <v>353</v>
      </c>
      <c r="D310" s="2" t="s">
        <v>386</v>
      </c>
      <c r="E310" s="11">
        <v>530</v>
      </c>
      <c r="F310" s="12">
        <v>496.51320754716983</v>
      </c>
      <c r="G310" s="12">
        <v>30.566037735849058</v>
      </c>
      <c r="H310" s="12">
        <v>40.754716981132077</v>
      </c>
      <c r="I310" s="12">
        <v>25.283018867924529</v>
      </c>
      <c r="J310" s="12">
        <v>3.3962264150943398</v>
      </c>
      <c r="K310" s="12">
        <v>69.433962264150949</v>
      </c>
      <c r="L310" s="12">
        <v>28.679245283018869</v>
      </c>
      <c r="M310" s="13">
        <v>538</v>
      </c>
      <c r="N310" s="14">
        <v>515.46096654275095</v>
      </c>
      <c r="O310" s="14">
        <v>21.561338289962826</v>
      </c>
      <c r="P310" s="14">
        <v>39.962825278810406</v>
      </c>
      <c r="Q310" s="14">
        <v>27.137546468401489</v>
      </c>
      <c r="R310" s="14">
        <v>11.338289962825279</v>
      </c>
      <c r="S310" s="14">
        <v>78.438661710037181</v>
      </c>
      <c r="T310" s="14">
        <v>38.475836431226767</v>
      </c>
      <c r="U310" s="15">
        <v>537</v>
      </c>
      <c r="V310" s="16">
        <v>504.26443202979516</v>
      </c>
      <c r="W310" s="16">
        <v>37.243947858473</v>
      </c>
      <c r="X310" s="16">
        <v>26.815642458100559</v>
      </c>
      <c r="Y310" s="16">
        <v>25.325884543761639</v>
      </c>
      <c r="Z310" s="16">
        <v>10.614525139664805</v>
      </c>
      <c r="AA310" s="16">
        <v>62.756052141527</v>
      </c>
      <c r="AB310" s="16">
        <v>35.940409683426445</v>
      </c>
      <c r="AC310" s="17">
        <v>533</v>
      </c>
      <c r="AD310" s="18">
        <v>516.07504690431517</v>
      </c>
      <c r="AE310" s="18">
        <v>21.575984990619137</v>
      </c>
      <c r="AF310" s="18">
        <v>37.335834896810503</v>
      </c>
      <c r="AG310" s="18">
        <v>25.140712945590995</v>
      </c>
      <c r="AH310" s="18">
        <v>15.947467166979362</v>
      </c>
      <c r="AI310" s="18">
        <v>78.424015009380867</v>
      </c>
      <c r="AJ310" s="18">
        <v>41.088180112570356</v>
      </c>
      <c r="AK310" s="2" t="s">
        <v>147</v>
      </c>
    </row>
    <row r="311" spans="1:37" s="19" customFormat="1">
      <c r="A311" s="23">
        <v>668</v>
      </c>
      <c r="B311" s="25">
        <v>112</v>
      </c>
      <c r="C311" s="2" t="s">
        <v>387</v>
      </c>
      <c r="D311" s="2" t="s">
        <v>388</v>
      </c>
      <c r="E311" s="11">
        <v>147</v>
      </c>
      <c r="F311" s="12">
        <v>495.27891156462584</v>
      </c>
      <c r="G311" s="12">
        <v>36.054421768707485</v>
      </c>
      <c r="H311" s="12">
        <v>36.734693877551024</v>
      </c>
      <c r="I311" s="12">
        <v>25.170068027210885</v>
      </c>
      <c r="J311" s="12">
        <v>2.0408163265306123</v>
      </c>
      <c r="K311" s="12">
        <v>63.945578231292515</v>
      </c>
      <c r="L311" s="12">
        <v>27.210884353741495</v>
      </c>
      <c r="M311" s="13">
        <v>149</v>
      </c>
      <c r="N311" s="14">
        <v>517.95973154362412</v>
      </c>
      <c r="O311" s="14">
        <v>19.463087248322147</v>
      </c>
      <c r="P311" s="14">
        <v>40.268456375838923</v>
      </c>
      <c r="Q311" s="14">
        <v>23.48993288590604</v>
      </c>
      <c r="R311" s="14">
        <v>16.778523489932887</v>
      </c>
      <c r="S311" s="14">
        <v>80.536912751677846</v>
      </c>
      <c r="T311" s="14">
        <v>40.268456375838923</v>
      </c>
      <c r="U311" s="15">
        <v>149</v>
      </c>
      <c r="V311" s="16">
        <v>510.06711409395973</v>
      </c>
      <c r="W311" s="16">
        <v>30.872483221476511</v>
      </c>
      <c r="X311" s="16">
        <v>30.872483221476511</v>
      </c>
      <c r="Y311" s="16">
        <v>27.516778523489933</v>
      </c>
      <c r="Z311" s="16">
        <v>10.738255033557047</v>
      </c>
      <c r="AA311" s="16">
        <v>69.127516778523486</v>
      </c>
      <c r="AB311" s="16">
        <v>38.255033557046978</v>
      </c>
      <c r="AC311" s="17">
        <v>147</v>
      </c>
      <c r="AD311" s="18">
        <v>510.85714285714283</v>
      </c>
      <c r="AE311" s="18">
        <v>21.088435374149661</v>
      </c>
      <c r="AF311" s="18">
        <v>42.857142857142854</v>
      </c>
      <c r="AG311" s="18">
        <v>27.891156462585034</v>
      </c>
      <c r="AH311" s="18">
        <v>8.1632653061224492</v>
      </c>
      <c r="AI311" s="18">
        <v>78.911564625850346</v>
      </c>
      <c r="AJ311" s="18">
        <v>36.054421768707485</v>
      </c>
      <c r="AK311" s="2" t="s">
        <v>31</v>
      </c>
    </row>
    <row r="312" spans="1:37" s="19" customFormat="1">
      <c r="A312" s="23">
        <v>668</v>
      </c>
      <c r="B312" s="25">
        <v>114</v>
      </c>
      <c r="C312" s="2" t="s">
        <v>387</v>
      </c>
      <c r="D312" s="2" t="s">
        <v>389</v>
      </c>
      <c r="E312" s="11">
        <v>11</v>
      </c>
      <c r="F312" s="12">
        <v>463.27272727272725</v>
      </c>
      <c r="G312" s="12">
        <v>54.545454545454547</v>
      </c>
      <c r="H312" s="12">
        <v>45.454545454545453</v>
      </c>
      <c r="I312" s="12">
        <v>0</v>
      </c>
      <c r="J312" s="12">
        <v>0</v>
      </c>
      <c r="K312" s="12">
        <v>45.454545454545453</v>
      </c>
      <c r="L312" s="12">
        <v>0</v>
      </c>
      <c r="M312" s="13">
        <v>11</v>
      </c>
      <c r="N312" s="14">
        <v>479.90909090909093</v>
      </c>
      <c r="O312" s="14">
        <v>63.636363636363633</v>
      </c>
      <c r="P312" s="14">
        <v>18.181818181818183</v>
      </c>
      <c r="Q312" s="14">
        <v>18.181818181818183</v>
      </c>
      <c r="R312" s="14">
        <v>0</v>
      </c>
      <c r="S312" s="14">
        <v>36.363636363636367</v>
      </c>
      <c r="T312" s="14">
        <v>18.181818181818183</v>
      </c>
      <c r="U312" s="15">
        <v>11</v>
      </c>
      <c r="V312" s="16">
        <v>482.27272727272725</v>
      </c>
      <c r="W312" s="16">
        <v>63.636363636363633</v>
      </c>
      <c r="X312" s="16">
        <v>0</v>
      </c>
      <c r="Y312" s="16">
        <v>36.363636363636367</v>
      </c>
      <c r="Z312" s="16">
        <v>0</v>
      </c>
      <c r="AA312" s="16">
        <v>36.363636363636367</v>
      </c>
      <c r="AB312" s="16">
        <v>36.363636363636367</v>
      </c>
      <c r="AC312" s="17">
        <v>11</v>
      </c>
      <c r="AD312" s="18">
        <v>480.18181818181819</v>
      </c>
      <c r="AE312" s="18">
        <v>54.545454545454547</v>
      </c>
      <c r="AF312" s="18">
        <v>27.272727272727273</v>
      </c>
      <c r="AG312" s="18">
        <v>9.0909090909090917</v>
      </c>
      <c r="AH312" s="18">
        <v>9.0909090909090917</v>
      </c>
      <c r="AI312" s="18">
        <v>45.454545454545453</v>
      </c>
      <c r="AJ312" s="18">
        <v>18.181818181818183</v>
      </c>
      <c r="AK312" s="2" t="s">
        <v>31</v>
      </c>
    </row>
    <row r="313" spans="1:37" s="19" customFormat="1">
      <c r="A313" s="23">
        <v>668</v>
      </c>
      <c r="B313" s="25">
        <v>196</v>
      </c>
      <c r="C313" s="2" t="s">
        <v>387</v>
      </c>
      <c r="D313" s="2" t="s">
        <v>390</v>
      </c>
      <c r="E313" s="11">
        <v>174</v>
      </c>
      <c r="F313" s="12">
        <v>516.28160919540232</v>
      </c>
      <c r="G313" s="12">
        <v>18.390804597701148</v>
      </c>
      <c r="H313" s="12">
        <v>32.183908045977013</v>
      </c>
      <c r="I313" s="12">
        <v>47.701149425287355</v>
      </c>
      <c r="J313" s="12">
        <v>1.7241379310344827</v>
      </c>
      <c r="K313" s="12">
        <v>81.609195402298852</v>
      </c>
      <c r="L313" s="12">
        <v>49.425287356321839</v>
      </c>
      <c r="M313" s="13">
        <v>174</v>
      </c>
      <c r="N313" s="14">
        <v>531.07471264367814</v>
      </c>
      <c r="O313" s="14">
        <v>7.4712643678160919</v>
      </c>
      <c r="P313" s="14">
        <v>43.678160919540232</v>
      </c>
      <c r="Q313" s="14">
        <v>35.632183908045974</v>
      </c>
      <c r="R313" s="14">
        <v>13.218390804597702</v>
      </c>
      <c r="S313" s="14">
        <v>92.52873563218391</v>
      </c>
      <c r="T313" s="14">
        <v>48.850574712643677</v>
      </c>
      <c r="U313" s="15">
        <v>174</v>
      </c>
      <c r="V313" s="16">
        <v>544.13218390804593</v>
      </c>
      <c r="W313" s="16">
        <v>13.793103448275861</v>
      </c>
      <c r="X313" s="16">
        <v>23.563218390804597</v>
      </c>
      <c r="Y313" s="16">
        <v>39.080459770114942</v>
      </c>
      <c r="Z313" s="16">
        <v>23.563218390804597</v>
      </c>
      <c r="AA313" s="16">
        <v>86.206896551724142</v>
      </c>
      <c r="AB313" s="16">
        <v>62.643678160919542</v>
      </c>
      <c r="AC313" s="17">
        <v>174</v>
      </c>
      <c r="AD313" s="18">
        <v>522.5114942528736</v>
      </c>
      <c r="AE313" s="18">
        <v>13.793103448275861</v>
      </c>
      <c r="AF313" s="18">
        <v>37.931034482758619</v>
      </c>
      <c r="AG313" s="18">
        <v>32.183908045977013</v>
      </c>
      <c r="AH313" s="18">
        <v>16.091954022988507</v>
      </c>
      <c r="AI313" s="18">
        <v>86.206896551724142</v>
      </c>
      <c r="AJ313" s="18">
        <v>48.275862068965516</v>
      </c>
      <c r="AK313" s="2" t="s">
        <v>31</v>
      </c>
    </row>
    <row r="314" spans="1:37" s="19" customFormat="1">
      <c r="A314" s="23">
        <v>668</v>
      </c>
      <c r="B314" s="25">
        <v>296</v>
      </c>
      <c r="C314" s="2" t="s">
        <v>387</v>
      </c>
      <c r="D314" s="2" t="s">
        <v>391</v>
      </c>
      <c r="E314" s="11">
        <v>152</v>
      </c>
      <c r="F314" s="12">
        <v>493.64473684210526</v>
      </c>
      <c r="G314" s="12">
        <v>38.157894736842103</v>
      </c>
      <c r="H314" s="12">
        <v>31.578947368421051</v>
      </c>
      <c r="I314" s="12">
        <v>26.315789473684209</v>
      </c>
      <c r="J314" s="12">
        <v>3.9473684210526314</v>
      </c>
      <c r="K314" s="12">
        <v>61.842105263157897</v>
      </c>
      <c r="L314" s="12">
        <v>30.263157894736842</v>
      </c>
      <c r="M314" s="13">
        <v>153</v>
      </c>
      <c r="N314" s="14">
        <v>532.67973856209153</v>
      </c>
      <c r="O314" s="14">
        <v>16.993464052287582</v>
      </c>
      <c r="P314" s="14">
        <v>25.490196078431371</v>
      </c>
      <c r="Q314" s="14">
        <v>37.254901960784316</v>
      </c>
      <c r="R314" s="14">
        <v>20.261437908496731</v>
      </c>
      <c r="S314" s="14">
        <v>83.006535947712422</v>
      </c>
      <c r="T314" s="14">
        <v>57.516339869281047</v>
      </c>
      <c r="U314" s="15">
        <v>153</v>
      </c>
      <c r="V314" s="16">
        <v>507.08496732026146</v>
      </c>
      <c r="W314" s="16">
        <v>31.372549019607842</v>
      </c>
      <c r="X314" s="16">
        <v>28.758169934640524</v>
      </c>
      <c r="Y314" s="16">
        <v>33.986928104575163</v>
      </c>
      <c r="Z314" s="16">
        <v>5.882352941176471</v>
      </c>
      <c r="AA314" s="16">
        <v>68.627450980392155</v>
      </c>
      <c r="AB314" s="16">
        <v>39.869281045751634</v>
      </c>
      <c r="AC314" s="17">
        <v>152</v>
      </c>
      <c r="AD314" s="18">
        <v>503.43421052631578</v>
      </c>
      <c r="AE314" s="18">
        <v>28.94736842105263</v>
      </c>
      <c r="AF314" s="18">
        <v>38.157894736842103</v>
      </c>
      <c r="AG314" s="18">
        <v>27.631578947368421</v>
      </c>
      <c r="AH314" s="18">
        <v>5.2631578947368425</v>
      </c>
      <c r="AI314" s="18">
        <v>71.05263157894737</v>
      </c>
      <c r="AJ314" s="18">
        <v>32.89473684210526</v>
      </c>
      <c r="AK314" s="2" t="s">
        <v>31</v>
      </c>
    </row>
    <row r="315" spans="1:37" s="19" customFormat="1">
      <c r="A315" s="23">
        <v>669</v>
      </c>
      <c r="B315" s="25">
        <v>100</v>
      </c>
      <c r="C315" s="2" t="s">
        <v>392</v>
      </c>
      <c r="D315" s="2" t="s">
        <v>393</v>
      </c>
      <c r="E315" s="11">
        <v>396</v>
      </c>
      <c r="F315" s="12">
        <v>517.01010101010104</v>
      </c>
      <c r="G315" s="12">
        <v>19.444444444444443</v>
      </c>
      <c r="H315" s="12">
        <v>31.818181818181817</v>
      </c>
      <c r="I315" s="12">
        <v>41.919191919191917</v>
      </c>
      <c r="J315" s="12">
        <v>6.8181818181818183</v>
      </c>
      <c r="K315" s="12">
        <v>80.555555555555557</v>
      </c>
      <c r="L315" s="12">
        <v>48.737373737373737</v>
      </c>
      <c r="M315" s="13">
        <v>396</v>
      </c>
      <c r="N315" s="14">
        <v>542.89646464646466</v>
      </c>
      <c r="O315" s="14">
        <v>12.121212121212121</v>
      </c>
      <c r="P315" s="14">
        <v>28.030303030303031</v>
      </c>
      <c r="Q315" s="14">
        <v>32.323232323232325</v>
      </c>
      <c r="R315" s="14">
        <v>27.525252525252526</v>
      </c>
      <c r="S315" s="14">
        <v>87.878787878787875</v>
      </c>
      <c r="T315" s="14">
        <v>59.848484848484851</v>
      </c>
      <c r="U315" s="15">
        <v>397</v>
      </c>
      <c r="V315" s="16">
        <v>515.07304785894212</v>
      </c>
      <c r="W315" s="16">
        <v>25.944584382871536</v>
      </c>
      <c r="X315" s="16">
        <v>28.967254408060452</v>
      </c>
      <c r="Y315" s="16">
        <v>36.020151133501258</v>
      </c>
      <c r="Z315" s="16">
        <v>9.0680100755667503</v>
      </c>
      <c r="AA315" s="16">
        <v>74.05541561712846</v>
      </c>
      <c r="AB315" s="16">
        <v>45.088161209068012</v>
      </c>
      <c r="AC315" s="17">
        <v>394</v>
      </c>
      <c r="AD315" s="18">
        <v>525.15989847715741</v>
      </c>
      <c r="AE315" s="18">
        <v>12.182741116751268</v>
      </c>
      <c r="AF315" s="18">
        <v>36.548223350253807</v>
      </c>
      <c r="AG315" s="18">
        <v>35.025380710659896</v>
      </c>
      <c r="AH315" s="18">
        <v>16.243654822335024</v>
      </c>
      <c r="AI315" s="18">
        <v>87.817258883248726</v>
      </c>
      <c r="AJ315" s="18">
        <v>51.269035532994927</v>
      </c>
      <c r="AK315" s="2" t="s">
        <v>31</v>
      </c>
    </row>
    <row r="316" spans="1:37" s="19" customFormat="1">
      <c r="A316" s="23">
        <v>669</v>
      </c>
      <c r="B316" s="25">
        <v>105</v>
      </c>
      <c r="C316" s="2" t="s">
        <v>392</v>
      </c>
      <c r="D316" s="2" t="s">
        <v>394</v>
      </c>
      <c r="E316" s="11">
        <v>11</v>
      </c>
      <c r="F316" s="12">
        <v>403.63636363636363</v>
      </c>
      <c r="G316" s="12">
        <v>90.909090909090907</v>
      </c>
      <c r="H316" s="12">
        <v>9.0909090909090917</v>
      </c>
      <c r="I316" s="12">
        <v>0</v>
      </c>
      <c r="J316" s="12">
        <v>0</v>
      </c>
      <c r="K316" s="12">
        <v>9.0909090909090917</v>
      </c>
      <c r="L316" s="12">
        <v>0</v>
      </c>
      <c r="M316" s="13">
        <v>11</v>
      </c>
      <c r="N316" s="14">
        <v>458.27272727272725</v>
      </c>
      <c r="O316" s="14">
        <v>81.818181818181813</v>
      </c>
      <c r="P316" s="14">
        <v>18.181818181818183</v>
      </c>
      <c r="Q316" s="14">
        <v>0</v>
      </c>
      <c r="R316" s="14">
        <v>0</v>
      </c>
      <c r="S316" s="14">
        <v>18.181818181818183</v>
      </c>
      <c r="T316" s="14">
        <v>0</v>
      </c>
      <c r="U316" s="15">
        <v>8</v>
      </c>
      <c r="V316" s="16" t="s">
        <v>779</v>
      </c>
      <c r="W316" s="16" t="s">
        <v>779</v>
      </c>
      <c r="X316" s="16" t="s">
        <v>779</v>
      </c>
      <c r="Y316" s="16" t="s">
        <v>779</v>
      </c>
      <c r="Z316" s="16" t="s">
        <v>779</v>
      </c>
      <c r="AA316" s="16" t="s">
        <v>779</v>
      </c>
      <c r="AB316" s="16" t="s">
        <v>779</v>
      </c>
      <c r="AC316" s="17">
        <v>7</v>
      </c>
      <c r="AD316" s="18" t="s">
        <v>779</v>
      </c>
      <c r="AE316" s="18" t="s">
        <v>779</v>
      </c>
      <c r="AF316" s="18" t="s">
        <v>779</v>
      </c>
      <c r="AG316" s="18" t="s">
        <v>779</v>
      </c>
      <c r="AH316" s="18" t="s">
        <v>779</v>
      </c>
      <c r="AI316" s="18" t="s">
        <v>779</v>
      </c>
      <c r="AJ316" s="18" t="s">
        <v>779</v>
      </c>
      <c r="AK316" s="2" t="s">
        <v>31</v>
      </c>
    </row>
    <row r="317" spans="1:37" s="19" customFormat="1">
      <c r="A317" s="23">
        <v>669</v>
      </c>
      <c r="B317" s="25">
        <v>112</v>
      </c>
      <c r="C317" s="2" t="s">
        <v>392</v>
      </c>
      <c r="D317" s="2" t="s">
        <v>395</v>
      </c>
      <c r="E317" s="11">
        <v>52</v>
      </c>
      <c r="F317" s="12">
        <v>518.19230769230774</v>
      </c>
      <c r="G317" s="12">
        <v>7.6923076923076925</v>
      </c>
      <c r="H317" s="12">
        <v>48.07692307692308</v>
      </c>
      <c r="I317" s="12">
        <v>40.384615384615387</v>
      </c>
      <c r="J317" s="12">
        <v>3.8461538461538463</v>
      </c>
      <c r="K317" s="12">
        <v>92.307692307692307</v>
      </c>
      <c r="L317" s="12">
        <v>44.230769230769234</v>
      </c>
      <c r="M317" s="13">
        <v>54</v>
      </c>
      <c r="N317" s="14">
        <v>532.07407407407402</v>
      </c>
      <c r="O317" s="14">
        <v>11.111111111111111</v>
      </c>
      <c r="P317" s="14">
        <v>35.185185185185183</v>
      </c>
      <c r="Q317" s="14">
        <v>33.333333333333336</v>
      </c>
      <c r="R317" s="14">
        <v>20.37037037037037</v>
      </c>
      <c r="S317" s="14">
        <v>88.888888888888886</v>
      </c>
      <c r="T317" s="14">
        <v>53.703703703703702</v>
      </c>
      <c r="U317" s="15">
        <v>54</v>
      </c>
      <c r="V317" s="16">
        <v>542.38888888888891</v>
      </c>
      <c r="W317" s="16">
        <v>11.111111111111111</v>
      </c>
      <c r="X317" s="16">
        <v>22.222222222222221</v>
      </c>
      <c r="Y317" s="16">
        <v>44.444444444444443</v>
      </c>
      <c r="Z317" s="16">
        <v>22.222222222222221</v>
      </c>
      <c r="AA317" s="16">
        <v>88.888888888888886</v>
      </c>
      <c r="AB317" s="16">
        <v>66.666666666666671</v>
      </c>
      <c r="AC317" s="17">
        <v>52</v>
      </c>
      <c r="AD317" s="18">
        <v>524.84615384615381</v>
      </c>
      <c r="AE317" s="18">
        <v>9.615384615384615</v>
      </c>
      <c r="AF317" s="18">
        <v>36.53846153846154</v>
      </c>
      <c r="AG317" s="18">
        <v>42.307692307692307</v>
      </c>
      <c r="AH317" s="18">
        <v>11.538461538461538</v>
      </c>
      <c r="AI317" s="18">
        <v>90.384615384615387</v>
      </c>
      <c r="AJ317" s="18">
        <v>53.846153846153847</v>
      </c>
      <c r="AK317" s="2" t="s">
        <v>31</v>
      </c>
    </row>
    <row r="318" spans="1:37" s="19" customFormat="1">
      <c r="A318" s="23">
        <v>669</v>
      </c>
      <c r="B318" s="25">
        <v>200</v>
      </c>
      <c r="C318" s="2" t="s">
        <v>392</v>
      </c>
      <c r="D318" s="2" t="s">
        <v>396</v>
      </c>
      <c r="E318" s="11">
        <v>309</v>
      </c>
      <c r="F318" s="12">
        <v>494.94498381877025</v>
      </c>
      <c r="G318" s="12">
        <v>35.922330097087375</v>
      </c>
      <c r="H318" s="12">
        <v>33.333333333333336</v>
      </c>
      <c r="I318" s="12">
        <v>27.508090614886733</v>
      </c>
      <c r="J318" s="12">
        <v>3.2362459546925568</v>
      </c>
      <c r="K318" s="12">
        <v>64.077669902912618</v>
      </c>
      <c r="L318" s="12">
        <v>30.744336569579289</v>
      </c>
      <c r="M318" s="13">
        <v>314</v>
      </c>
      <c r="N318" s="14">
        <v>520.92675159235671</v>
      </c>
      <c r="O318" s="14">
        <v>18.789808917197451</v>
      </c>
      <c r="P318" s="14">
        <v>40.127388535031848</v>
      </c>
      <c r="Q318" s="14">
        <v>25.796178343949045</v>
      </c>
      <c r="R318" s="14">
        <v>15.286624203821656</v>
      </c>
      <c r="S318" s="14">
        <v>81.210191082802552</v>
      </c>
      <c r="T318" s="14">
        <v>41.082802547770697</v>
      </c>
      <c r="U318" s="15">
        <v>313</v>
      </c>
      <c r="V318" s="16">
        <v>514.67092651757184</v>
      </c>
      <c r="W318" s="16">
        <v>24.920127795527158</v>
      </c>
      <c r="X318" s="16">
        <v>30.990415335463258</v>
      </c>
      <c r="Y318" s="16">
        <v>34.824281150159742</v>
      </c>
      <c r="Z318" s="16">
        <v>9.2651757188498394</v>
      </c>
      <c r="AA318" s="16">
        <v>75.079872204472849</v>
      </c>
      <c r="AB318" s="16">
        <v>44.089456869009588</v>
      </c>
      <c r="AC318" s="17">
        <v>307</v>
      </c>
      <c r="AD318" s="18">
        <v>514.93811074918563</v>
      </c>
      <c r="AE318" s="18">
        <v>21.824104234527688</v>
      </c>
      <c r="AF318" s="18">
        <v>36.156351791530945</v>
      </c>
      <c r="AG318" s="18">
        <v>27.687296416938111</v>
      </c>
      <c r="AH318" s="18">
        <v>14.332247557003257</v>
      </c>
      <c r="AI318" s="18">
        <v>78.175895765472319</v>
      </c>
      <c r="AJ318" s="18">
        <v>42.019543973941367</v>
      </c>
      <c r="AK318" s="2" t="s">
        <v>31</v>
      </c>
    </row>
    <row r="319" spans="1:37" s="19" customFormat="1">
      <c r="A319" s="23">
        <v>669</v>
      </c>
      <c r="B319" s="25">
        <v>289</v>
      </c>
      <c r="C319" s="2" t="s">
        <v>392</v>
      </c>
      <c r="D319" s="2" t="s">
        <v>397</v>
      </c>
      <c r="E319" s="11">
        <v>322</v>
      </c>
      <c r="F319" s="12">
        <v>492.50621118012424</v>
      </c>
      <c r="G319" s="12">
        <v>33.229813664596271</v>
      </c>
      <c r="H319" s="12">
        <v>40.683229813664596</v>
      </c>
      <c r="I319" s="12">
        <v>24.22360248447205</v>
      </c>
      <c r="J319" s="12">
        <v>1.8633540372670807</v>
      </c>
      <c r="K319" s="12">
        <v>66.770186335403722</v>
      </c>
      <c r="L319" s="12">
        <v>26.086956521739129</v>
      </c>
      <c r="M319" s="13">
        <v>324</v>
      </c>
      <c r="N319" s="14">
        <v>516.08950617283949</v>
      </c>
      <c r="O319" s="14">
        <v>20.679012345679013</v>
      </c>
      <c r="P319" s="14">
        <v>39.506172839506171</v>
      </c>
      <c r="Q319" s="14">
        <v>28.395061728395063</v>
      </c>
      <c r="R319" s="14">
        <v>11.419753086419753</v>
      </c>
      <c r="S319" s="14">
        <v>79.320987654320987</v>
      </c>
      <c r="T319" s="14">
        <v>39.814814814814817</v>
      </c>
      <c r="U319" s="15">
        <v>322</v>
      </c>
      <c r="V319" s="16">
        <v>501.21118012422357</v>
      </c>
      <c r="W319" s="16">
        <v>36.645962732919251</v>
      </c>
      <c r="X319" s="16">
        <v>31.055900621118013</v>
      </c>
      <c r="Y319" s="16">
        <v>25.465838509316772</v>
      </c>
      <c r="Z319" s="16">
        <v>6.8322981366459627</v>
      </c>
      <c r="AA319" s="16">
        <v>63.354037267080749</v>
      </c>
      <c r="AB319" s="16">
        <v>32.298136645962735</v>
      </c>
      <c r="AC319" s="17">
        <v>319</v>
      </c>
      <c r="AD319" s="18">
        <v>528.50783699059559</v>
      </c>
      <c r="AE319" s="18">
        <v>12.539184952978056</v>
      </c>
      <c r="AF319" s="18">
        <v>35.423197492163013</v>
      </c>
      <c r="AG319" s="18">
        <v>29.467084639498431</v>
      </c>
      <c r="AH319" s="18">
        <v>22.570532915360502</v>
      </c>
      <c r="AI319" s="18">
        <v>87.460815047021939</v>
      </c>
      <c r="AJ319" s="18">
        <v>52.037617554858933</v>
      </c>
      <c r="AK319" s="2" t="s">
        <v>31</v>
      </c>
    </row>
    <row r="320" spans="1:37" s="19" customFormat="1">
      <c r="A320" s="23">
        <v>669</v>
      </c>
      <c r="B320" s="25">
        <v>294</v>
      </c>
      <c r="C320" s="2" t="s">
        <v>392</v>
      </c>
      <c r="D320" s="2" t="s">
        <v>398</v>
      </c>
      <c r="E320" s="11">
        <v>255</v>
      </c>
      <c r="F320" s="12">
        <v>493.75686274509803</v>
      </c>
      <c r="G320" s="12">
        <v>35.294117647058826</v>
      </c>
      <c r="H320" s="12">
        <v>34.117647058823529</v>
      </c>
      <c r="I320" s="12">
        <v>28.235294117647058</v>
      </c>
      <c r="J320" s="12">
        <v>2.3529411764705883</v>
      </c>
      <c r="K320" s="12">
        <v>64.705882352941174</v>
      </c>
      <c r="L320" s="12">
        <v>30.588235294117649</v>
      </c>
      <c r="M320" s="13">
        <v>259</v>
      </c>
      <c r="N320" s="14">
        <v>511.07722007722009</v>
      </c>
      <c r="O320" s="14">
        <v>25.482625482625483</v>
      </c>
      <c r="P320" s="14">
        <v>34.749034749034749</v>
      </c>
      <c r="Q320" s="14">
        <v>31.274131274131275</v>
      </c>
      <c r="R320" s="14">
        <v>8.494208494208495</v>
      </c>
      <c r="S320" s="14">
        <v>74.51737451737452</v>
      </c>
      <c r="T320" s="14">
        <v>39.768339768339771</v>
      </c>
      <c r="U320" s="15">
        <v>259</v>
      </c>
      <c r="V320" s="16">
        <v>495.02316602316603</v>
      </c>
      <c r="W320" s="16">
        <v>39.382239382239383</v>
      </c>
      <c r="X320" s="16">
        <v>30.115830115830114</v>
      </c>
      <c r="Y320" s="16">
        <v>25.096525096525095</v>
      </c>
      <c r="Z320" s="16">
        <v>5.4054054054054053</v>
      </c>
      <c r="AA320" s="16">
        <v>60.617760617760617</v>
      </c>
      <c r="AB320" s="16">
        <v>30.501930501930502</v>
      </c>
      <c r="AC320" s="17">
        <v>256</v>
      </c>
      <c r="AD320" s="18">
        <v>504</v>
      </c>
      <c r="AE320" s="18">
        <v>29.296875</v>
      </c>
      <c r="AF320" s="18">
        <v>38.28125</v>
      </c>
      <c r="AG320" s="18">
        <v>24.609375</v>
      </c>
      <c r="AH320" s="18">
        <v>7.8125</v>
      </c>
      <c r="AI320" s="18">
        <v>70.703125</v>
      </c>
      <c r="AJ320" s="18">
        <v>32.421875</v>
      </c>
      <c r="AK320" s="2" t="s">
        <v>31</v>
      </c>
    </row>
    <row r="321" spans="1:37" s="19" customFormat="1">
      <c r="A321" s="23">
        <v>669</v>
      </c>
      <c r="B321" s="25">
        <v>389</v>
      </c>
      <c r="C321" s="2" t="s">
        <v>392</v>
      </c>
      <c r="D321" s="2" t="s">
        <v>399</v>
      </c>
      <c r="E321" s="11">
        <v>274</v>
      </c>
      <c r="F321" s="12">
        <v>509.71532846715331</v>
      </c>
      <c r="G321" s="12">
        <v>25.912408759124087</v>
      </c>
      <c r="H321" s="12">
        <v>31.751824817518248</v>
      </c>
      <c r="I321" s="12">
        <v>36.131386861313871</v>
      </c>
      <c r="J321" s="12">
        <v>6.2043795620437958</v>
      </c>
      <c r="K321" s="12">
        <v>74.087591240875909</v>
      </c>
      <c r="L321" s="12">
        <v>42.335766423357661</v>
      </c>
      <c r="M321" s="13">
        <v>273</v>
      </c>
      <c r="N321" s="14">
        <v>532.91941391941396</v>
      </c>
      <c r="O321" s="14">
        <v>16.117216117216117</v>
      </c>
      <c r="P321" s="14">
        <v>33.333333333333336</v>
      </c>
      <c r="Q321" s="14">
        <v>28.571428571428573</v>
      </c>
      <c r="R321" s="14">
        <v>21.978021978021978</v>
      </c>
      <c r="S321" s="14">
        <v>83.882783882783883</v>
      </c>
      <c r="T321" s="14">
        <v>50.549450549450547</v>
      </c>
      <c r="U321" s="15">
        <v>272</v>
      </c>
      <c r="V321" s="16">
        <v>524.75367647058829</v>
      </c>
      <c r="W321" s="16">
        <v>24.264705882352942</v>
      </c>
      <c r="X321" s="16">
        <v>28.308823529411764</v>
      </c>
      <c r="Y321" s="16">
        <v>30.882352941176471</v>
      </c>
      <c r="Z321" s="16">
        <v>16.544117647058822</v>
      </c>
      <c r="AA321" s="16">
        <v>75.735294117647058</v>
      </c>
      <c r="AB321" s="16">
        <v>47.426470588235297</v>
      </c>
      <c r="AC321" s="17">
        <v>272</v>
      </c>
      <c r="AD321" s="18">
        <v>518.75</v>
      </c>
      <c r="AE321" s="18">
        <v>22.794117647058822</v>
      </c>
      <c r="AF321" s="18">
        <v>33.823529411764703</v>
      </c>
      <c r="AG321" s="18">
        <v>23.161764705882351</v>
      </c>
      <c r="AH321" s="18">
        <v>20.220588235294116</v>
      </c>
      <c r="AI321" s="18">
        <v>77.205882352941174</v>
      </c>
      <c r="AJ321" s="18">
        <v>43.382352941176471</v>
      </c>
      <c r="AK321" s="2" t="s">
        <v>31</v>
      </c>
    </row>
    <row r="322" spans="1:37" s="19" customFormat="1">
      <c r="A322" s="23">
        <v>669</v>
      </c>
      <c r="B322" s="25">
        <v>4556</v>
      </c>
      <c r="C322" s="2" t="s">
        <v>392</v>
      </c>
      <c r="D322" s="2" t="s">
        <v>400</v>
      </c>
      <c r="E322" s="11">
        <v>401</v>
      </c>
      <c r="F322" s="12">
        <v>496.498753117207</v>
      </c>
      <c r="G322" s="12">
        <v>34.912718204488776</v>
      </c>
      <c r="H322" s="12">
        <v>35.910224438902745</v>
      </c>
      <c r="I322" s="12">
        <v>23.690773067331669</v>
      </c>
      <c r="J322" s="12">
        <v>5.4862842892768082</v>
      </c>
      <c r="K322" s="12">
        <v>65.087281795511217</v>
      </c>
      <c r="L322" s="12">
        <v>29.177057356608479</v>
      </c>
      <c r="M322" s="13">
        <v>407</v>
      </c>
      <c r="N322" s="14">
        <v>525.32923832923836</v>
      </c>
      <c r="O322" s="14">
        <v>23.587223587223587</v>
      </c>
      <c r="P322" s="14">
        <v>35.626535626535627</v>
      </c>
      <c r="Q322" s="14">
        <v>20.63882063882064</v>
      </c>
      <c r="R322" s="14">
        <v>20.147420147420146</v>
      </c>
      <c r="S322" s="14">
        <v>76.41277641277641</v>
      </c>
      <c r="T322" s="14">
        <v>40.786240786240789</v>
      </c>
      <c r="U322" s="15">
        <v>406</v>
      </c>
      <c r="V322" s="16">
        <v>520.55911330049264</v>
      </c>
      <c r="W322" s="16">
        <v>26.108374384236452</v>
      </c>
      <c r="X322" s="16">
        <v>29.064039408866996</v>
      </c>
      <c r="Y322" s="16">
        <v>30.541871921182267</v>
      </c>
      <c r="Z322" s="16">
        <v>14.285714285714286</v>
      </c>
      <c r="AA322" s="16">
        <v>73.891625615763544</v>
      </c>
      <c r="AB322" s="16">
        <v>44.827586206896555</v>
      </c>
      <c r="AC322" s="17">
        <v>402</v>
      </c>
      <c r="AD322" s="18">
        <v>507.16666666666669</v>
      </c>
      <c r="AE322" s="18">
        <v>29.104477611940297</v>
      </c>
      <c r="AF322" s="18">
        <v>39.800995024875618</v>
      </c>
      <c r="AG322" s="18">
        <v>15.920398009950249</v>
      </c>
      <c r="AH322" s="18">
        <v>15.17412935323383</v>
      </c>
      <c r="AI322" s="18">
        <v>70.895522388059703</v>
      </c>
      <c r="AJ322" s="18">
        <v>31.094527363184081</v>
      </c>
      <c r="AK322" s="2" t="s">
        <v>31</v>
      </c>
    </row>
    <row r="323" spans="1:37" s="19" customFormat="1">
      <c r="A323" s="23">
        <v>670</v>
      </c>
      <c r="B323" s="25">
        <v>106</v>
      </c>
      <c r="C323" s="2" t="s">
        <v>401</v>
      </c>
      <c r="D323" s="2" t="s">
        <v>402</v>
      </c>
      <c r="E323" s="11">
        <v>62</v>
      </c>
      <c r="F323" s="12">
        <v>482.38709677419354</v>
      </c>
      <c r="G323" s="12">
        <v>40.322580645161288</v>
      </c>
      <c r="H323" s="12">
        <v>41.935483870967744</v>
      </c>
      <c r="I323" s="12">
        <v>17.741935483870968</v>
      </c>
      <c r="J323" s="12">
        <v>0</v>
      </c>
      <c r="K323" s="12">
        <v>59.677419354838712</v>
      </c>
      <c r="L323" s="12">
        <v>17.741935483870968</v>
      </c>
      <c r="M323" s="13">
        <v>63</v>
      </c>
      <c r="N323" s="14">
        <v>480.92063492063494</v>
      </c>
      <c r="O323" s="14">
        <v>42.857142857142854</v>
      </c>
      <c r="P323" s="14">
        <v>49.206349206349209</v>
      </c>
      <c r="Q323" s="14">
        <v>7.9365079365079367</v>
      </c>
      <c r="R323" s="14">
        <v>0</v>
      </c>
      <c r="S323" s="14">
        <v>57.142857142857146</v>
      </c>
      <c r="T323" s="14">
        <v>7.9365079365079367</v>
      </c>
      <c r="U323" s="15">
        <v>63</v>
      </c>
      <c r="V323" s="16">
        <v>478</v>
      </c>
      <c r="W323" s="16">
        <v>47.61904761904762</v>
      </c>
      <c r="X323" s="16">
        <v>39.682539682539684</v>
      </c>
      <c r="Y323" s="16">
        <v>11.111111111111111</v>
      </c>
      <c r="Z323" s="16">
        <v>1.5873015873015872</v>
      </c>
      <c r="AA323" s="16">
        <v>52.38095238095238</v>
      </c>
      <c r="AB323" s="16">
        <v>12.698412698412698</v>
      </c>
      <c r="AC323" s="17">
        <v>64</v>
      </c>
      <c r="AD323" s="18">
        <v>495.875</v>
      </c>
      <c r="AE323" s="18">
        <v>25</v>
      </c>
      <c r="AF323" s="18">
        <v>51.5625</v>
      </c>
      <c r="AG323" s="18">
        <v>23.4375</v>
      </c>
      <c r="AH323" s="18">
        <v>0</v>
      </c>
      <c r="AI323" s="18">
        <v>75</v>
      </c>
      <c r="AJ323" s="18">
        <v>23.4375</v>
      </c>
      <c r="AK323" s="2" t="s">
        <v>28</v>
      </c>
    </row>
    <row r="324" spans="1:37" s="19" customFormat="1">
      <c r="A324" s="23">
        <v>671</v>
      </c>
      <c r="B324" s="25">
        <v>197</v>
      </c>
      <c r="C324" s="2" t="s">
        <v>403</v>
      </c>
      <c r="D324" s="2" t="s">
        <v>404</v>
      </c>
      <c r="E324" s="11">
        <v>241</v>
      </c>
      <c r="F324" s="12">
        <v>505.70539419087135</v>
      </c>
      <c r="G324" s="12">
        <v>23.651452282157678</v>
      </c>
      <c r="H324" s="12">
        <v>40.248962655601659</v>
      </c>
      <c r="I324" s="12">
        <v>31.950207468879668</v>
      </c>
      <c r="J324" s="12">
        <v>4.1493775933609962</v>
      </c>
      <c r="K324" s="12">
        <v>76.348547717842322</v>
      </c>
      <c r="L324" s="12">
        <v>36.099585062240664</v>
      </c>
      <c r="M324" s="13">
        <v>240</v>
      </c>
      <c r="N324" s="14">
        <v>516.2208333333333</v>
      </c>
      <c r="O324" s="14">
        <v>17.083333333333332</v>
      </c>
      <c r="P324" s="14">
        <v>40.833333333333336</v>
      </c>
      <c r="Q324" s="14">
        <v>35.833333333333336</v>
      </c>
      <c r="R324" s="14">
        <v>6.25</v>
      </c>
      <c r="S324" s="14">
        <v>82.916666666666671</v>
      </c>
      <c r="T324" s="14">
        <v>42.083333333333336</v>
      </c>
      <c r="U324" s="15">
        <v>240</v>
      </c>
      <c r="V324" s="16">
        <v>529.32083333333333</v>
      </c>
      <c r="W324" s="16">
        <v>19.166666666666668</v>
      </c>
      <c r="X324" s="16">
        <v>29.583333333333332</v>
      </c>
      <c r="Y324" s="16">
        <v>37.5</v>
      </c>
      <c r="Z324" s="16">
        <v>13.75</v>
      </c>
      <c r="AA324" s="16">
        <v>80.833333333333329</v>
      </c>
      <c r="AB324" s="16">
        <v>51.25</v>
      </c>
      <c r="AC324" s="17">
        <v>240</v>
      </c>
      <c r="AD324" s="18">
        <v>520.2208333333333</v>
      </c>
      <c r="AE324" s="18">
        <v>13.75</v>
      </c>
      <c r="AF324" s="18">
        <v>37.083333333333336</v>
      </c>
      <c r="AG324" s="18">
        <v>36.666666666666664</v>
      </c>
      <c r="AH324" s="18">
        <v>12.5</v>
      </c>
      <c r="AI324" s="18">
        <v>86.25</v>
      </c>
      <c r="AJ324" s="18">
        <v>49.166666666666664</v>
      </c>
      <c r="AK324" s="2" t="s">
        <v>40</v>
      </c>
    </row>
    <row r="325" spans="1:37" s="19" customFormat="1">
      <c r="A325" s="23">
        <v>672</v>
      </c>
      <c r="B325" s="25">
        <v>399</v>
      </c>
      <c r="C325" s="2" t="s">
        <v>405</v>
      </c>
      <c r="D325" s="2" t="s">
        <v>789</v>
      </c>
      <c r="E325" s="11">
        <v>407</v>
      </c>
      <c r="F325" s="12">
        <v>517.65847665847662</v>
      </c>
      <c r="G325" s="12">
        <v>17.199017199017199</v>
      </c>
      <c r="H325" s="12">
        <v>35.626535626535627</v>
      </c>
      <c r="I325" s="12">
        <v>42.014742014742012</v>
      </c>
      <c r="J325" s="12">
        <v>5.15970515970516</v>
      </c>
      <c r="K325" s="12">
        <v>82.800982800982794</v>
      </c>
      <c r="L325" s="12">
        <v>47.174447174447174</v>
      </c>
      <c r="M325" s="13">
        <v>407</v>
      </c>
      <c r="N325" s="14">
        <v>536.61916461916462</v>
      </c>
      <c r="O325" s="14">
        <v>9.8280098280098276</v>
      </c>
      <c r="P325" s="14">
        <v>35.135135135135137</v>
      </c>
      <c r="Q325" s="14">
        <v>36.117936117936118</v>
      </c>
      <c r="R325" s="14">
        <v>18.918918918918919</v>
      </c>
      <c r="S325" s="14">
        <v>90.171990171990174</v>
      </c>
      <c r="T325" s="14">
        <v>55.036855036855037</v>
      </c>
      <c r="U325" s="15">
        <v>406</v>
      </c>
      <c r="V325" s="16">
        <v>529.40147783251234</v>
      </c>
      <c r="W325" s="16">
        <v>21.182266009852217</v>
      </c>
      <c r="X325" s="16">
        <v>25.123152709359605</v>
      </c>
      <c r="Y325" s="16">
        <v>38.177339901477829</v>
      </c>
      <c r="Z325" s="16">
        <v>15.517241379310345</v>
      </c>
      <c r="AA325" s="16">
        <v>78.817733990147786</v>
      </c>
      <c r="AB325" s="16">
        <v>53.694581280788178</v>
      </c>
      <c r="AC325" s="17">
        <v>406</v>
      </c>
      <c r="AD325" s="18">
        <v>521.11576354679801</v>
      </c>
      <c r="AE325" s="18">
        <v>18.226600985221676</v>
      </c>
      <c r="AF325" s="18">
        <v>33.990147783251231</v>
      </c>
      <c r="AG325" s="18">
        <v>32.019704433497537</v>
      </c>
      <c r="AH325" s="18">
        <v>15.763546798029557</v>
      </c>
      <c r="AI325" s="18">
        <v>81.77339901477832</v>
      </c>
      <c r="AJ325" s="18">
        <v>47.783251231527096</v>
      </c>
      <c r="AK325" s="2" t="s">
        <v>90</v>
      </c>
    </row>
    <row r="326" spans="1:37" s="19" customFormat="1">
      <c r="A326" s="23">
        <v>673</v>
      </c>
      <c r="B326" s="25">
        <v>191</v>
      </c>
      <c r="C326" s="2" t="s">
        <v>406</v>
      </c>
      <c r="D326" s="2" t="s">
        <v>407</v>
      </c>
      <c r="E326" s="11">
        <v>253</v>
      </c>
      <c r="F326" s="12">
        <v>496.11067193675888</v>
      </c>
      <c r="G326" s="12">
        <v>33.201581027667984</v>
      </c>
      <c r="H326" s="12">
        <v>32.015810276679844</v>
      </c>
      <c r="I326" s="12">
        <v>30.830039525691699</v>
      </c>
      <c r="J326" s="12">
        <v>3.9525691699604741</v>
      </c>
      <c r="K326" s="12">
        <v>66.798418972332016</v>
      </c>
      <c r="L326" s="12">
        <v>34.782608695652172</v>
      </c>
      <c r="M326" s="13">
        <v>252</v>
      </c>
      <c r="N326" s="14">
        <v>514.1269841269841</v>
      </c>
      <c r="O326" s="14">
        <v>26.984126984126984</v>
      </c>
      <c r="P326" s="14">
        <v>35.317460317460316</v>
      </c>
      <c r="Q326" s="14">
        <v>24.603174603174605</v>
      </c>
      <c r="R326" s="14">
        <v>13.095238095238095</v>
      </c>
      <c r="S326" s="14">
        <v>73.015873015873012</v>
      </c>
      <c r="T326" s="14">
        <v>37.698412698412696</v>
      </c>
      <c r="U326" s="15">
        <v>251</v>
      </c>
      <c r="V326" s="16">
        <v>509.57370517928285</v>
      </c>
      <c r="W326" s="16">
        <v>33.864541832669325</v>
      </c>
      <c r="X326" s="16">
        <v>24.701195219123505</v>
      </c>
      <c r="Y326" s="16">
        <v>29.083665338645417</v>
      </c>
      <c r="Z326" s="16">
        <v>12.350597609561753</v>
      </c>
      <c r="AA326" s="16">
        <v>66.135458167330682</v>
      </c>
      <c r="AB326" s="16">
        <v>41.43426294820717</v>
      </c>
      <c r="AC326" s="17">
        <v>251</v>
      </c>
      <c r="AD326" s="18">
        <v>505.17131474103587</v>
      </c>
      <c r="AE326" s="18">
        <v>29.482071713147409</v>
      </c>
      <c r="AF326" s="18">
        <v>38.247011952191237</v>
      </c>
      <c r="AG326" s="18">
        <v>20.318725099601593</v>
      </c>
      <c r="AH326" s="18">
        <v>11.952191235059761</v>
      </c>
      <c r="AI326" s="18">
        <v>70.517928286852595</v>
      </c>
      <c r="AJ326" s="18">
        <v>32.270916334661358</v>
      </c>
      <c r="AK326" s="2" t="s">
        <v>31</v>
      </c>
    </row>
    <row r="327" spans="1:37" s="19" customFormat="1">
      <c r="A327" s="23">
        <v>674</v>
      </c>
      <c r="B327" s="25">
        <v>102</v>
      </c>
      <c r="C327" s="2" t="s">
        <v>408</v>
      </c>
      <c r="D327" s="2" t="s">
        <v>409</v>
      </c>
      <c r="E327" s="11">
        <v>131</v>
      </c>
      <c r="F327" s="12">
        <v>516.04580152671758</v>
      </c>
      <c r="G327" s="12">
        <v>22.137404580152673</v>
      </c>
      <c r="H327" s="12">
        <v>32.824427480916029</v>
      </c>
      <c r="I327" s="12">
        <v>38.931297709923662</v>
      </c>
      <c r="J327" s="12">
        <v>6.106870229007634</v>
      </c>
      <c r="K327" s="12">
        <v>77.862595419847324</v>
      </c>
      <c r="L327" s="12">
        <v>45.038167938931295</v>
      </c>
      <c r="M327" s="13">
        <v>131</v>
      </c>
      <c r="N327" s="14">
        <v>542.92366412213744</v>
      </c>
      <c r="O327" s="14">
        <v>9.9236641221374047</v>
      </c>
      <c r="P327" s="14">
        <v>30.534351145038169</v>
      </c>
      <c r="Q327" s="14">
        <v>35.877862595419849</v>
      </c>
      <c r="R327" s="14">
        <v>23.664122137404579</v>
      </c>
      <c r="S327" s="14">
        <v>90.07633587786259</v>
      </c>
      <c r="T327" s="14">
        <v>59.541984732824424</v>
      </c>
      <c r="U327" s="15">
        <v>131</v>
      </c>
      <c r="V327" s="16">
        <v>544.36641221374043</v>
      </c>
      <c r="W327" s="16">
        <v>16.793893129770993</v>
      </c>
      <c r="X327" s="16">
        <v>19.083969465648856</v>
      </c>
      <c r="Y327" s="16">
        <v>41.984732824427482</v>
      </c>
      <c r="Z327" s="16">
        <v>22.137404580152673</v>
      </c>
      <c r="AA327" s="16">
        <v>83.206106870229007</v>
      </c>
      <c r="AB327" s="16">
        <v>64.122137404580158</v>
      </c>
      <c r="AC327" s="17">
        <v>131</v>
      </c>
      <c r="AD327" s="18">
        <v>536.64122137404581</v>
      </c>
      <c r="AE327" s="18">
        <v>10.687022900763358</v>
      </c>
      <c r="AF327" s="18">
        <v>25.190839694656489</v>
      </c>
      <c r="AG327" s="18">
        <v>39.694656488549619</v>
      </c>
      <c r="AH327" s="18">
        <v>24.427480916030536</v>
      </c>
      <c r="AI327" s="18">
        <v>89.312977099236647</v>
      </c>
      <c r="AJ327" s="18">
        <v>64.122137404580158</v>
      </c>
      <c r="AK327" s="2" t="s">
        <v>90</v>
      </c>
    </row>
    <row r="328" spans="1:37" s="19" customFormat="1">
      <c r="A328" s="23">
        <v>675</v>
      </c>
      <c r="B328" s="25">
        <v>206</v>
      </c>
      <c r="C328" s="2" t="s">
        <v>410</v>
      </c>
      <c r="D328" s="2" t="s">
        <v>411</v>
      </c>
      <c r="E328" s="11">
        <v>348</v>
      </c>
      <c r="F328" s="12">
        <v>516.83620689655174</v>
      </c>
      <c r="G328" s="12">
        <v>16.954022988505749</v>
      </c>
      <c r="H328" s="12">
        <v>39.367816091954026</v>
      </c>
      <c r="I328" s="12">
        <v>39.367816091954026</v>
      </c>
      <c r="J328" s="12">
        <v>4.3103448275862073</v>
      </c>
      <c r="K328" s="12">
        <v>83.045977011494259</v>
      </c>
      <c r="L328" s="12">
        <v>43.678160919540232</v>
      </c>
      <c r="M328" s="13">
        <v>348</v>
      </c>
      <c r="N328" s="14">
        <v>522.84482758620686</v>
      </c>
      <c r="O328" s="14">
        <v>15.517241379310345</v>
      </c>
      <c r="P328" s="14">
        <v>41.091954022988503</v>
      </c>
      <c r="Q328" s="14">
        <v>29.310344827586206</v>
      </c>
      <c r="R328" s="14">
        <v>14.080459770114942</v>
      </c>
      <c r="S328" s="14">
        <v>84.482758620689651</v>
      </c>
      <c r="T328" s="14">
        <v>43.390804597701148</v>
      </c>
      <c r="U328" s="15">
        <v>347</v>
      </c>
      <c r="V328" s="16">
        <v>510.11239193083571</v>
      </c>
      <c r="W328" s="16">
        <v>31.412103746397694</v>
      </c>
      <c r="X328" s="16">
        <v>30.259365994236312</v>
      </c>
      <c r="Y328" s="16">
        <v>29.971181556195965</v>
      </c>
      <c r="Z328" s="16">
        <v>8.3573487031700289</v>
      </c>
      <c r="AA328" s="16">
        <v>68.58789625360231</v>
      </c>
      <c r="AB328" s="16">
        <v>38.328530259365998</v>
      </c>
      <c r="AC328" s="17">
        <v>347</v>
      </c>
      <c r="AD328" s="18">
        <v>516.58789625360225</v>
      </c>
      <c r="AE328" s="18">
        <v>14.409221902017292</v>
      </c>
      <c r="AF328" s="18">
        <v>44.092219020172912</v>
      </c>
      <c r="AG328" s="18">
        <v>29.971181556195965</v>
      </c>
      <c r="AH328" s="18">
        <v>11.527377521613833</v>
      </c>
      <c r="AI328" s="18">
        <v>85.590778097982707</v>
      </c>
      <c r="AJ328" s="18">
        <v>41.498559077809801</v>
      </c>
      <c r="AK328" s="2" t="s">
        <v>80</v>
      </c>
    </row>
    <row r="329" spans="1:37" s="19" customFormat="1">
      <c r="A329" s="23">
        <v>675</v>
      </c>
      <c r="B329" s="25">
        <v>213</v>
      </c>
      <c r="C329" s="2" t="s">
        <v>410</v>
      </c>
      <c r="D329" s="2" t="s">
        <v>412</v>
      </c>
      <c r="E329" s="11">
        <v>298</v>
      </c>
      <c r="F329" s="12">
        <v>507.3456375838926</v>
      </c>
      <c r="G329" s="12">
        <v>22.818791946308725</v>
      </c>
      <c r="H329" s="12">
        <v>40.268456375838923</v>
      </c>
      <c r="I329" s="12">
        <v>34.899328859060404</v>
      </c>
      <c r="J329" s="12">
        <v>2.0134228187919465</v>
      </c>
      <c r="K329" s="12">
        <v>77.181208053691279</v>
      </c>
      <c r="L329" s="12">
        <v>36.912751677852349</v>
      </c>
      <c r="M329" s="13">
        <v>289</v>
      </c>
      <c r="N329" s="14">
        <v>516.99307958477505</v>
      </c>
      <c r="O329" s="14">
        <v>21.453287197231834</v>
      </c>
      <c r="P329" s="14">
        <v>38.408304498269899</v>
      </c>
      <c r="Q329" s="14">
        <v>27.335640138408305</v>
      </c>
      <c r="R329" s="14">
        <v>12.802768166089965</v>
      </c>
      <c r="S329" s="14">
        <v>78.54671280276817</v>
      </c>
      <c r="T329" s="14">
        <v>40.13840830449827</v>
      </c>
      <c r="U329" s="15">
        <v>297</v>
      </c>
      <c r="V329" s="16">
        <v>498.52525252525254</v>
      </c>
      <c r="W329" s="16">
        <v>37.373737373737377</v>
      </c>
      <c r="X329" s="16">
        <v>32.996632996632997</v>
      </c>
      <c r="Y329" s="16">
        <v>25.252525252525253</v>
      </c>
      <c r="Z329" s="16">
        <v>4.3771043771043772</v>
      </c>
      <c r="AA329" s="16">
        <v>62.626262626262623</v>
      </c>
      <c r="AB329" s="16">
        <v>29.62962962962963</v>
      </c>
      <c r="AC329" s="17">
        <v>297</v>
      </c>
      <c r="AD329" s="18">
        <v>511.3198653198653</v>
      </c>
      <c r="AE329" s="18">
        <v>21.885521885521886</v>
      </c>
      <c r="AF329" s="18">
        <v>42.760942760942761</v>
      </c>
      <c r="AG329" s="18">
        <v>24.242424242424242</v>
      </c>
      <c r="AH329" s="18">
        <v>11.111111111111111</v>
      </c>
      <c r="AI329" s="18">
        <v>78.114478114478118</v>
      </c>
      <c r="AJ329" s="18">
        <v>35.353535353535356</v>
      </c>
      <c r="AK329" s="2" t="s">
        <v>80</v>
      </c>
    </row>
    <row r="330" spans="1:37" s="19" customFormat="1">
      <c r="A330" s="23">
        <v>675</v>
      </c>
      <c r="B330" s="25">
        <v>215</v>
      </c>
      <c r="C330" s="2" t="s">
        <v>410</v>
      </c>
      <c r="D330" s="2" t="s">
        <v>413</v>
      </c>
      <c r="E330" s="11">
        <v>279</v>
      </c>
      <c r="F330" s="12">
        <v>499.13620071684591</v>
      </c>
      <c r="G330" s="12">
        <v>30.465949820788531</v>
      </c>
      <c r="H330" s="12">
        <v>40.501792114695341</v>
      </c>
      <c r="I330" s="12">
        <v>26.881720430107528</v>
      </c>
      <c r="J330" s="12">
        <v>2.150537634408602</v>
      </c>
      <c r="K330" s="12">
        <v>69.534050179211476</v>
      </c>
      <c r="L330" s="12">
        <v>29.032258064516128</v>
      </c>
      <c r="M330" s="13">
        <v>279</v>
      </c>
      <c r="N330" s="14">
        <v>503.14695340501794</v>
      </c>
      <c r="O330" s="14">
        <v>28.673835125448029</v>
      </c>
      <c r="P330" s="14">
        <v>42.652329749103941</v>
      </c>
      <c r="Q330" s="14">
        <v>24.014336917562723</v>
      </c>
      <c r="R330" s="14">
        <v>4.6594982078853047</v>
      </c>
      <c r="S330" s="14">
        <v>71.326164874551978</v>
      </c>
      <c r="T330" s="14">
        <v>28.673835125448029</v>
      </c>
      <c r="U330" s="15">
        <v>280</v>
      </c>
      <c r="V330" s="16">
        <v>486.82142857142856</v>
      </c>
      <c r="W330" s="16">
        <v>46.785714285714285</v>
      </c>
      <c r="X330" s="16">
        <v>31.428571428571427</v>
      </c>
      <c r="Y330" s="16">
        <v>18.214285714285715</v>
      </c>
      <c r="Z330" s="16">
        <v>3.5714285714285716</v>
      </c>
      <c r="AA330" s="16">
        <v>53.214285714285715</v>
      </c>
      <c r="AB330" s="16">
        <v>21.785714285714285</v>
      </c>
      <c r="AC330" s="17">
        <v>279</v>
      </c>
      <c r="AD330" s="18">
        <v>500.84946236559142</v>
      </c>
      <c r="AE330" s="18">
        <v>26.523297491039425</v>
      </c>
      <c r="AF330" s="18">
        <v>46.953405017921149</v>
      </c>
      <c r="AG330" s="18">
        <v>20.071684587813621</v>
      </c>
      <c r="AH330" s="18">
        <v>6.4516129032258061</v>
      </c>
      <c r="AI330" s="18">
        <v>73.476702508960571</v>
      </c>
      <c r="AJ330" s="18">
        <v>26.523297491039425</v>
      </c>
      <c r="AK330" s="2" t="s">
        <v>80</v>
      </c>
    </row>
    <row r="331" spans="1:37" s="19" customFormat="1">
      <c r="A331" s="23">
        <v>675</v>
      </c>
      <c r="B331" s="25">
        <v>308</v>
      </c>
      <c r="C331" s="2" t="s">
        <v>410</v>
      </c>
      <c r="D331" s="2" t="s">
        <v>319</v>
      </c>
      <c r="E331" s="11">
        <v>256</v>
      </c>
      <c r="F331" s="12">
        <v>513.55859375</v>
      </c>
      <c r="G331" s="12">
        <v>19.53125</v>
      </c>
      <c r="H331" s="12">
        <v>39.0625</v>
      </c>
      <c r="I331" s="12">
        <v>35.15625</v>
      </c>
      <c r="J331" s="12">
        <v>6.25</v>
      </c>
      <c r="K331" s="12">
        <v>80.46875</v>
      </c>
      <c r="L331" s="12">
        <v>41.40625</v>
      </c>
      <c r="M331" s="13">
        <v>250</v>
      </c>
      <c r="N331" s="14">
        <v>522.77200000000005</v>
      </c>
      <c r="O331" s="14">
        <v>14.8</v>
      </c>
      <c r="P331" s="14">
        <v>39.6</v>
      </c>
      <c r="Q331" s="14">
        <v>34</v>
      </c>
      <c r="R331" s="14">
        <v>11.6</v>
      </c>
      <c r="S331" s="14">
        <v>85.2</v>
      </c>
      <c r="T331" s="14">
        <v>45.6</v>
      </c>
      <c r="U331" s="15">
        <v>255</v>
      </c>
      <c r="V331" s="16">
        <v>517.81568627450986</v>
      </c>
      <c r="W331" s="16">
        <v>23.137254901960784</v>
      </c>
      <c r="X331" s="16">
        <v>32.549019607843135</v>
      </c>
      <c r="Y331" s="16">
        <v>34.117647058823529</v>
      </c>
      <c r="Z331" s="16">
        <v>10.196078431372548</v>
      </c>
      <c r="AA331" s="16">
        <v>76.862745098039213</v>
      </c>
      <c r="AB331" s="16">
        <v>44.313725490196077</v>
      </c>
      <c r="AC331" s="17">
        <v>256</v>
      </c>
      <c r="AD331" s="18">
        <v>514.34375</v>
      </c>
      <c r="AE331" s="18">
        <v>16.40625</v>
      </c>
      <c r="AF331" s="18">
        <v>44.921875</v>
      </c>
      <c r="AG331" s="18">
        <v>28.125</v>
      </c>
      <c r="AH331" s="18">
        <v>10.546875</v>
      </c>
      <c r="AI331" s="18">
        <v>83.59375</v>
      </c>
      <c r="AJ331" s="18">
        <v>38.671875</v>
      </c>
      <c r="AK331" s="2" t="s">
        <v>80</v>
      </c>
    </row>
    <row r="332" spans="1:37" s="19" customFormat="1">
      <c r="A332" s="23">
        <v>675</v>
      </c>
      <c r="B332" s="25">
        <v>394</v>
      </c>
      <c r="C332" s="2" t="s">
        <v>410</v>
      </c>
      <c r="D332" s="2" t="s">
        <v>414</v>
      </c>
      <c r="E332" s="11">
        <v>335</v>
      </c>
      <c r="F332" s="12">
        <v>504.12537313432836</v>
      </c>
      <c r="G332" s="12">
        <v>24.17910447761194</v>
      </c>
      <c r="H332" s="12">
        <v>45.671641791044777</v>
      </c>
      <c r="I332" s="12">
        <v>26.865671641791046</v>
      </c>
      <c r="J332" s="12">
        <v>3.283582089552239</v>
      </c>
      <c r="K332" s="12">
        <v>75.820895522388057</v>
      </c>
      <c r="L332" s="12">
        <v>30.149253731343283</v>
      </c>
      <c r="M332" s="13">
        <v>306</v>
      </c>
      <c r="N332" s="14">
        <v>497.5424836601307</v>
      </c>
      <c r="O332" s="14">
        <v>31.045751633986928</v>
      </c>
      <c r="P332" s="14">
        <v>47.058823529411768</v>
      </c>
      <c r="Q332" s="14">
        <v>19.281045751633986</v>
      </c>
      <c r="R332" s="14">
        <v>2.6143790849673203</v>
      </c>
      <c r="S332" s="14">
        <v>68.954248366013076</v>
      </c>
      <c r="T332" s="14">
        <v>21.895424836601308</v>
      </c>
      <c r="U332" s="15">
        <v>336</v>
      </c>
      <c r="V332" s="16">
        <v>497.18154761904759</v>
      </c>
      <c r="W332" s="16">
        <v>33.333333333333336</v>
      </c>
      <c r="X332" s="16">
        <v>38.392857142857146</v>
      </c>
      <c r="Y332" s="16">
        <v>23.80952380952381</v>
      </c>
      <c r="Z332" s="16">
        <v>4.4642857142857144</v>
      </c>
      <c r="AA332" s="16">
        <v>66.666666666666671</v>
      </c>
      <c r="AB332" s="16">
        <v>28.273809523809526</v>
      </c>
      <c r="AC332" s="17">
        <v>335</v>
      </c>
      <c r="AD332" s="18">
        <v>501.68059701492535</v>
      </c>
      <c r="AE332" s="18">
        <v>26.567164179104477</v>
      </c>
      <c r="AF332" s="18">
        <v>45.373134328358212</v>
      </c>
      <c r="AG332" s="18">
        <v>22.388059701492537</v>
      </c>
      <c r="AH332" s="18">
        <v>5.6716417910447765</v>
      </c>
      <c r="AI332" s="18">
        <v>73.432835820895519</v>
      </c>
      <c r="AJ332" s="18">
        <v>28.059701492537314</v>
      </c>
      <c r="AK332" s="2" t="s">
        <v>80</v>
      </c>
    </row>
    <row r="333" spans="1:37" s="19" customFormat="1">
      <c r="A333" s="23">
        <v>675</v>
      </c>
      <c r="B333" s="25">
        <v>397</v>
      </c>
      <c r="C333" s="2" t="s">
        <v>410</v>
      </c>
      <c r="D333" s="2" t="s">
        <v>415</v>
      </c>
      <c r="E333" s="11">
        <v>221</v>
      </c>
      <c r="F333" s="12">
        <v>505.68325791855204</v>
      </c>
      <c r="G333" s="12">
        <v>25.339366515837103</v>
      </c>
      <c r="H333" s="12">
        <v>37.104072398190048</v>
      </c>
      <c r="I333" s="12">
        <v>33.936651583710407</v>
      </c>
      <c r="J333" s="12">
        <v>3.6199095022624435</v>
      </c>
      <c r="K333" s="12">
        <v>74.660633484162901</v>
      </c>
      <c r="L333" s="12">
        <v>37.556561085972852</v>
      </c>
      <c r="M333" s="13">
        <v>221</v>
      </c>
      <c r="N333" s="14">
        <v>503.47511312217193</v>
      </c>
      <c r="O333" s="14">
        <v>27.601809954751133</v>
      </c>
      <c r="P333" s="14">
        <v>44.796380090497735</v>
      </c>
      <c r="Q333" s="14">
        <v>21.719457013574662</v>
      </c>
      <c r="R333" s="14">
        <v>5.882352941176471</v>
      </c>
      <c r="S333" s="14">
        <v>72.398190045248867</v>
      </c>
      <c r="T333" s="14">
        <v>27.601809954751133</v>
      </c>
      <c r="U333" s="15">
        <v>220</v>
      </c>
      <c r="V333" s="16">
        <v>501.0090909090909</v>
      </c>
      <c r="W333" s="16">
        <v>36.363636363636367</v>
      </c>
      <c r="X333" s="16">
        <v>35</v>
      </c>
      <c r="Y333" s="16">
        <v>22.727272727272727</v>
      </c>
      <c r="Z333" s="16">
        <v>5.9090909090909092</v>
      </c>
      <c r="AA333" s="16">
        <v>63.636363636363633</v>
      </c>
      <c r="AB333" s="16">
        <v>28.636363636363637</v>
      </c>
      <c r="AC333" s="17">
        <v>219</v>
      </c>
      <c r="AD333" s="18">
        <v>506.30136986301369</v>
      </c>
      <c r="AE333" s="18">
        <v>27.853881278538811</v>
      </c>
      <c r="AF333" s="18">
        <v>39.726027397260275</v>
      </c>
      <c r="AG333" s="18">
        <v>20.547945205479451</v>
      </c>
      <c r="AH333" s="18">
        <v>11.872146118721462</v>
      </c>
      <c r="AI333" s="18">
        <v>72.146118721461193</v>
      </c>
      <c r="AJ333" s="18">
        <v>32.420091324200911</v>
      </c>
      <c r="AK333" s="2" t="s">
        <v>80</v>
      </c>
    </row>
    <row r="334" spans="1:37" s="19" customFormat="1">
      <c r="A334" s="23">
        <v>675</v>
      </c>
      <c r="B334" s="25">
        <v>507</v>
      </c>
      <c r="C334" s="2" t="s">
        <v>410</v>
      </c>
      <c r="D334" s="2" t="s">
        <v>416</v>
      </c>
      <c r="E334" s="11">
        <v>377</v>
      </c>
      <c r="F334" s="12">
        <v>521.87267904509281</v>
      </c>
      <c r="G334" s="12">
        <v>16.180371352785144</v>
      </c>
      <c r="H334" s="12">
        <v>37.400530503978779</v>
      </c>
      <c r="I334" s="12">
        <v>38.46153846153846</v>
      </c>
      <c r="J334" s="12">
        <v>7.9575596816976129</v>
      </c>
      <c r="K334" s="12">
        <v>83.819628647214856</v>
      </c>
      <c r="L334" s="12">
        <v>46.419098143236077</v>
      </c>
      <c r="M334" s="13">
        <v>377</v>
      </c>
      <c r="N334" s="14">
        <v>541.53050397877985</v>
      </c>
      <c r="O334" s="14">
        <v>10.344827586206897</v>
      </c>
      <c r="P334" s="14">
        <v>30.50397877984085</v>
      </c>
      <c r="Q334" s="14">
        <v>33.687002652519894</v>
      </c>
      <c r="R334" s="14">
        <v>25.46419098143236</v>
      </c>
      <c r="S334" s="14">
        <v>89.65517241379311</v>
      </c>
      <c r="T334" s="14">
        <v>59.151193633952253</v>
      </c>
      <c r="U334" s="15">
        <v>377</v>
      </c>
      <c r="V334" s="16">
        <v>531.24933687002658</v>
      </c>
      <c r="W334" s="16">
        <v>17.77188328912467</v>
      </c>
      <c r="X334" s="16">
        <v>28.116710875331567</v>
      </c>
      <c r="Y334" s="16">
        <v>39.522546419098141</v>
      </c>
      <c r="Z334" s="16">
        <v>14.588859416445624</v>
      </c>
      <c r="AA334" s="16">
        <v>82.228116710875327</v>
      </c>
      <c r="AB334" s="16">
        <v>54.111405835543763</v>
      </c>
      <c r="AC334" s="17">
        <v>377</v>
      </c>
      <c r="AD334" s="18">
        <v>525.23607427055708</v>
      </c>
      <c r="AE334" s="18">
        <v>12.201591511936339</v>
      </c>
      <c r="AF334" s="18">
        <v>37.931034482758619</v>
      </c>
      <c r="AG334" s="18">
        <v>32.095490716180372</v>
      </c>
      <c r="AH334" s="18">
        <v>17.77188328912467</v>
      </c>
      <c r="AI334" s="18">
        <v>87.798408488063657</v>
      </c>
      <c r="AJ334" s="18">
        <v>49.867374005305038</v>
      </c>
      <c r="AK334" s="2" t="s">
        <v>80</v>
      </c>
    </row>
    <row r="335" spans="1:37" s="19" customFormat="1">
      <c r="A335" s="23">
        <v>675</v>
      </c>
      <c r="B335" s="25">
        <v>603</v>
      </c>
      <c r="C335" s="2" t="s">
        <v>410</v>
      </c>
      <c r="D335" s="2" t="s">
        <v>417</v>
      </c>
      <c r="E335" s="11">
        <v>246</v>
      </c>
      <c r="F335" s="12">
        <v>502.77642276422762</v>
      </c>
      <c r="G335" s="12">
        <v>23.170731707317074</v>
      </c>
      <c r="H335" s="12">
        <v>44.715447154471548</v>
      </c>
      <c r="I335" s="12">
        <v>29.674796747967481</v>
      </c>
      <c r="J335" s="12">
        <v>2.4390243902439024</v>
      </c>
      <c r="K335" s="12">
        <v>76.829268292682926</v>
      </c>
      <c r="L335" s="12">
        <v>32.113821138211385</v>
      </c>
      <c r="M335" s="13">
        <v>232</v>
      </c>
      <c r="N335" s="14">
        <v>508.77586206896552</v>
      </c>
      <c r="O335" s="14">
        <v>25.431034482758619</v>
      </c>
      <c r="P335" s="14">
        <v>40.086206896551722</v>
      </c>
      <c r="Q335" s="14">
        <v>27.586206896551722</v>
      </c>
      <c r="R335" s="14">
        <v>6.8965517241379306</v>
      </c>
      <c r="S335" s="14">
        <v>74.568965517241381</v>
      </c>
      <c r="T335" s="14">
        <v>34.482758620689658</v>
      </c>
      <c r="U335" s="15">
        <v>248</v>
      </c>
      <c r="V335" s="16">
        <v>502.18951612903226</v>
      </c>
      <c r="W335" s="16">
        <v>33.064516129032256</v>
      </c>
      <c r="X335" s="16">
        <v>33.467741935483872</v>
      </c>
      <c r="Y335" s="16">
        <v>27.419354838709676</v>
      </c>
      <c r="Z335" s="16">
        <v>6.0483870967741939</v>
      </c>
      <c r="AA335" s="16">
        <v>66.935483870967744</v>
      </c>
      <c r="AB335" s="16">
        <v>33.467741935483872</v>
      </c>
      <c r="AC335" s="17">
        <v>245</v>
      </c>
      <c r="AD335" s="18">
        <v>493.48571428571427</v>
      </c>
      <c r="AE335" s="18">
        <v>35.918367346938773</v>
      </c>
      <c r="AF335" s="18">
        <v>45.306122448979593</v>
      </c>
      <c r="AG335" s="18">
        <v>14.693877551020408</v>
      </c>
      <c r="AH335" s="18">
        <v>4.0816326530612246</v>
      </c>
      <c r="AI335" s="18">
        <v>64.08163265306122</v>
      </c>
      <c r="AJ335" s="18">
        <v>18.775510204081634</v>
      </c>
      <c r="AK335" s="2" t="s">
        <v>80</v>
      </c>
    </row>
    <row r="336" spans="1:37" s="19" customFormat="1">
      <c r="A336" s="23">
        <v>675</v>
      </c>
      <c r="B336" s="25">
        <v>703</v>
      </c>
      <c r="C336" s="2" t="s">
        <v>410</v>
      </c>
      <c r="D336" s="2" t="s">
        <v>418</v>
      </c>
      <c r="E336" s="11">
        <v>343</v>
      </c>
      <c r="F336" s="12">
        <v>524.36151603498547</v>
      </c>
      <c r="G336" s="12">
        <v>14.285714285714286</v>
      </c>
      <c r="H336" s="12">
        <v>34.985422740524783</v>
      </c>
      <c r="I336" s="12">
        <v>42.274052478134109</v>
      </c>
      <c r="J336" s="12">
        <v>8.4548104956268215</v>
      </c>
      <c r="K336" s="12">
        <v>85.714285714285708</v>
      </c>
      <c r="L336" s="12">
        <v>50.728862973760933</v>
      </c>
      <c r="M336" s="13">
        <v>316</v>
      </c>
      <c r="N336" s="14">
        <v>529.81962025316454</v>
      </c>
      <c r="O336" s="14">
        <v>11.075949367088608</v>
      </c>
      <c r="P336" s="14">
        <v>37.025316455696199</v>
      </c>
      <c r="Q336" s="14">
        <v>35.12658227848101</v>
      </c>
      <c r="R336" s="14">
        <v>16.772151898734176</v>
      </c>
      <c r="S336" s="14">
        <v>88.924050632911388</v>
      </c>
      <c r="T336" s="14">
        <v>51.898734177215189</v>
      </c>
      <c r="U336" s="15">
        <v>341</v>
      </c>
      <c r="V336" s="16">
        <v>526.26392961876832</v>
      </c>
      <c r="W336" s="16">
        <v>19.648093841642229</v>
      </c>
      <c r="X336" s="16">
        <v>30.205278592375368</v>
      </c>
      <c r="Y336" s="16">
        <v>35.777126099706742</v>
      </c>
      <c r="Z336" s="16">
        <v>14.369501466275659</v>
      </c>
      <c r="AA336" s="16">
        <v>80.351906158357778</v>
      </c>
      <c r="AB336" s="16">
        <v>50.146627565982406</v>
      </c>
      <c r="AC336" s="17">
        <v>342</v>
      </c>
      <c r="AD336" s="18">
        <v>528.66374269005848</v>
      </c>
      <c r="AE336" s="18">
        <v>10.818713450292398</v>
      </c>
      <c r="AF336" s="18">
        <v>34.210526315789473</v>
      </c>
      <c r="AG336" s="18">
        <v>35.964912280701753</v>
      </c>
      <c r="AH336" s="18">
        <v>19.005847953216374</v>
      </c>
      <c r="AI336" s="18">
        <v>89.181286549707607</v>
      </c>
      <c r="AJ336" s="18">
        <v>54.970760233918128</v>
      </c>
      <c r="AK336" s="2" t="s">
        <v>80</v>
      </c>
    </row>
    <row r="337" spans="1:37" s="19" customFormat="1">
      <c r="A337" s="23">
        <v>675</v>
      </c>
      <c r="B337" s="25">
        <v>804</v>
      </c>
      <c r="C337" s="2" t="s">
        <v>410</v>
      </c>
      <c r="D337" s="2" t="s">
        <v>419</v>
      </c>
      <c r="E337" s="11">
        <v>16</v>
      </c>
      <c r="F337" s="12">
        <v>461</v>
      </c>
      <c r="G337" s="12">
        <v>50</v>
      </c>
      <c r="H337" s="12">
        <v>43.75</v>
      </c>
      <c r="I337" s="12">
        <v>6.25</v>
      </c>
      <c r="J337" s="12">
        <v>0</v>
      </c>
      <c r="K337" s="12">
        <v>50</v>
      </c>
      <c r="L337" s="12">
        <v>6.25</v>
      </c>
      <c r="M337" s="13">
        <v>16</v>
      </c>
      <c r="N337" s="14">
        <v>489.375</v>
      </c>
      <c r="O337" s="14">
        <v>43.75</v>
      </c>
      <c r="P337" s="14">
        <v>37.5</v>
      </c>
      <c r="Q337" s="14">
        <v>12.5</v>
      </c>
      <c r="R337" s="14">
        <v>6.25</v>
      </c>
      <c r="S337" s="14">
        <v>56.25</v>
      </c>
      <c r="T337" s="14">
        <v>18.75</v>
      </c>
      <c r="U337" s="15">
        <v>16</v>
      </c>
      <c r="V337" s="16">
        <v>462.6875</v>
      </c>
      <c r="W337" s="16">
        <v>68.75</v>
      </c>
      <c r="X337" s="16">
        <v>31.25</v>
      </c>
      <c r="Y337" s="16">
        <v>0</v>
      </c>
      <c r="Z337" s="16">
        <v>0</v>
      </c>
      <c r="AA337" s="16">
        <v>31.25</v>
      </c>
      <c r="AB337" s="16">
        <v>0</v>
      </c>
      <c r="AC337" s="17">
        <v>16</v>
      </c>
      <c r="AD337" s="18">
        <v>476.1875</v>
      </c>
      <c r="AE337" s="18">
        <v>56.25</v>
      </c>
      <c r="AF337" s="18">
        <v>31.25</v>
      </c>
      <c r="AG337" s="18">
        <v>12.5</v>
      </c>
      <c r="AH337" s="18">
        <v>0</v>
      </c>
      <c r="AI337" s="18">
        <v>43.75</v>
      </c>
      <c r="AJ337" s="18">
        <v>12.5</v>
      </c>
      <c r="AK337" s="2" t="s">
        <v>80</v>
      </c>
    </row>
    <row r="338" spans="1:37" s="19" customFormat="1">
      <c r="A338" s="23">
        <v>675</v>
      </c>
      <c r="B338" s="25">
        <v>4050</v>
      </c>
      <c r="C338" s="2" t="s">
        <v>410</v>
      </c>
      <c r="D338" s="2" t="s">
        <v>420</v>
      </c>
      <c r="E338" s="11">
        <v>244</v>
      </c>
      <c r="F338" s="12">
        <v>486.18852459016392</v>
      </c>
      <c r="G338" s="12">
        <v>39.344262295081968</v>
      </c>
      <c r="H338" s="12">
        <v>41.393442622950822</v>
      </c>
      <c r="I338" s="12">
        <v>18.442622950819672</v>
      </c>
      <c r="J338" s="12">
        <v>0.81967213114754101</v>
      </c>
      <c r="K338" s="12">
        <v>60.655737704918032</v>
      </c>
      <c r="L338" s="12">
        <v>19.262295081967213</v>
      </c>
      <c r="M338" s="13">
        <v>239</v>
      </c>
      <c r="N338" s="14">
        <v>490.80334728033472</v>
      </c>
      <c r="O338" s="14">
        <v>35.146443514644353</v>
      </c>
      <c r="P338" s="14">
        <v>49.372384937238493</v>
      </c>
      <c r="Q338" s="14">
        <v>13.389121338912133</v>
      </c>
      <c r="R338" s="14">
        <v>2.0920502092050208</v>
      </c>
      <c r="S338" s="14">
        <v>64.853556485355654</v>
      </c>
      <c r="T338" s="14">
        <v>15.481171548117155</v>
      </c>
      <c r="U338" s="15">
        <v>243</v>
      </c>
      <c r="V338" s="16">
        <v>468.00823045267492</v>
      </c>
      <c r="W338" s="16">
        <v>64.197530864197532</v>
      </c>
      <c r="X338" s="16">
        <v>25.102880658436213</v>
      </c>
      <c r="Y338" s="16">
        <v>8.6419753086419746</v>
      </c>
      <c r="Z338" s="16">
        <v>2.0576131687242798</v>
      </c>
      <c r="AA338" s="16">
        <v>35.802469135802468</v>
      </c>
      <c r="AB338" s="16">
        <v>10.699588477366255</v>
      </c>
      <c r="AC338" s="17">
        <v>243</v>
      </c>
      <c r="AD338" s="18">
        <v>489.1358024691358</v>
      </c>
      <c r="AE338" s="18">
        <v>38.271604938271608</v>
      </c>
      <c r="AF338" s="18">
        <v>47.325102880658434</v>
      </c>
      <c r="AG338" s="18">
        <v>12.345679012345679</v>
      </c>
      <c r="AH338" s="18">
        <v>2.0576131687242798</v>
      </c>
      <c r="AI338" s="18">
        <v>61.728395061728392</v>
      </c>
      <c r="AJ338" s="18">
        <v>14.403292181069959</v>
      </c>
      <c r="AK338" s="2" t="s">
        <v>80</v>
      </c>
    </row>
    <row r="339" spans="1:37" s="19" customFormat="1">
      <c r="A339" s="23">
        <v>675</v>
      </c>
      <c r="B339" s="25">
        <v>5052</v>
      </c>
      <c r="C339" s="2" t="s">
        <v>410</v>
      </c>
      <c r="D339" s="2" t="s">
        <v>421</v>
      </c>
      <c r="E339" s="11">
        <v>236</v>
      </c>
      <c r="F339" s="12">
        <v>493.49152542372883</v>
      </c>
      <c r="G339" s="12">
        <v>30.932203389830509</v>
      </c>
      <c r="H339" s="12">
        <v>41.525423728813557</v>
      </c>
      <c r="I339" s="12">
        <v>27.118644067796609</v>
      </c>
      <c r="J339" s="12">
        <v>0.42372881355932202</v>
      </c>
      <c r="K339" s="12">
        <v>69.067796610169495</v>
      </c>
      <c r="L339" s="12">
        <v>27.542372881355931</v>
      </c>
      <c r="M339" s="13">
        <v>235</v>
      </c>
      <c r="N339" s="14">
        <v>499.85531914893619</v>
      </c>
      <c r="O339" s="14">
        <v>32.340425531914896</v>
      </c>
      <c r="P339" s="14">
        <v>40</v>
      </c>
      <c r="Q339" s="14">
        <v>21.276595744680851</v>
      </c>
      <c r="R339" s="14">
        <v>6.3829787234042552</v>
      </c>
      <c r="S339" s="14">
        <v>67.659574468085111</v>
      </c>
      <c r="T339" s="14">
        <v>27.659574468085108</v>
      </c>
      <c r="U339" s="15">
        <v>233</v>
      </c>
      <c r="V339" s="16">
        <v>495.21030042918454</v>
      </c>
      <c r="W339" s="16">
        <v>40.772532188841204</v>
      </c>
      <c r="X339" s="16">
        <v>27.896995708154506</v>
      </c>
      <c r="Y339" s="16">
        <v>27.038626609442058</v>
      </c>
      <c r="Z339" s="16">
        <v>4.2918454935622314</v>
      </c>
      <c r="AA339" s="16">
        <v>59.227467811158796</v>
      </c>
      <c r="AB339" s="16">
        <v>31.330472103004293</v>
      </c>
      <c r="AC339" s="17">
        <v>234</v>
      </c>
      <c r="AD339" s="18">
        <v>495.9273504273504</v>
      </c>
      <c r="AE339" s="18">
        <v>35.042735042735046</v>
      </c>
      <c r="AF339" s="18">
        <v>38.46153846153846</v>
      </c>
      <c r="AG339" s="18">
        <v>21.794871794871796</v>
      </c>
      <c r="AH339" s="18">
        <v>4.700854700854701</v>
      </c>
      <c r="AI339" s="18">
        <v>64.957264957264954</v>
      </c>
      <c r="AJ339" s="18">
        <v>26.495726495726494</v>
      </c>
      <c r="AK339" s="2" t="s">
        <v>80</v>
      </c>
    </row>
    <row r="340" spans="1:37" s="19" customFormat="1">
      <c r="A340" s="23">
        <v>676</v>
      </c>
      <c r="B340" s="25">
        <v>105</v>
      </c>
      <c r="C340" s="2" t="s">
        <v>422</v>
      </c>
      <c r="D340" s="2" t="s">
        <v>423</v>
      </c>
      <c r="E340" s="11">
        <v>238</v>
      </c>
      <c r="F340" s="12">
        <v>492.72689075630251</v>
      </c>
      <c r="G340" s="12">
        <v>35.714285714285715</v>
      </c>
      <c r="H340" s="12">
        <v>36.134453781512605</v>
      </c>
      <c r="I340" s="12">
        <v>24.789915966386555</v>
      </c>
      <c r="J340" s="12">
        <v>3.3613445378151261</v>
      </c>
      <c r="K340" s="12">
        <v>64.285714285714292</v>
      </c>
      <c r="L340" s="12">
        <v>28.15126050420168</v>
      </c>
      <c r="M340" s="13">
        <v>239</v>
      </c>
      <c r="N340" s="14">
        <v>514.57322175732213</v>
      </c>
      <c r="O340" s="14">
        <v>23.01255230125523</v>
      </c>
      <c r="P340" s="14">
        <v>41.422594142259413</v>
      </c>
      <c r="Q340" s="14">
        <v>22.594142259414227</v>
      </c>
      <c r="R340" s="14">
        <v>12.97071129707113</v>
      </c>
      <c r="S340" s="14">
        <v>76.987447698744774</v>
      </c>
      <c r="T340" s="14">
        <v>35.564853556485353</v>
      </c>
      <c r="U340" s="15">
        <v>239</v>
      </c>
      <c r="V340" s="16">
        <v>507.78242677824267</v>
      </c>
      <c r="W340" s="16">
        <v>35.564853556485353</v>
      </c>
      <c r="X340" s="16">
        <v>28.87029288702929</v>
      </c>
      <c r="Y340" s="16">
        <v>22.175732217573223</v>
      </c>
      <c r="Z340" s="16">
        <v>13.389121338912133</v>
      </c>
      <c r="AA340" s="16">
        <v>64.43514644351464</v>
      </c>
      <c r="AB340" s="16">
        <v>35.564853556485353</v>
      </c>
      <c r="AC340" s="17">
        <v>237</v>
      </c>
      <c r="AD340" s="18">
        <v>504.40084388185653</v>
      </c>
      <c r="AE340" s="18">
        <v>32.911392405063289</v>
      </c>
      <c r="AF340" s="18">
        <v>33.333333333333336</v>
      </c>
      <c r="AG340" s="18">
        <v>21.518987341772153</v>
      </c>
      <c r="AH340" s="18">
        <v>12.236286919831224</v>
      </c>
      <c r="AI340" s="18">
        <v>67.088607594936704</v>
      </c>
      <c r="AJ340" s="18">
        <v>33.755274261603375</v>
      </c>
      <c r="AK340" s="2" t="s">
        <v>51</v>
      </c>
    </row>
    <row r="341" spans="1:37" s="19" customFormat="1">
      <c r="A341" s="23">
        <v>676</v>
      </c>
      <c r="B341" s="25">
        <v>108</v>
      </c>
      <c r="C341" s="2" t="s">
        <v>422</v>
      </c>
      <c r="D341" s="2" t="s">
        <v>424</v>
      </c>
      <c r="E341" s="11">
        <v>225</v>
      </c>
      <c r="F341" s="12">
        <v>515.21777777777777</v>
      </c>
      <c r="G341" s="12">
        <v>17.777777777777779</v>
      </c>
      <c r="H341" s="12">
        <v>41.777777777777779</v>
      </c>
      <c r="I341" s="12">
        <v>36.444444444444443</v>
      </c>
      <c r="J341" s="12">
        <v>4</v>
      </c>
      <c r="K341" s="12">
        <v>82.222222222222229</v>
      </c>
      <c r="L341" s="12">
        <v>40.444444444444443</v>
      </c>
      <c r="M341" s="13">
        <v>225</v>
      </c>
      <c r="N341" s="14">
        <v>533.88888888888891</v>
      </c>
      <c r="O341" s="14">
        <v>11.111111111111111</v>
      </c>
      <c r="P341" s="14">
        <v>32</v>
      </c>
      <c r="Q341" s="14">
        <v>40.888888888888886</v>
      </c>
      <c r="R341" s="14">
        <v>16</v>
      </c>
      <c r="S341" s="14">
        <v>88.888888888888886</v>
      </c>
      <c r="T341" s="14">
        <v>56.888888888888886</v>
      </c>
      <c r="U341" s="15">
        <v>225</v>
      </c>
      <c r="V341" s="16">
        <v>525.72</v>
      </c>
      <c r="W341" s="16">
        <v>21.333333333333332</v>
      </c>
      <c r="X341" s="16">
        <v>29.333333333333332</v>
      </c>
      <c r="Y341" s="16">
        <v>35.111111111111114</v>
      </c>
      <c r="Z341" s="16">
        <v>14.222222222222221</v>
      </c>
      <c r="AA341" s="16">
        <v>78.666666666666671</v>
      </c>
      <c r="AB341" s="16">
        <v>49.333333333333336</v>
      </c>
      <c r="AC341" s="17">
        <v>225</v>
      </c>
      <c r="AD341" s="18">
        <v>523.92444444444448</v>
      </c>
      <c r="AE341" s="18">
        <v>16</v>
      </c>
      <c r="AF341" s="18">
        <v>38.666666666666664</v>
      </c>
      <c r="AG341" s="18">
        <v>23.111111111111111</v>
      </c>
      <c r="AH341" s="18">
        <v>22.222222222222221</v>
      </c>
      <c r="AI341" s="18">
        <v>84</v>
      </c>
      <c r="AJ341" s="18">
        <v>45.333333333333336</v>
      </c>
      <c r="AK341" s="2" t="s">
        <v>51</v>
      </c>
    </row>
    <row r="342" spans="1:37" s="19" customFormat="1">
      <c r="A342" s="23">
        <v>676</v>
      </c>
      <c r="B342" s="25">
        <v>116</v>
      </c>
      <c r="C342" s="2" t="s">
        <v>422</v>
      </c>
      <c r="D342" s="2" t="s">
        <v>425</v>
      </c>
      <c r="E342" s="11">
        <v>33</v>
      </c>
      <c r="F342" s="12">
        <v>472.63636363636363</v>
      </c>
      <c r="G342" s="12">
        <v>48.484848484848484</v>
      </c>
      <c r="H342" s="12">
        <v>39.393939393939391</v>
      </c>
      <c r="I342" s="12">
        <v>12.121212121212121</v>
      </c>
      <c r="J342" s="12">
        <v>0</v>
      </c>
      <c r="K342" s="12">
        <v>51.515151515151516</v>
      </c>
      <c r="L342" s="12">
        <v>12.121212121212121</v>
      </c>
      <c r="M342" s="13">
        <v>33</v>
      </c>
      <c r="N342" s="14">
        <v>485</v>
      </c>
      <c r="O342" s="14">
        <v>42.424242424242422</v>
      </c>
      <c r="P342" s="14">
        <v>39.393939393939391</v>
      </c>
      <c r="Q342" s="14">
        <v>15.151515151515152</v>
      </c>
      <c r="R342" s="14">
        <v>3.0303030303030303</v>
      </c>
      <c r="S342" s="14">
        <v>57.575757575757578</v>
      </c>
      <c r="T342" s="14">
        <v>18.181818181818183</v>
      </c>
      <c r="U342" s="15">
        <v>33</v>
      </c>
      <c r="V342" s="16">
        <v>476.5151515151515</v>
      </c>
      <c r="W342" s="16">
        <v>60.606060606060609</v>
      </c>
      <c r="X342" s="16">
        <v>24.242424242424242</v>
      </c>
      <c r="Y342" s="16">
        <v>9.0909090909090917</v>
      </c>
      <c r="Z342" s="16">
        <v>6.0606060606060606</v>
      </c>
      <c r="AA342" s="16">
        <v>39.393939393939391</v>
      </c>
      <c r="AB342" s="16">
        <v>15.151515151515152</v>
      </c>
      <c r="AC342" s="17">
        <v>33</v>
      </c>
      <c r="AD342" s="18">
        <v>483</v>
      </c>
      <c r="AE342" s="18">
        <v>48.484848484848484</v>
      </c>
      <c r="AF342" s="18">
        <v>33.333333333333336</v>
      </c>
      <c r="AG342" s="18">
        <v>15.151515151515152</v>
      </c>
      <c r="AH342" s="18">
        <v>3.0303030303030303</v>
      </c>
      <c r="AI342" s="18">
        <v>51.515151515151516</v>
      </c>
      <c r="AJ342" s="18">
        <v>18.181818181818183</v>
      </c>
      <c r="AK342" s="2" t="s">
        <v>51</v>
      </c>
    </row>
    <row r="343" spans="1:37" s="19" customFormat="1">
      <c r="A343" s="23">
        <v>676</v>
      </c>
      <c r="B343" s="25">
        <v>196</v>
      </c>
      <c r="C343" s="2" t="s">
        <v>422</v>
      </c>
      <c r="D343" s="2" t="s">
        <v>426</v>
      </c>
      <c r="E343" s="11">
        <v>248</v>
      </c>
      <c r="F343" s="12">
        <v>524.54032258064512</v>
      </c>
      <c r="G343" s="12">
        <v>12.096774193548388</v>
      </c>
      <c r="H343" s="12">
        <v>39.112903225806448</v>
      </c>
      <c r="I343" s="12">
        <v>42.741935483870968</v>
      </c>
      <c r="J343" s="12">
        <v>6.0483870967741939</v>
      </c>
      <c r="K343" s="12">
        <v>87.903225806451616</v>
      </c>
      <c r="L343" s="12">
        <v>48.79032258064516</v>
      </c>
      <c r="M343" s="13">
        <v>248</v>
      </c>
      <c r="N343" s="14">
        <v>529.62903225806451</v>
      </c>
      <c r="O343" s="14">
        <v>12.096774193548388</v>
      </c>
      <c r="P343" s="14">
        <v>36.693548387096776</v>
      </c>
      <c r="Q343" s="14">
        <v>37.096774193548384</v>
      </c>
      <c r="R343" s="14">
        <v>14.112903225806452</v>
      </c>
      <c r="S343" s="14">
        <v>87.903225806451616</v>
      </c>
      <c r="T343" s="14">
        <v>51.20967741935484</v>
      </c>
      <c r="U343" s="15">
        <v>248</v>
      </c>
      <c r="V343" s="16">
        <v>530.15322580645159</v>
      </c>
      <c r="W343" s="16">
        <v>14.919354838709678</v>
      </c>
      <c r="X343" s="16">
        <v>35.483870967741936</v>
      </c>
      <c r="Y343" s="16">
        <v>31.85483870967742</v>
      </c>
      <c r="Z343" s="16">
        <v>17.741935483870968</v>
      </c>
      <c r="AA343" s="16">
        <v>85.08064516129032</v>
      </c>
      <c r="AB343" s="16">
        <v>49.596774193548384</v>
      </c>
      <c r="AC343" s="17">
        <v>248</v>
      </c>
      <c r="AD343" s="18">
        <v>533.14516129032256</v>
      </c>
      <c r="AE343" s="18">
        <v>5.645161290322581</v>
      </c>
      <c r="AF343" s="18">
        <v>37.096774193548384</v>
      </c>
      <c r="AG343" s="18">
        <v>35.08064516129032</v>
      </c>
      <c r="AH343" s="18">
        <v>22.177419354838708</v>
      </c>
      <c r="AI343" s="18">
        <v>94.354838709677423</v>
      </c>
      <c r="AJ343" s="18">
        <v>57.258064516129032</v>
      </c>
      <c r="AK343" s="2" t="s">
        <v>51</v>
      </c>
    </row>
    <row r="344" spans="1:37" s="19" customFormat="1">
      <c r="A344" s="23">
        <v>676</v>
      </c>
      <c r="B344" s="25">
        <v>200</v>
      </c>
      <c r="C344" s="2" t="s">
        <v>422</v>
      </c>
      <c r="D344" s="2" t="s">
        <v>427</v>
      </c>
      <c r="E344" s="11">
        <v>279</v>
      </c>
      <c r="F344" s="12">
        <v>505.4121863799283</v>
      </c>
      <c r="G344" s="12">
        <v>25.089605734767026</v>
      </c>
      <c r="H344" s="12">
        <v>41.935483870967744</v>
      </c>
      <c r="I344" s="12">
        <v>29.749103942652329</v>
      </c>
      <c r="J344" s="12">
        <v>3.225806451612903</v>
      </c>
      <c r="K344" s="12">
        <v>74.910394265232981</v>
      </c>
      <c r="L344" s="12">
        <v>32.97491039426523</v>
      </c>
      <c r="M344" s="13">
        <v>279</v>
      </c>
      <c r="N344" s="14">
        <v>521.91756272401437</v>
      </c>
      <c r="O344" s="14">
        <v>11.827956989247312</v>
      </c>
      <c r="P344" s="14">
        <v>46.236559139784944</v>
      </c>
      <c r="Q344" s="14">
        <v>29.749103942652329</v>
      </c>
      <c r="R344" s="14">
        <v>12.186379928315413</v>
      </c>
      <c r="S344" s="14">
        <v>88.172043010752688</v>
      </c>
      <c r="T344" s="14">
        <v>41.935483870967744</v>
      </c>
      <c r="U344" s="15">
        <v>276</v>
      </c>
      <c r="V344" s="16">
        <v>511.32246376811594</v>
      </c>
      <c r="W344" s="16">
        <v>23.55072463768116</v>
      </c>
      <c r="X344" s="16">
        <v>37.681159420289852</v>
      </c>
      <c r="Y344" s="16">
        <v>32.971014492753625</v>
      </c>
      <c r="Z344" s="16">
        <v>5.7971014492753623</v>
      </c>
      <c r="AA344" s="16">
        <v>76.449275362318843</v>
      </c>
      <c r="AB344" s="16">
        <v>38.768115942028984</v>
      </c>
      <c r="AC344" s="17">
        <v>275</v>
      </c>
      <c r="AD344" s="18">
        <v>509.74181818181819</v>
      </c>
      <c r="AE344" s="18">
        <v>17.454545454545453</v>
      </c>
      <c r="AF344" s="18">
        <v>50.545454545454547</v>
      </c>
      <c r="AG344" s="18">
        <v>22.90909090909091</v>
      </c>
      <c r="AH344" s="18">
        <v>9.0909090909090917</v>
      </c>
      <c r="AI344" s="18">
        <v>82.545454545454547</v>
      </c>
      <c r="AJ344" s="18">
        <v>32</v>
      </c>
      <c r="AK344" s="2" t="s">
        <v>51</v>
      </c>
    </row>
    <row r="345" spans="1:37" s="19" customFormat="1">
      <c r="A345" s="23">
        <v>676</v>
      </c>
      <c r="B345" s="25">
        <v>204</v>
      </c>
      <c r="C345" s="2" t="s">
        <v>422</v>
      </c>
      <c r="D345" s="2" t="s">
        <v>428</v>
      </c>
      <c r="E345" s="11">
        <v>233</v>
      </c>
      <c r="F345" s="12">
        <v>503.54506437768242</v>
      </c>
      <c r="G345" s="12">
        <v>27.896995708154506</v>
      </c>
      <c r="H345" s="12">
        <v>36.909871244635191</v>
      </c>
      <c r="I345" s="12">
        <v>33.905579399141629</v>
      </c>
      <c r="J345" s="12">
        <v>1.2875536480686696</v>
      </c>
      <c r="K345" s="12">
        <v>72.103004291845494</v>
      </c>
      <c r="L345" s="12">
        <v>35.193133047210303</v>
      </c>
      <c r="M345" s="13">
        <v>233</v>
      </c>
      <c r="N345" s="14">
        <v>523.80257510729609</v>
      </c>
      <c r="O345" s="14">
        <v>23.175965665236053</v>
      </c>
      <c r="P345" s="14">
        <v>30.901287553648068</v>
      </c>
      <c r="Q345" s="14">
        <v>27.038626609442058</v>
      </c>
      <c r="R345" s="14">
        <v>18.884120171673821</v>
      </c>
      <c r="S345" s="14">
        <v>76.824034334763951</v>
      </c>
      <c r="T345" s="14">
        <v>45.922746781115883</v>
      </c>
      <c r="U345" s="15">
        <v>233</v>
      </c>
      <c r="V345" s="16">
        <v>511.57510729613733</v>
      </c>
      <c r="W345" s="16">
        <v>30.901287553648068</v>
      </c>
      <c r="X345" s="16">
        <v>29.184549356223176</v>
      </c>
      <c r="Y345" s="16">
        <v>30.042918454935624</v>
      </c>
      <c r="Z345" s="16">
        <v>9.8712446351931327</v>
      </c>
      <c r="AA345" s="16">
        <v>69.098712446351925</v>
      </c>
      <c r="AB345" s="16">
        <v>39.914163090128753</v>
      </c>
      <c r="AC345" s="17">
        <v>233</v>
      </c>
      <c r="AD345" s="18">
        <v>504.17596566523605</v>
      </c>
      <c r="AE345" s="18">
        <v>27.467811158798284</v>
      </c>
      <c r="AF345" s="18">
        <v>39.914163090128753</v>
      </c>
      <c r="AG345" s="18">
        <v>22.317596566523605</v>
      </c>
      <c r="AH345" s="18">
        <v>10.300429184549357</v>
      </c>
      <c r="AI345" s="18">
        <v>72.532188841201716</v>
      </c>
      <c r="AJ345" s="18">
        <v>32.618025751072963</v>
      </c>
      <c r="AK345" s="2" t="s">
        <v>51</v>
      </c>
    </row>
    <row r="346" spans="1:37" s="19" customFormat="1">
      <c r="A346" s="23">
        <v>676</v>
      </c>
      <c r="B346" s="25">
        <v>296</v>
      </c>
      <c r="C346" s="2" t="s">
        <v>422</v>
      </c>
      <c r="D346" s="2" t="s">
        <v>429</v>
      </c>
      <c r="E346" s="11">
        <v>338</v>
      </c>
      <c r="F346" s="12">
        <v>513.71301775147924</v>
      </c>
      <c r="G346" s="12">
        <v>20.710059171597631</v>
      </c>
      <c r="H346" s="12">
        <v>35.207100591715978</v>
      </c>
      <c r="I346" s="12">
        <v>38.46153846153846</v>
      </c>
      <c r="J346" s="12">
        <v>5.6213017751479288</v>
      </c>
      <c r="K346" s="12">
        <v>79.289940828402365</v>
      </c>
      <c r="L346" s="12">
        <v>44.082840236686394</v>
      </c>
      <c r="M346" s="13">
        <v>336</v>
      </c>
      <c r="N346" s="14">
        <v>532.97023809523807</v>
      </c>
      <c r="O346" s="14">
        <v>12.5</v>
      </c>
      <c r="P346" s="14">
        <v>34.821428571428569</v>
      </c>
      <c r="Q346" s="14">
        <v>34.523809523809526</v>
      </c>
      <c r="R346" s="14">
        <v>18.154761904761905</v>
      </c>
      <c r="S346" s="14">
        <v>87.5</v>
      </c>
      <c r="T346" s="14">
        <v>52.678571428571431</v>
      </c>
      <c r="U346" s="15">
        <v>338</v>
      </c>
      <c r="V346" s="16">
        <v>519.51183431952666</v>
      </c>
      <c r="W346" s="16">
        <v>24.260355029585799</v>
      </c>
      <c r="X346" s="16">
        <v>31.952662721893493</v>
      </c>
      <c r="Y346" s="16">
        <v>30.76923076923077</v>
      </c>
      <c r="Z346" s="16">
        <v>13.017751479289942</v>
      </c>
      <c r="AA346" s="16">
        <v>75.739644970414204</v>
      </c>
      <c r="AB346" s="16">
        <v>43.786982248520708</v>
      </c>
      <c r="AC346" s="17">
        <v>338</v>
      </c>
      <c r="AD346" s="18">
        <v>521.16272189349115</v>
      </c>
      <c r="AE346" s="18">
        <v>15.384615384615385</v>
      </c>
      <c r="AF346" s="18">
        <v>38.757396449704139</v>
      </c>
      <c r="AG346" s="18">
        <v>29.289940828402369</v>
      </c>
      <c r="AH346" s="18">
        <v>16.568047337278106</v>
      </c>
      <c r="AI346" s="18">
        <v>84.615384615384613</v>
      </c>
      <c r="AJ346" s="18">
        <v>45.857988165680474</v>
      </c>
      <c r="AK346" s="2" t="s">
        <v>51</v>
      </c>
    </row>
    <row r="347" spans="1:37" s="19" customFormat="1">
      <c r="A347" s="23">
        <v>676</v>
      </c>
      <c r="B347" s="25">
        <v>1052</v>
      </c>
      <c r="C347" s="2" t="s">
        <v>422</v>
      </c>
      <c r="D347" s="2" t="s">
        <v>430</v>
      </c>
      <c r="E347" s="11">
        <v>214</v>
      </c>
      <c r="F347" s="12">
        <v>488.68224299065423</v>
      </c>
      <c r="G347" s="12">
        <v>37.850467289719624</v>
      </c>
      <c r="H347" s="12">
        <v>39.719626168224302</v>
      </c>
      <c r="I347" s="12">
        <v>20.093457943925234</v>
      </c>
      <c r="J347" s="12">
        <v>2.3364485981308412</v>
      </c>
      <c r="K347" s="12">
        <v>62.149532710280376</v>
      </c>
      <c r="L347" s="12">
        <v>22.429906542056074</v>
      </c>
      <c r="M347" s="13">
        <v>214</v>
      </c>
      <c r="N347" s="14">
        <v>504.63551401869159</v>
      </c>
      <c r="O347" s="14">
        <v>29.439252336448597</v>
      </c>
      <c r="P347" s="14">
        <v>36.44859813084112</v>
      </c>
      <c r="Q347" s="14">
        <v>28.971962616822431</v>
      </c>
      <c r="R347" s="14">
        <v>5.1401869158878508</v>
      </c>
      <c r="S347" s="14">
        <v>70.560747663551396</v>
      </c>
      <c r="T347" s="14">
        <v>34.112149532710283</v>
      </c>
      <c r="U347" s="15">
        <v>214</v>
      </c>
      <c r="V347" s="16">
        <v>491.84579439252337</v>
      </c>
      <c r="W347" s="16">
        <v>43.457943925233643</v>
      </c>
      <c r="X347" s="16">
        <v>29.439252336448597</v>
      </c>
      <c r="Y347" s="16">
        <v>23.831775700934578</v>
      </c>
      <c r="Z347" s="16">
        <v>3.2710280373831777</v>
      </c>
      <c r="AA347" s="16">
        <v>56.542056074766357</v>
      </c>
      <c r="AB347" s="16">
        <v>27.102803738317757</v>
      </c>
      <c r="AC347" s="17">
        <v>214</v>
      </c>
      <c r="AD347" s="18">
        <v>504.10747663551405</v>
      </c>
      <c r="AE347" s="18">
        <v>29.439252336448597</v>
      </c>
      <c r="AF347" s="18">
        <v>41.588785046728972</v>
      </c>
      <c r="AG347" s="18">
        <v>21.495327102803738</v>
      </c>
      <c r="AH347" s="18">
        <v>7.4766355140186915</v>
      </c>
      <c r="AI347" s="18">
        <v>70.560747663551396</v>
      </c>
      <c r="AJ347" s="18">
        <v>28.971962616822431</v>
      </c>
      <c r="AK347" s="2" t="s">
        <v>51</v>
      </c>
    </row>
    <row r="348" spans="1:37" s="19" customFormat="1">
      <c r="A348" s="23">
        <v>676</v>
      </c>
      <c r="B348" s="25">
        <v>5056</v>
      </c>
      <c r="C348" s="2" t="s">
        <v>422</v>
      </c>
      <c r="D348" s="2" t="s">
        <v>431</v>
      </c>
      <c r="E348" s="11">
        <v>235</v>
      </c>
      <c r="F348" s="12">
        <v>500.07234042553193</v>
      </c>
      <c r="G348" s="12">
        <v>31.48936170212766</v>
      </c>
      <c r="H348" s="12">
        <v>35.319148936170215</v>
      </c>
      <c r="I348" s="12">
        <v>30.638297872340427</v>
      </c>
      <c r="J348" s="12">
        <v>2.5531914893617023</v>
      </c>
      <c r="K348" s="12">
        <v>68.510638297872347</v>
      </c>
      <c r="L348" s="12">
        <v>33.191489361702125</v>
      </c>
      <c r="M348" s="13">
        <v>238</v>
      </c>
      <c r="N348" s="14">
        <v>514.10084033613441</v>
      </c>
      <c r="O348" s="14">
        <v>19.747899159663866</v>
      </c>
      <c r="P348" s="14">
        <v>42.857142857142854</v>
      </c>
      <c r="Q348" s="14">
        <v>29.411764705882351</v>
      </c>
      <c r="R348" s="14">
        <v>7.9831932773109244</v>
      </c>
      <c r="S348" s="14">
        <v>80.252100840336141</v>
      </c>
      <c r="T348" s="14">
        <v>37.394957983193279</v>
      </c>
      <c r="U348" s="15">
        <v>237</v>
      </c>
      <c r="V348" s="16">
        <v>505.95358649789029</v>
      </c>
      <c r="W348" s="16">
        <v>32.067510548523209</v>
      </c>
      <c r="X348" s="16">
        <v>33.333333333333336</v>
      </c>
      <c r="Y348" s="16">
        <v>27.848101265822784</v>
      </c>
      <c r="Z348" s="16">
        <v>6.7510548523206753</v>
      </c>
      <c r="AA348" s="16">
        <v>67.932489451476798</v>
      </c>
      <c r="AB348" s="16">
        <v>34.599156118143462</v>
      </c>
      <c r="AC348" s="17">
        <v>234</v>
      </c>
      <c r="AD348" s="18">
        <v>504.02991452991455</v>
      </c>
      <c r="AE348" s="18">
        <v>28.632478632478634</v>
      </c>
      <c r="AF348" s="18">
        <v>38.46153846153846</v>
      </c>
      <c r="AG348" s="18">
        <v>21.794871794871796</v>
      </c>
      <c r="AH348" s="18">
        <v>11.111111111111111</v>
      </c>
      <c r="AI348" s="18">
        <v>71.367521367521363</v>
      </c>
      <c r="AJ348" s="18">
        <v>32.905982905982903</v>
      </c>
      <c r="AK348" s="2" t="s">
        <v>51</v>
      </c>
    </row>
    <row r="349" spans="1:37" s="19" customFormat="1">
      <c r="A349" s="23">
        <v>677</v>
      </c>
      <c r="B349" s="25">
        <v>173</v>
      </c>
      <c r="C349" s="2" t="s">
        <v>432</v>
      </c>
      <c r="D349" s="2" t="s">
        <v>433</v>
      </c>
      <c r="E349" s="11">
        <v>128</v>
      </c>
      <c r="F349" s="12">
        <v>476.125</v>
      </c>
      <c r="G349" s="12">
        <v>44.53125</v>
      </c>
      <c r="H349" s="12">
        <v>39.84375</v>
      </c>
      <c r="I349" s="12">
        <v>15.625</v>
      </c>
      <c r="J349" s="12">
        <v>0</v>
      </c>
      <c r="K349" s="12">
        <v>55.46875</v>
      </c>
      <c r="L349" s="12">
        <v>15.625</v>
      </c>
      <c r="M349" s="13">
        <v>128</v>
      </c>
      <c r="N349" s="14">
        <v>502.890625</v>
      </c>
      <c r="O349" s="14">
        <v>22.65625</v>
      </c>
      <c r="P349" s="14">
        <v>49.21875</v>
      </c>
      <c r="Q349" s="14">
        <v>21.875</v>
      </c>
      <c r="R349" s="14">
        <v>6.25</v>
      </c>
      <c r="S349" s="14">
        <v>77.34375</v>
      </c>
      <c r="T349" s="14">
        <v>28.125</v>
      </c>
      <c r="U349" s="15">
        <v>127</v>
      </c>
      <c r="V349" s="16">
        <v>491.28346456692913</v>
      </c>
      <c r="W349" s="16">
        <v>42.519685039370081</v>
      </c>
      <c r="X349" s="16">
        <v>29.921259842519685</v>
      </c>
      <c r="Y349" s="16">
        <v>24.409448818897637</v>
      </c>
      <c r="Z349" s="16">
        <v>3.1496062992125986</v>
      </c>
      <c r="AA349" s="16">
        <v>57.480314960629919</v>
      </c>
      <c r="AB349" s="16">
        <v>27.559055118110237</v>
      </c>
      <c r="AC349" s="17">
        <v>127</v>
      </c>
      <c r="AD349" s="18">
        <v>503.40157480314963</v>
      </c>
      <c r="AE349" s="18">
        <v>25.984251968503937</v>
      </c>
      <c r="AF349" s="18">
        <v>42.519685039370081</v>
      </c>
      <c r="AG349" s="18">
        <v>21.259842519685041</v>
      </c>
      <c r="AH349" s="18">
        <v>10.236220472440944</v>
      </c>
      <c r="AI349" s="18">
        <v>74.015748031496059</v>
      </c>
      <c r="AJ349" s="18">
        <v>31.496062992125985</v>
      </c>
      <c r="AK349" s="2" t="s">
        <v>46</v>
      </c>
    </row>
    <row r="350" spans="1:37" s="19" customFormat="1">
      <c r="A350" s="23">
        <v>678</v>
      </c>
      <c r="B350" s="25">
        <v>197</v>
      </c>
      <c r="C350" s="2" t="s">
        <v>434</v>
      </c>
      <c r="D350" s="2" t="s">
        <v>435</v>
      </c>
      <c r="E350" s="11">
        <v>249</v>
      </c>
      <c r="F350" s="12">
        <v>504.574297188755</v>
      </c>
      <c r="G350" s="12">
        <v>26.907630522088354</v>
      </c>
      <c r="H350" s="12">
        <v>36.144578313253014</v>
      </c>
      <c r="I350" s="12">
        <v>34.136546184738954</v>
      </c>
      <c r="J350" s="12">
        <v>2.8112449799196786</v>
      </c>
      <c r="K350" s="12">
        <v>73.092369477911646</v>
      </c>
      <c r="L350" s="12">
        <v>36.947791164658632</v>
      </c>
      <c r="M350" s="13">
        <v>247</v>
      </c>
      <c r="N350" s="14">
        <v>515.0688259109312</v>
      </c>
      <c r="O350" s="14">
        <v>21.05263157894737</v>
      </c>
      <c r="P350" s="14">
        <v>41.295546558704451</v>
      </c>
      <c r="Q350" s="14">
        <v>26.720647773279353</v>
      </c>
      <c r="R350" s="14">
        <v>10.931174089068826</v>
      </c>
      <c r="S350" s="14">
        <v>78.94736842105263</v>
      </c>
      <c r="T350" s="14">
        <v>37.651821862348179</v>
      </c>
      <c r="U350" s="15">
        <v>247</v>
      </c>
      <c r="V350" s="16">
        <v>510.9392712550607</v>
      </c>
      <c r="W350" s="16">
        <v>27.530364372469634</v>
      </c>
      <c r="X350" s="16">
        <v>33.603238866396758</v>
      </c>
      <c r="Y350" s="16">
        <v>27.935222672064778</v>
      </c>
      <c r="Z350" s="16">
        <v>10.931174089068826</v>
      </c>
      <c r="AA350" s="16">
        <v>72.469635627530366</v>
      </c>
      <c r="AB350" s="16">
        <v>38.866396761133601</v>
      </c>
      <c r="AC350" s="17">
        <v>247</v>
      </c>
      <c r="AD350" s="18">
        <v>515.06477732793519</v>
      </c>
      <c r="AE350" s="18">
        <v>17.408906882591094</v>
      </c>
      <c r="AF350" s="18">
        <v>39.271255060728748</v>
      </c>
      <c r="AG350" s="18">
        <v>31.174089068825911</v>
      </c>
      <c r="AH350" s="18">
        <v>12.145748987854251</v>
      </c>
      <c r="AI350" s="18">
        <v>82.591093117408903</v>
      </c>
      <c r="AJ350" s="18">
        <v>43.319838056680162</v>
      </c>
      <c r="AK350" s="2" t="s">
        <v>34</v>
      </c>
    </row>
    <row r="351" spans="1:37" s="19" customFormat="1">
      <c r="A351" s="23">
        <v>678</v>
      </c>
      <c r="B351" s="25">
        <v>297</v>
      </c>
      <c r="C351" s="2" t="s">
        <v>434</v>
      </c>
      <c r="D351" s="2" t="s">
        <v>436</v>
      </c>
      <c r="E351" s="11">
        <v>301</v>
      </c>
      <c r="F351" s="12">
        <v>522.29568106312297</v>
      </c>
      <c r="G351" s="12">
        <v>13.621262458471762</v>
      </c>
      <c r="H351" s="12">
        <v>39.867109634551497</v>
      </c>
      <c r="I351" s="12">
        <v>39.867109634551497</v>
      </c>
      <c r="J351" s="12">
        <v>6.6445182724252492</v>
      </c>
      <c r="K351" s="12">
        <v>86.378737541528238</v>
      </c>
      <c r="L351" s="12">
        <v>46.511627906976742</v>
      </c>
      <c r="M351" s="13">
        <v>301</v>
      </c>
      <c r="N351" s="14">
        <v>534.67441860465112</v>
      </c>
      <c r="O351" s="14">
        <v>8.9700996677740861</v>
      </c>
      <c r="P351" s="14">
        <v>35.548172757475086</v>
      </c>
      <c r="Q351" s="14">
        <v>37.541528239202655</v>
      </c>
      <c r="R351" s="14">
        <v>17.940199335548172</v>
      </c>
      <c r="S351" s="14">
        <v>91.029900332225907</v>
      </c>
      <c r="T351" s="14">
        <v>55.481727574750828</v>
      </c>
      <c r="U351" s="15">
        <v>301</v>
      </c>
      <c r="V351" s="16">
        <v>533.74750830564778</v>
      </c>
      <c r="W351" s="16">
        <v>13.621262458471762</v>
      </c>
      <c r="X351" s="16">
        <v>31.893687707641195</v>
      </c>
      <c r="Y351" s="16">
        <v>39.202657807308967</v>
      </c>
      <c r="Z351" s="16">
        <v>15.282392026578073</v>
      </c>
      <c r="AA351" s="16">
        <v>86.378737541528238</v>
      </c>
      <c r="AB351" s="16">
        <v>54.485049833887047</v>
      </c>
      <c r="AC351" s="17">
        <v>301</v>
      </c>
      <c r="AD351" s="18">
        <v>529.40199335548175</v>
      </c>
      <c r="AE351" s="18">
        <v>8.9700996677740861</v>
      </c>
      <c r="AF351" s="18">
        <v>36.544850498338867</v>
      </c>
      <c r="AG351" s="18">
        <v>36.544850498338867</v>
      </c>
      <c r="AH351" s="18">
        <v>17.940199335548172</v>
      </c>
      <c r="AI351" s="18">
        <v>91.029900332225907</v>
      </c>
      <c r="AJ351" s="18">
        <v>54.485049833887047</v>
      </c>
      <c r="AK351" s="2" t="s">
        <v>34</v>
      </c>
    </row>
    <row r="352" spans="1:37" s="19" customFormat="1">
      <c r="A352" s="23">
        <v>679</v>
      </c>
      <c r="B352" s="25">
        <v>201</v>
      </c>
      <c r="C352" s="2" t="s">
        <v>437</v>
      </c>
      <c r="D352" s="2" t="s">
        <v>438</v>
      </c>
      <c r="E352" s="11">
        <v>190</v>
      </c>
      <c r="F352" s="12">
        <v>500.06842105263161</v>
      </c>
      <c r="G352" s="12">
        <v>31.578947368421051</v>
      </c>
      <c r="H352" s="12">
        <v>35.789473684210527</v>
      </c>
      <c r="I352" s="12">
        <v>28.94736842105263</v>
      </c>
      <c r="J352" s="12">
        <v>3.6842105263157894</v>
      </c>
      <c r="K352" s="12">
        <v>68.421052631578945</v>
      </c>
      <c r="L352" s="12">
        <v>32.631578947368418</v>
      </c>
      <c r="M352" s="13">
        <v>190</v>
      </c>
      <c r="N352" s="14">
        <v>503.02105263157893</v>
      </c>
      <c r="O352" s="14">
        <v>28.94736842105263</v>
      </c>
      <c r="P352" s="14">
        <v>45.263157894736842</v>
      </c>
      <c r="Q352" s="14">
        <v>21.578947368421051</v>
      </c>
      <c r="R352" s="14">
        <v>4.2105263157894735</v>
      </c>
      <c r="S352" s="14">
        <v>71.05263157894737</v>
      </c>
      <c r="T352" s="14">
        <v>25.789473684210527</v>
      </c>
      <c r="U352" s="15">
        <v>190</v>
      </c>
      <c r="V352" s="16">
        <v>482.7421052631579</v>
      </c>
      <c r="W352" s="16">
        <v>52.10526315789474</v>
      </c>
      <c r="X352" s="16">
        <v>27.368421052631579</v>
      </c>
      <c r="Y352" s="16">
        <v>17.368421052631579</v>
      </c>
      <c r="Z352" s="16">
        <v>3.1578947368421053</v>
      </c>
      <c r="AA352" s="16">
        <v>47.89473684210526</v>
      </c>
      <c r="AB352" s="16">
        <v>20.526315789473685</v>
      </c>
      <c r="AC352" s="17">
        <v>189</v>
      </c>
      <c r="AD352" s="18">
        <v>498.43386243386243</v>
      </c>
      <c r="AE352" s="18">
        <v>34.391534391534393</v>
      </c>
      <c r="AF352" s="18">
        <v>39.682539682539684</v>
      </c>
      <c r="AG352" s="18">
        <v>14.814814814814815</v>
      </c>
      <c r="AH352" s="18">
        <v>11.111111111111111</v>
      </c>
      <c r="AI352" s="18">
        <v>65.608465608465607</v>
      </c>
      <c r="AJ352" s="18">
        <v>25.925925925925927</v>
      </c>
      <c r="AK352" s="2" t="s">
        <v>51</v>
      </c>
    </row>
    <row r="353" spans="1:37" s="19" customFormat="1">
      <c r="A353" s="23">
        <v>680</v>
      </c>
      <c r="B353" s="25">
        <v>111</v>
      </c>
      <c r="C353" s="2" t="s">
        <v>439</v>
      </c>
      <c r="D353" s="2" t="s">
        <v>440</v>
      </c>
      <c r="E353" s="11">
        <v>206</v>
      </c>
      <c r="F353" s="12">
        <v>489.65533980582524</v>
      </c>
      <c r="G353" s="12">
        <v>39.320388349514566</v>
      </c>
      <c r="H353" s="12">
        <v>36.893203883495147</v>
      </c>
      <c r="I353" s="12">
        <v>21.844660194174757</v>
      </c>
      <c r="J353" s="12">
        <v>1.941747572815534</v>
      </c>
      <c r="K353" s="12">
        <v>60.679611650485434</v>
      </c>
      <c r="L353" s="12">
        <v>23.78640776699029</v>
      </c>
      <c r="M353" s="13">
        <v>207</v>
      </c>
      <c r="N353" s="14">
        <v>509.53140096618358</v>
      </c>
      <c r="O353" s="14">
        <v>24.154589371980677</v>
      </c>
      <c r="P353" s="14">
        <v>44.927536231884055</v>
      </c>
      <c r="Q353" s="14">
        <v>20.772946859903382</v>
      </c>
      <c r="R353" s="14">
        <v>10.144927536231885</v>
      </c>
      <c r="S353" s="14">
        <v>75.845410628019323</v>
      </c>
      <c r="T353" s="14">
        <v>30.917874396135264</v>
      </c>
      <c r="U353" s="15">
        <v>207</v>
      </c>
      <c r="V353" s="16">
        <v>509.26086956521738</v>
      </c>
      <c r="W353" s="16">
        <v>31.884057971014492</v>
      </c>
      <c r="X353" s="16">
        <v>28.985507246376812</v>
      </c>
      <c r="Y353" s="16">
        <v>30.434782608695652</v>
      </c>
      <c r="Z353" s="16">
        <v>8.695652173913043</v>
      </c>
      <c r="AA353" s="16">
        <v>68.115942028985501</v>
      </c>
      <c r="AB353" s="16">
        <v>39.130434782608695</v>
      </c>
      <c r="AC353" s="17">
        <v>206</v>
      </c>
      <c r="AD353" s="18">
        <v>497.40776699029124</v>
      </c>
      <c r="AE353" s="18">
        <v>34.95145631067961</v>
      </c>
      <c r="AF353" s="18">
        <v>36.893203883495147</v>
      </c>
      <c r="AG353" s="18">
        <v>23.300970873786408</v>
      </c>
      <c r="AH353" s="18">
        <v>4.8543689320388346</v>
      </c>
      <c r="AI353" s="18">
        <v>65.048543689320383</v>
      </c>
      <c r="AJ353" s="18">
        <v>28.155339805825243</v>
      </c>
      <c r="AK353" s="2" t="s">
        <v>17</v>
      </c>
    </row>
    <row r="354" spans="1:37" s="19" customFormat="1">
      <c r="A354" s="23">
        <v>681</v>
      </c>
      <c r="B354" s="25">
        <v>296</v>
      </c>
      <c r="C354" s="2" t="s">
        <v>441</v>
      </c>
      <c r="D354" s="2" t="s">
        <v>442</v>
      </c>
      <c r="E354" s="11">
        <v>124</v>
      </c>
      <c r="F354" s="12">
        <v>482.20161290322579</v>
      </c>
      <c r="G354" s="12">
        <v>48.387096774193552</v>
      </c>
      <c r="H354" s="12">
        <v>29.032258064516128</v>
      </c>
      <c r="I354" s="12">
        <v>20.967741935483872</v>
      </c>
      <c r="J354" s="12">
        <v>1.6129032258064515</v>
      </c>
      <c r="K354" s="12">
        <v>51.612903225806448</v>
      </c>
      <c r="L354" s="12">
        <v>22.580645161290324</v>
      </c>
      <c r="M354" s="13">
        <v>124</v>
      </c>
      <c r="N354" s="14">
        <v>501.44354838709677</v>
      </c>
      <c r="O354" s="14">
        <v>34.677419354838712</v>
      </c>
      <c r="P354" s="14">
        <v>33.87096774193548</v>
      </c>
      <c r="Q354" s="14">
        <v>22.580645161290324</v>
      </c>
      <c r="R354" s="14">
        <v>8.870967741935484</v>
      </c>
      <c r="S354" s="14">
        <v>65.322580645161295</v>
      </c>
      <c r="T354" s="14">
        <v>31.451612903225808</v>
      </c>
      <c r="U354" s="15">
        <v>124</v>
      </c>
      <c r="V354" s="16">
        <v>479.54838709677421</v>
      </c>
      <c r="W354" s="16">
        <v>54.838709677419352</v>
      </c>
      <c r="X354" s="16">
        <v>24.193548387096776</v>
      </c>
      <c r="Y354" s="16">
        <v>17.741935483870968</v>
      </c>
      <c r="Z354" s="16">
        <v>3.225806451612903</v>
      </c>
      <c r="AA354" s="16">
        <v>45.161290322580648</v>
      </c>
      <c r="AB354" s="16">
        <v>20.967741935483872</v>
      </c>
      <c r="AC354" s="17">
        <v>124</v>
      </c>
      <c r="AD354" s="18">
        <v>488.69354838709677</v>
      </c>
      <c r="AE354" s="18">
        <v>44.354838709677416</v>
      </c>
      <c r="AF354" s="18">
        <v>37.903225806451616</v>
      </c>
      <c r="AG354" s="18">
        <v>12.096774193548388</v>
      </c>
      <c r="AH354" s="18">
        <v>5.645161290322581</v>
      </c>
      <c r="AI354" s="18">
        <v>55.645161290322584</v>
      </c>
      <c r="AJ354" s="18">
        <v>17.741935483870968</v>
      </c>
      <c r="AK354" s="2" t="s">
        <v>77</v>
      </c>
    </row>
    <row r="355" spans="1:37" s="19" customFormat="1">
      <c r="A355" s="23">
        <v>681</v>
      </c>
      <c r="B355" s="25">
        <v>396</v>
      </c>
      <c r="C355" s="2" t="s">
        <v>441</v>
      </c>
      <c r="D355" s="2" t="s">
        <v>443</v>
      </c>
      <c r="E355" s="11">
        <v>100</v>
      </c>
      <c r="F355" s="12">
        <v>479.04</v>
      </c>
      <c r="G355" s="12">
        <v>42</v>
      </c>
      <c r="H355" s="12">
        <v>40</v>
      </c>
      <c r="I355" s="12">
        <v>17</v>
      </c>
      <c r="J355" s="12">
        <v>1</v>
      </c>
      <c r="K355" s="12">
        <v>58</v>
      </c>
      <c r="L355" s="12">
        <v>18</v>
      </c>
      <c r="M355" s="13">
        <v>100</v>
      </c>
      <c r="N355" s="14">
        <v>497.28</v>
      </c>
      <c r="O355" s="14">
        <v>37</v>
      </c>
      <c r="P355" s="14">
        <v>35</v>
      </c>
      <c r="Q355" s="14">
        <v>22</v>
      </c>
      <c r="R355" s="14">
        <v>6</v>
      </c>
      <c r="S355" s="14">
        <v>63</v>
      </c>
      <c r="T355" s="14">
        <v>28</v>
      </c>
      <c r="U355" s="15">
        <v>100</v>
      </c>
      <c r="V355" s="16">
        <v>472.86</v>
      </c>
      <c r="W355" s="16">
        <v>61</v>
      </c>
      <c r="X355" s="16">
        <v>18</v>
      </c>
      <c r="Y355" s="16">
        <v>20</v>
      </c>
      <c r="Z355" s="16">
        <v>1</v>
      </c>
      <c r="AA355" s="16">
        <v>39</v>
      </c>
      <c r="AB355" s="16">
        <v>21</v>
      </c>
      <c r="AC355" s="17">
        <v>100</v>
      </c>
      <c r="AD355" s="18">
        <v>478.92</v>
      </c>
      <c r="AE355" s="18">
        <v>49</v>
      </c>
      <c r="AF355" s="18">
        <v>38</v>
      </c>
      <c r="AG355" s="18">
        <v>12</v>
      </c>
      <c r="AH355" s="18">
        <v>1</v>
      </c>
      <c r="AI355" s="18">
        <v>51</v>
      </c>
      <c r="AJ355" s="18">
        <v>13</v>
      </c>
      <c r="AK355" s="2" t="s">
        <v>77</v>
      </c>
    </row>
    <row r="356" spans="1:37" s="19" customFormat="1">
      <c r="A356" s="23">
        <v>682</v>
      </c>
      <c r="B356" s="25">
        <v>101</v>
      </c>
      <c r="C356" s="2" t="s">
        <v>444</v>
      </c>
      <c r="D356" s="2" t="s">
        <v>445</v>
      </c>
      <c r="E356" s="11">
        <v>90</v>
      </c>
      <c r="F356" s="12">
        <v>475.12222222222221</v>
      </c>
      <c r="G356" s="12">
        <v>44.444444444444443</v>
      </c>
      <c r="H356" s="12">
        <v>42.222222222222221</v>
      </c>
      <c r="I356" s="12">
        <v>13.333333333333334</v>
      </c>
      <c r="J356" s="12">
        <v>0</v>
      </c>
      <c r="K356" s="12">
        <v>55.555555555555557</v>
      </c>
      <c r="L356" s="12">
        <v>13.333333333333334</v>
      </c>
      <c r="M356" s="13">
        <v>90</v>
      </c>
      <c r="N356" s="14">
        <v>486.6</v>
      </c>
      <c r="O356" s="14">
        <v>42.222222222222221</v>
      </c>
      <c r="P356" s="14">
        <v>40</v>
      </c>
      <c r="Q356" s="14">
        <v>16.666666666666668</v>
      </c>
      <c r="R356" s="14">
        <v>1.1111111111111112</v>
      </c>
      <c r="S356" s="14">
        <v>57.777777777777779</v>
      </c>
      <c r="T356" s="14">
        <v>17.777777777777779</v>
      </c>
      <c r="U356" s="15">
        <v>90</v>
      </c>
      <c r="V356" s="16">
        <v>476.95555555555558</v>
      </c>
      <c r="W356" s="16">
        <v>57.777777777777779</v>
      </c>
      <c r="X356" s="16">
        <v>20</v>
      </c>
      <c r="Y356" s="16">
        <v>20</v>
      </c>
      <c r="Z356" s="16">
        <v>2.2222222222222223</v>
      </c>
      <c r="AA356" s="16">
        <v>42.222222222222221</v>
      </c>
      <c r="AB356" s="16">
        <v>22.222222222222221</v>
      </c>
      <c r="AC356" s="17">
        <v>90</v>
      </c>
      <c r="AD356" s="18">
        <v>491.47777777777776</v>
      </c>
      <c r="AE356" s="18">
        <v>42.222222222222221</v>
      </c>
      <c r="AF356" s="18">
        <v>40</v>
      </c>
      <c r="AG356" s="18">
        <v>10</v>
      </c>
      <c r="AH356" s="18">
        <v>7.7777777777777777</v>
      </c>
      <c r="AI356" s="18">
        <v>57.777777777777779</v>
      </c>
      <c r="AJ356" s="18">
        <v>17.777777777777779</v>
      </c>
      <c r="AK356" s="2" t="s">
        <v>77</v>
      </c>
    </row>
    <row r="357" spans="1:37" s="19" customFormat="1">
      <c r="A357" s="23">
        <v>683</v>
      </c>
      <c r="B357" s="25">
        <v>101</v>
      </c>
      <c r="C357" s="2" t="s">
        <v>446</v>
      </c>
      <c r="D357" s="2" t="s">
        <v>447</v>
      </c>
      <c r="E357" s="11">
        <v>91</v>
      </c>
      <c r="F357" s="12">
        <v>494.09890109890108</v>
      </c>
      <c r="G357" s="12">
        <v>28.571428571428573</v>
      </c>
      <c r="H357" s="12">
        <v>38.46153846153846</v>
      </c>
      <c r="I357" s="12">
        <v>31.868131868131869</v>
      </c>
      <c r="J357" s="12">
        <v>1.098901098901099</v>
      </c>
      <c r="K357" s="12">
        <v>71.428571428571431</v>
      </c>
      <c r="L357" s="12">
        <v>32.967032967032964</v>
      </c>
      <c r="M357" s="13">
        <v>91</v>
      </c>
      <c r="N357" s="14">
        <v>514.38461538461536</v>
      </c>
      <c r="O357" s="14">
        <v>23.076923076923077</v>
      </c>
      <c r="P357" s="14">
        <v>38.46153846153846</v>
      </c>
      <c r="Q357" s="14">
        <v>23.076923076923077</v>
      </c>
      <c r="R357" s="14">
        <v>15.384615384615385</v>
      </c>
      <c r="S357" s="14">
        <v>76.92307692307692</v>
      </c>
      <c r="T357" s="14">
        <v>38.46153846153846</v>
      </c>
      <c r="U357" s="15">
        <v>91</v>
      </c>
      <c r="V357" s="16">
        <v>498.67032967032969</v>
      </c>
      <c r="W357" s="16">
        <v>41.758241758241759</v>
      </c>
      <c r="X357" s="16">
        <v>21.978021978021978</v>
      </c>
      <c r="Y357" s="16">
        <v>28.571428571428573</v>
      </c>
      <c r="Z357" s="16">
        <v>7.6923076923076925</v>
      </c>
      <c r="AA357" s="16">
        <v>58.241758241758241</v>
      </c>
      <c r="AB357" s="16">
        <v>36.263736263736263</v>
      </c>
      <c r="AC357" s="17">
        <v>91</v>
      </c>
      <c r="AD357" s="18">
        <v>498.83516483516485</v>
      </c>
      <c r="AE357" s="18">
        <v>32.967032967032964</v>
      </c>
      <c r="AF357" s="18">
        <v>39.560439560439562</v>
      </c>
      <c r="AG357" s="18">
        <v>19.780219780219781</v>
      </c>
      <c r="AH357" s="18">
        <v>7.6923076923076925</v>
      </c>
      <c r="AI357" s="18">
        <v>67.032967032967036</v>
      </c>
      <c r="AJ357" s="18">
        <v>27.472527472527471</v>
      </c>
      <c r="AK357" s="2" t="s">
        <v>28</v>
      </c>
    </row>
    <row r="358" spans="1:37" s="19" customFormat="1">
      <c r="A358" s="23">
        <v>684</v>
      </c>
      <c r="B358" s="25">
        <v>101</v>
      </c>
      <c r="C358" s="2" t="s">
        <v>448</v>
      </c>
      <c r="D358" s="2" t="s">
        <v>449</v>
      </c>
      <c r="E358" s="11">
        <v>181</v>
      </c>
      <c r="F358" s="12">
        <v>502.83977900552486</v>
      </c>
      <c r="G358" s="12">
        <v>22.651933701657459</v>
      </c>
      <c r="H358" s="12">
        <v>43.646408839779006</v>
      </c>
      <c r="I358" s="12">
        <v>32.596685082872931</v>
      </c>
      <c r="J358" s="12">
        <v>1.1049723756906078</v>
      </c>
      <c r="K358" s="12">
        <v>77.348066298342545</v>
      </c>
      <c r="L358" s="12">
        <v>33.701657458563538</v>
      </c>
      <c r="M358" s="13">
        <v>181</v>
      </c>
      <c r="N358" s="14">
        <v>509.46408839779008</v>
      </c>
      <c r="O358" s="14">
        <v>19.337016574585636</v>
      </c>
      <c r="P358" s="14">
        <v>46.408839779005525</v>
      </c>
      <c r="Q358" s="14">
        <v>29.834254143646408</v>
      </c>
      <c r="R358" s="14">
        <v>4.4198895027624312</v>
      </c>
      <c r="S358" s="14">
        <v>80.662983425414367</v>
      </c>
      <c r="T358" s="14">
        <v>34.254143646408842</v>
      </c>
      <c r="U358" s="15">
        <v>181</v>
      </c>
      <c r="V358" s="16">
        <v>505.30939226519337</v>
      </c>
      <c r="W358" s="16">
        <v>32.596685082872931</v>
      </c>
      <c r="X358" s="16">
        <v>29.834254143646408</v>
      </c>
      <c r="Y358" s="16">
        <v>32.596685082872931</v>
      </c>
      <c r="Z358" s="16">
        <v>4.972375690607735</v>
      </c>
      <c r="AA358" s="16">
        <v>67.403314917127076</v>
      </c>
      <c r="AB358" s="16">
        <v>37.569060773480665</v>
      </c>
      <c r="AC358" s="17">
        <v>180</v>
      </c>
      <c r="AD358" s="18">
        <v>516.17222222222222</v>
      </c>
      <c r="AE358" s="18">
        <v>17.777777777777779</v>
      </c>
      <c r="AF358" s="18">
        <v>38.333333333333336</v>
      </c>
      <c r="AG358" s="18">
        <v>31.666666666666668</v>
      </c>
      <c r="AH358" s="18">
        <v>12.222222222222221</v>
      </c>
      <c r="AI358" s="18">
        <v>82.222222222222229</v>
      </c>
      <c r="AJ358" s="18">
        <v>43.888888888888886</v>
      </c>
      <c r="AK358" s="2" t="s">
        <v>51</v>
      </c>
    </row>
    <row r="359" spans="1:37" s="19" customFormat="1">
      <c r="A359" s="23">
        <v>684</v>
      </c>
      <c r="B359" s="25">
        <v>106</v>
      </c>
      <c r="C359" s="2" t="s">
        <v>448</v>
      </c>
      <c r="D359" s="2" t="s">
        <v>450</v>
      </c>
      <c r="E359" s="11">
        <v>214</v>
      </c>
      <c r="F359" s="12">
        <v>502.56074766355141</v>
      </c>
      <c r="G359" s="12">
        <v>25.233644859813083</v>
      </c>
      <c r="H359" s="12">
        <v>38.785046728971963</v>
      </c>
      <c r="I359" s="12">
        <v>34.112149532710283</v>
      </c>
      <c r="J359" s="12">
        <v>1.8691588785046729</v>
      </c>
      <c r="K359" s="12">
        <v>74.766355140186917</v>
      </c>
      <c r="L359" s="12">
        <v>35.981308411214954</v>
      </c>
      <c r="M359" s="13">
        <v>214</v>
      </c>
      <c r="N359" s="14">
        <v>520.48130841121497</v>
      </c>
      <c r="O359" s="14">
        <v>22.897196261682243</v>
      </c>
      <c r="P359" s="14">
        <v>32.710280373831779</v>
      </c>
      <c r="Q359" s="14">
        <v>25.233644859813083</v>
      </c>
      <c r="R359" s="14">
        <v>19.158878504672899</v>
      </c>
      <c r="S359" s="14">
        <v>77.10280373831776</v>
      </c>
      <c r="T359" s="14">
        <v>44.392523364485982</v>
      </c>
      <c r="U359" s="15">
        <v>214</v>
      </c>
      <c r="V359" s="16">
        <v>515.70093457943926</v>
      </c>
      <c r="W359" s="16">
        <v>29.439252336448597</v>
      </c>
      <c r="X359" s="16">
        <v>26.168224299065422</v>
      </c>
      <c r="Y359" s="16">
        <v>33.644859813084111</v>
      </c>
      <c r="Z359" s="16">
        <v>10.747663551401869</v>
      </c>
      <c r="AA359" s="16">
        <v>70.560747663551396</v>
      </c>
      <c r="AB359" s="16">
        <v>44.392523364485982</v>
      </c>
      <c r="AC359" s="17">
        <v>213</v>
      </c>
      <c r="AD359" s="18">
        <v>513.76056338028172</v>
      </c>
      <c r="AE359" s="18">
        <v>22.535211267605632</v>
      </c>
      <c r="AF359" s="18">
        <v>32.863849765258216</v>
      </c>
      <c r="AG359" s="18">
        <v>31.455399061032864</v>
      </c>
      <c r="AH359" s="18">
        <v>13.145539906103286</v>
      </c>
      <c r="AI359" s="18">
        <v>77.464788732394368</v>
      </c>
      <c r="AJ359" s="18">
        <v>44.600938967136152</v>
      </c>
      <c r="AK359" s="2" t="s">
        <v>51</v>
      </c>
    </row>
    <row r="360" spans="1:37" s="19" customFormat="1">
      <c r="A360" s="23">
        <v>685</v>
      </c>
      <c r="B360" s="25">
        <v>199</v>
      </c>
      <c r="C360" s="2" t="s">
        <v>451</v>
      </c>
      <c r="D360" s="2" t="s">
        <v>452</v>
      </c>
      <c r="E360" s="11">
        <v>174</v>
      </c>
      <c r="F360" s="12">
        <v>481.71839080459768</v>
      </c>
      <c r="G360" s="12">
        <v>43.103448275862071</v>
      </c>
      <c r="H360" s="12">
        <v>38.505747126436781</v>
      </c>
      <c r="I360" s="12">
        <v>15.517241379310345</v>
      </c>
      <c r="J360" s="12">
        <v>2.8735632183908044</v>
      </c>
      <c r="K360" s="12">
        <v>56.896551724137929</v>
      </c>
      <c r="L360" s="12">
        <v>18.390804597701148</v>
      </c>
      <c r="M360" s="13">
        <v>174</v>
      </c>
      <c r="N360" s="14">
        <v>499.06321839080459</v>
      </c>
      <c r="O360" s="14">
        <v>27.586206896551722</v>
      </c>
      <c r="P360" s="14">
        <v>48.850574712643677</v>
      </c>
      <c r="Q360" s="14">
        <v>21.264367816091955</v>
      </c>
      <c r="R360" s="14">
        <v>2.2988505747126435</v>
      </c>
      <c r="S360" s="14">
        <v>72.41379310344827</v>
      </c>
      <c r="T360" s="14">
        <v>23.563218390804597</v>
      </c>
      <c r="U360" s="15">
        <v>174</v>
      </c>
      <c r="V360" s="16">
        <v>492.5</v>
      </c>
      <c r="W360" s="16">
        <v>40.804597701149426</v>
      </c>
      <c r="X360" s="16">
        <v>34.482758620689658</v>
      </c>
      <c r="Y360" s="16">
        <v>18.96551724137931</v>
      </c>
      <c r="Z360" s="16">
        <v>5.7471264367816088</v>
      </c>
      <c r="AA360" s="16">
        <v>59.195402298850574</v>
      </c>
      <c r="AB360" s="16">
        <v>24.712643678160919</v>
      </c>
      <c r="AC360" s="17">
        <v>174</v>
      </c>
      <c r="AD360" s="18">
        <v>506.10919540229884</v>
      </c>
      <c r="AE360" s="18">
        <v>25.287356321839081</v>
      </c>
      <c r="AF360" s="18">
        <v>42.52873563218391</v>
      </c>
      <c r="AG360" s="18">
        <v>24.137931034482758</v>
      </c>
      <c r="AH360" s="18">
        <v>8.0459770114942533</v>
      </c>
      <c r="AI360" s="18">
        <v>74.712643678160916</v>
      </c>
      <c r="AJ360" s="18">
        <v>32.183908045977013</v>
      </c>
      <c r="AK360" s="2" t="s">
        <v>80</v>
      </c>
    </row>
    <row r="361" spans="1:37" s="19" customFormat="1">
      <c r="A361" s="23">
        <v>686</v>
      </c>
      <c r="B361" s="25">
        <v>101</v>
      </c>
      <c r="C361" s="2" t="s">
        <v>453</v>
      </c>
      <c r="D361" s="2" t="s">
        <v>454</v>
      </c>
      <c r="E361" s="11">
        <v>115</v>
      </c>
      <c r="F361" s="12">
        <v>496.2782608695652</v>
      </c>
      <c r="G361" s="12">
        <v>31.304347826086957</v>
      </c>
      <c r="H361" s="12">
        <v>33.043478260869563</v>
      </c>
      <c r="I361" s="12">
        <v>28.695652173913043</v>
      </c>
      <c r="J361" s="12">
        <v>6.9565217391304346</v>
      </c>
      <c r="K361" s="12">
        <v>68.695652173913047</v>
      </c>
      <c r="L361" s="12">
        <v>35.652173913043477</v>
      </c>
      <c r="M361" s="13">
        <v>115</v>
      </c>
      <c r="N361" s="14">
        <v>511.91304347826087</v>
      </c>
      <c r="O361" s="14">
        <v>24.347826086956523</v>
      </c>
      <c r="P361" s="14">
        <v>40</v>
      </c>
      <c r="Q361" s="14">
        <v>22.608695652173914</v>
      </c>
      <c r="R361" s="14">
        <v>13.043478260869565</v>
      </c>
      <c r="S361" s="14">
        <v>75.652173913043484</v>
      </c>
      <c r="T361" s="14">
        <v>35.652173913043477</v>
      </c>
      <c r="U361" s="15">
        <v>115</v>
      </c>
      <c r="V361" s="16">
        <v>503.49565217391302</v>
      </c>
      <c r="W361" s="16">
        <v>31.304347826086957</v>
      </c>
      <c r="X361" s="16">
        <v>33.913043478260867</v>
      </c>
      <c r="Y361" s="16">
        <v>27.826086956521738</v>
      </c>
      <c r="Z361" s="16">
        <v>6.9565217391304346</v>
      </c>
      <c r="AA361" s="16">
        <v>68.695652173913047</v>
      </c>
      <c r="AB361" s="16">
        <v>34.782608695652172</v>
      </c>
      <c r="AC361" s="17">
        <v>115</v>
      </c>
      <c r="AD361" s="18">
        <v>516.68695652173915</v>
      </c>
      <c r="AE361" s="18">
        <v>17.391304347826086</v>
      </c>
      <c r="AF361" s="18">
        <v>39.130434782608695</v>
      </c>
      <c r="AG361" s="18">
        <v>30.434782608695652</v>
      </c>
      <c r="AH361" s="18">
        <v>13.043478260869565</v>
      </c>
      <c r="AI361" s="18">
        <v>82.608695652173907</v>
      </c>
      <c r="AJ361" s="18">
        <v>43.478260869565219</v>
      </c>
      <c r="AK361" s="2" t="s">
        <v>46</v>
      </c>
    </row>
    <row r="362" spans="1:37" s="19" customFormat="1">
      <c r="A362" s="23">
        <v>687</v>
      </c>
      <c r="B362" s="25">
        <v>297</v>
      </c>
      <c r="C362" s="2" t="s">
        <v>455</v>
      </c>
      <c r="D362" s="2" t="s">
        <v>456</v>
      </c>
      <c r="E362" s="11">
        <v>154</v>
      </c>
      <c r="F362" s="12">
        <v>497.59090909090907</v>
      </c>
      <c r="G362" s="12">
        <v>31.168831168831169</v>
      </c>
      <c r="H362" s="12">
        <v>42.20779220779221</v>
      </c>
      <c r="I362" s="12">
        <v>24.025974025974026</v>
      </c>
      <c r="J362" s="12">
        <v>2.5974025974025974</v>
      </c>
      <c r="K362" s="12">
        <v>68.831168831168824</v>
      </c>
      <c r="L362" s="12">
        <v>26.623376623376622</v>
      </c>
      <c r="M362" s="13">
        <v>153</v>
      </c>
      <c r="N362" s="14">
        <v>513.16993464052291</v>
      </c>
      <c r="O362" s="14">
        <v>22.875816993464053</v>
      </c>
      <c r="P362" s="14">
        <v>41.176470588235297</v>
      </c>
      <c r="Q362" s="14">
        <v>27.450980392156861</v>
      </c>
      <c r="R362" s="14">
        <v>8.4967320261437909</v>
      </c>
      <c r="S362" s="14">
        <v>77.124183006535944</v>
      </c>
      <c r="T362" s="14">
        <v>35.947712418300654</v>
      </c>
      <c r="U362" s="15">
        <v>153</v>
      </c>
      <c r="V362" s="16">
        <v>508.78431372549022</v>
      </c>
      <c r="W362" s="16">
        <v>24.836601307189543</v>
      </c>
      <c r="X362" s="16">
        <v>38.562091503267972</v>
      </c>
      <c r="Y362" s="16">
        <v>28.104575163398692</v>
      </c>
      <c r="Z362" s="16">
        <v>8.4967320261437909</v>
      </c>
      <c r="AA362" s="16">
        <v>75.16339869281046</v>
      </c>
      <c r="AB362" s="16">
        <v>36.601307189542482</v>
      </c>
      <c r="AC362" s="17">
        <v>153</v>
      </c>
      <c r="AD362" s="18">
        <v>513.96732026143786</v>
      </c>
      <c r="AE362" s="18">
        <v>19.607843137254903</v>
      </c>
      <c r="AF362" s="18">
        <v>37.908496732026144</v>
      </c>
      <c r="AG362" s="18">
        <v>31.372549019607842</v>
      </c>
      <c r="AH362" s="18">
        <v>11.111111111111111</v>
      </c>
      <c r="AI362" s="18">
        <v>80.392156862745097</v>
      </c>
      <c r="AJ362" s="18">
        <v>42.483660130718953</v>
      </c>
      <c r="AK362" s="2" t="s">
        <v>62</v>
      </c>
    </row>
    <row r="363" spans="1:37" s="19" customFormat="1">
      <c r="A363" s="23">
        <v>687</v>
      </c>
      <c r="B363" s="25">
        <v>2054</v>
      </c>
      <c r="C363" s="2" t="s">
        <v>455</v>
      </c>
      <c r="D363" s="2" t="s">
        <v>457</v>
      </c>
      <c r="E363" s="11">
        <v>318</v>
      </c>
      <c r="F363" s="12">
        <v>496.70125786163521</v>
      </c>
      <c r="G363" s="12">
        <v>30.188679245283019</v>
      </c>
      <c r="H363" s="12">
        <v>39.622641509433961</v>
      </c>
      <c r="I363" s="12">
        <v>27.044025157232703</v>
      </c>
      <c r="J363" s="12">
        <v>3.1446540880503147</v>
      </c>
      <c r="K363" s="12">
        <v>69.811320754716988</v>
      </c>
      <c r="L363" s="12">
        <v>30.188679245283019</v>
      </c>
      <c r="M363" s="13">
        <v>320</v>
      </c>
      <c r="N363" s="14">
        <v>525.80937500000005</v>
      </c>
      <c r="O363" s="14">
        <v>16.25</v>
      </c>
      <c r="P363" s="14">
        <v>35.9375</v>
      </c>
      <c r="Q363" s="14">
        <v>32.1875</v>
      </c>
      <c r="R363" s="14">
        <v>15.625</v>
      </c>
      <c r="S363" s="14">
        <v>83.75</v>
      </c>
      <c r="T363" s="14">
        <v>47.8125</v>
      </c>
      <c r="U363" s="15">
        <v>317</v>
      </c>
      <c r="V363" s="16">
        <v>514.51104100946372</v>
      </c>
      <c r="W363" s="16">
        <v>28.391167192429023</v>
      </c>
      <c r="X363" s="16">
        <v>28.391167192429023</v>
      </c>
      <c r="Y363" s="16">
        <v>32.176656151419557</v>
      </c>
      <c r="Z363" s="16">
        <v>11.041009463722398</v>
      </c>
      <c r="AA363" s="16">
        <v>71.608832807570977</v>
      </c>
      <c r="AB363" s="16">
        <v>43.217665615141954</v>
      </c>
      <c r="AC363" s="17">
        <v>315</v>
      </c>
      <c r="AD363" s="18">
        <v>516.2031746031746</v>
      </c>
      <c r="AE363" s="18">
        <v>19.047619047619047</v>
      </c>
      <c r="AF363" s="18">
        <v>37.460317460317462</v>
      </c>
      <c r="AG363" s="18">
        <v>29.523809523809526</v>
      </c>
      <c r="AH363" s="18">
        <v>13.968253968253968</v>
      </c>
      <c r="AI363" s="18">
        <v>80.952380952380949</v>
      </c>
      <c r="AJ363" s="18">
        <v>43.492063492063494</v>
      </c>
      <c r="AK363" s="2" t="s">
        <v>62</v>
      </c>
    </row>
    <row r="364" spans="1:37" s="19" customFormat="1">
      <c r="A364" s="23">
        <v>688</v>
      </c>
      <c r="B364" s="25">
        <v>101</v>
      </c>
      <c r="C364" s="2" t="s">
        <v>458</v>
      </c>
      <c r="D364" s="2" t="s">
        <v>459</v>
      </c>
      <c r="E364" s="11">
        <v>234</v>
      </c>
      <c r="F364" s="12">
        <v>520.02136752136755</v>
      </c>
      <c r="G364" s="12">
        <v>18.803418803418804</v>
      </c>
      <c r="H364" s="12">
        <v>29.487179487179485</v>
      </c>
      <c r="I364" s="12">
        <v>46.153846153846153</v>
      </c>
      <c r="J364" s="12">
        <v>5.5555555555555554</v>
      </c>
      <c r="K364" s="12">
        <v>81.196581196581192</v>
      </c>
      <c r="L364" s="12">
        <v>51.70940170940171</v>
      </c>
      <c r="M364" s="13">
        <v>234</v>
      </c>
      <c r="N364" s="14">
        <v>535.43589743589746</v>
      </c>
      <c r="O364" s="14">
        <v>13.675213675213675</v>
      </c>
      <c r="P364" s="14">
        <v>28.205128205128204</v>
      </c>
      <c r="Q364" s="14">
        <v>40.17094017094017</v>
      </c>
      <c r="R364" s="14">
        <v>17.948717948717949</v>
      </c>
      <c r="S364" s="14">
        <v>86.324786324786331</v>
      </c>
      <c r="T364" s="14">
        <v>58.119658119658119</v>
      </c>
      <c r="U364" s="15">
        <v>234</v>
      </c>
      <c r="V364" s="16">
        <v>513.67948717948718</v>
      </c>
      <c r="W364" s="16">
        <v>25.213675213675213</v>
      </c>
      <c r="X364" s="16">
        <v>30.341880341880341</v>
      </c>
      <c r="Y364" s="16">
        <v>36.752136752136749</v>
      </c>
      <c r="Z364" s="16">
        <v>7.6923076923076925</v>
      </c>
      <c r="AA364" s="16">
        <v>74.786324786324784</v>
      </c>
      <c r="AB364" s="16">
        <v>44.444444444444443</v>
      </c>
      <c r="AC364" s="17">
        <v>234</v>
      </c>
      <c r="AD364" s="18">
        <v>512.99572649572644</v>
      </c>
      <c r="AE364" s="18">
        <v>19.23076923076923</v>
      </c>
      <c r="AF364" s="18">
        <v>38.888888888888886</v>
      </c>
      <c r="AG364" s="18">
        <v>32.905982905982903</v>
      </c>
      <c r="AH364" s="18">
        <v>8.9743589743589745</v>
      </c>
      <c r="AI364" s="18">
        <v>80.769230769230774</v>
      </c>
      <c r="AJ364" s="18">
        <v>41.880341880341881</v>
      </c>
      <c r="AK364" s="2" t="s">
        <v>25</v>
      </c>
    </row>
    <row r="365" spans="1:37" s="19" customFormat="1">
      <c r="A365" s="23">
        <v>688</v>
      </c>
      <c r="B365" s="25">
        <v>114</v>
      </c>
      <c r="C365" s="2" t="s">
        <v>458</v>
      </c>
      <c r="D365" s="2" t="s">
        <v>460</v>
      </c>
      <c r="E365" s="11">
        <v>198</v>
      </c>
      <c r="F365" s="12">
        <v>520.01010101010104</v>
      </c>
      <c r="G365" s="12">
        <v>18.181818181818183</v>
      </c>
      <c r="H365" s="12">
        <v>39.393939393939391</v>
      </c>
      <c r="I365" s="12">
        <v>30.80808080808081</v>
      </c>
      <c r="J365" s="12">
        <v>11.616161616161616</v>
      </c>
      <c r="K365" s="12">
        <v>81.818181818181813</v>
      </c>
      <c r="L365" s="12">
        <v>42.424242424242422</v>
      </c>
      <c r="M365" s="13">
        <v>199</v>
      </c>
      <c r="N365" s="14">
        <v>529</v>
      </c>
      <c r="O365" s="14">
        <v>10.552763819095478</v>
      </c>
      <c r="P365" s="14">
        <v>42.211055276381913</v>
      </c>
      <c r="Q365" s="14">
        <v>31.658291457286431</v>
      </c>
      <c r="R365" s="14">
        <v>15.577889447236181</v>
      </c>
      <c r="S365" s="14">
        <v>89.447236180904525</v>
      </c>
      <c r="T365" s="14">
        <v>47.236180904522612</v>
      </c>
      <c r="U365" s="15">
        <v>199</v>
      </c>
      <c r="V365" s="16">
        <v>509.40201005025125</v>
      </c>
      <c r="W365" s="16">
        <v>29.64824120603015</v>
      </c>
      <c r="X365" s="16">
        <v>31.155778894472363</v>
      </c>
      <c r="Y365" s="16">
        <v>31.658291457286431</v>
      </c>
      <c r="Z365" s="16">
        <v>7.5376884422110555</v>
      </c>
      <c r="AA365" s="16">
        <v>70.35175879396985</v>
      </c>
      <c r="AB365" s="16">
        <v>39.195979899497488</v>
      </c>
      <c r="AC365" s="17">
        <v>198</v>
      </c>
      <c r="AD365" s="18">
        <v>509.31818181818181</v>
      </c>
      <c r="AE365" s="18">
        <v>24.242424242424242</v>
      </c>
      <c r="AF365" s="18">
        <v>40.909090909090907</v>
      </c>
      <c r="AG365" s="18">
        <v>23.737373737373737</v>
      </c>
      <c r="AH365" s="18">
        <v>11.111111111111111</v>
      </c>
      <c r="AI365" s="18">
        <v>75.757575757575751</v>
      </c>
      <c r="AJ365" s="18">
        <v>34.848484848484851</v>
      </c>
      <c r="AK365" s="2" t="s">
        <v>25</v>
      </c>
    </row>
    <row r="366" spans="1:37" s="19" customFormat="1">
      <c r="A366" s="23">
        <v>689</v>
      </c>
      <c r="B366" s="25">
        <v>101</v>
      </c>
      <c r="C366" s="2" t="s">
        <v>461</v>
      </c>
      <c r="D366" s="2" t="s">
        <v>462</v>
      </c>
      <c r="E366" s="11">
        <v>265</v>
      </c>
      <c r="F366" s="12">
        <v>502.8943396226415</v>
      </c>
      <c r="G366" s="12">
        <v>24.90566037735849</v>
      </c>
      <c r="H366" s="12">
        <v>41.509433962264154</v>
      </c>
      <c r="I366" s="12">
        <v>30.566037735849058</v>
      </c>
      <c r="J366" s="12">
        <v>3.0188679245283021</v>
      </c>
      <c r="K366" s="12">
        <v>75.094339622641513</v>
      </c>
      <c r="L366" s="12">
        <v>33.584905660377359</v>
      </c>
      <c r="M366" s="13">
        <v>265</v>
      </c>
      <c r="N366" s="14">
        <v>506.90943396226413</v>
      </c>
      <c r="O366" s="14">
        <v>26.79245283018868</v>
      </c>
      <c r="P366" s="14">
        <v>41.886792452830186</v>
      </c>
      <c r="Q366" s="14">
        <v>23.39622641509434</v>
      </c>
      <c r="R366" s="14">
        <v>7.9245283018867925</v>
      </c>
      <c r="S366" s="14">
        <v>73.20754716981132</v>
      </c>
      <c r="T366" s="14">
        <v>31.320754716981131</v>
      </c>
      <c r="U366" s="15">
        <v>265</v>
      </c>
      <c r="V366" s="16">
        <v>495.30943396226417</v>
      </c>
      <c r="W366" s="16">
        <v>40.377358490566039</v>
      </c>
      <c r="X366" s="16">
        <v>28.679245283018869</v>
      </c>
      <c r="Y366" s="16">
        <v>26.415094339622641</v>
      </c>
      <c r="Z366" s="16">
        <v>4.5283018867924527</v>
      </c>
      <c r="AA366" s="16">
        <v>59.622641509433961</v>
      </c>
      <c r="AB366" s="16">
        <v>30.943396226415093</v>
      </c>
      <c r="AC366" s="17">
        <v>264</v>
      </c>
      <c r="AD366" s="18">
        <v>511.60227272727275</v>
      </c>
      <c r="AE366" s="18">
        <v>21.59090909090909</v>
      </c>
      <c r="AF366" s="18">
        <v>41.666666666666664</v>
      </c>
      <c r="AG366" s="18">
        <v>25.757575757575758</v>
      </c>
      <c r="AH366" s="18">
        <v>10.984848484848484</v>
      </c>
      <c r="AI366" s="18">
        <v>78.409090909090907</v>
      </c>
      <c r="AJ366" s="18">
        <v>36.742424242424242</v>
      </c>
      <c r="AK366" s="2" t="s">
        <v>17</v>
      </c>
    </row>
    <row r="367" spans="1:37" s="19" customFormat="1">
      <c r="A367" s="23">
        <v>689</v>
      </c>
      <c r="B367" s="25">
        <v>195</v>
      </c>
      <c r="C367" s="2" t="s">
        <v>461</v>
      </c>
      <c r="D367" s="2" t="s">
        <v>463</v>
      </c>
      <c r="E367" s="11">
        <v>231</v>
      </c>
      <c r="F367" s="12">
        <v>490.3766233766234</v>
      </c>
      <c r="G367" s="12">
        <v>34.1991341991342</v>
      </c>
      <c r="H367" s="12">
        <v>44.155844155844157</v>
      </c>
      <c r="I367" s="12">
        <v>19.047619047619047</v>
      </c>
      <c r="J367" s="12">
        <v>2.5974025974025974</v>
      </c>
      <c r="K367" s="12">
        <v>65.800865800865807</v>
      </c>
      <c r="L367" s="12">
        <v>21.645021645021647</v>
      </c>
      <c r="M367" s="13">
        <v>232</v>
      </c>
      <c r="N367" s="14">
        <v>499.51724137931035</v>
      </c>
      <c r="O367" s="14">
        <v>33.620689655172413</v>
      </c>
      <c r="P367" s="14">
        <v>40.948275862068968</v>
      </c>
      <c r="Q367" s="14">
        <v>20.258620689655171</v>
      </c>
      <c r="R367" s="14">
        <v>5.1724137931034484</v>
      </c>
      <c r="S367" s="14">
        <v>66.379310344827587</v>
      </c>
      <c r="T367" s="14">
        <v>25.431034482758619</v>
      </c>
      <c r="U367" s="15">
        <v>231</v>
      </c>
      <c r="V367" s="16">
        <v>477.15584415584414</v>
      </c>
      <c r="W367" s="16">
        <v>54.112554112554115</v>
      </c>
      <c r="X367" s="16">
        <v>26.839826839826841</v>
      </c>
      <c r="Y367" s="16">
        <v>16.450216450216452</v>
      </c>
      <c r="Z367" s="16">
        <v>2.5974025974025974</v>
      </c>
      <c r="AA367" s="16">
        <v>45.887445887445885</v>
      </c>
      <c r="AB367" s="16">
        <v>19.047619047619047</v>
      </c>
      <c r="AC367" s="17">
        <v>231</v>
      </c>
      <c r="AD367" s="18">
        <v>478.67965367965365</v>
      </c>
      <c r="AE367" s="18">
        <v>52.813852813852812</v>
      </c>
      <c r="AF367" s="18">
        <v>35.930735930735928</v>
      </c>
      <c r="AG367" s="18">
        <v>8.2251082251082259</v>
      </c>
      <c r="AH367" s="18">
        <v>3.0303030303030303</v>
      </c>
      <c r="AI367" s="18">
        <v>47.186147186147188</v>
      </c>
      <c r="AJ367" s="18">
        <v>11.255411255411255</v>
      </c>
      <c r="AK367" s="2" t="s">
        <v>17</v>
      </c>
    </row>
    <row r="368" spans="1:37" s="19" customFormat="1">
      <c r="A368" s="23">
        <v>689</v>
      </c>
      <c r="B368" s="25">
        <v>197</v>
      </c>
      <c r="C368" s="2" t="s">
        <v>461</v>
      </c>
      <c r="D368" s="2" t="s">
        <v>464</v>
      </c>
      <c r="E368" s="11">
        <v>270</v>
      </c>
      <c r="F368" s="12">
        <v>512.55555555555554</v>
      </c>
      <c r="G368" s="12">
        <v>22.962962962962962</v>
      </c>
      <c r="H368" s="12">
        <v>33.703703703703702</v>
      </c>
      <c r="I368" s="12">
        <v>38.888888888888886</v>
      </c>
      <c r="J368" s="12">
        <v>4.4444444444444446</v>
      </c>
      <c r="K368" s="12">
        <v>77.037037037037038</v>
      </c>
      <c r="L368" s="12">
        <v>43.333333333333336</v>
      </c>
      <c r="M368" s="13">
        <v>272</v>
      </c>
      <c r="N368" s="14">
        <v>530.17647058823525</v>
      </c>
      <c r="O368" s="14">
        <v>13.970588235294118</v>
      </c>
      <c r="P368" s="14">
        <v>32.720588235294116</v>
      </c>
      <c r="Q368" s="14">
        <v>39.338235294117645</v>
      </c>
      <c r="R368" s="14">
        <v>13.970588235294118</v>
      </c>
      <c r="S368" s="14">
        <v>86.029411764705884</v>
      </c>
      <c r="T368" s="14">
        <v>53.308823529411768</v>
      </c>
      <c r="U368" s="15">
        <v>272</v>
      </c>
      <c r="V368" s="16">
        <v>505.66176470588238</v>
      </c>
      <c r="W368" s="16">
        <v>30.514705882352942</v>
      </c>
      <c r="X368" s="16">
        <v>34.558823529411768</v>
      </c>
      <c r="Y368" s="16">
        <v>27.205882352941178</v>
      </c>
      <c r="Z368" s="16">
        <v>7.7205882352941178</v>
      </c>
      <c r="AA368" s="16">
        <v>69.485294117647058</v>
      </c>
      <c r="AB368" s="16">
        <v>34.926470588235297</v>
      </c>
      <c r="AC368" s="17">
        <v>269</v>
      </c>
      <c r="AD368" s="18">
        <v>508.1635687732342</v>
      </c>
      <c r="AE368" s="18">
        <v>17.843866171003718</v>
      </c>
      <c r="AF368" s="18">
        <v>52.044609665427508</v>
      </c>
      <c r="AG368" s="18">
        <v>23.048327137546469</v>
      </c>
      <c r="AH368" s="18">
        <v>7.0631970260223049</v>
      </c>
      <c r="AI368" s="18">
        <v>82.156133828996289</v>
      </c>
      <c r="AJ368" s="18">
        <v>30.111524163568774</v>
      </c>
      <c r="AK368" s="2" t="s">
        <v>17</v>
      </c>
    </row>
    <row r="369" spans="1:37" s="19" customFormat="1">
      <c r="A369" s="23">
        <v>690</v>
      </c>
      <c r="B369" s="25">
        <v>101</v>
      </c>
      <c r="C369" s="2" t="s">
        <v>465</v>
      </c>
      <c r="D369" s="2" t="s">
        <v>466</v>
      </c>
      <c r="E369" s="11">
        <v>78</v>
      </c>
      <c r="F369" s="12">
        <v>510.08974358974359</v>
      </c>
      <c r="G369" s="12">
        <v>21.794871794871796</v>
      </c>
      <c r="H369" s="12">
        <v>38.46153846153846</v>
      </c>
      <c r="I369" s="12">
        <v>35.897435897435898</v>
      </c>
      <c r="J369" s="12">
        <v>3.8461538461538463</v>
      </c>
      <c r="K369" s="12">
        <v>78.205128205128204</v>
      </c>
      <c r="L369" s="12">
        <v>39.743589743589745</v>
      </c>
      <c r="M369" s="13">
        <v>78</v>
      </c>
      <c r="N369" s="14">
        <v>520.17948717948718</v>
      </c>
      <c r="O369" s="14">
        <v>16.666666666666668</v>
      </c>
      <c r="P369" s="14">
        <v>39.743589743589745</v>
      </c>
      <c r="Q369" s="14">
        <v>28.205128205128204</v>
      </c>
      <c r="R369" s="14">
        <v>15.384615384615385</v>
      </c>
      <c r="S369" s="14">
        <v>83.333333333333329</v>
      </c>
      <c r="T369" s="14">
        <v>43.589743589743591</v>
      </c>
      <c r="U369" s="15">
        <v>78</v>
      </c>
      <c r="V369" s="16">
        <v>506.05128205128204</v>
      </c>
      <c r="W369" s="16">
        <v>26.923076923076923</v>
      </c>
      <c r="X369" s="16">
        <v>38.46153846153846</v>
      </c>
      <c r="Y369" s="16">
        <v>29.487179487179485</v>
      </c>
      <c r="Z369" s="16">
        <v>5.1282051282051286</v>
      </c>
      <c r="AA369" s="16">
        <v>73.07692307692308</v>
      </c>
      <c r="AB369" s="16">
        <v>34.615384615384613</v>
      </c>
      <c r="AC369" s="17">
        <v>78</v>
      </c>
      <c r="AD369" s="18">
        <v>509.26923076923077</v>
      </c>
      <c r="AE369" s="18">
        <v>23.076923076923077</v>
      </c>
      <c r="AF369" s="18">
        <v>42.307692307692307</v>
      </c>
      <c r="AG369" s="18">
        <v>26.923076923076923</v>
      </c>
      <c r="AH369" s="18">
        <v>7.6923076923076925</v>
      </c>
      <c r="AI369" s="18">
        <v>76.92307692307692</v>
      </c>
      <c r="AJ369" s="18">
        <v>34.615384615384613</v>
      </c>
      <c r="AK369" s="2" t="s">
        <v>77</v>
      </c>
    </row>
    <row r="370" spans="1:37" s="19" customFormat="1">
      <c r="A370" s="23">
        <v>691</v>
      </c>
      <c r="B370" s="25">
        <v>114</v>
      </c>
      <c r="C370" s="2" t="s">
        <v>467</v>
      </c>
      <c r="D370" s="2" t="s">
        <v>468</v>
      </c>
      <c r="E370" s="11">
        <v>229</v>
      </c>
      <c r="F370" s="12">
        <v>497.8165938864629</v>
      </c>
      <c r="G370" s="12">
        <v>30.567685589519652</v>
      </c>
      <c r="H370" s="12">
        <v>38.427947598253276</v>
      </c>
      <c r="I370" s="12">
        <v>27.94759825327511</v>
      </c>
      <c r="J370" s="12">
        <v>3.0567685589519651</v>
      </c>
      <c r="K370" s="12">
        <v>69.432314410480345</v>
      </c>
      <c r="L370" s="12">
        <v>31.004366812227076</v>
      </c>
      <c r="M370" s="13">
        <v>229</v>
      </c>
      <c r="N370" s="14">
        <v>508.05676855895194</v>
      </c>
      <c r="O370" s="14">
        <v>26.200873362445414</v>
      </c>
      <c r="P370" s="14">
        <v>41.048034934497814</v>
      </c>
      <c r="Q370" s="14">
        <v>24.017467248908297</v>
      </c>
      <c r="R370" s="14">
        <v>8.7336244541484724</v>
      </c>
      <c r="S370" s="14">
        <v>73.799126637554579</v>
      </c>
      <c r="T370" s="14">
        <v>32.751091703056765</v>
      </c>
      <c r="U370" s="15">
        <v>229</v>
      </c>
      <c r="V370" s="16">
        <v>518.16157205240177</v>
      </c>
      <c r="W370" s="16">
        <v>30.131004366812228</v>
      </c>
      <c r="X370" s="16">
        <v>24.890829694323145</v>
      </c>
      <c r="Y370" s="16">
        <v>31.877729257641921</v>
      </c>
      <c r="Z370" s="16">
        <v>13.100436681222707</v>
      </c>
      <c r="AA370" s="16">
        <v>69.86899563318778</v>
      </c>
      <c r="AB370" s="16">
        <v>44.978165938864628</v>
      </c>
      <c r="AC370" s="17">
        <v>229</v>
      </c>
      <c r="AD370" s="18">
        <v>500.93886462882097</v>
      </c>
      <c r="AE370" s="18">
        <v>33.624454148471614</v>
      </c>
      <c r="AF370" s="18">
        <v>35.807860262008731</v>
      </c>
      <c r="AG370" s="18">
        <v>21.397379912663755</v>
      </c>
      <c r="AH370" s="18">
        <v>9.1703056768558948</v>
      </c>
      <c r="AI370" s="18">
        <v>66.375545851528386</v>
      </c>
      <c r="AJ370" s="18">
        <v>30.567685589519652</v>
      </c>
      <c r="AK370" s="2" t="s">
        <v>17</v>
      </c>
    </row>
    <row r="371" spans="1:37" s="19" customFormat="1">
      <c r="A371" s="23">
        <v>692</v>
      </c>
      <c r="B371" s="25">
        <v>112</v>
      </c>
      <c r="C371" s="2" t="s">
        <v>469</v>
      </c>
      <c r="D371" s="2" t="s">
        <v>470</v>
      </c>
      <c r="E371" s="11">
        <v>247</v>
      </c>
      <c r="F371" s="12">
        <v>522.72064777327932</v>
      </c>
      <c r="G371" s="12">
        <v>11.740890688259109</v>
      </c>
      <c r="H371" s="12">
        <v>38.866396761133601</v>
      </c>
      <c r="I371" s="12">
        <v>43.319838056680162</v>
      </c>
      <c r="J371" s="12">
        <v>6.0728744939271255</v>
      </c>
      <c r="K371" s="12">
        <v>88.259109311740886</v>
      </c>
      <c r="L371" s="12">
        <v>49.392712550607285</v>
      </c>
      <c r="M371" s="13">
        <v>248</v>
      </c>
      <c r="N371" s="14">
        <v>540.75403225806451</v>
      </c>
      <c r="O371" s="14">
        <v>10.483870967741936</v>
      </c>
      <c r="P371" s="14">
        <v>31.048387096774192</v>
      </c>
      <c r="Q371" s="14">
        <v>35.483870967741936</v>
      </c>
      <c r="R371" s="14">
        <v>22.983870967741936</v>
      </c>
      <c r="S371" s="14">
        <v>89.516129032258064</v>
      </c>
      <c r="T371" s="14">
        <v>58.467741935483872</v>
      </c>
      <c r="U371" s="15">
        <v>248</v>
      </c>
      <c r="V371" s="16">
        <v>544.82258064516134</v>
      </c>
      <c r="W371" s="16">
        <v>11.693548387096774</v>
      </c>
      <c r="X371" s="16">
        <v>24.193548387096776</v>
      </c>
      <c r="Y371" s="16">
        <v>41.532258064516128</v>
      </c>
      <c r="Z371" s="16">
        <v>22.580645161290324</v>
      </c>
      <c r="AA371" s="16">
        <v>88.306451612903231</v>
      </c>
      <c r="AB371" s="16">
        <v>64.112903225806448</v>
      </c>
      <c r="AC371" s="17">
        <v>247</v>
      </c>
      <c r="AD371" s="18">
        <v>532.86639676113361</v>
      </c>
      <c r="AE371" s="18">
        <v>9.3117408906882595</v>
      </c>
      <c r="AF371" s="18">
        <v>35.222672064777328</v>
      </c>
      <c r="AG371" s="18">
        <v>34.008097165991906</v>
      </c>
      <c r="AH371" s="18">
        <v>21.457489878542511</v>
      </c>
      <c r="AI371" s="18">
        <v>90.688259109311744</v>
      </c>
      <c r="AJ371" s="18">
        <v>55.465587044534416</v>
      </c>
      <c r="AK371" s="2" t="s">
        <v>46</v>
      </c>
    </row>
    <row r="372" spans="1:37" s="19" customFormat="1">
      <c r="A372" s="23">
        <v>692</v>
      </c>
      <c r="B372" s="25">
        <v>1052</v>
      </c>
      <c r="C372" s="2" t="s">
        <v>469</v>
      </c>
      <c r="D372" s="2" t="s">
        <v>471</v>
      </c>
      <c r="E372" s="11">
        <v>258</v>
      </c>
      <c r="F372" s="12">
        <v>512.0658914728682</v>
      </c>
      <c r="G372" s="12">
        <v>20.155038759689923</v>
      </c>
      <c r="H372" s="12">
        <v>36.046511627906973</v>
      </c>
      <c r="I372" s="12">
        <v>40.310077519379846</v>
      </c>
      <c r="J372" s="12">
        <v>3.4883720930232558</v>
      </c>
      <c r="K372" s="12">
        <v>79.844961240310084</v>
      </c>
      <c r="L372" s="12">
        <v>43.798449612403104</v>
      </c>
      <c r="M372" s="13">
        <v>259</v>
      </c>
      <c r="N372" s="14">
        <v>519.80694980694977</v>
      </c>
      <c r="O372" s="14">
        <v>18.918918918918919</v>
      </c>
      <c r="P372" s="14">
        <v>35.907335907335906</v>
      </c>
      <c r="Q372" s="14">
        <v>32.818532818532816</v>
      </c>
      <c r="R372" s="14">
        <v>12.355212355212355</v>
      </c>
      <c r="S372" s="14">
        <v>81.081081081081081</v>
      </c>
      <c r="T372" s="14">
        <v>45.173745173745175</v>
      </c>
      <c r="U372" s="15">
        <v>257</v>
      </c>
      <c r="V372" s="16">
        <v>518.06614785992213</v>
      </c>
      <c r="W372" s="16">
        <v>26.070038910505836</v>
      </c>
      <c r="X372" s="16">
        <v>28.01556420233463</v>
      </c>
      <c r="Y372" s="16">
        <v>33.463035019455255</v>
      </c>
      <c r="Z372" s="16">
        <v>12.45136186770428</v>
      </c>
      <c r="AA372" s="16">
        <v>73.929961089494157</v>
      </c>
      <c r="AB372" s="16">
        <v>45.914396887159533</v>
      </c>
      <c r="AC372" s="17">
        <v>257</v>
      </c>
      <c r="AD372" s="18">
        <v>516.32684824902719</v>
      </c>
      <c r="AE372" s="18">
        <v>20.233463035019454</v>
      </c>
      <c r="AF372" s="18">
        <v>38.521400778210115</v>
      </c>
      <c r="AG372" s="18">
        <v>27.237354085603112</v>
      </c>
      <c r="AH372" s="18">
        <v>14.007782101167315</v>
      </c>
      <c r="AI372" s="18">
        <v>79.766536964980546</v>
      </c>
      <c r="AJ372" s="18">
        <v>41.245136186770431</v>
      </c>
      <c r="AK372" s="2" t="s">
        <v>46</v>
      </c>
    </row>
    <row r="373" spans="1:37" s="19" customFormat="1">
      <c r="A373" s="23">
        <v>692</v>
      </c>
      <c r="B373" s="25">
        <v>3050</v>
      </c>
      <c r="C373" s="2" t="s">
        <v>469</v>
      </c>
      <c r="D373" s="2" t="s">
        <v>472</v>
      </c>
      <c r="E373" s="11">
        <v>223</v>
      </c>
      <c r="F373" s="12">
        <v>526.50672645739905</v>
      </c>
      <c r="G373" s="12">
        <v>14.349775784753364</v>
      </c>
      <c r="H373" s="12">
        <v>32.286995515695068</v>
      </c>
      <c r="I373" s="12">
        <v>45.291479820627799</v>
      </c>
      <c r="J373" s="12">
        <v>8.071748878923767</v>
      </c>
      <c r="K373" s="12">
        <v>85.650224215246638</v>
      </c>
      <c r="L373" s="12">
        <v>53.36322869955157</v>
      </c>
      <c r="M373" s="13">
        <v>224</v>
      </c>
      <c r="N373" s="14">
        <v>539.75</v>
      </c>
      <c r="O373" s="14">
        <v>12.5</v>
      </c>
      <c r="P373" s="14">
        <v>30.357142857142858</v>
      </c>
      <c r="Q373" s="14">
        <v>30.357142857142858</v>
      </c>
      <c r="R373" s="14">
        <v>26.785714285714285</v>
      </c>
      <c r="S373" s="14">
        <v>87.5</v>
      </c>
      <c r="T373" s="14">
        <v>57.142857142857146</v>
      </c>
      <c r="U373" s="15">
        <v>222</v>
      </c>
      <c r="V373" s="16">
        <v>542.27477477477476</v>
      </c>
      <c r="W373" s="16">
        <v>14.414414414414415</v>
      </c>
      <c r="X373" s="16">
        <v>23.873873873873872</v>
      </c>
      <c r="Y373" s="16">
        <v>38.738738738738739</v>
      </c>
      <c r="Z373" s="16">
        <v>22.972972972972972</v>
      </c>
      <c r="AA373" s="16">
        <v>85.585585585585591</v>
      </c>
      <c r="AB373" s="16">
        <v>61.711711711711715</v>
      </c>
      <c r="AC373" s="17">
        <v>220</v>
      </c>
      <c r="AD373" s="18">
        <v>534.2863636363636</v>
      </c>
      <c r="AE373" s="18">
        <v>9.545454545454545</v>
      </c>
      <c r="AF373" s="18">
        <v>29.545454545454547</v>
      </c>
      <c r="AG373" s="18">
        <v>36.81818181818182</v>
      </c>
      <c r="AH373" s="18">
        <v>24.09090909090909</v>
      </c>
      <c r="AI373" s="18">
        <v>90.454545454545453</v>
      </c>
      <c r="AJ373" s="18">
        <v>60.909090909090907</v>
      </c>
      <c r="AK373" s="2" t="s">
        <v>46</v>
      </c>
    </row>
    <row r="374" spans="1:37" s="19" customFormat="1">
      <c r="A374" s="23">
        <v>693</v>
      </c>
      <c r="B374" s="25">
        <v>1050</v>
      </c>
      <c r="C374" s="2" t="s">
        <v>473</v>
      </c>
      <c r="D374" s="2" t="s">
        <v>474</v>
      </c>
      <c r="E374" s="11">
        <v>280</v>
      </c>
      <c r="F374" s="12">
        <v>503.47500000000002</v>
      </c>
      <c r="G374" s="12">
        <v>26.071428571428573</v>
      </c>
      <c r="H374" s="12">
        <v>42.857142857142854</v>
      </c>
      <c r="I374" s="12">
        <v>26.785714285714285</v>
      </c>
      <c r="J374" s="12">
        <v>4.2857142857142856</v>
      </c>
      <c r="K374" s="12">
        <v>73.928571428571431</v>
      </c>
      <c r="L374" s="12">
        <v>31.071428571428573</v>
      </c>
      <c r="M374" s="13">
        <v>280</v>
      </c>
      <c r="N374" s="14">
        <v>530.79642857142858</v>
      </c>
      <c r="O374" s="14">
        <v>11.785714285714286</v>
      </c>
      <c r="P374" s="14">
        <v>40</v>
      </c>
      <c r="Q374" s="14">
        <v>30.357142857142858</v>
      </c>
      <c r="R374" s="14">
        <v>17.857142857142858</v>
      </c>
      <c r="S374" s="14">
        <v>88.214285714285708</v>
      </c>
      <c r="T374" s="14">
        <v>48.214285714285715</v>
      </c>
      <c r="U374" s="15">
        <v>280</v>
      </c>
      <c r="V374" s="16">
        <v>528.17857142857144</v>
      </c>
      <c r="W374" s="16">
        <v>22.5</v>
      </c>
      <c r="X374" s="16">
        <v>27.142857142857142</v>
      </c>
      <c r="Y374" s="16">
        <v>32.142857142857146</v>
      </c>
      <c r="Z374" s="16">
        <v>18.214285714285715</v>
      </c>
      <c r="AA374" s="16">
        <v>77.5</v>
      </c>
      <c r="AB374" s="16">
        <v>50.357142857142854</v>
      </c>
      <c r="AC374" s="17">
        <v>280</v>
      </c>
      <c r="AD374" s="18">
        <v>519.35714285714289</v>
      </c>
      <c r="AE374" s="18">
        <v>15.357142857142858</v>
      </c>
      <c r="AF374" s="18">
        <v>40.357142857142854</v>
      </c>
      <c r="AG374" s="18">
        <v>30.714285714285715</v>
      </c>
      <c r="AH374" s="18">
        <v>13.571428571428571</v>
      </c>
      <c r="AI374" s="18">
        <v>84.642857142857139</v>
      </c>
      <c r="AJ374" s="18">
        <v>44.285714285714285</v>
      </c>
      <c r="AK374" s="2" t="s">
        <v>31</v>
      </c>
    </row>
    <row r="375" spans="1:37" s="19" customFormat="1">
      <c r="A375" s="23">
        <v>694</v>
      </c>
      <c r="B375" s="25">
        <v>199</v>
      </c>
      <c r="C375" s="2" t="s">
        <v>475</v>
      </c>
      <c r="D375" s="2" t="s">
        <v>476</v>
      </c>
      <c r="E375" s="11">
        <v>93</v>
      </c>
      <c r="F375" s="12">
        <v>466.8279569892473</v>
      </c>
      <c r="G375" s="12">
        <v>58.064516129032256</v>
      </c>
      <c r="H375" s="12">
        <v>26.881720430107528</v>
      </c>
      <c r="I375" s="12">
        <v>15.053763440860216</v>
      </c>
      <c r="J375" s="12">
        <v>0</v>
      </c>
      <c r="K375" s="12">
        <v>41.935483870967744</v>
      </c>
      <c r="L375" s="12">
        <v>15.053763440860216</v>
      </c>
      <c r="M375" s="13">
        <v>93</v>
      </c>
      <c r="N375" s="14">
        <v>476.19354838709677</v>
      </c>
      <c r="O375" s="14">
        <v>60.215053763440864</v>
      </c>
      <c r="P375" s="14">
        <v>25.806451612903224</v>
      </c>
      <c r="Q375" s="14">
        <v>12.903225806451612</v>
      </c>
      <c r="R375" s="14">
        <v>1.075268817204301</v>
      </c>
      <c r="S375" s="14">
        <v>39.784946236559136</v>
      </c>
      <c r="T375" s="14">
        <v>13.978494623655914</v>
      </c>
      <c r="U375" s="15">
        <v>93</v>
      </c>
      <c r="V375" s="16">
        <v>457.30107526881721</v>
      </c>
      <c r="W375" s="16">
        <v>72.043010752688176</v>
      </c>
      <c r="X375" s="16">
        <v>17.204301075268816</v>
      </c>
      <c r="Y375" s="16">
        <v>10.75268817204301</v>
      </c>
      <c r="Z375" s="16">
        <v>0</v>
      </c>
      <c r="AA375" s="16">
        <v>27.956989247311828</v>
      </c>
      <c r="AB375" s="16">
        <v>10.75268817204301</v>
      </c>
      <c r="AC375" s="17">
        <v>93</v>
      </c>
      <c r="AD375" s="18">
        <v>473.38709677419354</v>
      </c>
      <c r="AE375" s="18">
        <v>61.29032258064516</v>
      </c>
      <c r="AF375" s="18">
        <v>29.032258064516128</v>
      </c>
      <c r="AG375" s="18">
        <v>7.5268817204301079</v>
      </c>
      <c r="AH375" s="18">
        <v>2.150537634408602</v>
      </c>
      <c r="AI375" s="18">
        <v>38.70967741935484</v>
      </c>
      <c r="AJ375" s="18">
        <v>9.67741935483871</v>
      </c>
      <c r="AK375" s="2" t="s">
        <v>124</v>
      </c>
    </row>
    <row r="376" spans="1:37" s="19" customFormat="1">
      <c r="A376" s="23">
        <v>695</v>
      </c>
      <c r="B376" s="25">
        <v>1052</v>
      </c>
      <c r="C376" s="2" t="s">
        <v>477</v>
      </c>
      <c r="D376" s="2" t="s">
        <v>478</v>
      </c>
      <c r="E376" s="11">
        <v>380</v>
      </c>
      <c r="F376" s="12">
        <v>507.68157894736839</v>
      </c>
      <c r="G376" s="12">
        <v>26.578947368421051</v>
      </c>
      <c r="H376" s="12">
        <v>35</v>
      </c>
      <c r="I376" s="12">
        <v>33.421052631578945</v>
      </c>
      <c r="J376" s="12">
        <v>5</v>
      </c>
      <c r="K376" s="12">
        <v>73.421052631578945</v>
      </c>
      <c r="L376" s="12">
        <v>38.421052631578945</v>
      </c>
      <c r="M376" s="13">
        <v>380</v>
      </c>
      <c r="N376" s="14">
        <v>538.59736842105258</v>
      </c>
      <c r="O376" s="14">
        <v>9.7368421052631575</v>
      </c>
      <c r="P376" s="14">
        <v>36.05263157894737</v>
      </c>
      <c r="Q376" s="14">
        <v>30.789473684210527</v>
      </c>
      <c r="R376" s="14">
        <v>23.421052631578949</v>
      </c>
      <c r="S376" s="14">
        <v>90.263157894736835</v>
      </c>
      <c r="T376" s="14">
        <v>54.210526315789473</v>
      </c>
      <c r="U376" s="15">
        <v>379</v>
      </c>
      <c r="V376" s="16">
        <v>519.32453825857522</v>
      </c>
      <c r="W376" s="16">
        <v>26.121372031662268</v>
      </c>
      <c r="X376" s="16">
        <v>26.385224274406333</v>
      </c>
      <c r="Y376" s="16">
        <v>32.717678100263853</v>
      </c>
      <c r="Z376" s="16">
        <v>14.775725593667547</v>
      </c>
      <c r="AA376" s="16">
        <v>73.878627968337724</v>
      </c>
      <c r="AB376" s="16">
        <v>47.493403693931398</v>
      </c>
      <c r="AC376" s="17">
        <v>376</v>
      </c>
      <c r="AD376" s="18">
        <v>510.08244680851061</v>
      </c>
      <c r="AE376" s="18">
        <v>25.797872340425531</v>
      </c>
      <c r="AF376" s="18">
        <v>35.904255319148938</v>
      </c>
      <c r="AG376" s="18">
        <v>26.329787234042552</v>
      </c>
      <c r="AH376" s="18">
        <v>11.968085106382979</v>
      </c>
      <c r="AI376" s="18">
        <v>74.202127659574472</v>
      </c>
      <c r="AJ376" s="18">
        <v>38.297872340425535</v>
      </c>
      <c r="AK376" s="2" t="s">
        <v>34</v>
      </c>
    </row>
    <row r="377" spans="1:37" s="19" customFormat="1">
      <c r="A377" s="23">
        <v>696</v>
      </c>
      <c r="B377" s="25">
        <v>275</v>
      </c>
      <c r="C377" s="2" t="s">
        <v>479</v>
      </c>
      <c r="D377" s="2" t="s">
        <v>480</v>
      </c>
      <c r="E377" s="11">
        <v>86</v>
      </c>
      <c r="F377" s="12">
        <v>491.32558139534882</v>
      </c>
      <c r="G377" s="12">
        <v>41.860465116279073</v>
      </c>
      <c r="H377" s="12">
        <v>29.069767441860463</v>
      </c>
      <c r="I377" s="12">
        <v>25.581395348837209</v>
      </c>
      <c r="J377" s="12">
        <v>3.4883720930232558</v>
      </c>
      <c r="K377" s="12">
        <v>58.139534883720927</v>
      </c>
      <c r="L377" s="12">
        <v>29.069767441860463</v>
      </c>
      <c r="M377" s="13">
        <v>86</v>
      </c>
      <c r="N377" s="14">
        <v>497.66279069767444</v>
      </c>
      <c r="O377" s="14">
        <v>32.558139534883722</v>
      </c>
      <c r="P377" s="14">
        <v>44.186046511627907</v>
      </c>
      <c r="Q377" s="14">
        <v>16.279069767441861</v>
      </c>
      <c r="R377" s="14">
        <v>6.9767441860465116</v>
      </c>
      <c r="S377" s="14">
        <v>67.441860465116278</v>
      </c>
      <c r="T377" s="14">
        <v>23.255813953488371</v>
      </c>
      <c r="U377" s="15">
        <v>86</v>
      </c>
      <c r="V377" s="16">
        <v>485.76744186046511</v>
      </c>
      <c r="W377" s="16">
        <v>47.674418604651166</v>
      </c>
      <c r="X377" s="16">
        <v>26.744186046511629</v>
      </c>
      <c r="Y377" s="16">
        <v>18.604651162790699</v>
      </c>
      <c r="Z377" s="16">
        <v>6.9767441860465116</v>
      </c>
      <c r="AA377" s="16">
        <v>52.325581395348834</v>
      </c>
      <c r="AB377" s="16">
        <v>25.581395348837209</v>
      </c>
      <c r="AC377" s="17">
        <v>86</v>
      </c>
      <c r="AD377" s="18">
        <v>501.38372093023258</v>
      </c>
      <c r="AE377" s="18">
        <v>32.558139534883722</v>
      </c>
      <c r="AF377" s="18">
        <v>38.372093023255815</v>
      </c>
      <c r="AG377" s="18">
        <v>15.116279069767442</v>
      </c>
      <c r="AH377" s="18">
        <v>13.953488372093023</v>
      </c>
      <c r="AI377" s="18">
        <v>67.441860465116278</v>
      </c>
      <c r="AJ377" s="18">
        <v>29.069767441860463</v>
      </c>
      <c r="AK377" s="2" t="s">
        <v>124</v>
      </c>
    </row>
    <row r="378" spans="1:37" s="19" customFormat="1">
      <c r="A378" s="23">
        <v>697</v>
      </c>
      <c r="B378" s="25">
        <v>112</v>
      </c>
      <c r="C378" s="2" t="s">
        <v>481</v>
      </c>
      <c r="D378" s="2" t="s">
        <v>482</v>
      </c>
      <c r="E378" s="11">
        <v>276</v>
      </c>
      <c r="F378" s="12">
        <v>484.86956521739131</v>
      </c>
      <c r="G378" s="12">
        <v>44.927536231884055</v>
      </c>
      <c r="H378" s="12">
        <v>32.246376811594203</v>
      </c>
      <c r="I378" s="12">
        <v>21.014492753623188</v>
      </c>
      <c r="J378" s="12">
        <v>1.8115942028985508</v>
      </c>
      <c r="K378" s="12">
        <v>55.072463768115945</v>
      </c>
      <c r="L378" s="12">
        <v>22.826086956521738</v>
      </c>
      <c r="M378" s="13">
        <v>275</v>
      </c>
      <c r="N378" s="14">
        <v>500.03636363636366</v>
      </c>
      <c r="O378" s="14">
        <v>30.181818181818183</v>
      </c>
      <c r="P378" s="14">
        <v>44.363636363636367</v>
      </c>
      <c r="Q378" s="14">
        <v>20.727272727272727</v>
      </c>
      <c r="R378" s="14">
        <v>4.7272727272727275</v>
      </c>
      <c r="S378" s="14">
        <v>69.818181818181813</v>
      </c>
      <c r="T378" s="14">
        <v>25.454545454545453</v>
      </c>
      <c r="U378" s="15">
        <v>275</v>
      </c>
      <c r="V378" s="16">
        <v>485.34545454545457</v>
      </c>
      <c r="W378" s="16">
        <v>50.545454545454547</v>
      </c>
      <c r="X378" s="16">
        <v>23.272727272727273</v>
      </c>
      <c r="Y378" s="16">
        <v>23.636363636363637</v>
      </c>
      <c r="Z378" s="16">
        <v>2.5454545454545454</v>
      </c>
      <c r="AA378" s="16">
        <v>49.454545454545453</v>
      </c>
      <c r="AB378" s="16">
        <v>26.181818181818183</v>
      </c>
      <c r="AC378" s="17">
        <v>275</v>
      </c>
      <c r="AD378" s="18">
        <v>491.54545454545456</v>
      </c>
      <c r="AE378" s="18">
        <v>37.81818181818182</v>
      </c>
      <c r="AF378" s="18">
        <v>38.18181818181818</v>
      </c>
      <c r="AG378" s="18">
        <v>19.272727272727273</v>
      </c>
      <c r="AH378" s="18">
        <v>4.7272727272727275</v>
      </c>
      <c r="AI378" s="18">
        <v>62.18181818181818</v>
      </c>
      <c r="AJ378" s="18">
        <v>24</v>
      </c>
      <c r="AK378" s="2" t="s">
        <v>77</v>
      </c>
    </row>
    <row r="379" spans="1:37" s="19" customFormat="1">
      <c r="A379" s="23">
        <v>698</v>
      </c>
      <c r="B379" s="25">
        <v>101</v>
      </c>
      <c r="C379" s="2" t="s">
        <v>483</v>
      </c>
      <c r="D379" s="2" t="s">
        <v>484</v>
      </c>
      <c r="E379" s="11">
        <v>103</v>
      </c>
      <c r="F379" s="12">
        <v>495.621359223301</v>
      </c>
      <c r="G379" s="12">
        <v>32.038834951456309</v>
      </c>
      <c r="H379" s="12">
        <v>39.805825242718448</v>
      </c>
      <c r="I379" s="12">
        <v>26.21359223300971</v>
      </c>
      <c r="J379" s="12">
        <v>1.941747572815534</v>
      </c>
      <c r="K379" s="12">
        <v>67.961165048543691</v>
      </c>
      <c r="L379" s="12">
        <v>28.155339805825243</v>
      </c>
      <c r="M379" s="13">
        <v>103</v>
      </c>
      <c r="N379" s="14">
        <v>501.126213592233</v>
      </c>
      <c r="O379" s="14">
        <v>29.126213592233011</v>
      </c>
      <c r="P379" s="14">
        <v>43.689320388349515</v>
      </c>
      <c r="Q379" s="14">
        <v>19.417475728155338</v>
      </c>
      <c r="R379" s="14">
        <v>7.766990291262136</v>
      </c>
      <c r="S379" s="14">
        <v>70.873786407766985</v>
      </c>
      <c r="T379" s="14">
        <v>27.184466019417474</v>
      </c>
      <c r="U379" s="15">
        <v>103</v>
      </c>
      <c r="V379" s="16">
        <v>501.50485436893206</v>
      </c>
      <c r="W379" s="16">
        <v>37.864077669902912</v>
      </c>
      <c r="X379" s="16">
        <v>32.038834951456309</v>
      </c>
      <c r="Y379" s="16">
        <v>24.271844660194176</v>
      </c>
      <c r="Z379" s="16">
        <v>5.825242718446602</v>
      </c>
      <c r="AA379" s="16">
        <v>62.135922330097088</v>
      </c>
      <c r="AB379" s="16">
        <v>30.097087378640776</v>
      </c>
      <c r="AC379" s="17">
        <v>103</v>
      </c>
      <c r="AD379" s="18">
        <v>492.19417475728153</v>
      </c>
      <c r="AE379" s="18">
        <v>33.009708737864081</v>
      </c>
      <c r="AF379" s="18">
        <v>44.660194174757279</v>
      </c>
      <c r="AG379" s="18">
        <v>18.446601941747574</v>
      </c>
      <c r="AH379" s="18">
        <v>3.883495145631068</v>
      </c>
      <c r="AI379" s="18">
        <v>66.990291262135926</v>
      </c>
      <c r="AJ379" s="18">
        <v>22.33009708737864</v>
      </c>
      <c r="AK379" s="2" t="s">
        <v>17</v>
      </c>
    </row>
    <row r="380" spans="1:37" s="19" customFormat="1">
      <c r="A380" s="23">
        <v>699</v>
      </c>
      <c r="B380" s="25">
        <v>300</v>
      </c>
      <c r="C380" s="2" t="s">
        <v>485</v>
      </c>
      <c r="D380" s="2" t="s">
        <v>790</v>
      </c>
      <c r="E380" s="11">
        <v>69</v>
      </c>
      <c r="F380" s="12">
        <v>459.47826086956519</v>
      </c>
      <c r="G380" s="12">
        <v>66.666666666666671</v>
      </c>
      <c r="H380" s="12">
        <v>26.086956521739129</v>
      </c>
      <c r="I380" s="12">
        <v>7.2463768115942031</v>
      </c>
      <c r="J380" s="12">
        <v>0</v>
      </c>
      <c r="K380" s="12">
        <v>33.333333333333336</v>
      </c>
      <c r="L380" s="12">
        <v>7.2463768115942031</v>
      </c>
      <c r="M380" s="13">
        <v>69</v>
      </c>
      <c r="N380" s="14">
        <v>486.40579710144925</v>
      </c>
      <c r="O380" s="14">
        <v>40.579710144927539</v>
      </c>
      <c r="P380" s="14">
        <v>43.478260869565219</v>
      </c>
      <c r="Q380" s="14">
        <v>13.043478260869565</v>
      </c>
      <c r="R380" s="14">
        <v>2.8985507246376812</v>
      </c>
      <c r="S380" s="14">
        <v>59.420289855072461</v>
      </c>
      <c r="T380" s="14">
        <v>15.942028985507246</v>
      </c>
      <c r="U380" s="15">
        <v>69</v>
      </c>
      <c r="V380" s="16">
        <v>470.768115942029</v>
      </c>
      <c r="W380" s="16">
        <v>63.768115942028984</v>
      </c>
      <c r="X380" s="16">
        <v>23.188405797101449</v>
      </c>
      <c r="Y380" s="16">
        <v>11.594202898550725</v>
      </c>
      <c r="Z380" s="16">
        <v>1.4492753623188406</v>
      </c>
      <c r="AA380" s="16">
        <v>36.231884057971016</v>
      </c>
      <c r="AB380" s="16">
        <v>13.043478260869565</v>
      </c>
      <c r="AC380" s="17">
        <v>69</v>
      </c>
      <c r="AD380" s="18">
        <v>472.85507246376812</v>
      </c>
      <c r="AE380" s="18">
        <v>62.318840579710148</v>
      </c>
      <c r="AF380" s="18">
        <v>27.536231884057973</v>
      </c>
      <c r="AG380" s="18">
        <v>8.695652173913043</v>
      </c>
      <c r="AH380" s="18">
        <v>1.4492753623188406</v>
      </c>
      <c r="AI380" s="18">
        <v>37.681159420289852</v>
      </c>
      <c r="AJ380" s="18">
        <v>10.144927536231885</v>
      </c>
      <c r="AK380" s="2" t="s">
        <v>90</v>
      </c>
    </row>
    <row r="381" spans="1:37" s="19" customFormat="1">
      <c r="A381" s="23">
        <v>699</v>
      </c>
      <c r="B381" s="25">
        <v>5050</v>
      </c>
      <c r="C381" s="2" t="s">
        <v>485</v>
      </c>
      <c r="D381" s="2" t="s">
        <v>486</v>
      </c>
      <c r="E381" s="11">
        <v>100</v>
      </c>
      <c r="F381" s="12">
        <v>466.58</v>
      </c>
      <c r="G381" s="12">
        <v>58</v>
      </c>
      <c r="H381" s="12">
        <v>29</v>
      </c>
      <c r="I381" s="12">
        <v>13</v>
      </c>
      <c r="J381" s="12">
        <v>0</v>
      </c>
      <c r="K381" s="12">
        <v>42</v>
      </c>
      <c r="L381" s="12">
        <v>13</v>
      </c>
      <c r="M381" s="13">
        <v>100</v>
      </c>
      <c r="N381" s="14">
        <v>492.04</v>
      </c>
      <c r="O381" s="14">
        <v>40</v>
      </c>
      <c r="P381" s="14">
        <v>44</v>
      </c>
      <c r="Q381" s="14">
        <v>11</v>
      </c>
      <c r="R381" s="14">
        <v>5</v>
      </c>
      <c r="S381" s="14">
        <v>60</v>
      </c>
      <c r="T381" s="14">
        <v>16</v>
      </c>
      <c r="U381" s="15">
        <v>100</v>
      </c>
      <c r="V381" s="16">
        <v>462</v>
      </c>
      <c r="W381" s="16">
        <v>66</v>
      </c>
      <c r="X381" s="16">
        <v>25</v>
      </c>
      <c r="Y381" s="16">
        <v>8</v>
      </c>
      <c r="Z381" s="16">
        <v>1</v>
      </c>
      <c r="AA381" s="16">
        <v>34</v>
      </c>
      <c r="AB381" s="16">
        <v>9</v>
      </c>
      <c r="AC381" s="17">
        <v>100</v>
      </c>
      <c r="AD381" s="18">
        <v>490.56</v>
      </c>
      <c r="AE381" s="18">
        <v>38</v>
      </c>
      <c r="AF381" s="18">
        <v>42</v>
      </c>
      <c r="AG381" s="18">
        <v>16</v>
      </c>
      <c r="AH381" s="18">
        <v>4</v>
      </c>
      <c r="AI381" s="18">
        <v>62</v>
      </c>
      <c r="AJ381" s="18">
        <v>20</v>
      </c>
      <c r="AK381" s="2" t="s">
        <v>90</v>
      </c>
    </row>
    <row r="382" spans="1:37" s="19" customFormat="1">
      <c r="A382" s="23">
        <v>700</v>
      </c>
      <c r="B382" s="25">
        <v>310</v>
      </c>
      <c r="C382" s="2" t="s">
        <v>487</v>
      </c>
      <c r="D382" s="2" t="s">
        <v>488</v>
      </c>
      <c r="E382" s="11">
        <v>80</v>
      </c>
      <c r="F382" s="12">
        <v>488.42500000000001</v>
      </c>
      <c r="G382" s="12">
        <v>35</v>
      </c>
      <c r="H382" s="12">
        <v>43.75</v>
      </c>
      <c r="I382" s="12">
        <v>18.75</v>
      </c>
      <c r="J382" s="12">
        <v>2.5</v>
      </c>
      <c r="K382" s="12">
        <v>65</v>
      </c>
      <c r="L382" s="12">
        <v>21.25</v>
      </c>
      <c r="M382" s="13">
        <v>80</v>
      </c>
      <c r="N382" s="14">
        <v>502.15</v>
      </c>
      <c r="O382" s="14">
        <v>25</v>
      </c>
      <c r="P382" s="14">
        <v>50</v>
      </c>
      <c r="Q382" s="14">
        <v>23.75</v>
      </c>
      <c r="R382" s="14">
        <v>1.25</v>
      </c>
      <c r="S382" s="14">
        <v>75</v>
      </c>
      <c r="T382" s="14">
        <v>25</v>
      </c>
      <c r="U382" s="15">
        <v>80</v>
      </c>
      <c r="V382" s="16">
        <v>497</v>
      </c>
      <c r="W382" s="16">
        <v>33.75</v>
      </c>
      <c r="X382" s="16">
        <v>38.75</v>
      </c>
      <c r="Y382" s="16">
        <v>21.25</v>
      </c>
      <c r="Z382" s="16">
        <v>6.25</v>
      </c>
      <c r="AA382" s="16">
        <v>66.25</v>
      </c>
      <c r="AB382" s="16">
        <v>27.5</v>
      </c>
      <c r="AC382" s="17">
        <v>80</v>
      </c>
      <c r="AD382" s="18">
        <v>503.21249999999998</v>
      </c>
      <c r="AE382" s="18">
        <v>25</v>
      </c>
      <c r="AF382" s="18">
        <v>51.25</v>
      </c>
      <c r="AG382" s="18">
        <v>17.5</v>
      </c>
      <c r="AH382" s="18">
        <v>6.25</v>
      </c>
      <c r="AI382" s="18">
        <v>75</v>
      </c>
      <c r="AJ382" s="18">
        <v>23.75</v>
      </c>
      <c r="AK382" s="2" t="s">
        <v>25</v>
      </c>
    </row>
    <row r="383" spans="1:37" s="19" customFormat="1">
      <c r="A383" s="23">
        <v>701</v>
      </c>
      <c r="B383" s="25">
        <v>105</v>
      </c>
      <c r="C383" s="2" t="s">
        <v>489</v>
      </c>
      <c r="D383" s="2" t="s">
        <v>490</v>
      </c>
      <c r="E383" s="11">
        <v>64</v>
      </c>
      <c r="F383" s="12">
        <v>519.3125</v>
      </c>
      <c r="G383" s="12">
        <v>14.0625</v>
      </c>
      <c r="H383" s="12">
        <v>35.9375</v>
      </c>
      <c r="I383" s="12">
        <v>46.875</v>
      </c>
      <c r="J383" s="12">
        <v>3.125</v>
      </c>
      <c r="K383" s="12">
        <v>85.9375</v>
      </c>
      <c r="L383" s="12">
        <v>50</v>
      </c>
      <c r="M383" s="13">
        <v>64</v>
      </c>
      <c r="N383" s="14">
        <v>523.875</v>
      </c>
      <c r="O383" s="14">
        <v>20.3125</v>
      </c>
      <c r="P383" s="14">
        <v>34.375</v>
      </c>
      <c r="Q383" s="14">
        <v>29.6875</v>
      </c>
      <c r="R383" s="14">
        <v>15.625</v>
      </c>
      <c r="S383" s="14">
        <v>79.6875</v>
      </c>
      <c r="T383" s="14">
        <v>45.3125</v>
      </c>
      <c r="U383" s="15">
        <v>64</v>
      </c>
      <c r="V383" s="16">
        <v>508.15625</v>
      </c>
      <c r="W383" s="16">
        <v>28.125</v>
      </c>
      <c r="X383" s="16">
        <v>28.125</v>
      </c>
      <c r="Y383" s="16">
        <v>37.5</v>
      </c>
      <c r="Z383" s="16">
        <v>6.25</v>
      </c>
      <c r="AA383" s="16">
        <v>71.875</v>
      </c>
      <c r="AB383" s="16">
        <v>43.75</v>
      </c>
      <c r="AC383" s="17">
        <v>64</v>
      </c>
      <c r="AD383" s="18">
        <v>506.421875</v>
      </c>
      <c r="AE383" s="18">
        <v>21.875</v>
      </c>
      <c r="AF383" s="18">
        <v>43.75</v>
      </c>
      <c r="AG383" s="18">
        <v>28.125</v>
      </c>
      <c r="AH383" s="18">
        <v>6.25</v>
      </c>
      <c r="AI383" s="18">
        <v>78.125</v>
      </c>
      <c r="AJ383" s="18">
        <v>34.375</v>
      </c>
      <c r="AK383" s="2" t="s">
        <v>25</v>
      </c>
    </row>
    <row r="384" spans="1:37" s="19" customFormat="1">
      <c r="A384" s="23">
        <v>701</v>
      </c>
      <c r="B384" s="25">
        <v>197</v>
      </c>
      <c r="C384" s="2" t="s">
        <v>489</v>
      </c>
      <c r="D384" s="2" t="s">
        <v>491</v>
      </c>
      <c r="E384" s="11">
        <v>109</v>
      </c>
      <c r="F384" s="12">
        <v>496.07339449541286</v>
      </c>
      <c r="G384" s="12">
        <v>27.522935779816514</v>
      </c>
      <c r="H384" s="12">
        <v>52.293577981651374</v>
      </c>
      <c r="I384" s="12">
        <v>20.183486238532112</v>
      </c>
      <c r="J384" s="12">
        <v>0</v>
      </c>
      <c r="K384" s="12">
        <v>72.477064220183493</v>
      </c>
      <c r="L384" s="12">
        <v>20.183486238532112</v>
      </c>
      <c r="M384" s="13">
        <v>110</v>
      </c>
      <c r="N384" s="14">
        <v>510.28181818181821</v>
      </c>
      <c r="O384" s="14">
        <v>12.727272727272727</v>
      </c>
      <c r="P384" s="14">
        <v>55.454545454545453</v>
      </c>
      <c r="Q384" s="14">
        <v>29.09090909090909</v>
      </c>
      <c r="R384" s="14">
        <v>2.7272727272727271</v>
      </c>
      <c r="S384" s="14">
        <v>87.272727272727266</v>
      </c>
      <c r="T384" s="14">
        <v>31.818181818181817</v>
      </c>
      <c r="U384" s="15">
        <v>109</v>
      </c>
      <c r="V384" s="16">
        <v>489.52293577981652</v>
      </c>
      <c r="W384" s="16">
        <v>36.697247706422019</v>
      </c>
      <c r="X384" s="16">
        <v>41.284403669724767</v>
      </c>
      <c r="Y384" s="16">
        <v>22.01834862385321</v>
      </c>
      <c r="Z384" s="16">
        <v>0</v>
      </c>
      <c r="AA384" s="16">
        <v>63.302752293577981</v>
      </c>
      <c r="AB384" s="16">
        <v>22.01834862385321</v>
      </c>
      <c r="AC384" s="17">
        <v>109</v>
      </c>
      <c r="AD384" s="18">
        <v>487.88990825688074</v>
      </c>
      <c r="AE384" s="18">
        <v>35.779816513761467</v>
      </c>
      <c r="AF384" s="18">
        <v>55.045871559633028</v>
      </c>
      <c r="AG384" s="18">
        <v>7.3394495412844041</v>
      </c>
      <c r="AH384" s="18">
        <v>1.834862385321101</v>
      </c>
      <c r="AI384" s="18">
        <v>64.220183486238525</v>
      </c>
      <c r="AJ384" s="18">
        <v>9.1743119266055047</v>
      </c>
      <c r="AK384" s="2" t="s">
        <v>25</v>
      </c>
    </row>
    <row r="385" spans="1:37" s="19" customFormat="1">
      <c r="A385" s="23">
        <v>702</v>
      </c>
      <c r="B385" s="25">
        <v>113</v>
      </c>
      <c r="C385" s="2" t="s">
        <v>492</v>
      </c>
      <c r="D385" s="2" t="s">
        <v>493</v>
      </c>
      <c r="E385" s="11">
        <v>313</v>
      </c>
      <c r="F385" s="12">
        <v>509.07987220447285</v>
      </c>
      <c r="G385" s="12">
        <v>26.837060702875398</v>
      </c>
      <c r="H385" s="12">
        <v>32.907348242811501</v>
      </c>
      <c r="I385" s="12">
        <v>32.268370607028757</v>
      </c>
      <c r="J385" s="12">
        <v>7.9872204472843453</v>
      </c>
      <c r="K385" s="12">
        <v>73.162939297124595</v>
      </c>
      <c r="L385" s="12">
        <v>40.255591054313101</v>
      </c>
      <c r="M385" s="13">
        <v>313</v>
      </c>
      <c r="N385" s="14">
        <v>525.79872204472838</v>
      </c>
      <c r="O385" s="14">
        <v>17.571884984025559</v>
      </c>
      <c r="P385" s="14">
        <v>38.019169329073485</v>
      </c>
      <c r="Q385" s="14">
        <v>25.23961661341853</v>
      </c>
      <c r="R385" s="14">
        <v>19.169329073482427</v>
      </c>
      <c r="S385" s="14">
        <v>82.428115015974441</v>
      </c>
      <c r="T385" s="14">
        <v>44.408945686900957</v>
      </c>
      <c r="U385" s="15">
        <v>313</v>
      </c>
      <c r="V385" s="16">
        <v>513.01916932907352</v>
      </c>
      <c r="W385" s="16">
        <v>35.463258785942493</v>
      </c>
      <c r="X385" s="16">
        <v>23.322683706070286</v>
      </c>
      <c r="Y385" s="16">
        <v>28.115015974440894</v>
      </c>
      <c r="Z385" s="16">
        <v>13.099041533546325</v>
      </c>
      <c r="AA385" s="16">
        <v>64.536741214057514</v>
      </c>
      <c r="AB385" s="16">
        <v>41.214057507987221</v>
      </c>
      <c r="AC385" s="17">
        <v>312</v>
      </c>
      <c r="AD385" s="18">
        <v>517.80769230769226</v>
      </c>
      <c r="AE385" s="18">
        <v>22.756410256410255</v>
      </c>
      <c r="AF385" s="18">
        <v>33.012820512820511</v>
      </c>
      <c r="AG385" s="18">
        <v>27.243589743589745</v>
      </c>
      <c r="AH385" s="18">
        <v>16.987179487179485</v>
      </c>
      <c r="AI385" s="18">
        <v>77.243589743589737</v>
      </c>
      <c r="AJ385" s="18">
        <v>44.230769230769234</v>
      </c>
      <c r="AK385" s="2" t="s">
        <v>51</v>
      </c>
    </row>
    <row r="386" spans="1:37" s="19" customFormat="1">
      <c r="A386" s="23">
        <v>703</v>
      </c>
      <c r="B386" s="25">
        <v>101</v>
      </c>
      <c r="C386" s="2" t="s">
        <v>494</v>
      </c>
      <c r="D386" s="2" t="s">
        <v>495</v>
      </c>
      <c r="E386" s="11">
        <v>59</v>
      </c>
      <c r="F386" s="12">
        <v>490.28813559322032</v>
      </c>
      <c r="G386" s="12">
        <v>38.983050847457626</v>
      </c>
      <c r="H386" s="12">
        <v>30.508474576271187</v>
      </c>
      <c r="I386" s="12">
        <v>28.8135593220339</v>
      </c>
      <c r="J386" s="12">
        <v>1.6949152542372881</v>
      </c>
      <c r="K386" s="12">
        <v>61.016949152542374</v>
      </c>
      <c r="L386" s="12">
        <v>30.508474576271187</v>
      </c>
      <c r="M386" s="13">
        <v>59</v>
      </c>
      <c r="N386" s="14">
        <v>493.76271186440675</v>
      </c>
      <c r="O386" s="14">
        <v>30.508474576271187</v>
      </c>
      <c r="P386" s="14">
        <v>45.762711864406782</v>
      </c>
      <c r="Q386" s="14">
        <v>20.338983050847457</v>
      </c>
      <c r="R386" s="14">
        <v>3.3898305084745761</v>
      </c>
      <c r="S386" s="14">
        <v>69.491525423728817</v>
      </c>
      <c r="T386" s="14">
        <v>23.728813559322035</v>
      </c>
      <c r="U386" s="15">
        <v>59</v>
      </c>
      <c r="V386" s="16">
        <v>487.03389830508473</v>
      </c>
      <c r="W386" s="16">
        <v>45.762711864406782</v>
      </c>
      <c r="X386" s="16">
        <v>32.203389830508478</v>
      </c>
      <c r="Y386" s="16">
        <v>18.64406779661017</v>
      </c>
      <c r="Z386" s="16">
        <v>3.3898305084745761</v>
      </c>
      <c r="AA386" s="16">
        <v>54.237288135593218</v>
      </c>
      <c r="AB386" s="16">
        <v>22.033898305084747</v>
      </c>
      <c r="AC386" s="17">
        <v>59</v>
      </c>
      <c r="AD386" s="18">
        <v>505.5593220338983</v>
      </c>
      <c r="AE386" s="18">
        <v>30.508474576271187</v>
      </c>
      <c r="AF386" s="18">
        <v>37.288135593220339</v>
      </c>
      <c r="AG386" s="18">
        <v>23.728813559322035</v>
      </c>
      <c r="AH386" s="18">
        <v>8.4745762711864412</v>
      </c>
      <c r="AI386" s="18">
        <v>69.491525423728817</v>
      </c>
      <c r="AJ386" s="18">
        <v>32.203389830508478</v>
      </c>
      <c r="AK386" s="2" t="s">
        <v>62</v>
      </c>
    </row>
    <row r="387" spans="1:37" s="19" customFormat="1">
      <c r="A387" s="23">
        <v>703</v>
      </c>
      <c r="B387" s="25">
        <v>114</v>
      </c>
      <c r="C387" s="2" t="s">
        <v>494</v>
      </c>
      <c r="D387" s="2" t="s">
        <v>496</v>
      </c>
      <c r="E387" s="11">
        <v>22</v>
      </c>
      <c r="F387" s="12">
        <v>510.18181818181819</v>
      </c>
      <c r="G387" s="12">
        <v>22.727272727272727</v>
      </c>
      <c r="H387" s="12">
        <v>36.363636363636367</v>
      </c>
      <c r="I387" s="12">
        <v>40.909090909090907</v>
      </c>
      <c r="J387" s="12">
        <v>0</v>
      </c>
      <c r="K387" s="12">
        <v>77.272727272727266</v>
      </c>
      <c r="L387" s="12">
        <v>40.909090909090907</v>
      </c>
      <c r="M387" s="13">
        <v>22</v>
      </c>
      <c r="N387" s="14">
        <v>502.5</v>
      </c>
      <c r="O387" s="14">
        <v>31.818181818181817</v>
      </c>
      <c r="P387" s="14">
        <v>36.363636363636367</v>
      </c>
      <c r="Q387" s="14">
        <v>27.272727272727273</v>
      </c>
      <c r="R387" s="14">
        <v>4.5454545454545459</v>
      </c>
      <c r="S387" s="14">
        <v>68.181818181818187</v>
      </c>
      <c r="T387" s="14">
        <v>31.818181818181817</v>
      </c>
      <c r="U387" s="15">
        <v>21</v>
      </c>
      <c r="V387" s="16">
        <v>492.71428571428572</v>
      </c>
      <c r="W387" s="16">
        <v>38.095238095238095</v>
      </c>
      <c r="X387" s="16">
        <v>38.095238095238095</v>
      </c>
      <c r="Y387" s="16">
        <v>19.047619047619047</v>
      </c>
      <c r="Z387" s="16">
        <v>4.7619047619047619</v>
      </c>
      <c r="AA387" s="16">
        <v>61.904761904761905</v>
      </c>
      <c r="AB387" s="16">
        <v>23.80952380952381</v>
      </c>
      <c r="AC387" s="17">
        <v>21</v>
      </c>
      <c r="AD387" s="18">
        <v>493.09523809523807</v>
      </c>
      <c r="AE387" s="18">
        <v>28.571428571428573</v>
      </c>
      <c r="AF387" s="18">
        <v>47.61904761904762</v>
      </c>
      <c r="AG387" s="18">
        <v>19.047619047619047</v>
      </c>
      <c r="AH387" s="18">
        <v>4.7619047619047619</v>
      </c>
      <c r="AI387" s="18">
        <v>71.428571428571431</v>
      </c>
      <c r="AJ387" s="18">
        <v>23.80952380952381</v>
      </c>
      <c r="AK387" s="2" t="s">
        <v>62</v>
      </c>
    </row>
    <row r="388" spans="1:37" s="19" customFormat="1">
      <c r="A388" s="23">
        <v>704</v>
      </c>
      <c r="B388" s="25">
        <v>5050</v>
      </c>
      <c r="C388" s="2" t="s">
        <v>497</v>
      </c>
      <c r="D388" s="2" t="s">
        <v>498</v>
      </c>
      <c r="E388" s="11">
        <v>248</v>
      </c>
      <c r="F388" s="12">
        <v>515.2822580645161</v>
      </c>
      <c r="G388" s="12">
        <v>23.387096774193548</v>
      </c>
      <c r="H388" s="12">
        <v>29.838709677419356</v>
      </c>
      <c r="I388" s="12">
        <v>41.935483870967744</v>
      </c>
      <c r="J388" s="12">
        <v>4.838709677419355</v>
      </c>
      <c r="K388" s="12">
        <v>76.612903225806448</v>
      </c>
      <c r="L388" s="12">
        <v>46.774193548387096</v>
      </c>
      <c r="M388" s="13">
        <v>248</v>
      </c>
      <c r="N388" s="14">
        <v>518.0322580645161</v>
      </c>
      <c r="O388" s="14">
        <v>19.758064516129032</v>
      </c>
      <c r="P388" s="14">
        <v>38.70967741935484</v>
      </c>
      <c r="Q388" s="14">
        <v>31.451612903225808</v>
      </c>
      <c r="R388" s="14">
        <v>10.080645161290322</v>
      </c>
      <c r="S388" s="14">
        <v>80.241935483870961</v>
      </c>
      <c r="T388" s="14">
        <v>41.532258064516128</v>
      </c>
      <c r="U388" s="15">
        <v>248</v>
      </c>
      <c r="V388" s="16">
        <v>513.31451612903231</v>
      </c>
      <c r="W388" s="16">
        <v>24.193548387096776</v>
      </c>
      <c r="X388" s="16">
        <v>35.483870967741936</v>
      </c>
      <c r="Y388" s="16">
        <v>30.64516129032258</v>
      </c>
      <c r="Z388" s="16">
        <v>9.67741935483871</v>
      </c>
      <c r="AA388" s="16">
        <v>75.806451612903231</v>
      </c>
      <c r="AB388" s="16">
        <v>40.322580645161288</v>
      </c>
      <c r="AC388" s="17">
        <v>247</v>
      </c>
      <c r="AD388" s="18">
        <v>510.99595141700405</v>
      </c>
      <c r="AE388" s="18">
        <v>22.672064777327936</v>
      </c>
      <c r="AF388" s="18">
        <v>38.46153846153846</v>
      </c>
      <c r="AG388" s="18">
        <v>27.530364372469634</v>
      </c>
      <c r="AH388" s="18">
        <v>11.336032388663968</v>
      </c>
      <c r="AI388" s="18">
        <v>77.327935222672068</v>
      </c>
      <c r="AJ388" s="18">
        <v>38.866396761133601</v>
      </c>
      <c r="AK388" s="2" t="s">
        <v>34</v>
      </c>
    </row>
    <row r="389" spans="1:37" s="19" customFormat="1">
      <c r="A389" s="23">
        <v>705</v>
      </c>
      <c r="B389" s="25">
        <v>108</v>
      </c>
      <c r="C389" s="2" t="s">
        <v>499</v>
      </c>
      <c r="D389" s="2" t="s">
        <v>500</v>
      </c>
      <c r="E389" s="11">
        <v>6</v>
      </c>
      <c r="F389" s="12" t="s">
        <v>779</v>
      </c>
      <c r="G389" s="12" t="s">
        <v>779</v>
      </c>
      <c r="H389" s="12" t="s">
        <v>779</v>
      </c>
      <c r="I389" s="12" t="s">
        <v>779</v>
      </c>
      <c r="J389" s="12" t="s">
        <v>779</v>
      </c>
      <c r="K389" s="12" t="s">
        <v>779</v>
      </c>
      <c r="L389" s="12" t="s">
        <v>779</v>
      </c>
      <c r="M389" s="13">
        <v>6</v>
      </c>
      <c r="N389" s="14" t="s">
        <v>779</v>
      </c>
      <c r="O389" s="14" t="s">
        <v>779</v>
      </c>
      <c r="P389" s="14" t="s">
        <v>779</v>
      </c>
      <c r="Q389" s="14" t="s">
        <v>779</v>
      </c>
      <c r="R389" s="14" t="s">
        <v>779</v>
      </c>
      <c r="S389" s="14" t="s">
        <v>779</v>
      </c>
      <c r="T389" s="14" t="s">
        <v>779</v>
      </c>
      <c r="U389" s="15">
        <v>6</v>
      </c>
      <c r="V389" s="16" t="s">
        <v>779</v>
      </c>
      <c r="W389" s="16" t="s">
        <v>779</v>
      </c>
      <c r="X389" s="16" t="s">
        <v>779</v>
      </c>
      <c r="Y389" s="16" t="s">
        <v>779</v>
      </c>
      <c r="Z389" s="16" t="s">
        <v>779</v>
      </c>
      <c r="AA389" s="16" t="s">
        <v>779</v>
      </c>
      <c r="AB389" s="16" t="s">
        <v>779</v>
      </c>
      <c r="AC389" s="17">
        <v>6</v>
      </c>
      <c r="AD389" s="18" t="s">
        <v>779</v>
      </c>
      <c r="AE389" s="18" t="s">
        <v>779</v>
      </c>
      <c r="AF389" s="18" t="s">
        <v>779</v>
      </c>
      <c r="AG389" s="18" t="s">
        <v>779</v>
      </c>
      <c r="AH389" s="18" t="s">
        <v>779</v>
      </c>
      <c r="AI389" s="18" t="s">
        <v>779</v>
      </c>
      <c r="AJ389" s="18" t="s">
        <v>779</v>
      </c>
      <c r="AK389" s="2" t="s">
        <v>132</v>
      </c>
    </row>
    <row r="390" spans="1:37" s="19" customFormat="1">
      <c r="A390" s="23">
        <v>705</v>
      </c>
      <c r="B390" s="25">
        <v>204</v>
      </c>
      <c r="C390" s="2" t="s">
        <v>499</v>
      </c>
      <c r="D390" s="2" t="s">
        <v>791</v>
      </c>
      <c r="E390" s="11">
        <v>250</v>
      </c>
      <c r="F390" s="12">
        <v>505.13200000000001</v>
      </c>
      <c r="G390" s="12">
        <v>29.2</v>
      </c>
      <c r="H390" s="12">
        <v>38.799999999999997</v>
      </c>
      <c r="I390" s="12">
        <v>27.2</v>
      </c>
      <c r="J390" s="12">
        <v>4.8</v>
      </c>
      <c r="K390" s="12">
        <v>70.8</v>
      </c>
      <c r="L390" s="12">
        <v>32</v>
      </c>
      <c r="M390" s="13">
        <v>250</v>
      </c>
      <c r="N390" s="14">
        <v>517.77599999999995</v>
      </c>
      <c r="O390" s="14">
        <v>19.600000000000001</v>
      </c>
      <c r="P390" s="14">
        <v>39.200000000000003</v>
      </c>
      <c r="Q390" s="14">
        <v>29.2</v>
      </c>
      <c r="R390" s="14">
        <v>12</v>
      </c>
      <c r="S390" s="14">
        <v>80.400000000000006</v>
      </c>
      <c r="T390" s="14">
        <v>41.2</v>
      </c>
      <c r="U390" s="15">
        <v>250</v>
      </c>
      <c r="V390" s="16">
        <v>518.67999999999995</v>
      </c>
      <c r="W390" s="16">
        <v>22.4</v>
      </c>
      <c r="X390" s="16">
        <v>35.6</v>
      </c>
      <c r="Y390" s="16">
        <v>31.2</v>
      </c>
      <c r="Z390" s="16">
        <v>10.8</v>
      </c>
      <c r="AA390" s="16">
        <v>77.599999999999994</v>
      </c>
      <c r="AB390" s="16">
        <v>42</v>
      </c>
      <c r="AC390" s="17">
        <v>250</v>
      </c>
      <c r="AD390" s="18">
        <v>514.99599999999998</v>
      </c>
      <c r="AE390" s="18">
        <v>16.8</v>
      </c>
      <c r="AF390" s="18">
        <v>44.4</v>
      </c>
      <c r="AG390" s="18">
        <v>27.6</v>
      </c>
      <c r="AH390" s="18">
        <v>11.2</v>
      </c>
      <c r="AI390" s="18">
        <v>83.2</v>
      </c>
      <c r="AJ390" s="18">
        <v>38.799999999999997</v>
      </c>
      <c r="AK390" s="2" t="s">
        <v>132</v>
      </c>
    </row>
    <row r="391" spans="1:37" s="19" customFormat="1">
      <c r="A391" s="23">
        <v>705</v>
      </c>
      <c r="B391" s="25">
        <v>4050</v>
      </c>
      <c r="C391" s="2" t="s">
        <v>499</v>
      </c>
      <c r="D391" s="2" t="s">
        <v>792</v>
      </c>
      <c r="E391" s="11">
        <v>298</v>
      </c>
      <c r="F391" s="12">
        <v>495.54026845637583</v>
      </c>
      <c r="G391" s="12">
        <v>32.550335570469798</v>
      </c>
      <c r="H391" s="12">
        <v>39.597315436241608</v>
      </c>
      <c r="I391" s="12">
        <v>24.832214765100669</v>
      </c>
      <c r="J391" s="12">
        <v>3.0201342281879193</v>
      </c>
      <c r="K391" s="12">
        <v>67.449664429530202</v>
      </c>
      <c r="L391" s="12">
        <v>27.85234899328859</v>
      </c>
      <c r="M391" s="13">
        <v>298</v>
      </c>
      <c r="N391" s="14">
        <v>516.15436241610735</v>
      </c>
      <c r="O391" s="14">
        <v>21.140939597315437</v>
      </c>
      <c r="P391" s="14">
        <v>44.29530201342282</v>
      </c>
      <c r="Q391" s="14">
        <v>23.48993288590604</v>
      </c>
      <c r="R391" s="14">
        <v>11.073825503355705</v>
      </c>
      <c r="S391" s="14">
        <v>78.859060402684563</v>
      </c>
      <c r="T391" s="14">
        <v>34.563758389261743</v>
      </c>
      <c r="U391" s="15">
        <v>298</v>
      </c>
      <c r="V391" s="16">
        <v>506.98322147651004</v>
      </c>
      <c r="W391" s="16">
        <v>29.19463087248322</v>
      </c>
      <c r="X391" s="16">
        <v>32.214765100671144</v>
      </c>
      <c r="Y391" s="16">
        <v>30.536912751677853</v>
      </c>
      <c r="Z391" s="16">
        <v>8.053691275167786</v>
      </c>
      <c r="AA391" s="16">
        <v>70.805369127516784</v>
      </c>
      <c r="AB391" s="16">
        <v>38.590604026845639</v>
      </c>
      <c r="AC391" s="17">
        <v>296</v>
      </c>
      <c r="AD391" s="18">
        <v>510.4662162162162</v>
      </c>
      <c r="AE391" s="18">
        <v>19.256756756756758</v>
      </c>
      <c r="AF391" s="18">
        <v>46.283783783783782</v>
      </c>
      <c r="AG391" s="18">
        <v>25</v>
      </c>
      <c r="AH391" s="18">
        <v>9.4594594594594597</v>
      </c>
      <c r="AI391" s="18">
        <v>80.743243243243242</v>
      </c>
      <c r="AJ391" s="18">
        <v>34.45945945945946</v>
      </c>
      <c r="AK391" s="2" t="s">
        <v>132</v>
      </c>
    </row>
    <row r="392" spans="1:37" s="19" customFormat="1">
      <c r="A392" s="23">
        <v>706</v>
      </c>
      <c r="B392" s="25">
        <v>100</v>
      </c>
      <c r="C392" s="2" t="s">
        <v>501</v>
      </c>
      <c r="D392" s="2" t="s">
        <v>502</v>
      </c>
      <c r="E392" s="11">
        <v>129</v>
      </c>
      <c r="F392" s="12">
        <v>486.26356589147287</v>
      </c>
      <c r="G392" s="12">
        <v>33.333333333333336</v>
      </c>
      <c r="H392" s="12">
        <v>51.937984496124031</v>
      </c>
      <c r="I392" s="12">
        <v>12.403100775193799</v>
      </c>
      <c r="J392" s="12">
        <v>2.3255813953488373</v>
      </c>
      <c r="K392" s="12">
        <v>66.666666666666671</v>
      </c>
      <c r="L392" s="12">
        <v>14.728682170542635</v>
      </c>
      <c r="M392" s="13">
        <v>130</v>
      </c>
      <c r="N392" s="14">
        <v>500.36153846153849</v>
      </c>
      <c r="O392" s="14">
        <v>26.923076923076923</v>
      </c>
      <c r="P392" s="14">
        <v>45.384615384615387</v>
      </c>
      <c r="Q392" s="14">
        <v>23.076923076923077</v>
      </c>
      <c r="R392" s="14">
        <v>4.615384615384615</v>
      </c>
      <c r="S392" s="14">
        <v>73.07692307692308</v>
      </c>
      <c r="T392" s="14">
        <v>27.692307692307693</v>
      </c>
      <c r="U392" s="15">
        <v>129</v>
      </c>
      <c r="V392" s="16">
        <v>499.2170542635659</v>
      </c>
      <c r="W392" s="16">
        <v>34.883720930232556</v>
      </c>
      <c r="X392" s="16">
        <v>30.232558139534884</v>
      </c>
      <c r="Y392" s="16">
        <v>32.558139534883722</v>
      </c>
      <c r="Z392" s="16">
        <v>2.3255813953488373</v>
      </c>
      <c r="AA392" s="16">
        <v>65.116279069767444</v>
      </c>
      <c r="AB392" s="16">
        <v>34.883720930232556</v>
      </c>
      <c r="AC392" s="17">
        <v>128</v>
      </c>
      <c r="AD392" s="18">
        <v>498.0078125</v>
      </c>
      <c r="AE392" s="18">
        <v>28.90625</v>
      </c>
      <c r="AF392" s="18">
        <v>50.78125</v>
      </c>
      <c r="AG392" s="18">
        <v>14.0625</v>
      </c>
      <c r="AH392" s="18">
        <v>6.25</v>
      </c>
      <c r="AI392" s="18">
        <v>71.09375</v>
      </c>
      <c r="AJ392" s="18">
        <v>20.3125</v>
      </c>
      <c r="AK392" s="2" t="s">
        <v>124</v>
      </c>
    </row>
    <row r="393" spans="1:37" s="19" customFormat="1">
      <c r="A393" s="23">
        <v>706</v>
      </c>
      <c r="B393" s="25">
        <v>115</v>
      </c>
      <c r="C393" s="2" t="s">
        <v>501</v>
      </c>
      <c r="D393" s="2" t="s">
        <v>503</v>
      </c>
      <c r="E393" s="11">
        <v>188</v>
      </c>
      <c r="F393" s="12">
        <v>524.813829787234</v>
      </c>
      <c r="G393" s="12">
        <v>13.829787234042554</v>
      </c>
      <c r="H393" s="12">
        <v>35.106382978723403</v>
      </c>
      <c r="I393" s="12">
        <v>42.021276595744681</v>
      </c>
      <c r="J393" s="12">
        <v>9.0425531914893611</v>
      </c>
      <c r="K393" s="12">
        <v>86.170212765957444</v>
      </c>
      <c r="L393" s="12">
        <v>51.063829787234042</v>
      </c>
      <c r="M393" s="13">
        <v>188</v>
      </c>
      <c r="N393" s="14">
        <v>542.57978723404256</v>
      </c>
      <c r="O393" s="14">
        <v>10.638297872340425</v>
      </c>
      <c r="P393" s="14">
        <v>26.595744680851062</v>
      </c>
      <c r="Q393" s="14">
        <v>39.361702127659576</v>
      </c>
      <c r="R393" s="14">
        <v>23.404255319148938</v>
      </c>
      <c r="S393" s="14">
        <v>89.361702127659569</v>
      </c>
      <c r="T393" s="14">
        <v>62.765957446808514</v>
      </c>
      <c r="U393" s="15">
        <v>188</v>
      </c>
      <c r="V393" s="16">
        <v>543.20212765957444</v>
      </c>
      <c r="W393" s="16">
        <v>12.76595744680851</v>
      </c>
      <c r="X393" s="16">
        <v>24.468085106382979</v>
      </c>
      <c r="Y393" s="16">
        <v>42.021276595744681</v>
      </c>
      <c r="Z393" s="16">
        <v>20.74468085106383</v>
      </c>
      <c r="AA393" s="16">
        <v>87.234042553191486</v>
      </c>
      <c r="AB393" s="16">
        <v>62.765957446808514</v>
      </c>
      <c r="AC393" s="17">
        <v>188</v>
      </c>
      <c r="AD393" s="18">
        <v>532.27659574468089</v>
      </c>
      <c r="AE393" s="18">
        <v>10.638297872340425</v>
      </c>
      <c r="AF393" s="18">
        <v>32.446808510638299</v>
      </c>
      <c r="AG393" s="18">
        <v>37.765957446808514</v>
      </c>
      <c r="AH393" s="18">
        <v>19.148936170212767</v>
      </c>
      <c r="AI393" s="18">
        <v>89.361702127659569</v>
      </c>
      <c r="AJ393" s="18">
        <v>56.914893617021278</v>
      </c>
      <c r="AK393" s="2" t="s">
        <v>124</v>
      </c>
    </row>
    <row r="394" spans="1:37" s="19" customFormat="1">
      <c r="A394" s="23">
        <v>706</v>
      </c>
      <c r="B394" s="25">
        <v>178</v>
      </c>
      <c r="C394" s="2" t="s">
        <v>501</v>
      </c>
      <c r="D394" s="2" t="s">
        <v>504</v>
      </c>
      <c r="E394" s="11">
        <v>177</v>
      </c>
      <c r="F394" s="12">
        <v>486.35593220338984</v>
      </c>
      <c r="G394" s="12">
        <v>38.418079096045197</v>
      </c>
      <c r="H394" s="12">
        <v>35.028248587570623</v>
      </c>
      <c r="I394" s="12">
        <v>25.988700564971751</v>
      </c>
      <c r="J394" s="12">
        <v>0.56497175141242939</v>
      </c>
      <c r="K394" s="12">
        <v>61.581920903954803</v>
      </c>
      <c r="L394" s="12">
        <v>26.55367231638418</v>
      </c>
      <c r="M394" s="13">
        <v>178</v>
      </c>
      <c r="N394" s="14">
        <v>486.95505617977528</v>
      </c>
      <c r="O394" s="14">
        <v>42.696629213483149</v>
      </c>
      <c r="P394" s="14">
        <v>41.011235955056179</v>
      </c>
      <c r="Q394" s="14">
        <v>14.044943820224718</v>
      </c>
      <c r="R394" s="14">
        <v>2.2471910112359552</v>
      </c>
      <c r="S394" s="14">
        <v>57.303370786516851</v>
      </c>
      <c r="T394" s="14">
        <v>16.292134831460675</v>
      </c>
      <c r="U394" s="15">
        <v>177</v>
      </c>
      <c r="V394" s="16">
        <v>492.99435028248587</v>
      </c>
      <c r="W394" s="16">
        <v>36.72316384180791</v>
      </c>
      <c r="X394" s="16">
        <v>39.548022598870055</v>
      </c>
      <c r="Y394" s="16">
        <v>19.774011299435028</v>
      </c>
      <c r="Z394" s="16">
        <v>3.9548022598870056</v>
      </c>
      <c r="AA394" s="16">
        <v>63.27683615819209</v>
      </c>
      <c r="AB394" s="16">
        <v>23.728813559322035</v>
      </c>
      <c r="AC394" s="17">
        <v>177</v>
      </c>
      <c r="AD394" s="18">
        <v>506.25423728813558</v>
      </c>
      <c r="AE394" s="18">
        <v>24.858757062146893</v>
      </c>
      <c r="AF394" s="18">
        <v>40.677966101694913</v>
      </c>
      <c r="AG394" s="18">
        <v>26.55367231638418</v>
      </c>
      <c r="AH394" s="18">
        <v>7.9096045197740112</v>
      </c>
      <c r="AI394" s="18">
        <v>75.141242937853107</v>
      </c>
      <c r="AJ394" s="18">
        <v>34.463276836158194</v>
      </c>
      <c r="AK394" s="2" t="s">
        <v>124</v>
      </c>
    </row>
    <row r="395" spans="1:37" s="19" customFormat="1">
      <c r="A395" s="23">
        <v>706</v>
      </c>
      <c r="B395" s="25">
        <v>196</v>
      </c>
      <c r="C395" s="2" t="s">
        <v>501</v>
      </c>
      <c r="D395" s="2" t="s">
        <v>505</v>
      </c>
      <c r="E395" s="11">
        <v>183</v>
      </c>
      <c r="F395" s="12">
        <v>521.40437158469945</v>
      </c>
      <c r="G395" s="12">
        <v>18.032786885245901</v>
      </c>
      <c r="H395" s="12">
        <v>30.601092896174862</v>
      </c>
      <c r="I395" s="12">
        <v>43.715846994535518</v>
      </c>
      <c r="J395" s="12">
        <v>7.6502732240437155</v>
      </c>
      <c r="K395" s="12">
        <v>81.967213114754102</v>
      </c>
      <c r="L395" s="12">
        <v>51.366120218579233</v>
      </c>
      <c r="M395" s="13">
        <v>184</v>
      </c>
      <c r="N395" s="14">
        <v>536.25</v>
      </c>
      <c r="O395" s="14">
        <v>15.760869565217391</v>
      </c>
      <c r="P395" s="14">
        <v>26.086956521739129</v>
      </c>
      <c r="Q395" s="14">
        <v>36.956521739130437</v>
      </c>
      <c r="R395" s="14">
        <v>21.195652173913043</v>
      </c>
      <c r="S395" s="14">
        <v>84.239130434782609</v>
      </c>
      <c r="T395" s="14">
        <v>58.152173913043477</v>
      </c>
      <c r="U395" s="15">
        <v>185</v>
      </c>
      <c r="V395" s="16">
        <v>526.26486486486488</v>
      </c>
      <c r="W395" s="16">
        <v>18.918918918918919</v>
      </c>
      <c r="X395" s="16">
        <v>31.351351351351351</v>
      </c>
      <c r="Y395" s="16">
        <v>32.972972972972975</v>
      </c>
      <c r="Z395" s="16">
        <v>16.756756756756758</v>
      </c>
      <c r="AA395" s="16">
        <v>81.081081081081081</v>
      </c>
      <c r="AB395" s="16">
        <v>49.729729729729726</v>
      </c>
      <c r="AC395" s="17">
        <v>183</v>
      </c>
      <c r="AD395" s="18">
        <v>532.67759562841525</v>
      </c>
      <c r="AE395" s="18">
        <v>11.475409836065573</v>
      </c>
      <c r="AF395" s="18">
        <v>30.601092896174862</v>
      </c>
      <c r="AG395" s="18">
        <v>36.065573770491802</v>
      </c>
      <c r="AH395" s="18">
        <v>21.857923497267759</v>
      </c>
      <c r="AI395" s="18">
        <v>88.52459016393442</v>
      </c>
      <c r="AJ395" s="18">
        <v>57.923497267759565</v>
      </c>
      <c r="AK395" s="2" t="s">
        <v>124</v>
      </c>
    </row>
    <row r="396" spans="1:37" s="19" customFormat="1">
      <c r="A396" s="23">
        <v>706</v>
      </c>
      <c r="B396" s="25">
        <v>204</v>
      </c>
      <c r="C396" s="2" t="s">
        <v>501</v>
      </c>
      <c r="D396" s="2" t="s">
        <v>506</v>
      </c>
      <c r="E396" s="11">
        <v>174</v>
      </c>
      <c r="F396" s="12">
        <v>512.25862068965512</v>
      </c>
      <c r="G396" s="12">
        <v>22.988505747126435</v>
      </c>
      <c r="H396" s="12">
        <v>33.333333333333336</v>
      </c>
      <c r="I396" s="12">
        <v>36.206896551724135</v>
      </c>
      <c r="J396" s="12">
        <v>7.4712643678160919</v>
      </c>
      <c r="K396" s="12">
        <v>77.011494252873561</v>
      </c>
      <c r="L396" s="12">
        <v>43.678160919540232</v>
      </c>
      <c r="M396" s="13">
        <v>174</v>
      </c>
      <c r="N396" s="14">
        <v>529.79310344827582</v>
      </c>
      <c r="O396" s="14">
        <v>16.666666666666668</v>
      </c>
      <c r="P396" s="14">
        <v>31.03448275862069</v>
      </c>
      <c r="Q396" s="14">
        <v>35.057471264367813</v>
      </c>
      <c r="R396" s="14">
        <v>17.241379310344829</v>
      </c>
      <c r="S396" s="14">
        <v>83.333333333333329</v>
      </c>
      <c r="T396" s="14">
        <v>52.298850574712645</v>
      </c>
      <c r="U396" s="15">
        <v>174</v>
      </c>
      <c r="V396" s="16">
        <v>521.89655172413791</v>
      </c>
      <c r="W396" s="16">
        <v>25.287356321839081</v>
      </c>
      <c r="X396" s="16">
        <v>25.862068965517242</v>
      </c>
      <c r="Y396" s="16">
        <v>33.333333333333336</v>
      </c>
      <c r="Z396" s="16">
        <v>15.517241379310345</v>
      </c>
      <c r="AA396" s="16">
        <v>74.712643678160916</v>
      </c>
      <c r="AB396" s="16">
        <v>48.850574712643677</v>
      </c>
      <c r="AC396" s="17">
        <v>174</v>
      </c>
      <c r="AD396" s="18">
        <v>516.78160919540232</v>
      </c>
      <c r="AE396" s="18">
        <v>18.96551724137931</v>
      </c>
      <c r="AF396" s="18">
        <v>42.52873563218391</v>
      </c>
      <c r="AG396" s="18">
        <v>24.712643678160919</v>
      </c>
      <c r="AH396" s="18">
        <v>13.793103448275861</v>
      </c>
      <c r="AI396" s="18">
        <v>81.034482758620683</v>
      </c>
      <c r="AJ396" s="18">
        <v>38.505747126436781</v>
      </c>
      <c r="AK396" s="2" t="s">
        <v>124</v>
      </c>
    </row>
    <row r="397" spans="1:37" s="19" customFormat="1">
      <c r="A397" s="23">
        <v>706</v>
      </c>
      <c r="B397" s="25">
        <v>300</v>
      </c>
      <c r="C397" s="2" t="s">
        <v>501</v>
      </c>
      <c r="D397" s="2" t="s">
        <v>507</v>
      </c>
      <c r="E397" s="11">
        <v>179</v>
      </c>
      <c r="F397" s="12">
        <v>463.62011173184356</v>
      </c>
      <c r="G397" s="12">
        <v>57.541899441340782</v>
      </c>
      <c r="H397" s="12">
        <v>32.960893854748605</v>
      </c>
      <c r="I397" s="12">
        <v>9.4972067039106154</v>
      </c>
      <c r="J397" s="12">
        <v>0</v>
      </c>
      <c r="K397" s="12">
        <v>42.458100558659218</v>
      </c>
      <c r="L397" s="12">
        <v>9.4972067039106154</v>
      </c>
      <c r="M397" s="13">
        <v>179</v>
      </c>
      <c r="N397" s="14">
        <v>468.30167597765364</v>
      </c>
      <c r="O397" s="14">
        <v>64.80446927374301</v>
      </c>
      <c r="P397" s="14">
        <v>31.284916201117319</v>
      </c>
      <c r="Q397" s="14">
        <v>3.9106145251396649</v>
      </c>
      <c r="R397" s="14">
        <v>0</v>
      </c>
      <c r="S397" s="14">
        <v>35.195530726256983</v>
      </c>
      <c r="T397" s="14">
        <v>3.9106145251396649</v>
      </c>
      <c r="U397" s="15">
        <v>177</v>
      </c>
      <c r="V397" s="16">
        <v>459.89830508474574</v>
      </c>
      <c r="W397" s="16">
        <v>67.79661016949153</v>
      </c>
      <c r="X397" s="16">
        <v>24.293785310734464</v>
      </c>
      <c r="Y397" s="16">
        <v>7.9096045197740112</v>
      </c>
      <c r="Z397" s="16">
        <v>0</v>
      </c>
      <c r="AA397" s="16">
        <v>32.203389830508478</v>
      </c>
      <c r="AB397" s="16">
        <v>7.9096045197740112</v>
      </c>
      <c r="AC397" s="17">
        <v>177</v>
      </c>
      <c r="AD397" s="18">
        <v>467.83615819209041</v>
      </c>
      <c r="AE397" s="18">
        <v>65.536723163841813</v>
      </c>
      <c r="AF397" s="18">
        <v>31.638418079096045</v>
      </c>
      <c r="AG397" s="18">
        <v>2.8248587570621471</v>
      </c>
      <c r="AH397" s="18">
        <v>0</v>
      </c>
      <c r="AI397" s="18">
        <v>34.463276836158194</v>
      </c>
      <c r="AJ397" s="18">
        <v>2.8248587570621471</v>
      </c>
      <c r="AK397" s="2" t="s">
        <v>124</v>
      </c>
    </row>
    <row r="398" spans="1:37" s="19" customFormat="1">
      <c r="A398" s="23">
        <v>706</v>
      </c>
      <c r="B398" s="25">
        <v>301</v>
      </c>
      <c r="C398" s="2" t="s">
        <v>501</v>
      </c>
      <c r="D398" s="2" t="s">
        <v>508</v>
      </c>
      <c r="E398" s="11">
        <v>188</v>
      </c>
      <c r="F398" s="12">
        <v>471.968085106383</v>
      </c>
      <c r="G398" s="12">
        <v>50.531914893617021</v>
      </c>
      <c r="H398" s="12">
        <v>33.51063829787234</v>
      </c>
      <c r="I398" s="12">
        <v>15.425531914893616</v>
      </c>
      <c r="J398" s="12">
        <v>0.53191489361702127</v>
      </c>
      <c r="K398" s="12">
        <v>49.468085106382979</v>
      </c>
      <c r="L398" s="12">
        <v>15.957446808510639</v>
      </c>
      <c r="M398" s="13">
        <v>189</v>
      </c>
      <c r="N398" s="14">
        <v>480.71957671957671</v>
      </c>
      <c r="O398" s="14">
        <v>47.61904761904762</v>
      </c>
      <c r="P398" s="14">
        <v>40.211640211640209</v>
      </c>
      <c r="Q398" s="14">
        <v>11.640211640211641</v>
      </c>
      <c r="R398" s="14">
        <v>0.52910052910052907</v>
      </c>
      <c r="S398" s="14">
        <v>52.38095238095238</v>
      </c>
      <c r="T398" s="14">
        <v>12.169312169312169</v>
      </c>
      <c r="U398" s="15">
        <v>188</v>
      </c>
      <c r="V398" s="16">
        <v>468.31914893617022</v>
      </c>
      <c r="W398" s="16">
        <v>59.574468085106382</v>
      </c>
      <c r="X398" s="16">
        <v>28.191489361702128</v>
      </c>
      <c r="Y398" s="16">
        <v>11.702127659574469</v>
      </c>
      <c r="Z398" s="16">
        <v>0.53191489361702127</v>
      </c>
      <c r="AA398" s="16">
        <v>40.425531914893618</v>
      </c>
      <c r="AB398" s="16">
        <v>12.23404255319149</v>
      </c>
      <c r="AC398" s="17">
        <v>188</v>
      </c>
      <c r="AD398" s="18">
        <v>485.27127659574467</v>
      </c>
      <c r="AE398" s="18">
        <v>51.595744680851062</v>
      </c>
      <c r="AF398" s="18">
        <v>27.659574468085108</v>
      </c>
      <c r="AG398" s="18">
        <v>13.297872340425531</v>
      </c>
      <c r="AH398" s="18">
        <v>7.4468085106382977</v>
      </c>
      <c r="AI398" s="18">
        <v>48.404255319148938</v>
      </c>
      <c r="AJ398" s="18">
        <v>20.74468085106383</v>
      </c>
      <c r="AK398" s="2" t="s">
        <v>124</v>
      </c>
    </row>
    <row r="399" spans="1:37" s="19" customFormat="1">
      <c r="A399" s="23">
        <v>706</v>
      </c>
      <c r="B399" s="25">
        <v>401</v>
      </c>
      <c r="C399" s="2" t="s">
        <v>501</v>
      </c>
      <c r="D399" s="2" t="s">
        <v>509</v>
      </c>
      <c r="E399" s="11">
        <v>137</v>
      </c>
      <c r="F399" s="12">
        <v>498.15328467153284</v>
      </c>
      <c r="G399" s="12">
        <v>27.737226277372262</v>
      </c>
      <c r="H399" s="12">
        <v>37.956204379562045</v>
      </c>
      <c r="I399" s="12">
        <v>31.386861313868614</v>
      </c>
      <c r="J399" s="12">
        <v>2.9197080291970803</v>
      </c>
      <c r="K399" s="12">
        <v>72.262773722627742</v>
      </c>
      <c r="L399" s="12">
        <v>34.306569343065696</v>
      </c>
      <c r="M399" s="13">
        <v>138</v>
      </c>
      <c r="N399" s="14">
        <v>500.36956521739131</v>
      </c>
      <c r="O399" s="14">
        <v>33.333333333333336</v>
      </c>
      <c r="P399" s="14">
        <v>42.753623188405797</v>
      </c>
      <c r="Q399" s="14">
        <v>16.666666666666668</v>
      </c>
      <c r="R399" s="14">
        <v>7.2463768115942031</v>
      </c>
      <c r="S399" s="14">
        <v>66.666666666666671</v>
      </c>
      <c r="T399" s="14">
        <v>23.913043478260871</v>
      </c>
      <c r="U399" s="15">
        <v>137</v>
      </c>
      <c r="V399" s="16">
        <v>495.62773722627736</v>
      </c>
      <c r="W399" s="16">
        <v>39.416058394160586</v>
      </c>
      <c r="X399" s="16">
        <v>30.656934306569344</v>
      </c>
      <c r="Y399" s="16">
        <v>22.627737226277372</v>
      </c>
      <c r="Z399" s="16">
        <v>7.2992700729927007</v>
      </c>
      <c r="AA399" s="16">
        <v>60.583941605839414</v>
      </c>
      <c r="AB399" s="16">
        <v>29.927007299270073</v>
      </c>
      <c r="AC399" s="17">
        <v>136</v>
      </c>
      <c r="AD399" s="18">
        <v>495.22794117647061</v>
      </c>
      <c r="AE399" s="18">
        <v>35.294117647058826</v>
      </c>
      <c r="AF399" s="18">
        <v>41.911764705882355</v>
      </c>
      <c r="AG399" s="18">
        <v>16.176470588235293</v>
      </c>
      <c r="AH399" s="18">
        <v>6.617647058823529</v>
      </c>
      <c r="AI399" s="18">
        <v>64.705882352941174</v>
      </c>
      <c r="AJ399" s="18">
        <v>22.794117647058822</v>
      </c>
      <c r="AK399" s="2" t="s">
        <v>124</v>
      </c>
    </row>
    <row r="400" spans="1:37" s="19" customFormat="1">
      <c r="A400" s="23">
        <v>706</v>
      </c>
      <c r="B400" s="25">
        <v>2050</v>
      </c>
      <c r="C400" s="2" t="s">
        <v>501</v>
      </c>
      <c r="D400" s="2" t="s">
        <v>510</v>
      </c>
      <c r="E400" s="11">
        <v>226</v>
      </c>
      <c r="F400" s="12">
        <v>500.42477876106193</v>
      </c>
      <c r="G400" s="12">
        <v>25.663716814159294</v>
      </c>
      <c r="H400" s="12">
        <v>43.362831858407077</v>
      </c>
      <c r="I400" s="12">
        <v>26.548672566371682</v>
      </c>
      <c r="J400" s="12">
        <v>4.4247787610619467</v>
      </c>
      <c r="K400" s="12">
        <v>74.336283185840713</v>
      </c>
      <c r="L400" s="12">
        <v>30.973451327433629</v>
      </c>
      <c r="M400" s="13">
        <v>227</v>
      </c>
      <c r="N400" s="14">
        <v>514.28193832599118</v>
      </c>
      <c r="O400" s="14">
        <v>23.348017621145374</v>
      </c>
      <c r="P400" s="14">
        <v>35.682819383259911</v>
      </c>
      <c r="Q400" s="14">
        <v>29.07488986784141</v>
      </c>
      <c r="R400" s="14">
        <v>11.894273127753303</v>
      </c>
      <c r="S400" s="14">
        <v>76.651982378854626</v>
      </c>
      <c r="T400" s="14">
        <v>40.969162995594715</v>
      </c>
      <c r="U400" s="15">
        <v>227</v>
      </c>
      <c r="V400" s="16">
        <v>505.51101321585901</v>
      </c>
      <c r="W400" s="16">
        <v>31.277533039647576</v>
      </c>
      <c r="X400" s="16">
        <v>31.718061674008812</v>
      </c>
      <c r="Y400" s="16">
        <v>29.515418502202643</v>
      </c>
      <c r="Z400" s="16">
        <v>7.4889867841409687</v>
      </c>
      <c r="AA400" s="16">
        <v>68.722466960352421</v>
      </c>
      <c r="AB400" s="16">
        <v>37.004405286343612</v>
      </c>
      <c r="AC400" s="17">
        <v>226</v>
      </c>
      <c r="AD400" s="18">
        <v>501.26548672566372</v>
      </c>
      <c r="AE400" s="18">
        <v>31.415929203539822</v>
      </c>
      <c r="AF400" s="18">
        <v>38.938053097345133</v>
      </c>
      <c r="AG400" s="18">
        <v>21.681415929203538</v>
      </c>
      <c r="AH400" s="18">
        <v>7.9646017699115044</v>
      </c>
      <c r="AI400" s="18">
        <v>68.584070796460182</v>
      </c>
      <c r="AJ400" s="18">
        <v>29.646017699115045</v>
      </c>
      <c r="AK400" s="2" t="s">
        <v>124</v>
      </c>
    </row>
    <row r="401" spans="1:37" s="19" customFormat="1">
      <c r="A401" s="23">
        <v>706</v>
      </c>
      <c r="B401" s="25">
        <v>2066</v>
      </c>
      <c r="C401" s="2" t="s">
        <v>501</v>
      </c>
      <c r="D401" s="2" t="s">
        <v>356</v>
      </c>
      <c r="E401" s="11">
        <v>253</v>
      </c>
      <c r="F401" s="12">
        <v>499.50592885375494</v>
      </c>
      <c r="G401" s="12">
        <v>35.177865612648219</v>
      </c>
      <c r="H401" s="12">
        <v>28.458498023715414</v>
      </c>
      <c r="I401" s="12">
        <v>32.015810276679844</v>
      </c>
      <c r="J401" s="12">
        <v>4.3478260869565215</v>
      </c>
      <c r="K401" s="12">
        <v>64.822134387351781</v>
      </c>
      <c r="L401" s="12">
        <v>36.363636363636367</v>
      </c>
      <c r="M401" s="13">
        <v>251</v>
      </c>
      <c r="N401" s="14">
        <v>521.49402390438252</v>
      </c>
      <c r="O401" s="14">
        <v>26.693227091633467</v>
      </c>
      <c r="P401" s="14">
        <v>31.872509960159363</v>
      </c>
      <c r="Q401" s="14">
        <v>20.717131474103585</v>
      </c>
      <c r="R401" s="14">
        <v>20.717131474103585</v>
      </c>
      <c r="S401" s="14">
        <v>73.30677290836654</v>
      </c>
      <c r="T401" s="14">
        <v>41.43426294820717</v>
      </c>
      <c r="U401" s="15">
        <v>252</v>
      </c>
      <c r="V401" s="16">
        <v>501.84920634920633</v>
      </c>
      <c r="W401" s="16">
        <v>44.047619047619051</v>
      </c>
      <c r="X401" s="16">
        <v>17.063492063492063</v>
      </c>
      <c r="Y401" s="16">
        <v>26.984126984126984</v>
      </c>
      <c r="Z401" s="16">
        <v>11.904761904761905</v>
      </c>
      <c r="AA401" s="16">
        <v>55.952380952380949</v>
      </c>
      <c r="AB401" s="16">
        <v>38.888888888888886</v>
      </c>
      <c r="AC401" s="17">
        <v>250</v>
      </c>
      <c r="AD401" s="18">
        <v>504.79199999999997</v>
      </c>
      <c r="AE401" s="18">
        <v>30.8</v>
      </c>
      <c r="AF401" s="18">
        <v>34.4</v>
      </c>
      <c r="AG401" s="18">
        <v>22.4</v>
      </c>
      <c r="AH401" s="18">
        <v>12.4</v>
      </c>
      <c r="AI401" s="18">
        <v>69.2</v>
      </c>
      <c r="AJ401" s="18">
        <v>34.799999999999997</v>
      </c>
      <c r="AK401" s="2" t="s">
        <v>124</v>
      </c>
    </row>
    <row r="402" spans="1:37" s="19" customFormat="1">
      <c r="A402" s="23">
        <v>706</v>
      </c>
      <c r="B402" s="25">
        <v>2067</v>
      </c>
      <c r="C402" s="2" t="s">
        <v>501</v>
      </c>
      <c r="D402" s="2" t="s">
        <v>511</v>
      </c>
      <c r="E402" s="11">
        <v>174</v>
      </c>
      <c r="F402" s="12">
        <v>460.36781609195401</v>
      </c>
      <c r="G402" s="12">
        <v>59.195402298850574</v>
      </c>
      <c r="H402" s="12">
        <v>31.03448275862069</v>
      </c>
      <c r="I402" s="12">
        <v>9.1954022988505741</v>
      </c>
      <c r="J402" s="12">
        <v>0.57471264367816088</v>
      </c>
      <c r="K402" s="12">
        <v>40.804597701149426</v>
      </c>
      <c r="L402" s="12">
        <v>9.7701149425287355</v>
      </c>
      <c r="M402" s="13">
        <v>173</v>
      </c>
      <c r="N402" s="14">
        <v>473.63583815028903</v>
      </c>
      <c r="O402" s="14">
        <v>56.647398843930638</v>
      </c>
      <c r="P402" s="14">
        <v>33.52601156069364</v>
      </c>
      <c r="Q402" s="14">
        <v>8.0924855491329488</v>
      </c>
      <c r="R402" s="14">
        <v>1.7341040462427746</v>
      </c>
      <c r="S402" s="14">
        <v>43.352601156069362</v>
      </c>
      <c r="T402" s="14">
        <v>9.8265895953757223</v>
      </c>
      <c r="U402" s="15">
        <v>171</v>
      </c>
      <c r="V402" s="16">
        <v>453.10526315789474</v>
      </c>
      <c r="W402" s="16">
        <v>74.26900584795321</v>
      </c>
      <c r="X402" s="16">
        <v>20.467836257309941</v>
      </c>
      <c r="Y402" s="16">
        <v>4.6783625730994149</v>
      </c>
      <c r="Z402" s="16">
        <v>0.58479532163742687</v>
      </c>
      <c r="AA402" s="16">
        <v>25.730994152046783</v>
      </c>
      <c r="AB402" s="16">
        <v>5.2631578947368425</v>
      </c>
      <c r="AC402" s="17">
        <v>169</v>
      </c>
      <c r="AD402" s="18">
        <v>470.52071005917162</v>
      </c>
      <c r="AE402" s="18">
        <v>62.130177514792898</v>
      </c>
      <c r="AF402" s="18">
        <v>28.994082840236686</v>
      </c>
      <c r="AG402" s="18">
        <v>7.1005917159763312</v>
      </c>
      <c r="AH402" s="18">
        <v>1.7751479289940828</v>
      </c>
      <c r="AI402" s="18">
        <v>37.869822485207102</v>
      </c>
      <c r="AJ402" s="18">
        <v>8.8757396449704142</v>
      </c>
      <c r="AK402" s="2" t="s">
        <v>124</v>
      </c>
    </row>
    <row r="403" spans="1:37" s="19" customFormat="1">
      <c r="A403" s="23">
        <v>706</v>
      </c>
      <c r="B403" s="25">
        <v>5058</v>
      </c>
      <c r="C403" s="2" t="s">
        <v>501</v>
      </c>
      <c r="D403" s="2" t="s">
        <v>512</v>
      </c>
      <c r="E403" s="11">
        <v>151</v>
      </c>
      <c r="F403" s="12">
        <v>463.81456953642385</v>
      </c>
      <c r="G403" s="12">
        <v>54.966887417218544</v>
      </c>
      <c r="H403" s="12">
        <v>35.099337748344368</v>
      </c>
      <c r="I403" s="12">
        <v>9.2715231788079464</v>
      </c>
      <c r="J403" s="12">
        <v>0.66225165562913912</v>
      </c>
      <c r="K403" s="12">
        <v>45.033112582781456</v>
      </c>
      <c r="L403" s="12">
        <v>9.9337748344370862</v>
      </c>
      <c r="M403" s="13">
        <v>149</v>
      </c>
      <c r="N403" s="14">
        <v>472.47651006711408</v>
      </c>
      <c r="O403" s="14">
        <v>56.375838926174495</v>
      </c>
      <c r="P403" s="14">
        <v>36.912751677852349</v>
      </c>
      <c r="Q403" s="14">
        <v>6.0402684563758386</v>
      </c>
      <c r="R403" s="14">
        <v>0.67114093959731547</v>
      </c>
      <c r="S403" s="14">
        <v>43.624161073825505</v>
      </c>
      <c r="T403" s="14">
        <v>6.7114093959731544</v>
      </c>
      <c r="U403" s="15">
        <v>149</v>
      </c>
      <c r="V403" s="16">
        <v>468.8724832214765</v>
      </c>
      <c r="W403" s="16">
        <v>61.744966442953022</v>
      </c>
      <c r="X403" s="16">
        <v>28.187919463087248</v>
      </c>
      <c r="Y403" s="16">
        <v>8.053691275167786</v>
      </c>
      <c r="Z403" s="16">
        <v>2.0134228187919465</v>
      </c>
      <c r="AA403" s="16">
        <v>38.255033557046978</v>
      </c>
      <c r="AB403" s="16">
        <v>10.067114093959731</v>
      </c>
      <c r="AC403" s="17">
        <v>147</v>
      </c>
      <c r="AD403" s="18">
        <v>467.61224489795916</v>
      </c>
      <c r="AE403" s="18">
        <v>63.265306122448976</v>
      </c>
      <c r="AF403" s="18">
        <v>31.972789115646258</v>
      </c>
      <c r="AG403" s="18">
        <v>2.7210884353741496</v>
      </c>
      <c r="AH403" s="18">
        <v>2.0408163265306123</v>
      </c>
      <c r="AI403" s="18">
        <v>36.734693877551024</v>
      </c>
      <c r="AJ403" s="18">
        <v>4.7619047619047619</v>
      </c>
      <c r="AK403" s="2" t="s">
        <v>124</v>
      </c>
    </row>
    <row r="404" spans="1:37" s="19" customFormat="1">
      <c r="A404" s="23">
        <v>707</v>
      </c>
      <c r="B404" s="25">
        <v>101</v>
      </c>
      <c r="C404" s="2" t="s">
        <v>513</v>
      </c>
      <c r="D404" s="2" t="s">
        <v>506</v>
      </c>
      <c r="E404" s="11">
        <v>218</v>
      </c>
      <c r="F404" s="12">
        <v>497.05504587155963</v>
      </c>
      <c r="G404" s="12">
        <v>28.899082568807341</v>
      </c>
      <c r="H404" s="12">
        <v>42.201834862385319</v>
      </c>
      <c r="I404" s="12">
        <v>27.064220183486238</v>
      </c>
      <c r="J404" s="12">
        <v>1.834862385321101</v>
      </c>
      <c r="K404" s="12">
        <v>71.100917431192656</v>
      </c>
      <c r="L404" s="12">
        <v>28.899082568807341</v>
      </c>
      <c r="M404" s="13">
        <v>219</v>
      </c>
      <c r="N404" s="14">
        <v>497.2511415525114</v>
      </c>
      <c r="O404" s="14">
        <v>33.333333333333336</v>
      </c>
      <c r="P404" s="14">
        <v>42.465753424657535</v>
      </c>
      <c r="Q404" s="14">
        <v>19.634703196347033</v>
      </c>
      <c r="R404" s="14">
        <v>4.5662100456621006</v>
      </c>
      <c r="S404" s="14">
        <v>66.666666666666671</v>
      </c>
      <c r="T404" s="14">
        <v>24.200913242009133</v>
      </c>
      <c r="U404" s="15">
        <v>218</v>
      </c>
      <c r="V404" s="16">
        <v>503.37155963302752</v>
      </c>
      <c r="W404" s="16">
        <v>35.779816513761467</v>
      </c>
      <c r="X404" s="16">
        <v>30.73394495412844</v>
      </c>
      <c r="Y404" s="16">
        <v>26.146788990825687</v>
      </c>
      <c r="Z404" s="16">
        <v>7.3394495412844041</v>
      </c>
      <c r="AA404" s="16">
        <v>64.220183486238525</v>
      </c>
      <c r="AB404" s="16">
        <v>33.486238532110093</v>
      </c>
      <c r="AC404" s="17">
        <v>215</v>
      </c>
      <c r="AD404" s="18">
        <v>488.23255813953489</v>
      </c>
      <c r="AE404" s="18">
        <v>44.651162790697676</v>
      </c>
      <c r="AF404" s="18">
        <v>34.883720930232556</v>
      </c>
      <c r="AG404" s="18">
        <v>14.883720930232558</v>
      </c>
      <c r="AH404" s="18">
        <v>5.5813953488372094</v>
      </c>
      <c r="AI404" s="18">
        <v>55.348837209302324</v>
      </c>
      <c r="AJ404" s="18">
        <v>20.465116279069768</v>
      </c>
      <c r="AK404" s="2" t="s">
        <v>80</v>
      </c>
    </row>
    <row r="405" spans="1:37" s="19" customFormat="1">
      <c r="A405" s="23">
        <v>707</v>
      </c>
      <c r="B405" s="25">
        <v>114</v>
      </c>
      <c r="C405" s="2" t="s">
        <v>513</v>
      </c>
      <c r="D405" s="2" t="s">
        <v>304</v>
      </c>
      <c r="E405" s="11">
        <v>303</v>
      </c>
      <c r="F405" s="12">
        <v>491.80198019801981</v>
      </c>
      <c r="G405" s="12">
        <v>33.663366336633665</v>
      </c>
      <c r="H405" s="12">
        <v>40.264026402640262</v>
      </c>
      <c r="I405" s="12">
        <v>25.412541254125411</v>
      </c>
      <c r="J405" s="12">
        <v>0.66006600660066006</v>
      </c>
      <c r="K405" s="12">
        <v>66.336633663366342</v>
      </c>
      <c r="L405" s="12">
        <v>26.072607260726073</v>
      </c>
      <c r="M405" s="13">
        <v>304</v>
      </c>
      <c r="N405" s="14">
        <v>501.3388157894737</v>
      </c>
      <c r="O405" s="14">
        <v>31.25</v>
      </c>
      <c r="P405" s="14">
        <v>37.828947368421055</v>
      </c>
      <c r="Q405" s="14">
        <v>28.289473684210527</v>
      </c>
      <c r="R405" s="14">
        <v>2.6315789473684212</v>
      </c>
      <c r="S405" s="14">
        <v>68.75</v>
      </c>
      <c r="T405" s="14">
        <v>30.921052631578949</v>
      </c>
      <c r="U405" s="15">
        <v>304</v>
      </c>
      <c r="V405" s="16">
        <v>489.85855263157896</v>
      </c>
      <c r="W405" s="16">
        <v>44.736842105263158</v>
      </c>
      <c r="X405" s="16">
        <v>28.289473684210527</v>
      </c>
      <c r="Y405" s="16">
        <v>23.026315789473685</v>
      </c>
      <c r="Z405" s="16">
        <v>3.9473684210526314</v>
      </c>
      <c r="AA405" s="16">
        <v>55.263157894736842</v>
      </c>
      <c r="AB405" s="16">
        <v>26.973684210526315</v>
      </c>
      <c r="AC405" s="17">
        <v>302</v>
      </c>
      <c r="AD405" s="18">
        <v>497.3245033112583</v>
      </c>
      <c r="AE405" s="18">
        <v>30.463576158940398</v>
      </c>
      <c r="AF405" s="18">
        <v>43.377483443708613</v>
      </c>
      <c r="AG405" s="18">
        <v>21.192052980132452</v>
      </c>
      <c r="AH405" s="18">
        <v>4.9668874172185431</v>
      </c>
      <c r="AI405" s="18">
        <v>69.536423841059602</v>
      </c>
      <c r="AJ405" s="18">
        <v>26.158940397350992</v>
      </c>
      <c r="AK405" s="2" t="s">
        <v>80</v>
      </c>
    </row>
    <row r="406" spans="1:37" s="19" customFormat="1">
      <c r="A406" s="23">
        <v>707</v>
      </c>
      <c r="B406" s="25">
        <v>117</v>
      </c>
      <c r="C406" s="2" t="s">
        <v>513</v>
      </c>
      <c r="D406" s="2" t="s">
        <v>514</v>
      </c>
      <c r="E406" s="11">
        <v>251</v>
      </c>
      <c r="F406" s="12">
        <v>491.19521912350598</v>
      </c>
      <c r="G406" s="12">
        <v>32.270916334661358</v>
      </c>
      <c r="H406" s="12">
        <v>44.223107569721115</v>
      </c>
      <c r="I406" s="12">
        <v>22.310756972111555</v>
      </c>
      <c r="J406" s="12">
        <v>1.1952191235059761</v>
      </c>
      <c r="K406" s="12">
        <v>67.729083665338649</v>
      </c>
      <c r="L406" s="12">
        <v>23.50597609561753</v>
      </c>
      <c r="M406" s="13">
        <v>251</v>
      </c>
      <c r="N406" s="14">
        <v>499.12749003984067</v>
      </c>
      <c r="O406" s="14">
        <v>31.872509960159363</v>
      </c>
      <c r="P406" s="14">
        <v>43.027888446215137</v>
      </c>
      <c r="Q406" s="14">
        <v>20.318725099601593</v>
      </c>
      <c r="R406" s="14">
        <v>4.7808764940239046</v>
      </c>
      <c r="S406" s="14">
        <v>68.127490039840637</v>
      </c>
      <c r="T406" s="14">
        <v>25.099601593625497</v>
      </c>
      <c r="U406" s="15">
        <v>251</v>
      </c>
      <c r="V406" s="16">
        <v>485.1832669322709</v>
      </c>
      <c r="W406" s="16">
        <v>44.621513944223111</v>
      </c>
      <c r="X406" s="16">
        <v>35.458167330677291</v>
      </c>
      <c r="Y406" s="16">
        <v>18.326693227091635</v>
      </c>
      <c r="Z406" s="16">
        <v>1.593625498007968</v>
      </c>
      <c r="AA406" s="16">
        <v>55.378486055776889</v>
      </c>
      <c r="AB406" s="16">
        <v>19.920318725099602</v>
      </c>
      <c r="AC406" s="17">
        <v>251</v>
      </c>
      <c r="AD406" s="18">
        <v>500.66135458167332</v>
      </c>
      <c r="AE406" s="18">
        <v>27.490039840637451</v>
      </c>
      <c r="AF406" s="18">
        <v>45.418326693227094</v>
      </c>
      <c r="AG406" s="18">
        <v>22.709163346613547</v>
      </c>
      <c r="AH406" s="18">
        <v>4.382470119521912</v>
      </c>
      <c r="AI406" s="18">
        <v>72.509960159362549</v>
      </c>
      <c r="AJ406" s="18">
        <v>27.091633466135459</v>
      </c>
      <c r="AK406" s="2" t="s">
        <v>80</v>
      </c>
    </row>
    <row r="407" spans="1:37" s="19" customFormat="1">
      <c r="A407" s="23">
        <v>707</v>
      </c>
      <c r="B407" s="25">
        <v>123</v>
      </c>
      <c r="C407" s="2" t="s">
        <v>513</v>
      </c>
      <c r="D407" s="2" t="s">
        <v>515</v>
      </c>
      <c r="E407" s="11">
        <v>108</v>
      </c>
      <c r="F407" s="12">
        <v>533.7962962962963</v>
      </c>
      <c r="G407" s="12">
        <v>3.7037037037037037</v>
      </c>
      <c r="H407" s="12">
        <v>40.74074074074074</v>
      </c>
      <c r="I407" s="12">
        <v>50</v>
      </c>
      <c r="J407" s="12">
        <v>5.5555555555555554</v>
      </c>
      <c r="K407" s="12">
        <v>96.296296296296291</v>
      </c>
      <c r="L407" s="12">
        <v>55.555555555555557</v>
      </c>
      <c r="M407" s="13">
        <v>108</v>
      </c>
      <c r="N407" s="14">
        <v>537.33333333333337</v>
      </c>
      <c r="O407" s="14">
        <v>7.4074074074074074</v>
      </c>
      <c r="P407" s="14">
        <v>26.851851851851851</v>
      </c>
      <c r="Q407" s="14">
        <v>49.074074074074076</v>
      </c>
      <c r="R407" s="14">
        <v>16.666666666666668</v>
      </c>
      <c r="S407" s="14">
        <v>92.592592592592595</v>
      </c>
      <c r="T407" s="14">
        <v>65.740740740740748</v>
      </c>
      <c r="U407" s="15">
        <v>108</v>
      </c>
      <c r="V407" s="16">
        <v>533.06481481481478</v>
      </c>
      <c r="W407" s="16">
        <v>11.111111111111111</v>
      </c>
      <c r="X407" s="16">
        <v>37.962962962962962</v>
      </c>
      <c r="Y407" s="16">
        <v>34.25925925925926</v>
      </c>
      <c r="Z407" s="16">
        <v>16.666666666666668</v>
      </c>
      <c r="AA407" s="16">
        <v>88.888888888888886</v>
      </c>
      <c r="AB407" s="16">
        <v>50.925925925925924</v>
      </c>
      <c r="AC407" s="17">
        <v>108</v>
      </c>
      <c r="AD407" s="18">
        <v>547.51851851851848</v>
      </c>
      <c r="AE407" s="18">
        <v>0.92592592592592593</v>
      </c>
      <c r="AF407" s="18">
        <v>24.074074074074073</v>
      </c>
      <c r="AG407" s="18">
        <v>44.444444444444443</v>
      </c>
      <c r="AH407" s="18">
        <v>30.555555555555557</v>
      </c>
      <c r="AI407" s="18">
        <v>99.074074074074076</v>
      </c>
      <c r="AJ407" s="18">
        <v>75</v>
      </c>
      <c r="AK407" s="2" t="s">
        <v>80</v>
      </c>
    </row>
    <row r="408" spans="1:37" s="19" customFormat="1">
      <c r="A408" s="23">
        <v>707</v>
      </c>
      <c r="B408" s="25">
        <v>196</v>
      </c>
      <c r="C408" s="2" t="s">
        <v>513</v>
      </c>
      <c r="D408" s="2" t="s">
        <v>516</v>
      </c>
      <c r="E408" s="11">
        <v>257</v>
      </c>
      <c r="F408" s="12">
        <v>497.61478599221789</v>
      </c>
      <c r="G408" s="12">
        <v>32.684824902723733</v>
      </c>
      <c r="H408" s="12">
        <v>35.797665369649806</v>
      </c>
      <c r="I408" s="12">
        <v>29.961089494163424</v>
      </c>
      <c r="J408" s="12">
        <v>1.556420233463035</v>
      </c>
      <c r="K408" s="12">
        <v>67.315175097276267</v>
      </c>
      <c r="L408" s="12">
        <v>31.517509727626461</v>
      </c>
      <c r="M408" s="13">
        <v>257</v>
      </c>
      <c r="N408" s="14">
        <v>501.36186770428014</v>
      </c>
      <c r="O408" s="14">
        <v>29.961089494163424</v>
      </c>
      <c r="P408" s="14">
        <v>40.856031128404666</v>
      </c>
      <c r="Q408" s="14">
        <v>25.291828793774318</v>
      </c>
      <c r="R408" s="14">
        <v>3.8910505836575875</v>
      </c>
      <c r="S408" s="14">
        <v>70.038910505836583</v>
      </c>
      <c r="T408" s="14">
        <v>29.182879377431906</v>
      </c>
      <c r="U408" s="15">
        <v>257</v>
      </c>
      <c r="V408" s="16">
        <v>489.32295719844359</v>
      </c>
      <c r="W408" s="16">
        <v>44.357976653696497</v>
      </c>
      <c r="X408" s="16">
        <v>28.404669260700388</v>
      </c>
      <c r="Y408" s="16">
        <v>21.40077821011673</v>
      </c>
      <c r="Z408" s="16">
        <v>5.836575875486381</v>
      </c>
      <c r="AA408" s="16">
        <v>55.642023346303503</v>
      </c>
      <c r="AB408" s="16">
        <v>27.237354085603112</v>
      </c>
      <c r="AC408" s="17">
        <v>257</v>
      </c>
      <c r="AD408" s="18">
        <v>498.17120622568092</v>
      </c>
      <c r="AE408" s="18">
        <v>35.408560311284049</v>
      </c>
      <c r="AF408" s="18">
        <v>36.186770428015564</v>
      </c>
      <c r="AG408" s="18">
        <v>21.011673151750973</v>
      </c>
      <c r="AH408" s="18">
        <v>7.3929961089494167</v>
      </c>
      <c r="AI408" s="18">
        <v>64.591439688715951</v>
      </c>
      <c r="AJ408" s="18">
        <v>28.404669260700388</v>
      </c>
      <c r="AK408" s="2" t="s">
        <v>80</v>
      </c>
    </row>
    <row r="409" spans="1:37" s="19" customFormat="1">
      <c r="A409" s="23">
        <v>707</v>
      </c>
      <c r="B409" s="25">
        <v>398</v>
      </c>
      <c r="C409" s="2" t="s">
        <v>513</v>
      </c>
      <c r="D409" s="2" t="s">
        <v>517</v>
      </c>
      <c r="E409" s="11">
        <v>303</v>
      </c>
      <c r="F409" s="12">
        <v>498.08910891089107</v>
      </c>
      <c r="G409" s="12">
        <v>27.392739273927393</v>
      </c>
      <c r="H409" s="12">
        <v>41.584158415841586</v>
      </c>
      <c r="I409" s="12">
        <v>30.363036303630363</v>
      </c>
      <c r="J409" s="12">
        <v>0.66006600660066006</v>
      </c>
      <c r="K409" s="12">
        <v>72.60726072607261</v>
      </c>
      <c r="L409" s="12">
        <v>31.023102310231025</v>
      </c>
      <c r="M409" s="13">
        <v>304</v>
      </c>
      <c r="N409" s="14">
        <v>508.21052631578948</v>
      </c>
      <c r="O409" s="14">
        <v>26.644736842105264</v>
      </c>
      <c r="P409" s="14">
        <v>39.473684210526315</v>
      </c>
      <c r="Q409" s="14">
        <v>25.328947368421051</v>
      </c>
      <c r="R409" s="14">
        <v>8.5526315789473681</v>
      </c>
      <c r="S409" s="14">
        <v>73.35526315789474</v>
      </c>
      <c r="T409" s="14">
        <v>33.881578947368418</v>
      </c>
      <c r="U409" s="15">
        <v>302</v>
      </c>
      <c r="V409" s="16">
        <v>499.58940397350995</v>
      </c>
      <c r="W409" s="16">
        <v>33.11258278145695</v>
      </c>
      <c r="X409" s="16">
        <v>36.092715231788077</v>
      </c>
      <c r="Y409" s="16">
        <v>24.503311258278146</v>
      </c>
      <c r="Z409" s="16">
        <v>6.2913907284768209</v>
      </c>
      <c r="AA409" s="16">
        <v>66.88741721854305</v>
      </c>
      <c r="AB409" s="16">
        <v>30.794701986754966</v>
      </c>
      <c r="AC409" s="17">
        <v>301</v>
      </c>
      <c r="AD409" s="18">
        <v>503.51827242524917</v>
      </c>
      <c r="AE409" s="18">
        <v>25.91362126245847</v>
      </c>
      <c r="AF409" s="18">
        <v>43.189368770764119</v>
      </c>
      <c r="AG409" s="18">
        <v>22.923588039867109</v>
      </c>
      <c r="AH409" s="18">
        <v>7.9734219269102988</v>
      </c>
      <c r="AI409" s="18">
        <v>74.086378737541523</v>
      </c>
      <c r="AJ409" s="18">
        <v>30.897009966777407</v>
      </c>
      <c r="AK409" s="2" t="s">
        <v>80</v>
      </c>
    </row>
    <row r="410" spans="1:37" s="19" customFormat="1">
      <c r="A410" s="23">
        <v>708</v>
      </c>
      <c r="B410" s="25">
        <v>193</v>
      </c>
      <c r="C410" s="2" t="s">
        <v>518</v>
      </c>
      <c r="D410" s="2" t="s">
        <v>519</v>
      </c>
      <c r="E410" s="11">
        <v>265</v>
      </c>
      <c r="F410" s="12">
        <v>531.9132075471698</v>
      </c>
      <c r="G410" s="12">
        <v>15.471698113207546</v>
      </c>
      <c r="H410" s="12">
        <v>28.30188679245283</v>
      </c>
      <c r="I410" s="12">
        <v>44.528301886792455</v>
      </c>
      <c r="J410" s="12">
        <v>11.69811320754717</v>
      </c>
      <c r="K410" s="12">
        <v>84.528301886792448</v>
      </c>
      <c r="L410" s="12">
        <v>56.226415094339622</v>
      </c>
      <c r="M410" s="13">
        <v>266</v>
      </c>
      <c r="N410" s="14">
        <v>553.52255639097746</v>
      </c>
      <c r="O410" s="14">
        <v>9.7744360902255636</v>
      </c>
      <c r="P410" s="14">
        <v>24.81203007518797</v>
      </c>
      <c r="Q410" s="14">
        <v>31.578947368421051</v>
      </c>
      <c r="R410" s="14">
        <v>33.834586466165412</v>
      </c>
      <c r="S410" s="14">
        <v>90.225563909774436</v>
      </c>
      <c r="T410" s="14">
        <v>65.41353383458646</v>
      </c>
      <c r="U410" s="15">
        <v>266</v>
      </c>
      <c r="V410" s="16">
        <v>538.03007518796994</v>
      </c>
      <c r="W410" s="16">
        <v>16.541353383458645</v>
      </c>
      <c r="X410" s="16">
        <v>27.06766917293233</v>
      </c>
      <c r="Y410" s="16">
        <v>32.330827067669176</v>
      </c>
      <c r="Z410" s="16">
        <v>24.060150375939848</v>
      </c>
      <c r="AA410" s="16">
        <v>83.458646616541358</v>
      </c>
      <c r="AB410" s="16">
        <v>56.390977443609025</v>
      </c>
      <c r="AC410" s="17">
        <v>265</v>
      </c>
      <c r="AD410" s="18">
        <v>534.74339622641514</v>
      </c>
      <c r="AE410" s="18">
        <v>10.566037735849056</v>
      </c>
      <c r="AF410" s="18">
        <v>27.547169811320753</v>
      </c>
      <c r="AG410" s="18">
        <v>36.60377358490566</v>
      </c>
      <c r="AH410" s="18">
        <v>25.283018867924529</v>
      </c>
      <c r="AI410" s="18">
        <v>89.433962264150949</v>
      </c>
      <c r="AJ410" s="18">
        <v>61.886792452830186</v>
      </c>
      <c r="AK410" s="2" t="s">
        <v>34</v>
      </c>
    </row>
    <row r="411" spans="1:37" s="19" customFormat="1">
      <c r="A411" s="23">
        <v>708</v>
      </c>
      <c r="B411" s="25">
        <v>198</v>
      </c>
      <c r="C411" s="2" t="s">
        <v>518</v>
      </c>
      <c r="D411" s="2" t="s">
        <v>520</v>
      </c>
      <c r="E411" s="11">
        <v>311</v>
      </c>
      <c r="F411" s="12">
        <v>530.11575562700966</v>
      </c>
      <c r="G411" s="12">
        <v>13.504823151125402</v>
      </c>
      <c r="H411" s="12">
        <v>28.938906752411576</v>
      </c>
      <c r="I411" s="12">
        <v>51.125401929260448</v>
      </c>
      <c r="J411" s="12">
        <v>6.430868167202572</v>
      </c>
      <c r="K411" s="12">
        <v>86.495176848874593</v>
      </c>
      <c r="L411" s="12">
        <v>57.556270096463024</v>
      </c>
      <c r="M411" s="13">
        <v>313</v>
      </c>
      <c r="N411" s="14">
        <v>560.12779552715654</v>
      </c>
      <c r="O411" s="14">
        <v>4.7923322683706067</v>
      </c>
      <c r="P411" s="14">
        <v>19.808306709265175</v>
      </c>
      <c r="Q411" s="14">
        <v>42.811501597444092</v>
      </c>
      <c r="R411" s="14">
        <v>32.587859424920126</v>
      </c>
      <c r="S411" s="14">
        <v>95.2076677316294</v>
      </c>
      <c r="T411" s="14">
        <v>75.399361022364218</v>
      </c>
      <c r="U411" s="15">
        <v>314</v>
      </c>
      <c r="V411" s="16">
        <v>544.76433121019113</v>
      </c>
      <c r="W411" s="16">
        <v>11.783439490445859</v>
      </c>
      <c r="X411" s="16">
        <v>24.522292993630572</v>
      </c>
      <c r="Y411" s="16">
        <v>43.630573248407643</v>
      </c>
      <c r="Z411" s="16">
        <v>20.063694267515924</v>
      </c>
      <c r="AA411" s="16">
        <v>88.216560509554142</v>
      </c>
      <c r="AB411" s="16">
        <v>63.694267515923563</v>
      </c>
      <c r="AC411" s="17">
        <v>311</v>
      </c>
      <c r="AD411" s="18">
        <v>537.0257234726688</v>
      </c>
      <c r="AE411" s="18">
        <v>8.6816720257234721</v>
      </c>
      <c r="AF411" s="18">
        <v>31.832797427652732</v>
      </c>
      <c r="AG411" s="18">
        <v>31.832797427652732</v>
      </c>
      <c r="AH411" s="18">
        <v>27.65273311897106</v>
      </c>
      <c r="AI411" s="18">
        <v>91.318327974276528</v>
      </c>
      <c r="AJ411" s="18">
        <v>59.485530546623792</v>
      </c>
      <c r="AK411" s="2" t="s">
        <v>34</v>
      </c>
    </row>
    <row r="412" spans="1:37" s="19" customFormat="1">
      <c r="A412" s="23">
        <v>709</v>
      </c>
      <c r="B412" s="25">
        <v>112</v>
      </c>
      <c r="C412" s="2" t="s">
        <v>521</v>
      </c>
      <c r="D412" s="2" t="s">
        <v>522</v>
      </c>
      <c r="E412" s="11">
        <v>164</v>
      </c>
      <c r="F412" s="12">
        <v>512.15853658536582</v>
      </c>
      <c r="G412" s="12">
        <v>20.121951219512194</v>
      </c>
      <c r="H412" s="12">
        <v>35.365853658536587</v>
      </c>
      <c r="I412" s="12">
        <v>42.073170731707314</v>
      </c>
      <c r="J412" s="12">
        <v>2.4390243902439024</v>
      </c>
      <c r="K412" s="12">
        <v>79.878048780487802</v>
      </c>
      <c r="L412" s="12">
        <v>44.512195121951223</v>
      </c>
      <c r="M412" s="13">
        <v>164</v>
      </c>
      <c r="N412" s="14">
        <v>535.54878048780483</v>
      </c>
      <c r="O412" s="14">
        <v>14.024390243902438</v>
      </c>
      <c r="P412" s="14">
        <v>29.878048780487806</v>
      </c>
      <c r="Q412" s="14">
        <v>35.975609756097562</v>
      </c>
      <c r="R412" s="14">
        <v>20.121951219512194</v>
      </c>
      <c r="S412" s="14">
        <v>85.975609756097555</v>
      </c>
      <c r="T412" s="14">
        <v>56.097560975609753</v>
      </c>
      <c r="U412" s="15">
        <v>164</v>
      </c>
      <c r="V412" s="16">
        <v>536.68902439024396</v>
      </c>
      <c r="W412" s="16">
        <v>20.121951219512194</v>
      </c>
      <c r="X412" s="16">
        <v>21.341463414634145</v>
      </c>
      <c r="Y412" s="16">
        <v>39.634146341463413</v>
      </c>
      <c r="Z412" s="16">
        <v>18.902439024390244</v>
      </c>
      <c r="AA412" s="16">
        <v>79.878048780487802</v>
      </c>
      <c r="AB412" s="16">
        <v>58.536585365853661</v>
      </c>
      <c r="AC412" s="17">
        <v>164</v>
      </c>
      <c r="AD412" s="18">
        <v>527.33536585365857</v>
      </c>
      <c r="AE412" s="18">
        <v>15.853658536585366</v>
      </c>
      <c r="AF412" s="18">
        <v>31.707317073170731</v>
      </c>
      <c r="AG412" s="18">
        <v>27.439024390243901</v>
      </c>
      <c r="AH412" s="18">
        <v>25</v>
      </c>
      <c r="AI412" s="18">
        <v>84.146341463414629</v>
      </c>
      <c r="AJ412" s="18">
        <v>52.439024390243901</v>
      </c>
      <c r="AK412" s="2" t="s">
        <v>34</v>
      </c>
    </row>
    <row r="413" spans="1:37" s="19" customFormat="1">
      <c r="A413" s="23">
        <v>710</v>
      </c>
      <c r="B413" s="25">
        <v>108</v>
      </c>
      <c r="C413" s="2" t="s">
        <v>523</v>
      </c>
      <c r="D413" s="2" t="s">
        <v>524</v>
      </c>
      <c r="E413" s="11">
        <v>411</v>
      </c>
      <c r="F413" s="12">
        <v>530.99513381995132</v>
      </c>
      <c r="G413" s="12">
        <v>11.922141119221411</v>
      </c>
      <c r="H413" s="12">
        <v>35.036496350364963</v>
      </c>
      <c r="I413" s="12">
        <v>43.065693430656935</v>
      </c>
      <c r="J413" s="12">
        <v>9.9756690997566917</v>
      </c>
      <c r="K413" s="12">
        <v>88.077858880778592</v>
      </c>
      <c r="L413" s="12">
        <v>53.041362530413622</v>
      </c>
      <c r="M413" s="13">
        <v>412</v>
      </c>
      <c r="N413" s="14">
        <v>541.03155339805824</v>
      </c>
      <c r="O413" s="14">
        <v>7.5242718446601939</v>
      </c>
      <c r="P413" s="14">
        <v>32.766990291262132</v>
      </c>
      <c r="Q413" s="14">
        <v>37.135922330097088</v>
      </c>
      <c r="R413" s="14">
        <v>22.572815533980581</v>
      </c>
      <c r="S413" s="14">
        <v>92.475728155339809</v>
      </c>
      <c r="T413" s="14">
        <v>59.708737864077669</v>
      </c>
      <c r="U413" s="15">
        <v>412</v>
      </c>
      <c r="V413" s="16">
        <v>532.43689320388353</v>
      </c>
      <c r="W413" s="16">
        <v>16.50485436893204</v>
      </c>
      <c r="X413" s="16">
        <v>27.912621359223301</v>
      </c>
      <c r="Y413" s="16">
        <v>40.04854368932039</v>
      </c>
      <c r="Z413" s="16">
        <v>15.533980582524272</v>
      </c>
      <c r="AA413" s="16">
        <v>83.495145631067956</v>
      </c>
      <c r="AB413" s="16">
        <v>55.582524271844662</v>
      </c>
      <c r="AC413" s="17">
        <v>411</v>
      </c>
      <c r="AD413" s="18">
        <v>527.08759124087589</v>
      </c>
      <c r="AE413" s="18">
        <v>13.381995133819951</v>
      </c>
      <c r="AF413" s="18">
        <v>33.576642335766422</v>
      </c>
      <c r="AG413" s="18">
        <v>34.549878345498783</v>
      </c>
      <c r="AH413" s="18">
        <v>18.491484184914842</v>
      </c>
      <c r="AI413" s="18">
        <v>86.618004866180044</v>
      </c>
      <c r="AJ413" s="18">
        <v>53.041362530413622</v>
      </c>
      <c r="AK413" s="2" t="s">
        <v>40</v>
      </c>
    </row>
    <row r="414" spans="1:37" s="19" customFormat="1">
      <c r="A414" s="23">
        <v>710</v>
      </c>
      <c r="B414" s="25">
        <v>192</v>
      </c>
      <c r="C414" s="2" t="s">
        <v>523</v>
      </c>
      <c r="D414" s="2" t="s">
        <v>525</v>
      </c>
      <c r="E414" s="11">
        <v>165</v>
      </c>
      <c r="F414" s="12">
        <v>507.07878787878786</v>
      </c>
      <c r="G414" s="12">
        <v>22.424242424242426</v>
      </c>
      <c r="H414" s="12">
        <v>38.18181818181818</v>
      </c>
      <c r="I414" s="12">
        <v>36.969696969696969</v>
      </c>
      <c r="J414" s="12">
        <v>2.4242424242424243</v>
      </c>
      <c r="K414" s="12">
        <v>77.575757575757578</v>
      </c>
      <c r="L414" s="12">
        <v>39.393939393939391</v>
      </c>
      <c r="M414" s="13">
        <v>165</v>
      </c>
      <c r="N414" s="14">
        <v>514.67878787878783</v>
      </c>
      <c r="O414" s="14">
        <v>18.181818181818183</v>
      </c>
      <c r="P414" s="14">
        <v>41.212121212121211</v>
      </c>
      <c r="Q414" s="14">
        <v>32.121212121212125</v>
      </c>
      <c r="R414" s="14">
        <v>8.4848484848484844</v>
      </c>
      <c r="S414" s="14">
        <v>81.818181818181813</v>
      </c>
      <c r="T414" s="14">
        <v>40.606060606060609</v>
      </c>
      <c r="U414" s="15">
        <v>164</v>
      </c>
      <c r="V414" s="16">
        <v>517.59146341463418</v>
      </c>
      <c r="W414" s="16">
        <v>23.170731707317074</v>
      </c>
      <c r="X414" s="16">
        <v>32.926829268292686</v>
      </c>
      <c r="Y414" s="16">
        <v>30.487804878048781</v>
      </c>
      <c r="Z414" s="16">
        <v>13.414634146341463</v>
      </c>
      <c r="AA414" s="16">
        <v>76.829268292682926</v>
      </c>
      <c r="AB414" s="16">
        <v>43.902439024390247</v>
      </c>
      <c r="AC414" s="17">
        <v>163</v>
      </c>
      <c r="AD414" s="18">
        <v>513.67484662576692</v>
      </c>
      <c r="AE414" s="18">
        <v>22.699386503067483</v>
      </c>
      <c r="AF414" s="18">
        <v>36.196319018404907</v>
      </c>
      <c r="AG414" s="18">
        <v>31.288343558282207</v>
      </c>
      <c r="AH414" s="18">
        <v>9.8159509202453989</v>
      </c>
      <c r="AI414" s="18">
        <v>77.300613496932513</v>
      </c>
      <c r="AJ414" s="18">
        <v>41.104294478527606</v>
      </c>
      <c r="AK414" s="2" t="s">
        <v>40</v>
      </c>
    </row>
    <row r="415" spans="1:37" s="19" customFormat="1">
      <c r="A415" s="23">
        <v>710</v>
      </c>
      <c r="B415" s="25">
        <v>201</v>
      </c>
      <c r="C415" s="2" t="s">
        <v>523</v>
      </c>
      <c r="D415" s="2" t="s">
        <v>526</v>
      </c>
      <c r="E415" s="11">
        <v>166</v>
      </c>
      <c r="F415" s="12">
        <v>517.16867469879514</v>
      </c>
      <c r="G415" s="12">
        <v>15.662650602409638</v>
      </c>
      <c r="H415" s="12">
        <v>37.951807228915662</v>
      </c>
      <c r="I415" s="12">
        <v>43.975903614457835</v>
      </c>
      <c r="J415" s="12">
        <v>2.4096385542168677</v>
      </c>
      <c r="K415" s="12">
        <v>84.337349397590359</v>
      </c>
      <c r="L415" s="12">
        <v>46.385542168674696</v>
      </c>
      <c r="M415" s="13">
        <v>166</v>
      </c>
      <c r="N415" s="14">
        <v>527.8795180722891</v>
      </c>
      <c r="O415" s="14">
        <v>15.060240963855422</v>
      </c>
      <c r="P415" s="14">
        <v>36.144578313253014</v>
      </c>
      <c r="Q415" s="14">
        <v>31.927710843373493</v>
      </c>
      <c r="R415" s="14">
        <v>16.867469879518072</v>
      </c>
      <c r="S415" s="14">
        <v>84.939759036144579</v>
      </c>
      <c r="T415" s="14">
        <v>48.795180722891565</v>
      </c>
      <c r="U415" s="15">
        <v>166</v>
      </c>
      <c r="V415" s="16">
        <v>516.15662650602405</v>
      </c>
      <c r="W415" s="16">
        <v>24.698795180722893</v>
      </c>
      <c r="X415" s="16">
        <v>34.939759036144579</v>
      </c>
      <c r="Y415" s="16">
        <v>28.91566265060241</v>
      </c>
      <c r="Z415" s="16">
        <v>11.445783132530121</v>
      </c>
      <c r="AA415" s="16">
        <v>75.301204819277103</v>
      </c>
      <c r="AB415" s="16">
        <v>40.361445783132531</v>
      </c>
      <c r="AC415" s="17">
        <v>166</v>
      </c>
      <c r="AD415" s="18">
        <v>535.40963855421683</v>
      </c>
      <c r="AE415" s="18">
        <v>7.2289156626506026</v>
      </c>
      <c r="AF415" s="18">
        <v>34.939759036144579</v>
      </c>
      <c r="AG415" s="18">
        <v>35.542168674698793</v>
      </c>
      <c r="AH415" s="18">
        <v>22.289156626506024</v>
      </c>
      <c r="AI415" s="18">
        <v>92.771084337349393</v>
      </c>
      <c r="AJ415" s="18">
        <v>57.831325301204821</v>
      </c>
      <c r="AK415" s="2" t="s">
        <v>40</v>
      </c>
    </row>
    <row r="416" spans="1:37" s="19" customFormat="1">
      <c r="A416" s="23">
        <v>710</v>
      </c>
      <c r="B416" s="25">
        <v>213</v>
      </c>
      <c r="C416" s="2" t="s">
        <v>523</v>
      </c>
      <c r="D416" s="2" t="s">
        <v>527</v>
      </c>
      <c r="E416" s="11">
        <v>207</v>
      </c>
      <c r="F416" s="12">
        <v>503.32850241545896</v>
      </c>
      <c r="G416" s="12">
        <v>26.570048309178745</v>
      </c>
      <c r="H416" s="12">
        <v>36.714975845410628</v>
      </c>
      <c r="I416" s="12">
        <v>33.333333333333336</v>
      </c>
      <c r="J416" s="12">
        <v>3.3816425120772946</v>
      </c>
      <c r="K416" s="12">
        <v>73.429951690821255</v>
      </c>
      <c r="L416" s="12">
        <v>36.714975845410628</v>
      </c>
      <c r="M416" s="13">
        <v>207</v>
      </c>
      <c r="N416" s="14">
        <v>512.31400966183571</v>
      </c>
      <c r="O416" s="14">
        <v>24.154589371980677</v>
      </c>
      <c r="P416" s="14">
        <v>38.164251207729471</v>
      </c>
      <c r="Q416" s="14">
        <v>26.570048309178745</v>
      </c>
      <c r="R416" s="14">
        <v>11.111111111111111</v>
      </c>
      <c r="S416" s="14">
        <v>75.845410628019323</v>
      </c>
      <c r="T416" s="14">
        <v>37.681159420289852</v>
      </c>
      <c r="U416" s="15">
        <v>207</v>
      </c>
      <c r="V416" s="16">
        <v>511.47342995169083</v>
      </c>
      <c r="W416" s="16">
        <v>27.536231884057973</v>
      </c>
      <c r="X416" s="16">
        <v>32.367149758454104</v>
      </c>
      <c r="Y416" s="16">
        <v>29.95169082125604</v>
      </c>
      <c r="Z416" s="16">
        <v>10.144927536231885</v>
      </c>
      <c r="AA416" s="16">
        <v>72.463768115942031</v>
      </c>
      <c r="AB416" s="16">
        <v>40.09661835748792</v>
      </c>
      <c r="AC416" s="17">
        <v>207</v>
      </c>
      <c r="AD416" s="18">
        <v>512.28985507246375</v>
      </c>
      <c r="AE416" s="18">
        <v>21.256038647342994</v>
      </c>
      <c r="AF416" s="18">
        <v>40.09661835748792</v>
      </c>
      <c r="AG416" s="18">
        <v>25.603864734299517</v>
      </c>
      <c r="AH416" s="18">
        <v>13.043478260869565</v>
      </c>
      <c r="AI416" s="18">
        <v>78.74396135265701</v>
      </c>
      <c r="AJ416" s="18">
        <v>38.647342995169083</v>
      </c>
      <c r="AK416" s="2" t="s">
        <v>40</v>
      </c>
    </row>
    <row r="417" spans="1:37" s="19" customFormat="1">
      <c r="A417" s="23">
        <v>710</v>
      </c>
      <c r="B417" s="25">
        <v>297</v>
      </c>
      <c r="C417" s="2" t="s">
        <v>523</v>
      </c>
      <c r="D417" s="2" t="s">
        <v>528</v>
      </c>
      <c r="E417" s="11">
        <v>250</v>
      </c>
      <c r="F417" s="12">
        <v>496.10399999999998</v>
      </c>
      <c r="G417" s="12">
        <v>31.6</v>
      </c>
      <c r="H417" s="12">
        <v>36</v>
      </c>
      <c r="I417" s="12">
        <v>30</v>
      </c>
      <c r="J417" s="12">
        <v>2.4</v>
      </c>
      <c r="K417" s="12">
        <v>68.400000000000006</v>
      </c>
      <c r="L417" s="12">
        <v>32.4</v>
      </c>
      <c r="M417" s="13">
        <v>250</v>
      </c>
      <c r="N417" s="14">
        <v>511.65600000000001</v>
      </c>
      <c r="O417" s="14">
        <v>21.2</v>
      </c>
      <c r="P417" s="14">
        <v>45.2</v>
      </c>
      <c r="Q417" s="14">
        <v>24.8</v>
      </c>
      <c r="R417" s="14">
        <v>8.8000000000000007</v>
      </c>
      <c r="S417" s="14">
        <v>78.8</v>
      </c>
      <c r="T417" s="14">
        <v>33.6</v>
      </c>
      <c r="U417" s="15">
        <v>250</v>
      </c>
      <c r="V417" s="16">
        <v>522.01599999999996</v>
      </c>
      <c r="W417" s="16">
        <v>23.6</v>
      </c>
      <c r="X417" s="16">
        <v>28.4</v>
      </c>
      <c r="Y417" s="16">
        <v>36</v>
      </c>
      <c r="Z417" s="16">
        <v>12</v>
      </c>
      <c r="AA417" s="16">
        <v>76.400000000000006</v>
      </c>
      <c r="AB417" s="16">
        <v>48</v>
      </c>
      <c r="AC417" s="17">
        <v>250</v>
      </c>
      <c r="AD417" s="18">
        <v>504.13200000000001</v>
      </c>
      <c r="AE417" s="18">
        <v>24.4</v>
      </c>
      <c r="AF417" s="18">
        <v>45.2</v>
      </c>
      <c r="AG417" s="18">
        <v>20.8</v>
      </c>
      <c r="AH417" s="18">
        <v>9.6</v>
      </c>
      <c r="AI417" s="18">
        <v>75.599999999999994</v>
      </c>
      <c r="AJ417" s="18">
        <v>30.4</v>
      </c>
      <c r="AK417" s="2" t="s">
        <v>40</v>
      </c>
    </row>
    <row r="418" spans="1:37" s="19" customFormat="1">
      <c r="A418" s="23">
        <v>710</v>
      </c>
      <c r="B418" s="25">
        <v>394</v>
      </c>
      <c r="C418" s="2" t="s">
        <v>523</v>
      </c>
      <c r="D418" s="2" t="s">
        <v>529</v>
      </c>
      <c r="E418" s="11">
        <v>299</v>
      </c>
      <c r="F418" s="12">
        <v>517.21739130434787</v>
      </c>
      <c r="G418" s="12">
        <v>21.404682274247492</v>
      </c>
      <c r="H418" s="12">
        <v>31.438127090301002</v>
      </c>
      <c r="I418" s="12">
        <v>39.799331103678931</v>
      </c>
      <c r="J418" s="12">
        <v>7.3578595317725757</v>
      </c>
      <c r="K418" s="12">
        <v>78.595317725752508</v>
      </c>
      <c r="L418" s="12">
        <v>47.157190635451506</v>
      </c>
      <c r="M418" s="13">
        <v>300</v>
      </c>
      <c r="N418" s="14">
        <v>534.30666666666662</v>
      </c>
      <c r="O418" s="14">
        <v>12.333333333333334</v>
      </c>
      <c r="P418" s="14">
        <v>31.666666666666668</v>
      </c>
      <c r="Q418" s="14">
        <v>35.666666666666664</v>
      </c>
      <c r="R418" s="14">
        <v>20.333333333333332</v>
      </c>
      <c r="S418" s="14">
        <v>87.666666666666671</v>
      </c>
      <c r="T418" s="14">
        <v>56</v>
      </c>
      <c r="U418" s="15">
        <v>301</v>
      </c>
      <c r="V418" s="16">
        <v>518.67109634551491</v>
      </c>
      <c r="W418" s="16">
        <v>22.259136212624586</v>
      </c>
      <c r="X418" s="16">
        <v>31.893687707641195</v>
      </c>
      <c r="Y418" s="16">
        <v>35.880398671096344</v>
      </c>
      <c r="Z418" s="16">
        <v>9.9667774086378742</v>
      </c>
      <c r="AA418" s="16">
        <v>77.740863787375417</v>
      </c>
      <c r="AB418" s="16">
        <v>45.847176079734218</v>
      </c>
      <c r="AC418" s="17">
        <v>300</v>
      </c>
      <c r="AD418" s="18">
        <v>524.38</v>
      </c>
      <c r="AE418" s="18">
        <v>17</v>
      </c>
      <c r="AF418" s="18">
        <v>33.666666666666664</v>
      </c>
      <c r="AG418" s="18">
        <v>26.666666666666668</v>
      </c>
      <c r="AH418" s="18">
        <v>22.666666666666668</v>
      </c>
      <c r="AI418" s="18">
        <v>83</v>
      </c>
      <c r="AJ418" s="18">
        <v>49.333333333333336</v>
      </c>
      <c r="AK418" s="2" t="s">
        <v>40</v>
      </c>
    </row>
    <row r="419" spans="1:37" s="19" customFormat="1">
      <c r="A419" s="23">
        <v>710</v>
      </c>
      <c r="B419" s="25">
        <v>404</v>
      </c>
      <c r="C419" s="2" t="s">
        <v>523</v>
      </c>
      <c r="D419" s="2" t="s">
        <v>530</v>
      </c>
      <c r="E419" s="11">
        <v>335</v>
      </c>
      <c r="F419" s="12">
        <v>508.50447761194027</v>
      </c>
      <c r="G419" s="12">
        <v>25.373134328358208</v>
      </c>
      <c r="H419" s="12">
        <v>34.029850746268657</v>
      </c>
      <c r="I419" s="12">
        <v>36.119402985074629</v>
      </c>
      <c r="J419" s="12">
        <v>4.4776119402985071</v>
      </c>
      <c r="K419" s="12">
        <v>74.626865671641795</v>
      </c>
      <c r="L419" s="12">
        <v>40.597014925373138</v>
      </c>
      <c r="M419" s="13">
        <v>335</v>
      </c>
      <c r="N419" s="14">
        <v>521.13731343283587</v>
      </c>
      <c r="O419" s="14">
        <v>20.597014925373134</v>
      </c>
      <c r="P419" s="14">
        <v>35.820895522388057</v>
      </c>
      <c r="Q419" s="14">
        <v>31.343283582089551</v>
      </c>
      <c r="R419" s="14">
        <v>12.238805970149254</v>
      </c>
      <c r="S419" s="14">
        <v>79.402985074626869</v>
      </c>
      <c r="T419" s="14">
        <v>43.582089552238806</v>
      </c>
      <c r="U419" s="15">
        <v>334</v>
      </c>
      <c r="V419" s="16">
        <v>508.09580838323353</v>
      </c>
      <c r="W419" s="16">
        <v>27.54491017964072</v>
      </c>
      <c r="X419" s="16">
        <v>34.730538922155688</v>
      </c>
      <c r="Y419" s="16">
        <v>27.245508982035929</v>
      </c>
      <c r="Z419" s="16">
        <v>10.479041916167665</v>
      </c>
      <c r="AA419" s="16">
        <v>72.455089820359277</v>
      </c>
      <c r="AB419" s="16">
        <v>37.724550898203596</v>
      </c>
      <c r="AC419" s="17">
        <v>334</v>
      </c>
      <c r="AD419" s="18">
        <v>525.17365269461072</v>
      </c>
      <c r="AE419" s="18">
        <v>17.365269461077844</v>
      </c>
      <c r="AF419" s="18">
        <v>31.736526946107784</v>
      </c>
      <c r="AG419" s="18">
        <v>28.143712574850298</v>
      </c>
      <c r="AH419" s="18">
        <v>22.754491017964071</v>
      </c>
      <c r="AI419" s="18">
        <v>82.634730538922156</v>
      </c>
      <c r="AJ419" s="18">
        <v>50.898203592814369</v>
      </c>
      <c r="AK419" s="2" t="s">
        <v>40</v>
      </c>
    </row>
    <row r="420" spans="1:37" s="19" customFormat="1">
      <c r="A420" s="23">
        <v>710</v>
      </c>
      <c r="B420" s="25">
        <v>410</v>
      </c>
      <c r="C420" s="2" t="s">
        <v>523</v>
      </c>
      <c r="D420" s="2" t="s">
        <v>531</v>
      </c>
      <c r="E420" s="11">
        <v>231</v>
      </c>
      <c r="F420" s="12">
        <v>488.27272727272725</v>
      </c>
      <c r="G420" s="12">
        <v>33.766233766233768</v>
      </c>
      <c r="H420" s="12">
        <v>40.692640692640694</v>
      </c>
      <c r="I420" s="12">
        <v>25.10822510822511</v>
      </c>
      <c r="J420" s="12">
        <v>0.4329004329004329</v>
      </c>
      <c r="K420" s="12">
        <v>66.233766233766232</v>
      </c>
      <c r="L420" s="12">
        <v>25.541125541125542</v>
      </c>
      <c r="M420" s="13">
        <v>231</v>
      </c>
      <c r="N420" s="14">
        <v>497.16450216450215</v>
      </c>
      <c r="O420" s="14">
        <v>34.632034632034632</v>
      </c>
      <c r="P420" s="14">
        <v>41.125541125541126</v>
      </c>
      <c r="Q420" s="14">
        <v>20.346320346320347</v>
      </c>
      <c r="R420" s="14">
        <v>3.8961038961038961</v>
      </c>
      <c r="S420" s="14">
        <v>65.367965367965368</v>
      </c>
      <c r="T420" s="14">
        <v>24.242424242424242</v>
      </c>
      <c r="U420" s="15">
        <v>231</v>
      </c>
      <c r="V420" s="16">
        <v>499.22077922077921</v>
      </c>
      <c r="W420" s="16">
        <v>37.662337662337663</v>
      </c>
      <c r="X420" s="16">
        <v>32.467532467532465</v>
      </c>
      <c r="Y420" s="16">
        <v>23.376623376623378</v>
      </c>
      <c r="Z420" s="16">
        <v>6.4935064935064934</v>
      </c>
      <c r="AA420" s="16">
        <v>62.337662337662337</v>
      </c>
      <c r="AB420" s="16">
        <v>29.870129870129869</v>
      </c>
      <c r="AC420" s="17">
        <v>231</v>
      </c>
      <c r="AD420" s="18">
        <v>491.84415584415586</v>
      </c>
      <c r="AE420" s="18">
        <v>39.393939393939391</v>
      </c>
      <c r="AF420" s="18">
        <v>38.961038961038959</v>
      </c>
      <c r="AG420" s="18">
        <v>18.614718614718615</v>
      </c>
      <c r="AH420" s="18">
        <v>3.0303030303030303</v>
      </c>
      <c r="AI420" s="18">
        <v>60.606060606060609</v>
      </c>
      <c r="AJ420" s="18">
        <v>21.645021645021647</v>
      </c>
      <c r="AK420" s="2" t="s">
        <v>40</v>
      </c>
    </row>
    <row r="421" spans="1:37" s="19" customFormat="1">
      <c r="A421" s="23">
        <v>710</v>
      </c>
      <c r="B421" s="25">
        <v>2352</v>
      </c>
      <c r="C421" s="2" t="s">
        <v>523</v>
      </c>
      <c r="D421" s="2" t="s">
        <v>532</v>
      </c>
      <c r="E421" s="11">
        <v>258</v>
      </c>
      <c r="F421" s="12">
        <v>505.32558139534882</v>
      </c>
      <c r="G421" s="12">
        <v>26.744186046511629</v>
      </c>
      <c r="H421" s="12">
        <v>37.984496124031011</v>
      </c>
      <c r="I421" s="12">
        <v>31.395348837209301</v>
      </c>
      <c r="J421" s="12">
        <v>3.8759689922480618</v>
      </c>
      <c r="K421" s="12">
        <v>73.255813953488371</v>
      </c>
      <c r="L421" s="12">
        <v>35.271317829457367</v>
      </c>
      <c r="M421" s="13">
        <v>258</v>
      </c>
      <c r="N421" s="14">
        <v>521.81782945736438</v>
      </c>
      <c r="O421" s="14">
        <v>19.379844961240309</v>
      </c>
      <c r="P421" s="14">
        <v>35.65891472868217</v>
      </c>
      <c r="Q421" s="14">
        <v>31.782945736434108</v>
      </c>
      <c r="R421" s="14">
        <v>13.178294573643411</v>
      </c>
      <c r="S421" s="14">
        <v>80.620155038759691</v>
      </c>
      <c r="T421" s="14">
        <v>44.961240310077521</v>
      </c>
      <c r="U421" s="15">
        <v>258</v>
      </c>
      <c r="V421" s="16">
        <v>508.18217054263567</v>
      </c>
      <c r="W421" s="16">
        <v>35.271317829457367</v>
      </c>
      <c r="X421" s="16">
        <v>25.581395348837209</v>
      </c>
      <c r="Y421" s="16">
        <v>31.395348837209301</v>
      </c>
      <c r="Z421" s="16">
        <v>7.7519379844961236</v>
      </c>
      <c r="AA421" s="16">
        <v>64.728682170542641</v>
      </c>
      <c r="AB421" s="16">
        <v>39.147286821705428</v>
      </c>
      <c r="AC421" s="17">
        <v>256</v>
      </c>
      <c r="AD421" s="18">
        <v>526.828125</v>
      </c>
      <c r="AE421" s="18">
        <v>18.359375</v>
      </c>
      <c r="AF421" s="18">
        <v>31.640625</v>
      </c>
      <c r="AG421" s="18">
        <v>27.734375</v>
      </c>
      <c r="AH421" s="18">
        <v>22.265625</v>
      </c>
      <c r="AI421" s="18">
        <v>81.640625</v>
      </c>
      <c r="AJ421" s="18">
        <v>50</v>
      </c>
      <c r="AK421" s="2" t="s">
        <v>40</v>
      </c>
    </row>
    <row r="422" spans="1:37" s="19" customFormat="1">
      <c r="A422" s="23">
        <v>711</v>
      </c>
      <c r="B422" s="25">
        <v>191</v>
      </c>
      <c r="C422" s="2" t="s">
        <v>533</v>
      </c>
      <c r="D422" s="2" t="s">
        <v>534</v>
      </c>
      <c r="E422" s="11">
        <v>128</v>
      </c>
      <c r="F422" s="12">
        <v>477.3125</v>
      </c>
      <c r="G422" s="12">
        <v>46.09375</v>
      </c>
      <c r="H422" s="12">
        <v>37.5</v>
      </c>
      <c r="I422" s="12">
        <v>15.625</v>
      </c>
      <c r="J422" s="12">
        <v>0.78125</v>
      </c>
      <c r="K422" s="12">
        <v>53.90625</v>
      </c>
      <c r="L422" s="12">
        <v>16.40625</v>
      </c>
      <c r="M422" s="13">
        <v>129</v>
      </c>
      <c r="N422" s="14">
        <v>482.40310077519382</v>
      </c>
      <c r="O422" s="14">
        <v>49.612403100775197</v>
      </c>
      <c r="P422" s="14">
        <v>32.558139534883722</v>
      </c>
      <c r="Q422" s="14">
        <v>16.279069767441861</v>
      </c>
      <c r="R422" s="14">
        <v>1.5503875968992249</v>
      </c>
      <c r="S422" s="14">
        <v>50.387596899224803</v>
      </c>
      <c r="T422" s="14">
        <v>17.829457364341085</v>
      </c>
      <c r="U422" s="15">
        <v>129</v>
      </c>
      <c r="V422" s="16">
        <v>479.7906976744186</v>
      </c>
      <c r="W422" s="16">
        <v>52.713178294573645</v>
      </c>
      <c r="X422" s="16">
        <v>23.255813953488371</v>
      </c>
      <c r="Y422" s="16">
        <v>21.705426356589147</v>
      </c>
      <c r="Z422" s="16">
        <v>2.3255813953488373</v>
      </c>
      <c r="AA422" s="16">
        <v>47.286821705426355</v>
      </c>
      <c r="AB422" s="16">
        <v>24.031007751937985</v>
      </c>
      <c r="AC422" s="17">
        <v>128</v>
      </c>
      <c r="AD422" s="18">
        <v>485.7421875</v>
      </c>
      <c r="AE422" s="18">
        <v>50.78125</v>
      </c>
      <c r="AF422" s="18">
        <v>31.25</v>
      </c>
      <c r="AG422" s="18">
        <v>12.5</v>
      </c>
      <c r="AH422" s="18">
        <v>5.46875</v>
      </c>
      <c r="AI422" s="18">
        <v>49.21875</v>
      </c>
      <c r="AJ422" s="18">
        <v>17.96875</v>
      </c>
      <c r="AK422" s="2" t="s">
        <v>51</v>
      </c>
    </row>
    <row r="423" spans="1:37" s="19" customFormat="1">
      <c r="A423" s="23">
        <v>711</v>
      </c>
      <c r="B423" s="25">
        <v>197</v>
      </c>
      <c r="C423" s="2" t="s">
        <v>533</v>
      </c>
      <c r="D423" s="2" t="s">
        <v>535</v>
      </c>
      <c r="E423" s="11">
        <v>128</v>
      </c>
      <c r="F423" s="12">
        <v>495.265625</v>
      </c>
      <c r="G423" s="12">
        <v>34.375</v>
      </c>
      <c r="H423" s="12">
        <v>36.71875</v>
      </c>
      <c r="I423" s="12">
        <v>24.21875</v>
      </c>
      <c r="J423" s="12">
        <v>4.6875</v>
      </c>
      <c r="K423" s="12">
        <v>65.625</v>
      </c>
      <c r="L423" s="12">
        <v>28.90625</v>
      </c>
      <c r="M423" s="13">
        <v>128</v>
      </c>
      <c r="N423" s="14">
        <v>507.9921875</v>
      </c>
      <c r="O423" s="14">
        <v>28.90625</v>
      </c>
      <c r="P423" s="14">
        <v>41.40625</v>
      </c>
      <c r="Q423" s="14">
        <v>13.28125</v>
      </c>
      <c r="R423" s="14">
        <v>16.40625</v>
      </c>
      <c r="S423" s="14">
        <v>71.09375</v>
      </c>
      <c r="T423" s="14">
        <v>29.6875</v>
      </c>
      <c r="U423" s="15">
        <v>128</v>
      </c>
      <c r="V423" s="16">
        <v>502.7265625</v>
      </c>
      <c r="W423" s="16">
        <v>41.40625</v>
      </c>
      <c r="X423" s="16">
        <v>22.65625</v>
      </c>
      <c r="Y423" s="16">
        <v>22.65625</v>
      </c>
      <c r="Z423" s="16">
        <v>13.28125</v>
      </c>
      <c r="AA423" s="16">
        <v>58.59375</v>
      </c>
      <c r="AB423" s="16">
        <v>35.9375</v>
      </c>
      <c r="AC423" s="17">
        <v>128</v>
      </c>
      <c r="AD423" s="18">
        <v>520.125</v>
      </c>
      <c r="AE423" s="18">
        <v>16.40625</v>
      </c>
      <c r="AF423" s="18">
        <v>39.84375</v>
      </c>
      <c r="AG423" s="18">
        <v>27.34375</v>
      </c>
      <c r="AH423" s="18">
        <v>16.40625</v>
      </c>
      <c r="AI423" s="18">
        <v>83.59375</v>
      </c>
      <c r="AJ423" s="18">
        <v>43.75</v>
      </c>
      <c r="AK423" s="2" t="s">
        <v>51</v>
      </c>
    </row>
    <row r="424" spans="1:37" s="19" customFormat="1">
      <c r="A424" s="23">
        <v>712</v>
      </c>
      <c r="B424" s="25">
        <v>189</v>
      </c>
      <c r="C424" s="2" t="s">
        <v>536</v>
      </c>
      <c r="D424" s="2" t="s">
        <v>537</v>
      </c>
      <c r="E424" s="11">
        <v>168</v>
      </c>
      <c r="F424" s="12">
        <v>516.69047619047615</v>
      </c>
      <c r="G424" s="12">
        <v>19.047619047619047</v>
      </c>
      <c r="H424" s="12">
        <v>35.714285714285715</v>
      </c>
      <c r="I424" s="12">
        <v>40.476190476190474</v>
      </c>
      <c r="J424" s="12">
        <v>4.7619047619047619</v>
      </c>
      <c r="K424" s="12">
        <v>80.952380952380949</v>
      </c>
      <c r="L424" s="12">
        <v>45.238095238095241</v>
      </c>
      <c r="M424" s="13">
        <v>168</v>
      </c>
      <c r="N424" s="14">
        <v>523.20833333333337</v>
      </c>
      <c r="O424" s="14">
        <v>16.071428571428573</v>
      </c>
      <c r="P424" s="14">
        <v>34.523809523809526</v>
      </c>
      <c r="Q424" s="14">
        <v>36.904761904761905</v>
      </c>
      <c r="R424" s="14">
        <v>12.5</v>
      </c>
      <c r="S424" s="14">
        <v>83.928571428571431</v>
      </c>
      <c r="T424" s="14">
        <v>49.404761904761905</v>
      </c>
      <c r="U424" s="15">
        <v>168</v>
      </c>
      <c r="V424" s="16">
        <v>535.85714285714289</v>
      </c>
      <c r="W424" s="16">
        <v>14.880952380952381</v>
      </c>
      <c r="X424" s="16">
        <v>26.785714285714285</v>
      </c>
      <c r="Y424" s="16">
        <v>39.285714285714285</v>
      </c>
      <c r="Z424" s="16">
        <v>19.047619047619047</v>
      </c>
      <c r="AA424" s="16">
        <v>85.11904761904762</v>
      </c>
      <c r="AB424" s="16">
        <v>58.333333333333336</v>
      </c>
      <c r="AC424" s="17">
        <v>168</v>
      </c>
      <c r="AD424" s="18">
        <v>510.11904761904759</v>
      </c>
      <c r="AE424" s="18">
        <v>17.261904761904763</v>
      </c>
      <c r="AF424" s="18">
        <v>47.023809523809526</v>
      </c>
      <c r="AG424" s="18">
        <v>28.571428571428573</v>
      </c>
      <c r="AH424" s="18">
        <v>7.1428571428571432</v>
      </c>
      <c r="AI424" s="18">
        <v>82.738095238095241</v>
      </c>
      <c r="AJ424" s="18">
        <v>35.714285714285715</v>
      </c>
      <c r="AK424" s="2" t="s">
        <v>132</v>
      </c>
    </row>
    <row r="425" spans="1:37" s="19" customFormat="1">
      <c r="A425" s="23">
        <v>712</v>
      </c>
      <c r="B425" s="25">
        <v>403</v>
      </c>
      <c r="C425" s="2" t="s">
        <v>536</v>
      </c>
      <c r="D425" s="2" t="s">
        <v>538</v>
      </c>
      <c r="E425" s="11">
        <v>189</v>
      </c>
      <c r="F425" s="12">
        <v>501.6825396825397</v>
      </c>
      <c r="G425" s="12">
        <v>27.513227513227513</v>
      </c>
      <c r="H425" s="12">
        <v>39.682539682539684</v>
      </c>
      <c r="I425" s="12">
        <v>28.571428571428573</v>
      </c>
      <c r="J425" s="12">
        <v>4.2328042328042326</v>
      </c>
      <c r="K425" s="12">
        <v>72.48677248677248</v>
      </c>
      <c r="L425" s="12">
        <v>32.804232804232804</v>
      </c>
      <c r="M425" s="13">
        <v>189</v>
      </c>
      <c r="N425" s="14">
        <v>519.19047619047615</v>
      </c>
      <c r="O425" s="14">
        <v>22.75132275132275</v>
      </c>
      <c r="P425" s="14">
        <v>34.391534391534393</v>
      </c>
      <c r="Q425" s="14">
        <v>28.042328042328041</v>
      </c>
      <c r="R425" s="14">
        <v>14.814814814814815</v>
      </c>
      <c r="S425" s="14">
        <v>77.248677248677254</v>
      </c>
      <c r="T425" s="14">
        <v>42.857142857142854</v>
      </c>
      <c r="U425" s="15">
        <v>189</v>
      </c>
      <c r="V425" s="16">
        <v>507.79894179894183</v>
      </c>
      <c r="W425" s="16">
        <v>33.333333333333336</v>
      </c>
      <c r="X425" s="16">
        <v>28.042328042328041</v>
      </c>
      <c r="Y425" s="16">
        <v>28.042328042328041</v>
      </c>
      <c r="Z425" s="16">
        <v>10.582010582010582</v>
      </c>
      <c r="AA425" s="16">
        <v>66.666666666666671</v>
      </c>
      <c r="AB425" s="16">
        <v>38.624338624338627</v>
      </c>
      <c r="AC425" s="17">
        <v>189</v>
      </c>
      <c r="AD425" s="18">
        <v>504.4232804232804</v>
      </c>
      <c r="AE425" s="18">
        <v>25.925925925925927</v>
      </c>
      <c r="AF425" s="18">
        <v>43.915343915343918</v>
      </c>
      <c r="AG425" s="18">
        <v>22.222222222222221</v>
      </c>
      <c r="AH425" s="18">
        <v>7.9365079365079367</v>
      </c>
      <c r="AI425" s="18">
        <v>74.074074074074076</v>
      </c>
      <c r="AJ425" s="18">
        <v>30.158730158730158</v>
      </c>
      <c r="AK425" s="2" t="s">
        <v>132</v>
      </c>
    </row>
    <row r="426" spans="1:37" s="19" customFormat="1">
      <c r="A426" s="23">
        <v>713</v>
      </c>
      <c r="B426" s="25">
        <v>197</v>
      </c>
      <c r="C426" s="2" t="s">
        <v>539</v>
      </c>
      <c r="D426" s="2" t="s">
        <v>540</v>
      </c>
      <c r="E426" s="11">
        <v>252</v>
      </c>
      <c r="F426" s="12">
        <v>509.62301587301585</v>
      </c>
      <c r="G426" s="12">
        <v>23.015873015873016</v>
      </c>
      <c r="H426" s="12">
        <v>40.476190476190474</v>
      </c>
      <c r="I426" s="12">
        <v>32.539682539682538</v>
      </c>
      <c r="J426" s="12">
        <v>3.9682539682539684</v>
      </c>
      <c r="K426" s="12">
        <v>76.984126984126988</v>
      </c>
      <c r="L426" s="12">
        <v>36.507936507936506</v>
      </c>
      <c r="M426" s="13">
        <v>252</v>
      </c>
      <c r="N426" s="14">
        <v>534.72222222222217</v>
      </c>
      <c r="O426" s="14">
        <v>10.317460317460318</v>
      </c>
      <c r="P426" s="14">
        <v>38.492063492063494</v>
      </c>
      <c r="Q426" s="14">
        <v>31.349206349206348</v>
      </c>
      <c r="R426" s="14">
        <v>19.841269841269842</v>
      </c>
      <c r="S426" s="14">
        <v>89.682539682539684</v>
      </c>
      <c r="T426" s="14">
        <v>51.19047619047619</v>
      </c>
      <c r="U426" s="15">
        <v>252</v>
      </c>
      <c r="V426" s="16">
        <v>532.23809523809518</v>
      </c>
      <c r="W426" s="16">
        <v>14.285714285714286</v>
      </c>
      <c r="X426" s="16">
        <v>28.571428571428573</v>
      </c>
      <c r="Y426" s="16">
        <v>41.269841269841272</v>
      </c>
      <c r="Z426" s="16">
        <v>15.873015873015873</v>
      </c>
      <c r="AA426" s="16">
        <v>85.714285714285708</v>
      </c>
      <c r="AB426" s="16">
        <v>57.142857142857146</v>
      </c>
      <c r="AC426" s="17">
        <v>252</v>
      </c>
      <c r="AD426" s="18">
        <v>525.67063492063494</v>
      </c>
      <c r="AE426" s="18">
        <v>12.698412698412698</v>
      </c>
      <c r="AF426" s="18">
        <v>37.301587301587304</v>
      </c>
      <c r="AG426" s="18">
        <v>32.936507936507937</v>
      </c>
      <c r="AH426" s="18">
        <v>17.063492063492063</v>
      </c>
      <c r="AI426" s="18">
        <v>87.301587301587304</v>
      </c>
      <c r="AJ426" s="18">
        <v>50</v>
      </c>
      <c r="AK426" s="2" t="s">
        <v>20</v>
      </c>
    </row>
    <row r="427" spans="1:37" s="19" customFormat="1">
      <c r="A427" s="23">
        <v>714</v>
      </c>
      <c r="B427" s="25">
        <v>195</v>
      </c>
      <c r="C427" s="2" t="s">
        <v>541</v>
      </c>
      <c r="D427" s="2" t="s">
        <v>542</v>
      </c>
      <c r="E427" s="11">
        <v>276</v>
      </c>
      <c r="F427" s="12">
        <v>503.42028985507244</v>
      </c>
      <c r="G427" s="12">
        <v>26.086956521739129</v>
      </c>
      <c r="H427" s="12">
        <v>36.231884057971016</v>
      </c>
      <c r="I427" s="12">
        <v>34.420289855072461</v>
      </c>
      <c r="J427" s="12">
        <v>3.2608695652173911</v>
      </c>
      <c r="K427" s="12">
        <v>73.913043478260875</v>
      </c>
      <c r="L427" s="12">
        <v>37.681159420289852</v>
      </c>
      <c r="M427" s="13">
        <v>276</v>
      </c>
      <c r="N427" s="14">
        <v>519.15579710144925</v>
      </c>
      <c r="O427" s="14">
        <v>17.391304347826086</v>
      </c>
      <c r="P427" s="14">
        <v>40.94202898550725</v>
      </c>
      <c r="Q427" s="14">
        <v>27.536231884057973</v>
      </c>
      <c r="R427" s="14">
        <v>14.130434782608695</v>
      </c>
      <c r="S427" s="14">
        <v>82.608695652173907</v>
      </c>
      <c r="T427" s="14">
        <v>41.666666666666664</v>
      </c>
      <c r="U427" s="15">
        <v>275</v>
      </c>
      <c r="V427" s="16">
        <v>510.05818181818182</v>
      </c>
      <c r="W427" s="16">
        <v>30.181818181818183</v>
      </c>
      <c r="X427" s="16">
        <v>28</v>
      </c>
      <c r="Y427" s="16">
        <v>34.18181818181818</v>
      </c>
      <c r="Z427" s="16">
        <v>7.6363636363636367</v>
      </c>
      <c r="AA427" s="16">
        <v>69.818181818181813</v>
      </c>
      <c r="AB427" s="16">
        <v>41.81818181818182</v>
      </c>
      <c r="AC427" s="17">
        <v>274</v>
      </c>
      <c r="AD427" s="18">
        <v>510.42700729927009</v>
      </c>
      <c r="AE427" s="18">
        <v>22.992700729927009</v>
      </c>
      <c r="AF427" s="18">
        <v>41.605839416058394</v>
      </c>
      <c r="AG427" s="18">
        <v>22.262773722627738</v>
      </c>
      <c r="AH427" s="18">
        <v>13.138686131386862</v>
      </c>
      <c r="AI427" s="18">
        <v>77.007299270072991</v>
      </c>
      <c r="AJ427" s="18">
        <v>35.401459854014597</v>
      </c>
      <c r="AK427" s="2" t="s">
        <v>80</v>
      </c>
    </row>
    <row r="428" spans="1:37" s="19" customFormat="1">
      <c r="A428" s="23">
        <v>715</v>
      </c>
      <c r="B428" s="25">
        <v>103</v>
      </c>
      <c r="C428" s="2" t="s">
        <v>543</v>
      </c>
      <c r="D428" s="2" t="s">
        <v>544</v>
      </c>
      <c r="E428" s="11">
        <v>275</v>
      </c>
      <c r="F428" s="12">
        <v>487.58545454545452</v>
      </c>
      <c r="G428" s="12">
        <v>37.090909090909093</v>
      </c>
      <c r="H428" s="12">
        <v>41.454545454545453</v>
      </c>
      <c r="I428" s="12">
        <v>20</v>
      </c>
      <c r="J428" s="12">
        <v>1.4545454545454546</v>
      </c>
      <c r="K428" s="12">
        <v>62.909090909090907</v>
      </c>
      <c r="L428" s="12">
        <v>21.454545454545453</v>
      </c>
      <c r="M428" s="13">
        <v>278</v>
      </c>
      <c r="N428" s="14">
        <v>503.27338129496405</v>
      </c>
      <c r="O428" s="14">
        <v>30.935251798561151</v>
      </c>
      <c r="P428" s="14">
        <v>41.726618705035975</v>
      </c>
      <c r="Q428" s="14">
        <v>19.784172661870503</v>
      </c>
      <c r="R428" s="14">
        <v>7.5539568345323742</v>
      </c>
      <c r="S428" s="14">
        <v>69.064748201438846</v>
      </c>
      <c r="T428" s="14">
        <v>27.338129496402878</v>
      </c>
      <c r="U428" s="15">
        <v>276</v>
      </c>
      <c r="V428" s="16">
        <v>489.38043478260869</v>
      </c>
      <c r="W428" s="16">
        <v>45.652173913043477</v>
      </c>
      <c r="X428" s="16">
        <v>26.44927536231884</v>
      </c>
      <c r="Y428" s="16">
        <v>22.826086956521738</v>
      </c>
      <c r="Z428" s="16">
        <v>5.0724637681159424</v>
      </c>
      <c r="AA428" s="16">
        <v>54.347826086956523</v>
      </c>
      <c r="AB428" s="16">
        <v>27.89855072463768</v>
      </c>
      <c r="AC428" s="17">
        <v>275</v>
      </c>
      <c r="AD428" s="18">
        <v>494.38545454545454</v>
      </c>
      <c r="AE428" s="18">
        <v>36.363636363636367</v>
      </c>
      <c r="AF428" s="18">
        <v>39.636363636363633</v>
      </c>
      <c r="AG428" s="18">
        <v>18.545454545454547</v>
      </c>
      <c r="AH428" s="18">
        <v>5.4545454545454541</v>
      </c>
      <c r="AI428" s="18">
        <v>63.636363636363633</v>
      </c>
      <c r="AJ428" s="18">
        <v>24</v>
      </c>
      <c r="AK428" s="2" t="s">
        <v>40</v>
      </c>
    </row>
    <row r="429" spans="1:37" s="19" customFormat="1">
      <c r="A429" s="23">
        <v>715</v>
      </c>
      <c r="B429" s="25">
        <v>104</v>
      </c>
      <c r="C429" s="2" t="s">
        <v>543</v>
      </c>
      <c r="D429" s="2" t="s">
        <v>545</v>
      </c>
      <c r="E429" s="11">
        <v>248</v>
      </c>
      <c r="F429" s="12">
        <v>496.51612903225805</v>
      </c>
      <c r="G429" s="12">
        <v>33.467741935483872</v>
      </c>
      <c r="H429" s="12">
        <v>40.725806451612904</v>
      </c>
      <c r="I429" s="12">
        <v>22.177419354838708</v>
      </c>
      <c r="J429" s="12">
        <v>3.629032258064516</v>
      </c>
      <c r="K429" s="12">
        <v>66.532258064516128</v>
      </c>
      <c r="L429" s="12">
        <v>25.806451612903224</v>
      </c>
      <c r="M429" s="13">
        <v>248</v>
      </c>
      <c r="N429" s="14">
        <v>512.04435483870964</v>
      </c>
      <c r="O429" s="14">
        <v>20.161290322580644</v>
      </c>
      <c r="P429" s="14">
        <v>48.79032258064516</v>
      </c>
      <c r="Q429" s="14">
        <v>20.56451612903226</v>
      </c>
      <c r="R429" s="14">
        <v>10.483870967741936</v>
      </c>
      <c r="S429" s="14">
        <v>79.838709677419359</v>
      </c>
      <c r="T429" s="14">
        <v>31.048387096774192</v>
      </c>
      <c r="U429" s="15">
        <v>247</v>
      </c>
      <c r="V429" s="16">
        <v>495.87044534412956</v>
      </c>
      <c r="W429" s="16">
        <v>38.866396761133601</v>
      </c>
      <c r="X429" s="16">
        <v>32.793522267206477</v>
      </c>
      <c r="Y429" s="16">
        <v>22.672064777327936</v>
      </c>
      <c r="Z429" s="16">
        <v>5.668016194331984</v>
      </c>
      <c r="AA429" s="16">
        <v>61.133603238866399</v>
      </c>
      <c r="AB429" s="16">
        <v>28.340080971659919</v>
      </c>
      <c r="AC429" s="17">
        <v>248</v>
      </c>
      <c r="AD429" s="18">
        <v>503.01612903225805</v>
      </c>
      <c r="AE429" s="18">
        <v>25</v>
      </c>
      <c r="AF429" s="18">
        <v>47.58064516129032</v>
      </c>
      <c r="AG429" s="18">
        <v>22.983870967741936</v>
      </c>
      <c r="AH429" s="18">
        <v>4.435483870967742</v>
      </c>
      <c r="AI429" s="18">
        <v>75</v>
      </c>
      <c r="AJ429" s="18">
        <v>27.419354838709676</v>
      </c>
      <c r="AK429" s="2" t="s">
        <v>40</v>
      </c>
    </row>
    <row r="430" spans="1:37" s="19" customFormat="1">
      <c r="A430" s="23">
        <v>715</v>
      </c>
      <c r="B430" s="25">
        <v>207</v>
      </c>
      <c r="C430" s="2" t="s">
        <v>543</v>
      </c>
      <c r="D430" s="2" t="s">
        <v>546</v>
      </c>
      <c r="E430" s="11">
        <v>10</v>
      </c>
      <c r="F430" s="12">
        <v>464.3</v>
      </c>
      <c r="G430" s="12">
        <v>60</v>
      </c>
      <c r="H430" s="12">
        <v>20</v>
      </c>
      <c r="I430" s="12">
        <v>20</v>
      </c>
      <c r="J430" s="12">
        <v>0</v>
      </c>
      <c r="K430" s="12">
        <v>40</v>
      </c>
      <c r="L430" s="12">
        <v>20</v>
      </c>
      <c r="M430" s="13">
        <v>10</v>
      </c>
      <c r="N430" s="14">
        <v>482.8</v>
      </c>
      <c r="O430" s="14">
        <v>70</v>
      </c>
      <c r="P430" s="14">
        <v>0</v>
      </c>
      <c r="Q430" s="14">
        <v>30</v>
      </c>
      <c r="R430" s="14">
        <v>0</v>
      </c>
      <c r="S430" s="14">
        <v>30</v>
      </c>
      <c r="T430" s="14">
        <v>30</v>
      </c>
      <c r="U430" s="15">
        <v>10</v>
      </c>
      <c r="V430" s="16">
        <v>460.3</v>
      </c>
      <c r="W430" s="16">
        <v>70</v>
      </c>
      <c r="X430" s="16">
        <v>0</v>
      </c>
      <c r="Y430" s="16">
        <v>30</v>
      </c>
      <c r="Z430" s="16">
        <v>0</v>
      </c>
      <c r="AA430" s="16">
        <v>30</v>
      </c>
      <c r="AB430" s="16">
        <v>30</v>
      </c>
      <c r="AC430" s="17">
        <v>10</v>
      </c>
      <c r="AD430" s="18">
        <v>461.7</v>
      </c>
      <c r="AE430" s="18">
        <v>70</v>
      </c>
      <c r="AF430" s="18">
        <v>20</v>
      </c>
      <c r="AG430" s="18">
        <v>10</v>
      </c>
      <c r="AH430" s="18">
        <v>0</v>
      </c>
      <c r="AI430" s="18">
        <v>30</v>
      </c>
      <c r="AJ430" s="18">
        <v>10</v>
      </c>
      <c r="AK430" s="2" t="s">
        <v>40</v>
      </c>
    </row>
    <row r="431" spans="1:37" s="19" customFormat="1">
      <c r="A431" s="23">
        <v>716</v>
      </c>
      <c r="B431" s="25">
        <v>195</v>
      </c>
      <c r="C431" s="2" t="s">
        <v>547</v>
      </c>
      <c r="D431" s="2" t="s">
        <v>548</v>
      </c>
      <c r="E431" s="11">
        <v>93</v>
      </c>
      <c r="F431" s="12">
        <v>492.19354838709677</v>
      </c>
      <c r="G431" s="12">
        <v>35.483870967741936</v>
      </c>
      <c r="H431" s="12">
        <v>37.634408602150536</v>
      </c>
      <c r="I431" s="12">
        <v>24.731182795698924</v>
      </c>
      <c r="J431" s="12">
        <v>2.150537634408602</v>
      </c>
      <c r="K431" s="12">
        <v>64.516129032258064</v>
      </c>
      <c r="L431" s="12">
        <v>26.881720430107528</v>
      </c>
      <c r="M431" s="13">
        <v>93</v>
      </c>
      <c r="N431" s="14">
        <v>501.87096774193549</v>
      </c>
      <c r="O431" s="14">
        <v>30.107526881720432</v>
      </c>
      <c r="P431" s="14">
        <v>41.935483870967744</v>
      </c>
      <c r="Q431" s="14">
        <v>19.35483870967742</v>
      </c>
      <c r="R431" s="14">
        <v>8.6021505376344081</v>
      </c>
      <c r="S431" s="14">
        <v>69.892473118279568</v>
      </c>
      <c r="T431" s="14">
        <v>27.956989247311828</v>
      </c>
      <c r="U431" s="15">
        <v>93</v>
      </c>
      <c r="V431" s="16">
        <v>491.07526881720429</v>
      </c>
      <c r="W431" s="16">
        <v>45.161290322580648</v>
      </c>
      <c r="X431" s="16">
        <v>31.182795698924732</v>
      </c>
      <c r="Y431" s="16">
        <v>15.053763440860216</v>
      </c>
      <c r="Z431" s="16">
        <v>8.6021505376344081</v>
      </c>
      <c r="AA431" s="16">
        <v>54.838709677419352</v>
      </c>
      <c r="AB431" s="16">
        <v>23.655913978494624</v>
      </c>
      <c r="AC431" s="17">
        <v>93</v>
      </c>
      <c r="AD431" s="18">
        <v>481.38709677419354</v>
      </c>
      <c r="AE431" s="18">
        <v>50.537634408602152</v>
      </c>
      <c r="AF431" s="18">
        <v>37.634408602150536</v>
      </c>
      <c r="AG431" s="18">
        <v>7.5268817204301079</v>
      </c>
      <c r="AH431" s="18">
        <v>4.301075268817204</v>
      </c>
      <c r="AI431" s="18">
        <v>49.462365591397848</v>
      </c>
      <c r="AJ431" s="18">
        <v>11.827956989247312</v>
      </c>
      <c r="AK431" s="2" t="s">
        <v>62</v>
      </c>
    </row>
    <row r="432" spans="1:37" s="19" customFormat="1">
      <c r="A432" s="23">
        <v>717</v>
      </c>
      <c r="B432" s="25">
        <v>111</v>
      </c>
      <c r="C432" s="2" t="s">
        <v>549</v>
      </c>
      <c r="D432" s="2" t="s">
        <v>550</v>
      </c>
      <c r="E432" s="11">
        <v>176</v>
      </c>
      <c r="F432" s="12">
        <v>504.23295454545456</v>
      </c>
      <c r="G432" s="12">
        <v>23.863636363636363</v>
      </c>
      <c r="H432" s="12">
        <v>42.045454545454547</v>
      </c>
      <c r="I432" s="12">
        <v>32.386363636363633</v>
      </c>
      <c r="J432" s="12">
        <v>1.7045454545454546</v>
      </c>
      <c r="K432" s="12">
        <v>76.13636363636364</v>
      </c>
      <c r="L432" s="12">
        <v>34.090909090909093</v>
      </c>
      <c r="M432" s="13">
        <v>179</v>
      </c>
      <c r="N432" s="14">
        <v>512.45810055865923</v>
      </c>
      <c r="O432" s="14">
        <v>25.139664804469273</v>
      </c>
      <c r="P432" s="14">
        <v>40.22346368715084</v>
      </c>
      <c r="Q432" s="14">
        <v>26.256983240223462</v>
      </c>
      <c r="R432" s="14">
        <v>8.3798882681564244</v>
      </c>
      <c r="S432" s="14">
        <v>74.860335195530723</v>
      </c>
      <c r="T432" s="14">
        <v>34.63687150837989</v>
      </c>
      <c r="U432" s="15">
        <v>179</v>
      </c>
      <c r="V432" s="16">
        <v>503.33519553072625</v>
      </c>
      <c r="W432" s="16">
        <v>29.608938547486034</v>
      </c>
      <c r="X432" s="16">
        <v>36.871508379888269</v>
      </c>
      <c r="Y432" s="16">
        <v>29.050279329608937</v>
      </c>
      <c r="Z432" s="16">
        <v>4.4692737430167595</v>
      </c>
      <c r="AA432" s="16">
        <v>70.391061452513966</v>
      </c>
      <c r="AB432" s="16">
        <v>33.519553072625698</v>
      </c>
      <c r="AC432" s="17">
        <v>177</v>
      </c>
      <c r="AD432" s="18">
        <v>512.47457627118649</v>
      </c>
      <c r="AE432" s="18">
        <v>16.949152542372882</v>
      </c>
      <c r="AF432" s="18">
        <v>45.197740112994353</v>
      </c>
      <c r="AG432" s="18">
        <v>29.943502824858758</v>
      </c>
      <c r="AH432" s="18">
        <v>7.9096045197740112</v>
      </c>
      <c r="AI432" s="18">
        <v>83.050847457627114</v>
      </c>
      <c r="AJ432" s="18">
        <v>37.853107344632768</v>
      </c>
      <c r="AK432" s="2" t="s">
        <v>28</v>
      </c>
    </row>
    <row r="433" spans="1:37" s="19" customFormat="1">
      <c r="A433" s="23">
        <v>718</v>
      </c>
      <c r="B433" s="25">
        <v>199</v>
      </c>
      <c r="C433" s="2" t="s">
        <v>551</v>
      </c>
      <c r="D433" s="2" t="s">
        <v>552</v>
      </c>
      <c r="E433" s="11">
        <v>31</v>
      </c>
      <c r="F433" s="12">
        <v>463.22580645161293</v>
      </c>
      <c r="G433" s="12">
        <v>58.064516129032256</v>
      </c>
      <c r="H433" s="12">
        <v>38.70967741935484</v>
      </c>
      <c r="I433" s="12">
        <v>3.225806451612903</v>
      </c>
      <c r="J433" s="12">
        <v>0</v>
      </c>
      <c r="K433" s="12">
        <v>41.935483870967744</v>
      </c>
      <c r="L433" s="12">
        <v>3.225806451612903</v>
      </c>
      <c r="M433" s="13">
        <v>31</v>
      </c>
      <c r="N433" s="14">
        <v>467</v>
      </c>
      <c r="O433" s="14">
        <v>61.29032258064516</v>
      </c>
      <c r="P433" s="14">
        <v>35.483870967741936</v>
      </c>
      <c r="Q433" s="14">
        <v>3.225806451612903</v>
      </c>
      <c r="R433" s="14">
        <v>0</v>
      </c>
      <c r="S433" s="14">
        <v>38.70967741935484</v>
      </c>
      <c r="T433" s="14">
        <v>3.225806451612903</v>
      </c>
      <c r="U433" s="15">
        <v>31</v>
      </c>
      <c r="V433" s="16">
        <v>463.70967741935482</v>
      </c>
      <c r="W433" s="16">
        <v>64.516129032258064</v>
      </c>
      <c r="X433" s="16">
        <v>32.258064516129032</v>
      </c>
      <c r="Y433" s="16">
        <v>0</v>
      </c>
      <c r="Z433" s="16">
        <v>3.225806451612903</v>
      </c>
      <c r="AA433" s="16">
        <v>35.483870967741936</v>
      </c>
      <c r="AB433" s="16">
        <v>3.225806451612903</v>
      </c>
      <c r="AC433" s="17">
        <v>31</v>
      </c>
      <c r="AD433" s="18">
        <v>487.09677419354841</v>
      </c>
      <c r="AE433" s="18">
        <v>35.483870967741936</v>
      </c>
      <c r="AF433" s="18">
        <v>51.612903225806448</v>
      </c>
      <c r="AG433" s="18">
        <v>12.903225806451612</v>
      </c>
      <c r="AH433" s="18">
        <v>0</v>
      </c>
      <c r="AI433" s="18">
        <v>64.516129032258064</v>
      </c>
      <c r="AJ433" s="18">
        <v>12.903225806451612</v>
      </c>
      <c r="AK433" s="2" t="s">
        <v>124</v>
      </c>
    </row>
    <row r="434" spans="1:37" s="19" customFormat="1">
      <c r="A434" s="23">
        <v>719</v>
      </c>
      <c r="B434" s="25">
        <v>100</v>
      </c>
      <c r="C434" s="2" t="s">
        <v>553</v>
      </c>
      <c r="D434" s="2" t="s">
        <v>793</v>
      </c>
      <c r="E434" s="11">
        <v>152</v>
      </c>
      <c r="F434" s="12">
        <v>500.6513157894737</v>
      </c>
      <c r="G434" s="12">
        <v>22.368421052631579</v>
      </c>
      <c r="H434" s="12">
        <v>48.684210526315788</v>
      </c>
      <c r="I434" s="12">
        <v>26.315789473684209</v>
      </c>
      <c r="J434" s="12">
        <v>2.6315789473684212</v>
      </c>
      <c r="K434" s="12">
        <v>77.631578947368425</v>
      </c>
      <c r="L434" s="12">
        <v>28.94736842105263</v>
      </c>
      <c r="M434" s="13">
        <v>153</v>
      </c>
      <c r="N434" s="14">
        <v>527.33986928104571</v>
      </c>
      <c r="O434" s="14">
        <v>18.954248366013072</v>
      </c>
      <c r="P434" s="14">
        <v>27.450980392156861</v>
      </c>
      <c r="Q434" s="14">
        <v>38.562091503267972</v>
      </c>
      <c r="R434" s="14">
        <v>15.032679738562091</v>
      </c>
      <c r="S434" s="14">
        <v>81.045751633986924</v>
      </c>
      <c r="T434" s="14">
        <v>53.594771241830067</v>
      </c>
      <c r="U434" s="15">
        <v>153</v>
      </c>
      <c r="V434" s="16">
        <v>507.01307189542484</v>
      </c>
      <c r="W434" s="16">
        <v>31.372549019607842</v>
      </c>
      <c r="X434" s="16">
        <v>33.986928104575163</v>
      </c>
      <c r="Y434" s="16">
        <v>27.450980392156861</v>
      </c>
      <c r="Z434" s="16">
        <v>7.1895424836601309</v>
      </c>
      <c r="AA434" s="16">
        <v>68.627450980392155</v>
      </c>
      <c r="AB434" s="16">
        <v>34.640522875816991</v>
      </c>
      <c r="AC434" s="17">
        <v>152</v>
      </c>
      <c r="AD434" s="18">
        <v>504.14473684210526</v>
      </c>
      <c r="AE434" s="18">
        <v>27.631578947368421</v>
      </c>
      <c r="AF434" s="18">
        <v>41.44736842105263</v>
      </c>
      <c r="AG434" s="18">
        <v>22.368421052631579</v>
      </c>
      <c r="AH434" s="18">
        <v>8.5526315789473681</v>
      </c>
      <c r="AI434" s="18">
        <v>72.368421052631575</v>
      </c>
      <c r="AJ434" s="18">
        <v>30.921052631578949</v>
      </c>
      <c r="AK434" s="2" t="s">
        <v>31</v>
      </c>
    </row>
    <row r="435" spans="1:37" s="19" customFormat="1">
      <c r="A435" s="23">
        <v>720</v>
      </c>
      <c r="B435" s="25">
        <v>101</v>
      </c>
      <c r="C435" s="2" t="s">
        <v>554</v>
      </c>
      <c r="D435" s="2" t="s">
        <v>555</v>
      </c>
      <c r="E435" s="11">
        <v>53</v>
      </c>
      <c r="F435" s="12">
        <v>453.35849056603774</v>
      </c>
      <c r="G435" s="12">
        <v>75.471698113207552</v>
      </c>
      <c r="H435" s="12">
        <v>20.754716981132077</v>
      </c>
      <c r="I435" s="12">
        <v>3.7735849056603774</v>
      </c>
      <c r="J435" s="12">
        <v>0</v>
      </c>
      <c r="K435" s="12">
        <v>24.528301886792452</v>
      </c>
      <c r="L435" s="12">
        <v>3.7735849056603774</v>
      </c>
      <c r="M435" s="13">
        <v>53</v>
      </c>
      <c r="N435" s="14">
        <v>463.84905660377359</v>
      </c>
      <c r="O435" s="14">
        <v>69.811320754716988</v>
      </c>
      <c r="P435" s="14">
        <v>26.415094339622641</v>
      </c>
      <c r="Q435" s="14">
        <v>3.7735849056603774</v>
      </c>
      <c r="R435" s="14">
        <v>0</v>
      </c>
      <c r="S435" s="14">
        <v>30.188679245283019</v>
      </c>
      <c r="T435" s="14">
        <v>3.7735849056603774</v>
      </c>
      <c r="U435" s="15">
        <v>53</v>
      </c>
      <c r="V435" s="16">
        <v>447.2641509433962</v>
      </c>
      <c r="W435" s="16">
        <v>81.132075471698116</v>
      </c>
      <c r="X435" s="16">
        <v>13.20754716981132</v>
      </c>
      <c r="Y435" s="16">
        <v>5.6603773584905657</v>
      </c>
      <c r="Z435" s="16">
        <v>0</v>
      </c>
      <c r="AA435" s="16">
        <v>18.867924528301888</v>
      </c>
      <c r="AB435" s="16">
        <v>5.6603773584905657</v>
      </c>
      <c r="AC435" s="17">
        <v>53</v>
      </c>
      <c r="AD435" s="18">
        <v>457.64150943396226</v>
      </c>
      <c r="AE435" s="18">
        <v>84.905660377358487</v>
      </c>
      <c r="AF435" s="18">
        <v>11.320754716981131</v>
      </c>
      <c r="AG435" s="18">
        <v>3.7735849056603774</v>
      </c>
      <c r="AH435" s="18">
        <v>0</v>
      </c>
      <c r="AI435" s="18">
        <v>15.09433962264151</v>
      </c>
      <c r="AJ435" s="18">
        <v>3.7735849056603774</v>
      </c>
      <c r="AK435" s="2" t="s">
        <v>124</v>
      </c>
    </row>
    <row r="436" spans="1:37" s="19" customFormat="1">
      <c r="A436" s="23">
        <v>721</v>
      </c>
      <c r="B436" s="25">
        <v>103</v>
      </c>
      <c r="C436" s="2" t="s">
        <v>556</v>
      </c>
      <c r="D436" s="2" t="s">
        <v>557</v>
      </c>
      <c r="E436" s="11">
        <v>54</v>
      </c>
      <c r="F436" s="12">
        <v>499.74074074074076</v>
      </c>
      <c r="G436" s="12">
        <v>24.074074074074073</v>
      </c>
      <c r="H436" s="12">
        <v>40.74074074074074</v>
      </c>
      <c r="I436" s="12">
        <v>35.185185185185183</v>
      </c>
      <c r="J436" s="12">
        <v>0</v>
      </c>
      <c r="K436" s="12">
        <v>75.925925925925924</v>
      </c>
      <c r="L436" s="12">
        <v>35.185185185185183</v>
      </c>
      <c r="M436" s="13">
        <v>54</v>
      </c>
      <c r="N436" s="14">
        <v>513.57407407407402</v>
      </c>
      <c r="O436" s="14">
        <v>18.518518518518519</v>
      </c>
      <c r="P436" s="14">
        <v>42.592592592592595</v>
      </c>
      <c r="Q436" s="14">
        <v>31.481481481481481</v>
      </c>
      <c r="R436" s="14">
        <v>7.4074074074074074</v>
      </c>
      <c r="S436" s="14">
        <v>81.481481481481481</v>
      </c>
      <c r="T436" s="14">
        <v>38.888888888888886</v>
      </c>
      <c r="U436" s="15">
        <v>54</v>
      </c>
      <c r="V436" s="16">
        <v>505.83333333333331</v>
      </c>
      <c r="W436" s="16">
        <v>29.62962962962963</v>
      </c>
      <c r="X436" s="16">
        <v>27.777777777777779</v>
      </c>
      <c r="Y436" s="16">
        <v>37.037037037037038</v>
      </c>
      <c r="Z436" s="16">
        <v>5.5555555555555554</v>
      </c>
      <c r="AA436" s="16">
        <v>70.370370370370367</v>
      </c>
      <c r="AB436" s="16">
        <v>42.592592592592595</v>
      </c>
      <c r="AC436" s="17">
        <v>54</v>
      </c>
      <c r="AD436" s="18">
        <v>483.87037037037038</v>
      </c>
      <c r="AE436" s="18">
        <v>44.444444444444443</v>
      </c>
      <c r="AF436" s="18">
        <v>44.444444444444443</v>
      </c>
      <c r="AG436" s="18">
        <v>9.2592592592592595</v>
      </c>
      <c r="AH436" s="18">
        <v>1.8518518518518519</v>
      </c>
      <c r="AI436" s="18">
        <v>55.555555555555557</v>
      </c>
      <c r="AJ436" s="18">
        <v>11.111111111111111</v>
      </c>
      <c r="AK436" s="2" t="s">
        <v>77</v>
      </c>
    </row>
    <row r="437" spans="1:37" s="19" customFormat="1">
      <c r="A437" s="23">
        <v>721</v>
      </c>
      <c r="B437" s="25">
        <v>107</v>
      </c>
      <c r="C437" s="2" t="s">
        <v>556</v>
      </c>
      <c r="D437" s="2" t="s">
        <v>558</v>
      </c>
      <c r="E437" s="11">
        <v>2</v>
      </c>
      <c r="F437" s="12" t="s">
        <v>779</v>
      </c>
      <c r="G437" s="12" t="s">
        <v>779</v>
      </c>
      <c r="H437" s="12" t="s">
        <v>779</v>
      </c>
      <c r="I437" s="12" t="s">
        <v>779</v>
      </c>
      <c r="J437" s="12" t="s">
        <v>779</v>
      </c>
      <c r="K437" s="12" t="s">
        <v>779</v>
      </c>
      <c r="L437" s="12" t="s">
        <v>779</v>
      </c>
      <c r="M437" s="13">
        <v>2</v>
      </c>
      <c r="N437" s="14" t="s">
        <v>779</v>
      </c>
      <c r="O437" s="14" t="s">
        <v>779</v>
      </c>
      <c r="P437" s="14" t="s">
        <v>779</v>
      </c>
      <c r="Q437" s="14" t="s">
        <v>779</v>
      </c>
      <c r="R437" s="14" t="s">
        <v>779</v>
      </c>
      <c r="S437" s="14" t="s">
        <v>779</v>
      </c>
      <c r="T437" s="14" t="s">
        <v>779</v>
      </c>
      <c r="U437" s="15">
        <v>2</v>
      </c>
      <c r="V437" s="16" t="s">
        <v>779</v>
      </c>
      <c r="W437" s="16" t="s">
        <v>779</v>
      </c>
      <c r="X437" s="16" t="s">
        <v>779</v>
      </c>
      <c r="Y437" s="16" t="s">
        <v>779</v>
      </c>
      <c r="Z437" s="16" t="s">
        <v>779</v>
      </c>
      <c r="AA437" s="16" t="s">
        <v>779</v>
      </c>
      <c r="AB437" s="16" t="s">
        <v>779</v>
      </c>
      <c r="AC437" s="17">
        <v>2</v>
      </c>
      <c r="AD437" s="18" t="s">
        <v>779</v>
      </c>
      <c r="AE437" s="18" t="s">
        <v>779</v>
      </c>
      <c r="AF437" s="18" t="s">
        <v>779</v>
      </c>
      <c r="AG437" s="18" t="s">
        <v>779</v>
      </c>
      <c r="AH437" s="18" t="s">
        <v>779</v>
      </c>
      <c r="AI437" s="18" t="s">
        <v>779</v>
      </c>
      <c r="AJ437" s="18" t="s">
        <v>779</v>
      </c>
      <c r="AK437" s="2" t="s">
        <v>77</v>
      </c>
    </row>
    <row r="438" spans="1:37" s="19" customFormat="1">
      <c r="A438" s="23">
        <v>721</v>
      </c>
      <c r="B438" s="25">
        <v>114</v>
      </c>
      <c r="C438" s="2" t="s">
        <v>556</v>
      </c>
      <c r="D438" s="2" t="s">
        <v>560</v>
      </c>
      <c r="E438" s="11">
        <v>201</v>
      </c>
      <c r="F438" s="12">
        <v>472.33333333333331</v>
      </c>
      <c r="G438" s="12">
        <v>44.776119402985074</v>
      </c>
      <c r="H438" s="12">
        <v>41.293532338308459</v>
      </c>
      <c r="I438" s="12">
        <v>12.935323383084578</v>
      </c>
      <c r="J438" s="12">
        <v>0.99502487562189057</v>
      </c>
      <c r="K438" s="12">
        <v>55.223880597014926</v>
      </c>
      <c r="L438" s="12">
        <v>13.930348258706468</v>
      </c>
      <c r="M438" s="13">
        <v>203</v>
      </c>
      <c r="N438" s="14">
        <v>491.26108374384239</v>
      </c>
      <c r="O438" s="14">
        <v>36.453201970443352</v>
      </c>
      <c r="P438" s="14">
        <v>44.827586206896555</v>
      </c>
      <c r="Q438" s="14">
        <v>17.241379310344829</v>
      </c>
      <c r="R438" s="14">
        <v>1.4778325123152709</v>
      </c>
      <c r="S438" s="14">
        <v>63.546798029556648</v>
      </c>
      <c r="T438" s="14">
        <v>18.7192118226601</v>
      </c>
      <c r="U438" s="15">
        <v>203</v>
      </c>
      <c r="V438" s="16">
        <v>478.27093596059115</v>
      </c>
      <c r="W438" s="16">
        <v>53.694581280788178</v>
      </c>
      <c r="X438" s="16">
        <v>29.064039408866996</v>
      </c>
      <c r="Y438" s="16">
        <v>14.285714285714286</v>
      </c>
      <c r="Z438" s="16">
        <v>2.9556650246305418</v>
      </c>
      <c r="AA438" s="16">
        <v>46.305418719211822</v>
      </c>
      <c r="AB438" s="16">
        <v>17.241379310344829</v>
      </c>
      <c r="AC438" s="17">
        <v>202</v>
      </c>
      <c r="AD438" s="18">
        <v>481.47524752475249</v>
      </c>
      <c r="AE438" s="18">
        <v>48.514851485148512</v>
      </c>
      <c r="AF438" s="18">
        <v>38.118811881188115</v>
      </c>
      <c r="AG438" s="18">
        <v>11.881188118811881</v>
      </c>
      <c r="AH438" s="18">
        <v>1.4851485148514851</v>
      </c>
      <c r="AI438" s="18">
        <v>51.485148514851488</v>
      </c>
      <c r="AJ438" s="18">
        <v>13.366336633663366</v>
      </c>
      <c r="AK438" s="2" t="s">
        <v>77</v>
      </c>
    </row>
    <row r="439" spans="1:37" s="19" customFormat="1">
      <c r="A439" s="23">
        <v>721</v>
      </c>
      <c r="B439" s="25">
        <v>115</v>
      </c>
      <c r="C439" s="2" t="s">
        <v>556</v>
      </c>
      <c r="D439" s="2" t="s">
        <v>561</v>
      </c>
      <c r="E439" s="11">
        <v>122</v>
      </c>
      <c r="F439" s="12">
        <v>452.86065573770492</v>
      </c>
      <c r="G439" s="12">
        <v>62.295081967213115</v>
      </c>
      <c r="H439" s="12">
        <v>31.967213114754099</v>
      </c>
      <c r="I439" s="12">
        <v>5.7377049180327866</v>
      </c>
      <c r="J439" s="12">
        <v>0</v>
      </c>
      <c r="K439" s="12">
        <v>37.704918032786885</v>
      </c>
      <c r="L439" s="12">
        <v>5.7377049180327866</v>
      </c>
      <c r="M439" s="13">
        <v>122</v>
      </c>
      <c r="N439" s="14">
        <v>471.06557377049182</v>
      </c>
      <c r="O439" s="14">
        <v>62.295081967213115</v>
      </c>
      <c r="P439" s="14">
        <v>29.508196721311474</v>
      </c>
      <c r="Q439" s="14">
        <v>6.557377049180328</v>
      </c>
      <c r="R439" s="14">
        <v>1.639344262295082</v>
      </c>
      <c r="S439" s="14">
        <v>37.704918032786885</v>
      </c>
      <c r="T439" s="14">
        <v>8.1967213114754092</v>
      </c>
      <c r="U439" s="15">
        <v>123</v>
      </c>
      <c r="V439" s="16">
        <v>450.23577235772359</v>
      </c>
      <c r="W439" s="16">
        <v>79.674796747967477</v>
      </c>
      <c r="X439" s="16">
        <v>17.073170731707318</v>
      </c>
      <c r="Y439" s="16">
        <v>3.2520325203252032</v>
      </c>
      <c r="Z439" s="16">
        <v>0</v>
      </c>
      <c r="AA439" s="16">
        <v>20.325203252032519</v>
      </c>
      <c r="AB439" s="16">
        <v>3.2520325203252032</v>
      </c>
      <c r="AC439" s="17">
        <v>123</v>
      </c>
      <c r="AD439" s="18">
        <v>465.86178861788619</v>
      </c>
      <c r="AE439" s="18">
        <v>68.292682926829272</v>
      </c>
      <c r="AF439" s="18">
        <v>27.642276422764226</v>
      </c>
      <c r="AG439" s="18">
        <v>4.0650406504065044</v>
      </c>
      <c r="AH439" s="18">
        <v>0</v>
      </c>
      <c r="AI439" s="18">
        <v>31.707317073170731</v>
      </c>
      <c r="AJ439" s="18">
        <v>4.0650406504065044</v>
      </c>
      <c r="AK439" s="2" t="s">
        <v>77</v>
      </c>
    </row>
    <row r="440" spans="1:37" s="19" customFormat="1">
      <c r="A440" s="23">
        <v>721</v>
      </c>
      <c r="B440" s="25">
        <v>184</v>
      </c>
      <c r="C440" s="2" t="s">
        <v>556</v>
      </c>
      <c r="D440" s="2" t="s">
        <v>562</v>
      </c>
      <c r="E440" s="11">
        <v>155</v>
      </c>
      <c r="F440" s="12">
        <v>471.81290322580645</v>
      </c>
      <c r="G440" s="12">
        <v>50.322580645161288</v>
      </c>
      <c r="H440" s="12">
        <v>37.41935483870968</v>
      </c>
      <c r="I440" s="12">
        <v>12.258064516129032</v>
      </c>
      <c r="J440" s="12">
        <v>0</v>
      </c>
      <c r="K440" s="12">
        <v>49.677419354838712</v>
      </c>
      <c r="L440" s="12">
        <v>12.258064516129032</v>
      </c>
      <c r="M440" s="13">
        <v>155</v>
      </c>
      <c r="N440" s="14">
        <v>481.67741935483872</v>
      </c>
      <c r="O440" s="14">
        <v>47.741935483870968</v>
      </c>
      <c r="P440" s="14">
        <v>39.354838709677416</v>
      </c>
      <c r="Q440" s="14">
        <v>11.612903225806452</v>
      </c>
      <c r="R440" s="14">
        <v>1.2903225806451613</v>
      </c>
      <c r="S440" s="14">
        <v>52.258064516129032</v>
      </c>
      <c r="T440" s="14">
        <v>12.903225806451612</v>
      </c>
      <c r="U440" s="15">
        <v>155</v>
      </c>
      <c r="V440" s="16">
        <v>464.94193548387096</v>
      </c>
      <c r="W440" s="16">
        <v>61.29032258064516</v>
      </c>
      <c r="X440" s="16">
        <v>29.032258064516128</v>
      </c>
      <c r="Y440" s="16">
        <v>9.67741935483871</v>
      </c>
      <c r="Z440" s="16">
        <v>0</v>
      </c>
      <c r="AA440" s="16">
        <v>38.70967741935484</v>
      </c>
      <c r="AB440" s="16">
        <v>9.67741935483871</v>
      </c>
      <c r="AC440" s="17">
        <v>155</v>
      </c>
      <c r="AD440" s="18">
        <v>471.4</v>
      </c>
      <c r="AE440" s="18">
        <v>61.29032258064516</v>
      </c>
      <c r="AF440" s="18">
        <v>33.548387096774192</v>
      </c>
      <c r="AG440" s="18">
        <v>5.161290322580645</v>
      </c>
      <c r="AH440" s="18">
        <v>0</v>
      </c>
      <c r="AI440" s="18">
        <v>38.70967741935484</v>
      </c>
      <c r="AJ440" s="18">
        <v>5.161290322580645</v>
      </c>
      <c r="AK440" s="2" t="s">
        <v>77</v>
      </c>
    </row>
    <row r="441" spans="1:37" s="19" customFormat="1">
      <c r="A441" s="23">
        <v>721</v>
      </c>
      <c r="B441" s="25">
        <v>197</v>
      </c>
      <c r="C441" s="2" t="s">
        <v>556</v>
      </c>
      <c r="D441" s="2" t="s">
        <v>563</v>
      </c>
      <c r="E441" s="11">
        <v>204</v>
      </c>
      <c r="F441" s="12">
        <v>449.12745098039215</v>
      </c>
      <c r="G441" s="12">
        <v>70.098039215686271</v>
      </c>
      <c r="H441" s="12">
        <v>27.450980392156861</v>
      </c>
      <c r="I441" s="12">
        <v>2.4509803921568629</v>
      </c>
      <c r="J441" s="12">
        <v>0</v>
      </c>
      <c r="K441" s="12">
        <v>29.901960784313726</v>
      </c>
      <c r="L441" s="12">
        <v>2.4509803921568629</v>
      </c>
      <c r="M441" s="13">
        <v>204</v>
      </c>
      <c r="N441" s="14">
        <v>465.04901960784315</v>
      </c>
      <c r="O441" s="14">
        <v>67.647058823529406</v>
      </c>
      <c r="P441" s="14">
        <v>27.941176470588236</v>
      </c>
      <c r="Q441" s="14">
        <v>4.4117647058823533</v>
      </c>
      <c r="R441" s="14">
        <v>0</v>
      </c>
      <c r="S441" s="14">
        <v>32.352941176470587</v>
      </c>
      <c r="T441" s="14">
        <v>4.4117647058823533</v>
      </c>
      <c r="U441" s="15">
        <v>204</v>
      </c>
      <c r="V441" s="16">
        <v>457.10784313725492</v>
      </c>
      <c r="W441" s="16">
        <v>72.549019607843135</v>
      </c>
      <c r="X441" s="16">
        <v>21.078431372549019</v>
      </c>
      <c r="Y441" s="16">
        <v>6.3725490196078427</v>
      </c>
      <c r="Z441" s="16">
        <v>0</v>
      </c>
      <c r="AA441" s="16">
        <v>27.450980392156861</v>
      </c>
      <c r="AB441" s="16">
        <v>6.3725490196078427</v>
      </c>
      <c r="AC441" s="17">
        <v>204</v>
      </c>
      <c r="AD441" s="18">
        <v>466.75</v>
      </c>
      <c r="AE441" s="18">
        <v>60.784313725490193</v>
      </c>
      <c r="AF441" s="18">
        <v>37.254901960784316</v>
      </c>
      <c r="AG441" s="18">
        <v>1.9607843137254901</v>
      </c>
      <c r="AH441" s="18">
        <v>0</v>
      </c>
      <c r="AI441" s="18">
        <v>39.215686274509807</v>
      </c>
      <c r="AJ441" s="18">
        <v>1.9607843137254901</v>
      </c>
      <c r="AK441" s="2" t="s">
        <v>77</v>
      </c>
    </row>
    <row r="442" spans="1:37" s="19" customFormat="1">
      <c r="A442" s="23">
        <v>721</v>
      </c>
      <c r="B442" s="25">
        <v>390</v>
      </c>
      <c r="C442" s="2" t="s">
        <v>556</v>
      </c>
      <c r="D442" s="2" t="s">
        <v>564</v>
      </c>
      <c r="E442" s="11">
        <v>163</v>
      </c>
      <c r="F442" s="12">
        <v>464.38036809815952</v>
      </c>
      <c r="G442" s="12">
        <v>58.282208588957054</v>
      </c>
      <c r="H442" s="12">
        <v>30.061349693251532</v>
      </c>
      <c r="I442" s="12">
        <v>11.656441717791411</v>
      </c>
      <c r="J442" s="12">
        <v>0</v>
      </c>
      <c r="K442" s="12">
        <v>41.717791411042946</v>
      </c>
      <c r="L442" s="12">
        <v>11.656441717791411</v>
      </c>
      <c r="M442" s="13">
        <v>164</v>
      </c>
      <c r="N442" s="14">
        <v>486.20121951219511</v>
      </c>
      <c r="O442" s="14">
        <v>43.902439024390247</v>
      </c>
      <c r="P442" s="14">
        <v>38.414634146341463</v>
      </c>
      <c r="Q442" s="14">
        <v>15.853658536585366</v>
      </c>
      <c r="R442" s="14">
        <v>1.8292682926829269</v>
      </c>
      <c r="S442" s="14">
        <v>56.097560975609753</v>
      </c>
      <c r="T442" s="14">
        <v>17.682926829268293</v>
      </c>
      <c r="U442" s="15">
        <v>164</v>
      </c>
      <c r="V442" s="16">
        <v>456.53658536585368</v>
      </c>
      <c r="W442" s="16">
        <v>72.560975609756099</v>
      </c>
      <c r="X442" s="16">
        <v>21.951219512195124</v>
      </c>
      <c r="Y442" s="16">
        <v>3.6585365853658538</v>
      </c>
      <c r="Z442" s="16">
        <v>1.8292682926829269</v>
      </c>
      <c r="AA442" s="16">
        <v>27.439024390243901</v>
      </c>
      <c r="AB442" s="16">
        <v>5.4878048780487809</v>
      </c>
      <c r="AC442" s="17">
        <v>164</v>
      </c>
      <c r="AD442" s="18">
        <v>475.5670731707317</v>
      </c>
      <c r="AE442" s="18">
        <v>53.658536585365852</v>
      </c>
      <c r="AF442" s="18">
        <v>39.024390243902438</v>
      </c>
      <c r="AG442" s="18">
        <v>6.7073170731707314</v>
      </c>
      <c r="AH442" s="18">
        <v>0.6097560975609756</v>
      </c>
      <c r="AI442" s="18">
        <v>46.341463414634148</v>
      </c>
      <c r="AJ442" s="18">
        <v>7.3170731707317076</v>
      </c>
      <c r="AK442" s="2" t="s">
        <v>77</v>
      </c>
    </row>
    <row r="443" spans="1:37" s="19" customFormat="1">
      <c r="A443" s="23">
        <v>721</v>
      </c>
      <c r="B443" s="25">
        <v>391</v>
      </c>
      <c r="C443" s="2" t="s">
        <v>556</v>
      </c>
      <c r="D443" s="2" t="s">
        <v>565</v>
      </c>
      <c r="E443" s="11">
        <v>56</v>
      </c>
      <c r="F443" s="12">
        <v>419.46428571428572</v>
      </c>
      <c r="G443" s="12">
        <v>89.285714285714292</v>
      </c>
      <c r="H443" s="12">
        <v>10.714285714285714</v>
      </c>
      <c r="I443" s="12">
        <v>0</v>
      </c>
      <c r="J443" s="12">
        <v>0</v>
      </c>
      <c r="K443" s="12">
        <v>10.714285714285714</v>
      </c>
      <c r="L443" s="12">
        <v>0</v>
      </c>
      <c r="M443" s="13">
        <v>51</v>
      </c>
      <c r="N443" s="14">
        <v>447.15686274509807</v>
      </c>
      <c r="O443" s="14">
        <v>88.235294117647058</v>
      </c>
      <c r="P443" s="14">
        <v>9.8039215686274517</v>
      </c>
      <c r="Q443" s="14">
        <v>1.9607843137254901</v>
      </c>
      <c r="R443" s="14">
        <v>0</v>
      </c>
      <c r="S443" s="14">
        <v>11.764705882352942</v>
      </c>
      <c r="T443" s="14">
        <v>1.9607843137254901</v>
      </c>
      <c r="U443" s="15">
        <v>51</v>
      </c>
      <c r="V443" s="16">
        <v>427.1764705882353</v>
      </c>
      <c r="W443" s="16">
        <v>92.156862745098039</v>
      </c>
      <c r="X443" s="16">
        <v>5.882352941176471</v>
      </c>
      <c r="Y443" s="16">
        <v>1.9607843137254901</v>
      </c>
      <c r="Z443" s="16">
        <v>0</v>
      </c>
      <c r="AA443" s="16">
        <v>7.8431372549019605</v>
      </c>
      <c r="AB443" s="16">
        <v>1.9607843137254901</v>
      </c>
      <c r="AC443" s="17">
        <v>47</v>
      </c>
      <c r="AD443" s="18">
        <v>444.51063829787233</v>
      </c>
      <c r="AE443" s="18">
        <v>93.61702127659575</v>
      </c>
      <c r="AF443" s="18">
        <v>4.2553191489361701</v>
      </c>
      <c r="AG443" s="18">
        <v>2.1276595744680851</v>
      </c>
      <c r="AH443" s="18">
        <v>0</v>
      </c>
      <c r="AI443" s="18">
        <v>6.3829787234042552</v>
      </c>
      <c r="AJ443" s="18">
        <v>2.1276595744680851</v>
      </c>
      <c r="AK443" s="2" t="s">
        <v>77</v>
      </c>
    </row>
    <row r="444" spans="1:37" s="19" customFormat="1">
      <c r="A444" s="23">
        <v>721</v>
      </c>
      <c r="B444" s="25">
        <v>1058</v>
      </c>
      <c r="C444" s="2" t="s">
        <v>556</v>
      </c>
      <c r="D444" s="2" t="s">
        <v>566</v>
      </c>
      <c r="E444" s="11">
        <v>269</v>
      </c>
      <c r="F444" s="12">
        <v>479.1635687732342</v>
      </c>
      <c r="G444" s="12">
        <v>43.494423791821561</v>
      </c>
      <c r="H444" s="12">
        <v>42.37918215613383</v>
      </c>
      <c r="I444" s="12">
        <v>13.754646840148698</v>
      </c>
      <c r="J444" s="12">
        <v>0.37174721189591076</v>
      </c>
      <c r="K444" s="12">
        <v>56.505576208178439</v>
      </c>
      <c r="L444" s="12">
        <v>14.12639405204461</v>
      </c>
      <c r="M444" s="13">
        <v>269</v>
      </c>
      <c r="N444" s="14">
        <v>487.66171003717471</v>
      </c>
      <c r="O444" s="14">
        <v>40.520446096654275</v>
      </c>
      <c r="P444" s="14">
        <v>42.750929368029738</v>
      </c>
      <c r="Q444" s="14">
        <v>14.49814126394052</v>
      </c>
      <c r="R444" s="14">
        <v>2.2304832713754648</v>
      </c>
      <c r="S444" s="14">
        <v>59.479553903345725</v>
      </c>
      <c r="T444" s="14">
        <v>16.728624535315983</v>
      </c>
      <c r="U444" s="15">
        <v>268</v>
      </c>
      <c r="V444" s="16">
        <v>475.38805970149252</v>
      </c>
      <c r="W444" s="16">
        <v>54.477611940298509</v>
      </c>
      <c r="X444" s="16">
        <v>33.955223880597018</v>
      </c>
      <c r="Y444" s="16">
        <v>11.194029850746269</v>
      </c>
      <c r="Z444" s="16">
        <v>0.37313432835820898</v>
      </c>
      <c r="AA444" s="16">
        <v>45.522388059701491</v>
      </c>
      <c r="AB444" s="16">
        <v>11.567164179104477</v>
      </c>
      <c r="AC444" s="17">
        <v>266</v>
      </c>
      <c r="AD444" s="18">
        <v>503.80451127819549</v>
      </c>
      <c r="AE444" s="18">
        <v>26.69172932330827</v>
      </c>
      <c r="AF444" s="18">
        <v>39.849624060150376</v>
      </c>
      <c r="AG444" s="18">
        <v>26.69172932330827</v>
      </c>
      <c r="AH444" s="18">
        <v>6.7669172932330826</v>
      </c>
      <c r="AI444" s="18">
        <v>73.308270676691734</v>
      </c>
      <c r="AJ444" s="18">
        <v>33.458646616541351</v>
      </c>
      <c r="AK444" s="2" t="s">
        <v>77</v>
      </c>
    </row>
    <row r="445" spans="1:37" s="19" customFormat="1">
      <c r="A445" s="23">
        <v>721</v>
      </c>
      <c r="B445" s="25">
        <v>1064</v>
      </c>
      <c r="C445" s="2" t="s">
        <v>556</v>
      </c>
      <c r="D445" s="2" t="s">
        <v>567</v>
      </c>
      <c r="E445" s="11">
        <v>64</v>
      </c>
      <c r="F445" s="12">
        <v>520.90625</v>
      </c>
      <c r="G445" s="12">
        <v>14.0625</v>
      </c>
      <c r="H445" s="12">
        <v>46.875</v>
      </c>
      <c r="I445" s="12">
        <v>34.375</v>
      </c>
      <c r="J445" s="12">
        <v>4.6875</v>
      </c>
      <c r="K445" s="12">
        <v>85.9375</v>
      </c>
      <c r="L445" s="12">
        <v>39.0625</v>
      </c>
      <c r="M445" s="13">
        <v>64</v>
      </c>
      <c r="N445" s="14">
        <v>545.796875</v>
      </c>
      <c r="O445" s="14">
        <v>6.25</v>
      </c>
      <c r="P445" s="14">
        <v>28.125</v>
      </c>
      <c r="Q445" s="14">
        <v>40.625</v>
      </c>
      <c r="R445" s="14">
        <v>25</v>
      </c>
      <c r="S445" s="14">
        <v>93.75</v>
      </c>
      <c r="T445" s="14">
        <v>65.625</v>
      </c>
      <c r="U445" s="15">
        <v>64</v>
      </c>
      <c r="V445" s="16">
        <v>517.609375</v>
      </c>
      <c r="W445" s="16">
        <v>15.625</v>
      </c>
      <c r="X445" s="16">
        <v>40.625</v>
      </c>
      <c r="Y445" s="16">
        <v>37.5</v>
      </c>
      <c r="Z445" s="16">
        <v>6.25</v>
      </c>
      <c r="AA445" s="16">
        <v>84.375</v>
      </c>
      <c r="AB445" s="16">
        <v>43.75</v>
      </c>
      <c r="AC445" s="17">
        <v>64</v>
      </c>
      <c r="AD445" s="18">
        <v>506</v>
      </c>
      <c r="AE445" s="18">
        <v>10.9375</v>
      </c>
      <c r="AF445" s="18">
        <v>65.625</v>
      </c>
      <c r="AG445" s="18">
        <v>23.4375</v>
      </c>
      <c r="AH445" s="18">
        <v>0</v>
      </c>
      <c r="AI445" s="18">
        <v>89.0625</v>
      </c>
      <c r="AJ445" s="18">
        <v>23.4375</v>
      </c>
      <c r="AK445" s="2" t="s">
        <v>77</v>
      </c>
    </row>
    <row r="446" spans="1:37" s="19" customFormat="1">
      <c r="A446" s="23">
        <v>721</v>
      </c>
      <c r="B446" s="25">
        <v>1156</v>
      </c>
      <c r="C446" s="2" t="s">
        <v>556</v>
      </c>
      <c r="D446" s="2" t="s">
        <v>568</v>
      </c>
      <c r="E446" s="11">
        <v>172</v>
      </c>
      <c r="F446" s="12">
        <v>478.96511627906978</v>
      </c>
      <c r="G446" s="12">
        <v>43.02325581395349</v>
      </c>
      <c r="H446" s="12">
        <v>38.953488372093027</v>
      </c>
      <c r="I446" s="12">
        <v>18.023255813953487</v>
      </c>
      <c r="J446" s="12">
        <v>0</v>
      </c>
      <c r="K446" s="12">
        <v>56.97674418604651</v>
      </c>
      <c r="L446" s="12">
        <v>18.023255813953487</v>
      </c>
      <c r="M446" s="13">
        <v>171</v>
      </c>
      <c r="N446" s="14">
        <v>493.36257309941521</v>
      </c>
      <c r="O446" s="14">
        <v>34.502923976608187</v>
      </c>
      <c r="P446" s="14">
        <v>44.444444444444443</v>
      </c>
      <c r="Q446" s="14">
        <v>18.71345029239766</v>
      </c>
      <c r="R446" s="14">
        <v>2.3391812865497075</v>
      </c>
      <c r="S446" s="14">
        <v>65.497076023391813</v>
      </c>
      <c r="T446" s="14">
        <v>21.05263157894737</v>
      </c>
      <c r="U446" s="15">
        <v>170</v>
      </c>
      <c r="V446" s="16">
        <v>478.5529411764706</v>
      </c>
      <c r="W446" s="16">
        <v>51.176470588235297</v>
      </c>
      <c r="X446" s="16">
        <v>32.941176470588232</v>
      </c>
      <c r="Y446" s="16">
        <v>14.705882352941176</v>
      </c>
      <c r="Z446" s="16">
        <v>1.1764705882352942</v>
      </c>
      <c r="AA446" s="16">
        <v>48.823529411764703</v>
      </c>
      <c r="AB446" s="16">
        <v>15.882352941176471</v>
      </c>
      <c r="AC446" s="17">
        <v>170</v>
      </c>
      <c r="AD446" s="18">
        <v>483.56470588235294</v>
      </c>
      <c r="AE446" s="18">
        <v>44.705882352941174</v>
      </c>
      <c r="AF446" s="18">
        <v>44.117647058823529</v>
      </c>
      <c r="AG446" s="18">
        <v>8.235294117647058</v>
      </c>
      <c r="AH446" s="18">
        <v>2.9411764705882355</v>
      </c>
      <c r="AI446" s="18">
        <v>55.294117647058826</v>
      </c>
      <c r="AJ446" s="18">
        <v>11.176470588235293</v>
      </c>
      <c r="AK446" s="2" t="s">
        <v>77</v>
      </c>
    </row>
    <row r="447" spans="1:37" s="19" customFormat="1">
      <c r="A447" s="23">
        <v>721</v>
      </c>
      <c r="B447" s="25">
        <v>3062</v>
      </c>
      <c r="C447" s="2" t="s">
        <v>556</v>
      </c>
      <c r="D447" s="2" t="s">
        <v>569</v>
      </c>
      <c r="E447" s="11">
        <v>202</v>
      </c>
      <c r="F447" s="12">
        <v>463.79702970297029</v>
      </c>
      <c r="G447" s="12">
        <v>54.950495049504951</v>
      </c>
      <c r="H447" s="12">
        <v>36.138613861386141</v>
      </c>
      <c r="I447" s="12">
        <v>8.9108910891089117</v>
      </c>
      <c r="J447" s="12">
        <v>0</v>
      </c>
      <c r="K447" s="12">
        <v>45.049504950495049</v>
      </c>
      <c r="L447" s="12">
        <v>8.9108910891089117</v>
      </c>
      <c r="M447" s="13">
        <v>203</v>
      </c>
      <c r="N447" s="14">
        <v>483.99507389162562</v>
      </c>
      <c r="O447" s="14">
        <v>44.334975369458128</v>
      </c>
      <c r="P447" s="14">
        <v>42.364532019704434</v>
      </c>
      <c r="Q447" s="14">
        <v>10.83743842364532</v>
      </c>
      <c r="R447" s="14">
        <v>2.4630541871921183</v>
      </c>
      <c r="S447" s="14">
        <v>55.665024630541872</v>
      </c>
      <c r="T447" s="14">
        <v>13.300492610837438</v>
      </c>
      <c r="U447" s="15">
        <v>201</v>
      </c>
      <c r="V447" s="16">
        <v>463.17412935323381</v>
      </c>
      <c r="W447" s="16">
        <v>68.159203980099505</v>
      </c>
      <c r="X447" s="16">
        <v>23.880597014925375</v>
      </c>
      <c r="Y447" s="16">
        <v>6.9651741293532341</v>
      </c>
      <c r="Z447" s="16">
        <v>0.99502487562189057</v>
      </c>
      <c r="AA447" s="16">
        <v>31.840796019900498</v>
      </c>
      <c r="AB447" s="16">
        <v>7.9601990049751246</v>
      </c>
      <c r="AC447" s="17">
        <v>202</v>
      </c>
      <c r="AD447" s="18">
        <v>467.86138613861385</v>
      </c>
      <c r="AE447" s="18">
        <v>61.881188118811885</v>
      </c>
      <c r="AF447" s="18">
        <v>34.158415841584159</v>
      </c>
      <c r="AG447" s="18">
        <v>3.9603960396039604</v>
      </c>
      <c r="AH447" s="18">
        <v>0</v>
      </c>
      <c r="AI447" s="18">
        <v>38.118811881188115</v>
      </c>
      <c r="AJ447" s="18">
        <v>3.9603960396039604</v>
      </c>
      <c r="AK447" s="2" t="s">
        <v>77</v>
      </c>
    </row>
    <row r="448" spans="1:37" s="19" customFormat="1">
      <c r="A448" s="23">
        <v>721</v>
      </c>
      <c r="B448" s="25">
        <v>3556</v>
      </c>
      <c r="C448" s="2" t="s">
        <v>556</v>
      </c>
      <c r="D448" s="2" t="s">
        <v>570</v>
      </c>
      <c r="E448" s="11">
        <v>62</v>
      </c>
      <c r="F448" s="12">
        <v>532.11290322580646</v>
      </c>
      <c r="G448" s="12">
        <v>1.6129032258064515</v>
      </c>
      <c r="H448" s="12">
        <v>45.161290322580648</v>
      </c>
      <c r="I448" s="12">
        <v>48.387096774193552</v>
      </c>
      <c r="J448" s="12">
        <v>4.838709677419355</v>
      </c>
      <c r="K448" s="12">
        <v>98.387096774193552</v>
      </c>
      <c r="L448" s="12">
        <v>53.225806451612904</v>
      </c>
      <c r="M448" s="13">
        <v>62</v>
      </c>
      <c r="N448" s="14">
        <v>553.67741935483866</v>
      </c>
      <c r="O448" s="14">
        <v>1.6129032258064515</v>
      </c>
      <c r="P448" s="14">
        <v>20.967741935483872</v>
      </c>
      <c r="Q448" s="14">
        <v>53.225806451612904</v>
      </c>
      <c r="R448" s="14">
        <v>24.193548387096776</v>
      </c>
      <c r="S448" s="14">
        <v>98.387096774193552</v>
      </c>
      <c r="T448" s="14">
        <v>77.41935483870968</v>
      </c>
      <c r="U448" s="15">
        <v>62</v>
      </c>
      <c r="V448" s="16">
        <v>519.4677419354839</v>
      </c>
      <c r="W448" s="16">
        <v>12.903225806451612</v>
      </c>
      <c r="X448" s="16">
        <v>35.483870967741936</v>
      </c>
      <c r="Y448" s="16">
        <v>48.387096774193552</v>
      </c>
      <c r="Z448" s="16">
        <v>3.225806451612903</v>
      </c>
      <c r="AA448" s="16">
        <v>87.096774193548384</v>
      </c>
      <c r="AB448" s="16">
        <v>51.612903225806448</v>
      </c>
      <c r="AC448" s="17">
        <v>62</v>
      </c>
      <c r="AD448" s="18">
        <v>534.91935483870964</v>
      </c>
      <c r="AE448" s="18">
        <v>4.838709677419355</v>
      </c>
      <c r="AF448" s="18">
        <v>38.70967741935484</v>
      </c>
      <c r="AG448" s="18">
        <v>38.70967741935484</v>
      </c>
      <c r="AH448" s="18">
        <v>17.741935483870968</v>
      </c>
      <c r="AI448" s="18">
        <v>95.161290322580641</v>
      </c>
      <c r="AJ448" s="18">
        <v>56.451612903225808</v>
      </c>
      <c r="AK448" s="2" t="s">
        <v>77</v>
      </c>
    </row>
    <row r="449" spans="1:37" s="19" customFormat="1">
      <c r="A449" s="23">
        <v>721</v>
      </c>
      <c r="B449" s="25">
        <v>4562</v>
      </c>
      <c r="C449" s="2" t="s">
        <v>556</v>
      </c>
      <c r="D449" s="2" t="s">
        <v>571</v>
      </c>
      <c r="E449" s="11">
        <v>131</v>
      </c>
      <c r="F449" s="12">
        <v>550.64885496183206</v>
      </c>
      <c r="G449" s="12">
        <v>0.76335877862595425</v>
      </c>
      <c r="H449" s="12">
        <v>21.374045801526716</v>
      </c>
      <c r="I449" s="12">
        <v>70.229007633587784</v>
      </c>
      <c r="J449" s="12">
        <v>7.6335877862595423</v>
      </c>
      <c r="K449" s="12">
        <v>99.236641221374043</v>
      </c>
      <c r="L449" s="12">
        <v>77.862595419847324</v>
      </c>
      <c r="M449" s="13">
        <v>131</v>
      </c>
      <c r="N449" s="14">
        <v>581.36641221374043</v>
      </c>
      <c r="O449" s="14">
        <v>0</v>
      </c>
      <c r="P449" s="14">
        <v>6.8702290076335881</v>
      </c>
      <c r="Q449" s="14">
        <v>41.984732824427482</v>
      </c>
      <c r="R449" s="14">
        <v>51.145038167938928</v>
      </c>
      <c r="S449" s="14">
        <v>100</v>
      </c>
      <c r="T449" s="14">
        <v>93.129770992366417</v>
      </c>
      <c r="U449" s="15">
        <v>131</v>
      </c>
      <c r="V449" s="16">
        <v>547.43511450381675</v>
      </c>
      <c r="W449" s="16">
        <v>3.053435114503817</v>
      </c>
      <c r="X449" s="16">
        <v>27.480916030534353</v>
      </c>
      <c r="Y449" s="16">
        <v>54.198473282442748</v>
      </c>
      <c r="Z449" s="16">
        <v>15.267175572519085</v>
      </c>
      <c r="AA449" s="16">
        <v>96.946564885496187</v>
      </c>
      <c r="AB449" s="16">
        <v>69.465648854961827</v>
      </c>
      <c r="AC449" s="17">
        <v>131</v>
      </c>
      <c r="AD449" s="18">
        <v>533.06870229007632</v>
      </c>
      <c r="AE449" s="18">
        <v>1.5267175572519085</v>
      </c>
      <c r="AF449" s="18">
        <v>38.167938931297712</v>
      </c>
      <c r="AG449" s="18">
        <v>42.748091603053432</v>
      </c>
      <c r="AH449" s="18">
        <v>17.557251908396946</v>
      </c>
      <c r="AI449" s="18">
        <v>98.473282442748086</v>
      </c>
      <c r="AJ449" s="18">
        <v>60.305343511450381</v>
      </c>
      <c r="AK449" s="2" t="s">
        <v>77</v>
      </c>
    </row>
    <row r="450" spans="1:37" s="19" customFormat="1">
      <c r="A450" s="23">
        <v>721</v>
      </c>
      <c r="B450" s="25">
        <v>5058</v>
      </c>
      <c r="C450" s="2" t="s">
        <v>556</v>
      </c>
      <c r="D450" s="2" t="s">
        <v>572</v>
      </c>
      <c r="E450" s="11">
        <v>181</v>
      </c>
      <c r="F450" s="12">
        <v>452.30386740331494</v>
      </c>
      <c r="G450" s="12">
        <v>69.613259668508292</v>
      </c>
      <c r="H450" s="12">
        <v>24.30939226519337</v>
      </c>
      <c r="I450" s="12">
        <v>5.5248618784530388</v>
      </c>
      <c r="J450" s="12">
        <v>0.5524861878453039</v>
      </c>
      <c r="K450" s="12">
        <v>30.386740331491712</v>
      </c>
      <c r="L450" s="12">
        <v>6.0773480662983426</v>
      </c>
      <c r="M450" s="13">
        <v>181</v>
      </c>
      <c r="N450" s="14">
        <v>468.55801104972375</v>
      </c>
      <c r="O450" s="14">
        <v>62.983425414364639</v>
      </c>
      <c r="P450" s="14">
        <v>32.044198895027627</v>
      </c>
      <c r="Q450" s="14">
        <v>3.3149171270718232</v>
      </c>
      <c r="R450" s="14">
        <v>1.6574585635359116</v>
      </c>
      <c r="S450" s="14">
        <v>37.016574585635361</v>
      </c>
      <c r="T450" s="14">
        <v>4.972375690607735</v>
      </c>
      <c r="U450" s="15">
        <v>182</v>
      </c>
      <c r="V450" s="16">
        <v>456.26923076923077</v>
      </c>
      <c r="W450" s="16">
        <v>74.72527472527473</v>
      </c>
      <c r="X450" s="16">
        <v>20.329670329670328</v>
      </c>
      <c r="Y450" s="16">
        <v>4.395604395604396</v>
      </c>
      <c r="Z450" s="16">
        <v>0.5494505494505495</v>
      </c>
      <c r="AA450" s="16">
        <v>25.274725274725274</v>
      </c>
      <c r="AB450" s="16">
        <v>4.9450549450549453</v>
      </c>
      <c r="AC450" s="17">
        <v>179</v>
      </c>
      <c r="AD450" s="18">
        <v>466.27374301675979</v>
      </c>
      <c r="AE450" s="18">
        <v>65.92178770949721</v>
      </c>
      <c r="AF450" s="18">
        <v>30.16759776536313</v>
      </c>
      <c r="AG450" s="18">
        <v>2.7932960893854748</v>
      </c>
      <c r="AH450" s="18">
        <v>1.1173184357541899</v>
      </c>
      <c r="AI450" s="18">
        <v>34.07821229050279</v>
      </c>
      <c r="AJ450" s="18">
        <v>3.9106145251396649</v>
      </c>
      <c r="AK450" s="2" t="s">
        <v>77</v>
      </c>
    </row>
    <row r="451" spans="1:37" s="19" customFormat="1">
      <c r="A451" s="23">
        <v>721</v>
      </c>
      <c r="B451" s="25">
        <v>5564</v>
      </c>
      <c r="C451" s="2" t="s">
        <v>556</v>
      </c>
      <c r="D451" s="2" t="s">
        <v>573</v>
      </c>
      <c r="E451" s="11">
        <v>160</v>
      </c>
      <c r="F451" s="12">
        <v>471.73124999999999</v>
      </c>
      <c r="G451" s="12">
        <v>48.75</v>
      </c>
      <c r="H451" s="12">
        <v>34.375</v>
      </c>
      <c r="I451" s="12">
        <v>15.625</v>
      </c>
      <c r="J451" s="12">
        <v>1.25</v>
      </c>
      <c r="K451" s="12">
        <v>51.25</v>
      </c>
      <c r="L451" s="12">
        <v>16.875</v>
      </c>
      <c r="M451" s="13">
        <v>161</v>
      </c>
      <c r="N451" s="14">
        <v>489</v>
      </c>
      <c r="O451" s="14">
        <v>45.962732919254655</v>
      </c>
      <c r="P451" s="14">
        <v>31.677018633540374</v>
      </c>
      <c r="Q451" s="14">
        <v>19.254658385093169</v>
      </c>
      <c r="R451" s="14">
        <v>3.1055900621118013</v>
      </c>
      <c r="S451" s="14">
        <v>54.037267080745345</v>
      </c>
      <c r="T451" s="14">
        <v>22.36024844720497</v>
      </c>
      <c r="U451" s="15">
        <v>160</v>
      </c>
      <c r="V451" s="16">
        <v>462.92500000000001</v>
      </c>
      <c r="W451" s="16">
        <v>66.875</v>
      </c>
      <c r="X451" s="16">
        <v>23.125</v>
      </c>
      <c r="Y451" s="16">
        <v>9.375</v>
      </c>
      <c r="Z451" s="16">
        <v>0.625</v>
      </c>
      <c r="AA451" s="16">
        <v>33.125</v>
      </c>
      <c r="AB451" s="16">
        <v>10</v>
      </c>
      <c r="AC451" s="17">
        <v>161</v>
      </c>
      <c r="AD451" s="18">
        <v>470.78881987577643</v>
      </c>
      <c r="AE451" s="18">
        <v>62.732919254658384</v>
      </c>
      <c r="AF451" s="18">
        <v>29.813664596273291</v>
      </c>
      <c r="AG451" s="18">
        <v>6.8322981366459627</v>
      </c>
      <c r="AH451" s="18">
        <v>0.6211180124223602</v>
      </c>
      <c r="AI451" s="18">
        <v>37.267080745341616</v>
      </c>
      <c r="AJ451" s="18">
        <v>7.4534161490683228</v>
      </c>
      <c r="AK451" s="2" t="s">
        <v>77</v>
      </c>
    </row>
    <row r="452" spans="1:37" s="19" customFormat="1">
      <c r="A452" s="23">
        <v>722</v>
      </c>
      <c r="B452" s="25">
        <v>107</v>
      </c>
      <c r="C452" s="2" t="s">
        <v>574</v>
      </c>
      <c r="D452" s="2" t="s">
        <v>575</v>
      </c>
      <c r="E452" s="11">
        <v>355</v>
      </c>
      <c r="F452" s="12">
        <v>514.01690140845074</v>
      </c>
      <c r="G452" s="12">
        <v>16.338028169014084</v>
      </c>
      <c r="H452" s="12">
        <v>41.971830985915496</v>
      </c>
      <c r="I452" s="12">
        <v>37.464788732394368</v>
      </c>
      <c r="J452" s="12">
        <v>4.225352112676056</v>
      </c>
      <c r="K452" s="12">
        <v>83.661971830985919</v>
      </c>
      <c r="L452" s="12">
        <v>41.690140845070424</v>
      </c>
      <c r="M452" s="13">
        <v>355</v>
      </c>
      <c r="N452" s="14">
        <v>519.91830985915487</v>
      </c>
      <c r="O452" s="14">
        <v>14.647887323943662</v>
      </c>
      <c r="P452" s="14">
        <v>41.690140845070424</v>
      </c>
      <c r="Q452" s="14">
        <v>36.056338028169016</v>
      </c>
      <c r="R452" s="14">
        <v>7.605633802816901</v>
      </c>
      <c r="S452" s="14">
        <v>85.352112676056336</v>
      </c>
      <c r="T452" s="14">
        <v>43.661971830985912</v>
      </c>
      <c r="U452" s="15">
        <v>355</v>
      </c>
      <c r="V452" s="16">
        <v>512.912676056338</v>
      </c>
      <c r="W452" s="16">
        <v>24.507042253521128</v>
      </c>
      <c r="X452" s="16">
        <v>34.08450704225352</v>
      </c>
      <c r="Y452" s="16">
        <v>34.929577464788736</v>
      </c>
      <c r="Z452" s="16">
        <v>6.47887323943662</v>
      </c>
      <c r="AA452" s="16">
        <v>75.492957746478879</v>
      </c>
      <c r="AB452" s="16">
        <v>41.408450704225352</v>
      </c>
      <c r="AC452" s="17">
        <v>355</v>
      </c>
      <c r="AD452" s="18">
        <v>522.11830985915492</v>
      </c>
      <c r="AE452" s="18">
        <v>14.929577464788732</v>
      </c>
      <c r="AF452" s="18">
        <v>40.281690140845072</v>
      </c>
      <c r="AG452" s="18">
        <v>29.295774647887324</v>
      </c>
      <c r="AH452" s="18">
        <v>15.492957746478874</v>
      </c>
      <c r="AI452" s="18">
        <v>85.070422535211264</v>
      </c>
      <c r="AJ452" s="18">
        <v>44.7887323943662</v>
      </c>
      <c r="AK452" s="2" t="s">
        <v>147</v>
      </c>
    </row>
    <row r="453" spans="1:37" s="19" customFormat="1">
      <c r="A453" s="23">
        <v>722</v>
      </c>
      <c r="B453" s="25">
        <v>278</v>
      </c>
      <c r="C453" s="2" t="s">
        <v>574</v>
      </c>
      <c r="D453" s="2" t="s">
        <v>576</v>
      </c>
      <c r="E453" s="11">
        <v>282</v>
      </c>
      <c r="F453" s="12">
        <v>492.50354609929076</v>
      </c>
      <c r="G453" s="12">
        <v>35.460992907801419</v>
      </c>
      <c r="H453" s="12">
        <v>37.943262411347519</v>
      </c>
      <c r="I453" s="12">
        <v>23.404255319148938</v>
      </c>
      <c r="J453" s="12">
        <v>3.1914893617021276</v>
      </c>
      <c r="K453" s="12">
        <v>64.539007092198588</v>
      </c>
      <c r="L453" s="12">
        <v>26.595744680851062</v>
      </c>
      <c r="M453" s="13">
        <v>282</v>
      </c>
      <c r="N453" s="14">
        <v>492.39361702127661</v>
      </c>
      <c r="O453" s="14">
        <v>34.397163120567377</v>
      </c>
      <c r="P453" s="14">
        <v>42.553191489361701</v>
      </c>
      <c r="Q453" s="14">
        <v>21.631205673758867</v>
      </c>
      <c r="R453" s="14">
        <v>1.4184397163120568</v>
      </c>
      <c r="S453" s="14">
        <v>65.60283687943263</v>
      </c>
      <c r="T453" s="14">
        <v>23.049645390070921</v>
      </c>
      <c r="U453" s="15">
        <v>282</v>
      </c>
      <c r="V453" s="16">
        <v>496.57801418439715</v>
      </c>
      <c r="W453" s="16">
        <v>36.879432624113477</v>
      </c>
      <c r="X453" s="16">
        <v>34.397163120567377</v>
      </c>
      <c r="Y453" s="16">
        <v>24.468085106382979</v>
      </c>
      <c r="Z453" s="16">
        <v>4.2553191489361701</v>
      </c>
      <c r="AA453" s="16">
        <v>63.120567375886523</v>
      </c>
      <c r="AB453" s="16">
        <v>28.723404255319149</v>
      </c>
      <c r="AC453" s="17">
        <v>282</v>
      </c>
      <c r="AD453" s="18">
        <v>492.24468085106383</v>
      </c>
      <c r="AE453" s="18">
        <v>36.524822695035461</v>
      </c>
      <c r="AF453" s="18">
        <v>43.262411347517734</v>
      </c>
      <c r="AG453" s="18">
        <v>15.957446808510639</v>
      </c>
      <c r="AH453" s="18">
        <v>4.2553191489361701</v>
      </c>
      <c r="AI453" s="18">
        <v>63.475177304964539</v>
      </c>
      <c r="AJ453" s="18">
        <v>20.212765957446809</v>
      </c>
      <c r="AK453" s="2" t="s">
        <v>147</v>
      </c>
    </row>
    <row r="454" spans="1:37" s="19" customFormat="1">
      <c r="A454" s="23">
        <v>722</v>
      </c>
      <c r="B454" s="25">
        <v>294</v>
      </c>
      <c r="C454" s="2" t="s">
        <v>574</v>
      </c>
      <c r="D454" s="2" t="s">
        <v>577</v>
      </c>
      <c r="E454" s="11">
        <v>329</v>
      </c>
      <c r="F454" s="12">
        <v>496.94528875379939</v>
      </c>
      <c r="G454" s="12">
        <v>31.003039513677813</v>
      </c>
      <c r="H454" s="12">
        <v>35.866261398176292</v>
      </c>
      <c r="I454" s="12">
        <v>31.306990881458965</v>
      </c>
      <c r="J454" s="12">
        <v>1.8237082066869301</v>
      </c>
      <c r="K454" s="12">
        <v>68.996960486322195</v>
      </c>
      <c r="L454" s="12">
        <v>33.130699088145896</v>
      </c>
      <c r="M454" s="13">
        <v>330</v>
      </c>
      <c r="N454" s="14">
        <v>504.34545454545457</v>
      </c>
      <c r="O454" s="14">
        <v>31.818181818181817</v>
      </c>
      <c r="P454" s="14">
        <v>33.939393939393938</v>
      </c>
      <c r="Q454" s="14">
        <v>26.363636363636363</v>
      </c>
      <c r="R454" s="14">
        <v>7.8787878787878789</v>
      </c>
      <c r="S454" s="14">
        <v>68.181818181818187</v>
      </c>
      <c r="T454" s="14">
        <v>34.242424242424242</v>
      </c>
      <c r="U454" s="15">
        <v>327</v>
      </c>
      <c r="V454" s="16">
        <v>501.4189602446483</v>
      </c>
      <c r="W454" s="16">
        <v>35.168195718654431</v>
      </c>
      <c r="X454" s="16">
        <v>26.605504587155963</v>
      </c>
      <c r="Y454" s="16">
        <v>31.804281345565748</v>
      </c>
      <c r="Z454" s="16">
        <v>6.4220183486238529</v>
      </c>
      <c r="AA454" s="16">
        <v>64.831804281345569</v>
      </c>
      <c r="AB454" s="16">
        <v>38.226299694189599</v>
      </c>
      <c r="AC454" s="17">
        <v>327</v>
      </c>
      <c r="AD454" s="18">
        <v>498.4617737003058</v>
      </c>
      <c r="AE454" s="18">
        <v>32.110091743119263</v>
      </c>
      <c r="AF454" s="18">
        <v>40.978593272171253</v>
      </c>
      <c r="AG454" s="18">
        <v>18.348623853211009</v>
      </c>
      <c r="AH454" s="18">
        <v>8.5626911314984717</v>
      </c>
      <c r="AI454" s="18">
        <v>67.88990825688073</v>
      </c>
      <c r="AJ454" s="18">
        <v>26.911314984709481</v>
      </c>
      <c r="AK454" s="2" t="s">
        <v>147</v>
      </c>
    </row>
    <row r="455" spans="1:37" s="19" customFormat="1">
      <c r="A455" s="23">
        <v>722</v>
      </c>
      <c r="B455" s="25">
        <v>378</v>
      </c>
      <c r="C455" s="2" t="s">
        <v>574</v>
      </c>
      <c r="D455" s="2" t="s">
        <v>578</v>
      </c>
      <c r="E455" s="11">
        <v>283</v>
      </c>
      <c r="F455" s="12">
        <v>502.09893992932859</v>
      </c>
      <c r="G455" s="12">
        <v>26.85512367491166</v>
      </c>
      <c r="H455" s="12">
        <v>39.222614840989401</v>
      </c>
      <c r="I455" s="12">
        <v>32.508833922261481</v>
      </c>
      <c r="J455" s="12">
        <v>1.4134275618374559</v>
      </c>
      <c r="K455" s="12">
        <v>73.144876325088333</v>
      </c>
      <c r="L455" s="12">
        <v>33.922261484098939</v>
      </c>
      <c r="M455" s="13">
        <v>284</v>
      </c>
      <c r="N455" s="14">
        <v>515.03873239436621</v>
      </c>
      <c r="O455" s="14">
        <v>20.422535211267604</v>
      </c>
      <c r="P455" s="14">
        <v>39.436619718309856</v>
      </c>
      <c r="Q455" s="14">
        <v>28.52112676056338</v>
      </c>
      <c r="R455" s="14">
        <v>11.619718309859154</v>
      </c>
      <c r="S455" s="14">
        <v>79.577464788732399</v>
      </c>
      <c r="T455" s="14">
        <v>40.140845070422536</v>
      </c>
      <c r="U455" s="15">
        <v>283</v>
      </c>
      <c r="V455" s="16">
        <v>506.9363957597173</v>
      </c>
      <c r="W455" s="16">
        <v>33.568904593639573</v>
      </c>
      <c r="X455" s="16">
        <v>31.802120141342755</v>
      </c>
      <c r="Y455" s="16">
        <v>23.32155477031802</v>
      </c>
      <c r="Z455" s="16">
        <v>11.307420494699647</v>
      </c>
      <c r="AA455" s="16">
        <v>66.431095406360427</v>
      </c>
      <c r="AB455" s="16">
        <v>34.628975265017665</v>
      </c>
      <c r="AC455" s="17">
        <v>281</v>
      </c>
      <c r="AD455" s="18">
        <v>507.42704626334518</v>
      </c>
      <c r="AE455" s="18">
        <v>30.604982206405694</v>
      </c>
      <c r="AF455" s="18">
        <v>32.028469750889677</v>
      </c>
      <c r="AG455" s="18">
        <v>26.690391459074732</v>
      </c>
      <c r="AH455" s="18">
        <v>10.676156583629894</v>
      </c>
      <c r="AI455" s="18">
        <v>69.395017793594306</v>
      </c>
      <c r="AJ455" s="18">
        <v>37.366548042704629</v>
      </c>
      <c r="AK455" s="2" t="s">
        <v>147</v>
      </c>
    </row>
    <row r="456" spans="1:37" s="19" customFormat="1">
      <c r="A456" s="23">
        <v>723</v>
      </c>
      <c r="B456" s="25">
        <v>101</v>
      </c>
      <c r="C456" s="2" t="s">
        <v>579</v>
      </c>
      <c r="D456" s="2" t="s">
        <v>580</v>
      </c>
      <c r="E456" s="11">
        <v>86</v>
      </c>
      <c r="F456" s="12">
        <v>521.23255813953483</v>
      </c>
      <c r="G456" s="12">
        <v>13.953488372093023</v>
      </c>
      <c r="H456" s="12">
        <v>41.860465116279073</v>
      </c>
      <c r="I456" s="12">
        <v>37.209302325581397</v>
      </c>
      <c r="J456" s="12">
        <v>6.9767441860465116</v>
      </c>
      <c r="K456" s="12">
        <v>86.04651162790698</v>
      </c>
      <c r="L456" s="12">
        <v>44.186046511627907</v>
      </c>
      <c r="M456" s="13">
        <v>86</v>
      </c>
      <c r="N456" s="14">
        <v>560.6395348837209</v>
      </c>
      <c r="O456" s="14">
        <v>3.4883720930232558</v>
      </c>
      <c r="P456" s="14">
        <v>24.418604651162791</v>
      </c>
      <c r="Q456" s="14">
        <v>40.697674418604649</v>
      </c>
      <c r="R456" s="14">
        <v>31.395348837209301</v>
      </c>
      <c r="S456" s="14">
        <v>96.511627906976742</v>
      </c>
      <c r="T456" s="14">
        <v>72.093023255813947</v>
      </c>
      <c r="U456" s="15">
        <v>86</v>
      </c>
      <c r="V456" s="16">
        <v>545.17441860465112</v>
      </c>
      <c r="W456" s="16">
        <v>9.3023255813953494</v>
      </c>
      <c r="X456" s="16">
        <v>27.906976744186046</v>
      </c>
      <c r="Y456" s="16">
        <v>38.372093023255815</v>
      </c>
      <c r="Z456" s="16">
        <v>24.418604651162791</v>
      </c>
      <c r="AA456" s="16">
        <v>90.697674418604649</v>
      </c>
      <c r="AB456" s="16">
        <v>62.790697674418603</v>
      </c>
      <c r="AC456" s="17">
        <v>86</v>
      </c>
      <c r="AD456" s="18">
        <v>528.61627906976742</v>
      </c>
      <c r="AE456" s="18">
        <v>2.3255813953488373</v>
      </c>
      <c r="AF456" s="18">
        <v>43.02325581395349</v>
      </c>
      <c r="AG456" s="18">
        <v>39.534883720930232</v>
      </c>
      <c r="AH456" s="18">
        <v>15.116279069767442</v>
      </c>
      <c r="AI456" s="18">
        <v>97.674418604651166</v>
      </c>
      <c r="AJ456" s="18">
        <v>54.651162790697676</v>
      </c>
      <c r="AK456" s="2" t="s">
        <v>124</v>
      </c>
    </row>
    <row r="457" spans="1:37" s="19" customFormat="1">
      <c r="A457" s="23">
        <v>724</v>
      </c>
      <c r="B457" s="25">
        <v>197</v>
      </c>
      <c r="C457" s="2" t="s">
        <v>581</v>
      </c>
      <c r="D457" s="2" t="s">
        <v>582</v>
      </c>
      <c r="E457" s="11">
        <v>175</v>
      </c>
      <c r="F457" s="12">
        <v>485.25714285714287</v>
      </c>
      <c r="G457" s="12">
        <v>43.428571428571431</v>
      </c>
      <c r="H457" s="12">
        <v>33.714285714285715</v>
      </c>
      <c r="I457" s="12">
        <v>20.571428571428573</v>
      </c>
      <c r="J457" s="12">
        <v>2.2857142857142856</v>
      </c>
      <c r="K457" s="12">
        <v>56.571428571428569</v>
      </c>
      <c r="L457" s="12">
        <v>22.857142857142858</v>
      </c>
      <c r="M457" s="13">
        <v>175</v>
      </c>
      <c r="N457" s="14">
        <v>502.50857142857143</v>
      </c>
      <c r="O457" s="14">
        <v>36</v>
      </c>
      <c r="P457" s="14">
        <v>33.142857142857146</v>
      </c>
      <c r="Q457" s="14">
        <v>21.714285714285715</v>
      </c>
      <c r="R457" s="14">
        <v>9.1428571428571423</v>
      </c>
      <c r="S457" s="14">
        <v>64</v>
      </c>
      <c r="T457" s="14">
        <v>30.857142857142858</v>
      </c>
      <c r="U457" s="15">
        <v>175</v>
      </c>
      <c r="V457" s="16">
        <v>500.53714285714284</v>
      </c>
      <c r="W457" s="16">
        <v>38.857142857142854</v>
      </c>
      <c r="X457" s="16">
        <v>30.285714285714285</v>
      </c>
      <c r="Y457" s="16">
        <v>20.571428571428573</v>
      </c>
      <c r="Z457" s="16">
        <v>10.285714285714286</v>
      </c>
      <c r="AA457" s="16">
        <v>61.142857142857146</v>
      </c>
      <c r="AB457" s="16">
        <v>30.857142857142858</v>
      </c>
      <c r="AC457" s="17">
        <v>175</v>
      </c>
      <c r="AD457" s="18">
        <v>497.58285714285716</v>
      </c>
      <c r="AE457" s="18">
        <v>38.857142857142854</v>
      </c>
      <c r="AF457" s="18">
        <v>30.285714285714285</v>
      </c>
      <c r="AG457" s="18">
        <v>17.714285714285715</v>
      </c>
      <c r="AH457" s="18">
        <v>13.142857142857142</v>
      </c>
      <c r="AI457" s="18">
        <v>61.142857142857146</v>
      </c>
      <c r="AJ457" s="18">
        <v>30.857142857142858</v>
      </c>
      <c r="AK457" s="2" t="s">
        <v>17</v>
      </c>
    </row>
    <row r="458" spans="1:37" s="19" customFormat="1">
      <c r="A458" s="23">
        <v>725</v>
      </c>
      <c r="B458" s="25">
        <v>196</v>
      </c>
      <c r="C458" s="2" t="s">
        <v>583</v>
      </c>
      <c r="D458" s="2" t="s">
        <v>584</v>
      </c>
      <c r="E458" s="11">
        <v>130</v>
      </c>
      <c r="F458" s="12">
        <v>485.42307692307691</v>
      </c>
      <c r="G458" s="12">
        <v>43.846153846153847</v>
      </c>
      <c r="H458" s="12">
        <v>34.615384615384613</v>
      </c>
      <c r="I458" s="12">
        <v>20</v>
      </c>
      <c r="J458" s="12">
        <v>1.5384615384615385</v>
      </c>
      <c r="K458" s="12">
        <v>56.153846153846153</v>
      </c>
      <c r="L458" s="12">
        <v>21.53846153846154</v>
      </c>
      <c r="M458" s="13">
        <v>130</v>
      </c>
      <c r="N458" s="14">
        <v>511.51538461538462</v>
      </c>
      <c r="O458" s="14">
        <v>24.615384615384617</v>
      </c>
      <c r="P458" s="14">
        <v>37.692307692307693</v>
      </c>
      <c r="Q458" s="14">
        <v>30</v>
      </c>
      <c r="R458" s="14">
        <v>7.6923076923076925</v>
      </c>
      <c r="S458" s="14">
        <v>75.384615384615387</v>
      </c>
      <c r="T458" s="14">
        <v>37.692307692307693</v>
      </c>
      <c r="U458" s="15">
        <v>130</v>
      </c>
      <c r="V458" s="16">
        <v>516.09230769230771</v>
      </c>
      <c r="W458" s="16">
        <v>26.923076923076923</v>
      </c>
      <c r="X458" s="16">
        <v>33.07692307692308</v>
      </c>
      <c r="Y458" s="16">
        <v>26.153846153846153</v>
      </c>
      <c r="Z458" s="16">
        <v>13.846153846153847</v>
      </c>
      <c r="AA458" s="16">
        <v>73.07692307692308</v>
      </c>
      <c r="AB458" s="16">
        <v>40</v>
      </c>
      <c r="AC458" s="17">
        <v>129</v>
      </c>
      <c r="AD458" s="18">
        <v>491.6434108527132</v>
      </c>
      <c r="AE458" s="18">
        <v>42.63565891472868</v>
      </c>
      <c r="AF458" s="18">
        <v>31.782945736434108</v>
      </c>
      <c r="AG458" s="18">
        <v>19.379844961240309</v>
      </c>
      <c r="AH458" s="18">
        <v>6.2015503875968996</v>
      </c>
      <c r="AI458" s="18">
        <v>57.36434108527132</v>
      </c>
      <c r="AJ458" s="18">
        <v>25.581395348837209</v>
      </c>
      <c r="AK458" s="2" t="s">
        <v>25</v>
      </c>
    </row>
    <row r="459" spans="1:37" s="19" customFormat="1">
      <c r="A459" s="23">
        <v>726</v>
      </c>
      <c r="B459" s="25">
        <v>106</v>
      </c>
      <c r="C459" s="2" t="s">
        <v>585</v>
      </c>
      <c r="D459" s="2" t="s">
        <v>586</v>
      </c>
      <c r="E459" s="11">
        <v>178</v>
      </c>
      <c r="F459" s="12">
        <v>492.51123595505618</v>
      </c>
      <c r="G459" s="12">
        <v>36.516853932584269</v>
      </c>
      <c r="H459" s="12">
        <v>35.393258426966291</v>
      </c>
      <c r="I459" s="12">
        <v>25.280898876404493</v>
      </c>
      <c r="J459" s="12">
        <v>2.808988764044944</v>
      </c>
      <c r="K459" s="12">
        <v>63.483146067415731</v>
      </c>
      <c r="L459" s="12">
        <v>28.089887640449437</v>
      </c>
      <c r="M459" s="13">
        <v>180</v>
      </c>
      <c r="N459" s="14">
        <v>505.89444444444445</v>
      </c>
      <c r="O459" s="14">
        <v>31.111111111111111</v>
      </c>
      <c r="P459" s="14">
        <v>37.777777777777779</v>
      </c>
      <c r="Q459" s="14">
        <v>22.222222222222221</v>
      </c>
      <c r="R459" s="14">
        <v>8.8888888888888893</v>
      </c>
      <c r="S459" s="14">
        <v>68.888888888888886</v>
      </c>
      <c r="T459" s="14">
        <v>31.111111111111111</v>
      </c>
      <c r="U459" s="15">
        <v>179</v>
      </c>
      <c r="V459" s="16">
        <v>490.97765363128491</v>
      </c>
      <c r="W459" s="16">
        <v>46.927374301675975</v>
      </c>
      <c r="X459" s="16">
        <v>26.256983240223462</v>
      </c>
      <c r="Y459" s="16">
        <v>22.346368715083798</v>
      </c>
      <c r="Z459" s="16">
        <v>4.4692737430167595</v>
      </c>
      <c r="AA459" s="16">
        <v>53.072625698324025</v>
      </c>
      <c r="AB459" s="16">
        <v>26.815642458100559</v>
      </c>
      <c r="AC459" s="17">
        <v>177</v>
      </c>
      <c r="AD459" s="18">
        <v>498.03954802259886</v>
      </c>
      <c r="AE459" s="18">
        <v>32.768361581920907</v>
      </c>
      <c r="AF459" s="18">
        <v>39.548022598870055</v>
      </c>
      <c r="AG459" s="18">
        <v>22.598870056497177</v>
      </c>
      <c r="AH459" s="18">
        <v>5.0847457627118642</v>
      </c>
      <c r="AI459" s="18">
        <v>67.2316384180791</v>
      </c>
      <c r="AJ459" s="18">
        <v>27.683615819209038</v>
      </c>
      <c r="AK459" s="2" t="s">
        <v>80</v>
      </c>
    </row>
    <row r="460" spans="1:37" s="19" customFormat="1">
      <c r="A460" s="23">
        <v>726</v>
      </c>
      <c r="B460" s="25">
        <v>107</v>
      </c>
      <c r="C460" s="2" t="s">
        <v>585</v>
      </c>
      <c r="D460" s="2" t="s">
        <v>587</v>
      </c>
      <c r="E460" s="11">
        <v>155</v>
      </c>
      <c r="F460" s="12">
        <v>480.54193548387099</v>
      </c>
      <c r="G460" s="12">
        <v>44.516129032258064</v>
      </c>
      <c r="H460" s="12">
        <v>33.548387096774192</v>
      </c>
      <c r="I460" s="12">
        <v>20.64516129032258</v>
      </c>
      <c r="J460" s="12">
        <v>1.2903225806451613</v>
      </c>
      <c r="K460" s="12">
        <v>55.483870967741936</v>
      </c>
      <c r="L460" s="12">
        <v>21.93548387096774</v>
      </c>
      <c r="M460" s="13">
        <v>155</v>
      </c>
      <c r="N460" s="14">
        <v>486.08387096774192</v>
      </c>
      <c r="O460" s="14">
        <v>49.677419354838712</v>
      </c>
      <c r="P460" s="14">
        <v>34.193548387096776</v>
      </c>
      <c r="Q460" s="14">
        <v>12.258064516129032</v>
      </c>
      <c r="R460" s="14">
        <v>3.870967741935484</v>
      </c>
      <c r="S460" s="14">
        <v>50.322580645161288</v>
      </c>
      <c r="T460" s="14">
        <v>16.129032258064516</v>
      </c>
      <c r="U460" s="15">
        <v>154</v>
      </c>
      <c r="V460" s="16">
        <v>474.26623376623377</v>
      </c>
      <c r="W460" s="16">
        <v>58.441558441558442</v>
      </c>
      <c r="X460" s="16">
        <v>24.025974025974026</v>
      </c>
      <c r="Y460" s="16">
        <v>14.935064935064934</v>
      </c>
      <c r="Z460" s="16">
        <v>2.5974025974025974</v>
      </c>
      <c r="AA460" s="16">
        <v>41.558441558441558</v>
      </c>
      <c r="AB460" s="16">
        <v>17.532467532467532</v>
      </c>
      <c r="AC460" s="17">
        <v>154</v>
      </c>
      <c r="AD460" s="18">
        <v>493.65584415584414</v>
      </c>
      <c r="AE460" s="18">
        <v>41.558441558441558</v>
      </c>
      <c r="AF460" s="18">
        <v>35.064935064935064</v>
      </c>
      <c r="AG460" s="18">
        <v>13.636363636363637</v>
      </c>
      <c r="AH460" s="18">
        <v>9.7402597402597397</v>
      </c>
      <c r="AI460" s="18">
        <v>58.441558441558442</v>
      </c>
      <c r="AJ460" s="18">
        <v>23.376623376623378</v>
      </c>
      <c r="AK460" s="2" t="s">
        <v>80</v>
      </c>
    </row>
    <row r="461" spans="1:37" s="19" customFormat="1">
      <c r="A461" s="23">
        <v>726</v>
      </c>
      <c r="B461" s="25">
        <v>110</v>
      </c>
      <c r="C461" s="2" t="s">
        <v>585</v>
      </c>
      <c r="D461" s="2" t="s">
        <v>588</v>
      </c>
      <c r="E461" s="11">
        <v>183</v>
      </c>
      <c r="F461" s="12">
        <v>500.72131147540983</v>
      </c>
      <c r="G461" s="12">
        <v>29.508196721311474</v>
      </c>
      <c r="H461" s="12">
        <v>36.065573770491802</v>
      </c>
      <c r="I461" s="12">
        <v>30.601092896174862</v>
      </c>
      <c r="J461" s="12">
        <v>3.8251366120218577</v>
      </c>
      <c r="K461" s="12">
        <v>70.491803278688522</v>
      </c>
      <c r="L461" s="12">
        <v>34.42622950819672</v>
      </c>
      <c r="M461" s="13">
        <v>184</v>
      </c>
      <c r="N461" s="14">
        <v>511.68478260869563</v>
      </c>
      <c r="O461" s="14">
        <v>31.521739130434781</v>
      </c>
      <c r="P461" s="14">
        <v>30.978260869565219</v>
      </c>
      <c r="Q461" s="14">
        <v>23.913043478260871</v>
      </c>
      <c r="R461" s="14">
        <v>13.586956521739131</v>
      </c>
      <c r="S461" s="14">
        <v>68.478260869565219</v>
      </c>
      <c r="T461" s="14">
        <v>37.5</v>
      </c>
      <c r="U461" s="15">
        <v>184</v>
      </c>
      <c r="V461" s="16">
        <v>494.61413043478262</v>
      </c>
      <c r="W461" s="16">
        <v>42.391304347826086</v>
      </c>
      <c r="X461" s="16">
        <v>28.804347826086957</v>
      </c>
      <c r="Y461" s="16">
        <v>22.826086956521738</v>
      </c>
      <c r="Z461" s="16">
        <v>5.9782608695652177</v>
      </c>
      <c r="AA461" s="16">
        <v>57.608695652173914</v>
      </c>
      <c r="AB461" s="16">
        <v>28.804347826086957</v>
      </c>
      <c r="AC461" s="17">
        <v>184</v>
      </c>
      <c r="AD461" s="18">
        <v>497.63043478260869</v>
      </c>
      <c r="AE461" s="18">
        <v>40.217391304347828</v>
      </c>
      <c r="AF461" s="18">
        <v>31.521739130434781</v>
      </c>
      <c r="AG461" s="18">
        <v>21.739130434782609</v>
      </c>
      <c r="AH461" s="18">
        <v>6.5217391304347823</v>
      </c>
      <c r="AI461" s="18">
        <v>59.782608695652172</v>
      </c>
      <c r="AJ461" s="18">
        <v>28.260869565217391</v>
      </c>
      <c r="AK461" s="2" t="s">
        <v>80</v>
      </c>
    </row>
    <row r="462" spans="1:37" s="19" customFormat="1">
      <c r="A462" s="23">
        <v>726</v>
      </c>
      <c r="B462" s="25">
        <v>201</v>
      </c>
      <c r="C462" s="2" t="s">
        <v>585</v>
      </c>
      <c r="D462" s="2" t="s">
        <v>589</v>
      </c>
      <c r="E462" s="11">
        <v>173</v>
      </c>
      <c r="F462" s="12">
        <v>476.47398843930637</v>
      </c>
      <c r="G462" s="12">
        <v>46.820809248554916</v>
      </c>
      <c r="H462" s="12">
        <v>35.260115606936417</v>
      </c>
      <c r="I462" s="12">
        <v>15.028901734104046</v>
      </c>
      <c r="J462" s="12">
        <v>2.8901734104046244</v>
      </c>
      <c r="K462" s="12">
        <v>53.179190751445084</v>
      </c>
      <c r="L462" s="12">
        <v>17.919075144508671</v>
      </c>
      <c r="M462" s="13">
        <v>173</v>
      </c>
      <c r="N462" s="14">
        <v>483.53757225433526</v>
      </c>
      <c r="O462" s="14">
        <v>45.664739884393065</v>
      </c>
      <c r="P462" s="14">
        <v>42.774566473988436</v>
      </c>
      <c r="Q462" s="14">
        <v>9.2485549132947984</v>
      </c>
      <c r="R462" s="14">
        <v>2.3121387283236996</v>
      </c>
      <c r="S462" s="14">
        <v>54.335260115606935</v>
      </c>
      <c r="T462" s="14">
        <v>11.560693641618498</v>
      </c>
      <c r="U462" s="15">
        <v>171</v>
      </c>
      <c r="V462" s="16">
        <v>461.53801169590645</v>
      </c>
      <c r="W462" s="16">
        <v>71.345029239766077</v>
      </c>
      <c r="X462" s="16">
        <v>18.71345029239766</v>
      </c>
      <c r="Y462" s="16">
        <v>7.60233918128655</v>
      </c>
      <c r="Z462" s="16">
        <v>2.3391812865497075</v>
      </c>
      <c r="AA462" s="16">
        <v>28.654970760233919</v>
      </c>
      <c r="AB462" s="16">
        <v>9.9415204678362574</v>
      </c>
      <c r="AC462" s="17">
        <v>172</v>
      </c>
      <c r="AD462" s="18">
        <v>466.96511627906978</v>
      </c>
      <c r="AE462" s="18">
        <v>70.348837209302332</v>
      </c>
      <c r="AF462" s="18">
        <v>22.674418604651162</v>
      </c>
      <c r="AG462" s="18">
        <v>4.0697674418604652</v>
      </c>
      <c r="AH462" s="18">
        <v>2.9069767441860463</v>
      </c>
      <c r="AI462" s="18">
        <v>29.651162790697676</v>
      </c>
      <c r="AJ462" s="18">
        <v>6.9767441860465116</v>
      </c>
      <c r="AK462" s="2" t="s">
        <v>80</v>
      </c>
    </row>
    <row r="463" spans="1:37" s="19" customFormat="1">
      <c r="A463" s="23">
        <v>727</v>
      </c>
      <c r="B463" s="25">
        <v>104</v>
      </c>
      <c r="C463" s="2" t="s">
        <v>590</v>
      </c>
      <c r="D463" s="2" t="s">
        <v>591</v>
      </c>
      <c r="E463" s="11">
        <v>309</v>
      </c>
      <c r="F463" s="12">
        <v>503.9676375404531</v>
      </c>
      <c r="G463" s="12">
        <v>23.300970873786408</v>
      </c>
      <c r="H463" s="12">
        <v>43.042071197411005</v>
      </c>
      <c r="I463" s="12">
        <v>30.097087378640776</v>
      </c>
      <c r="J463" s="12">
        <v>3.5598705501618122</v>
      </c>
      <c r="K463" s="12">
        <v>76.699029126213588</v>
      </c>
      <c r="L463" s="12">
        <v>33.656957928802591</v>
      </c>
      <c r="M463" s="13">
        <v>308</v>
      </c>
      <c r="N463" s="14">
        <v>531.81168831168827</v>
      </c>
      <c r="O463" s="14">
        <v>11.038961038961039</v>
      </c>
      <c r="P463" s="14">
        <v>34.740259740259738</v>
      </c>
      <c r="Q463" s="14">
        <v>39.935064935064936</v>
      </c>
      <c r="R463" s="14">
        <v>14.285714285714286</v>
      </c>
      <c r="S463" s="14">
        <v>88.961038961038966</v>
      </c>
      <c r="T463" s="14">
        <v>54.220779220779221</v>
      </c>
      <c r="U463" s="15">
        <v>308</v>
      </c>
      <c r="V463" s="16">
        <v>529.96753246753246</v>
      </c>
      <c r="W463" s="16">
        <v>18.831168831168831</v>
      </c>
      <c r="X463" s="16">
        <v>27.272727272727273</v>
      </c>
      <c r="Y463" s="16">
        <v>36.363636363636367</v>
      </c>
      <c r="Z463" s="16">
        <v>17.532467532467532</v>
      </c>
      <c r="AA463" s="16">
        <v>81.168831168831176</v>
      </c>
      <c r="AB463" s="16">
        <v>53.896103896103895</v>
      </c>
      <c r="AC463" s="17">
        <v>309</v>
      </c>
      <c r="AD463" s="18">
        <v>536.40129449838184</v>
      </c>
      <c r="AE463" s="18">
        <v>11.974110032362459</v>
      </c>
      <c r="AF463" s="18">
        <v>28.478964401294498</v>
      </c>
      <c r="AG463" s="18">
        <v>30.744336569579289</v>
      </c>
      <c r="AH463" s="18">
        <v>28.802588996763753</v>
      </c>
      <c r="AI463" s="18">
        <v>88.025889967637539</v>
      </c>
      <c r="AJ463" s="18">
        <v>59.546925566343042</v>
      </c>
      <c r="AK463" s="2" t="s">
        <v>31</v>
      </c>
    </row>
    <row r="464" spans="1:37" s="19" customFormat="1">
      <c r="A464" s="23">
        <v>728</v>
      </c>
      <c r="B464" s="25">
        <v>101</v>
      </c>
      <c r="C464" s="2" t="s">
        <v>592</v>
      </c>
      <c r="D464" s="2" t="s">
        <v>593</v>
      </c>
      <c r="E464" s="11">
        <v>33</v>
      </c>
      <c r="F464" s="12">
        <v>504.72727272727275</v>
      </c>
      <c r="G464" s="12">
        <v>24.242424242424242</v>
      </c>
      <c r="H464" s="12">
        <v>45.454545454545453</v>
      </c>
      <c r="I464" s="12">
        <v>27.272727272727273</v>
      </c>
      <c r="J464" s="12">
        <v>3.0303030303030303</v>
      </c>
      <c r="K464" s="12">
        <v>75.757575757575751</v>
      </c>
      <c r="L464" s="12">
        <v>30.303030303030305</v>
      </c>
      <c r="M464" s="13">
        <v>33</v>
      </c>
      <c r="N464" s="14">
        <v>502.21212121212119</v>
      </c>
      <c r="O464" s="14">
        <v>24.242424242424242</v>
      </c>
      <c r="P464" s="14">
        <v>39.393939393939391</v>
      </c>
      <c r="Q464" s="14">
        <v>36.363636363636367</v>
      </c>
      <c r="R464" s="14">
        <v>0</v>
      </c>
      <c r="S464" s="14">
        <v>75.757575757575751</v>
      </c>
      <c r="T464" s="14">
        <v>36.363636363636367</v>
      </c>
      <c r="U464" s="15">
        <v>33</v>
      </c>
      <c r="V464" s="16">
        <v>478.06060606060606</v>
      </c>
      <c r="W464" s="16">
        <v>51.515151515151516</v>
      </c>
      <c r="X464" s="16">
        <v>36.363636363636367</v>
      </c>
      <c r="Y464" s="16">
        <v>12.121212121212121</v>
      </c>
      <c r="Z464" s="16">
        <v>0</v>
      </c>
      <c r="AA464" s="16">
        <v>48.484848484848484</v>
      </c>
      <c r="AB464" s="16">
        <v>12.121212121212121</v>
      </c>
      <c r="AC464" s="17">
        <v>33</v>
      </c>
      <c r="AD464" s="18">
        <v>476.5151515151515</v>
      </c>
      <c r="AE464" s="18">
        <v>48.484848484848484</v>
      </c>
      <c r="AF464" s="18">
        <v>48.484848484848484</v>
      </c>
      <c r="AG464" s="18">
        <v>3.0303030303030303</v>
      </c>
      <c r="AH464" s="18">
        <v>0</v>
      </c>
      <c r="AI464" s="18">
        <v>51.515151515151516</v>
      </c>
      <c r="AJ464" s="18">
        <v>3.0303030303030303</v>
      </c>
      <c r="AK464" s="2" t="s">
        <v>124</v>
      </c>
    </row>
    <row r="465" spans="1:37" s="19" customFormat="1">
      <c r="A465" s="23">
        <v>729</v>
      </c>
      <c r="B465" s="25">
        <v>190</v>
      </c>
      <c r="C465" s="2" t="s">
        <v>594</v>
      </c>
      <c r="D465" s="2" t="s">
        <v>794</v>
      </c>
      <c r="E465" s="11">
        <v>281</v>
      </c>
      <c r="F465" s="12">
        <v>476.93238434163703</v>
      </c>
      <c r="G465" s="12">
        <v>44.839857651245552</v>
      </c>
      <c r="H465" s="12">
        <v>34.87544483985765</v>
      </c>
      <c r="I465" s="12">
        <v>18.505338078291814</v>
      </c>
      <c r="J465" s="12">
        <v>1.7793594306049823</v>
      </c>
      <c r="K465" s="12">
        <v>55.160142348754448</v>
      </c>
      <c r="L465" s="12">
        <v>20.284697508896798</v>
      </c>
      <c r="M465" s="13">
        <v>282</v>
      </c>
      <c r="N465" s="14">
        <v>485.92198581560285</v>
      </c>
      <c r="O465" s="14">
        <v>45.744680851063826</v>
      </c>
      <c r="P465" s="14">
        <v>36.879432624113477</v>
      </c>
      <c r="Q465" s="14">
        <v>14.539007092198581</v>
      </c>
      <c r="R465" s="14">
        <v>2.8368794326241136</v>
      </c>
      <c r="S465" s="14">
        <v>54.255319148936174</v>
      </c>
      <c r="T465" s="14">
        <v>17.375886524822697</v>
      </c>
      <c r="U465" s="15">
        <v>282</v>
      </c>
      <c r="V465" s="16">
        <v>463.76950354609932</v>
      </c>
      <c r="W465" s="16">
        <v>66.666666666666671</v>
      </c>
      <c r="X465" s="16">
        <v>20.921985815602838</v>
      </c>
      <c r="Y465" s="16">
        <v>10.99290780141844</v>
      </c>
      <c r="Z465" s="16">
        <v>1.4184397163120568</v>
      </c>
      <c r="AA465" s="16">
        <v>33.333333333333336</v>
      </c>
      <c r="AB465" s="16">
        <v>12.411347517730496</v>
      </c>
      <c r="AC465" s="17">
        <v>280</v>
      </c>
      <c r="AD465" s="18">
        <v>483.11071428571427</v>
      </c>
      <c r="AE465" s="18">
        <v>49.642857142857146</v>
      </c>
      <c r="AF465" s="18">
        <v>34.285714285714285</v>
      </c>
      <c r="AG465" s="18">
        <v>11.071428571428571</v>
      </c>
      <c r="AH465" s="18">
        <v>5</v>
      </c>
      <c r="AI465" s="18">
        <v>50.357142857142854</v>
      </c>
      <c r="AJ465" s="18">
        <v>16.071428571428573</v>
      </c>
      <c r="AK465" s="2" t="s">
        <v>124</v>
      </c>
    </row>
    <row r="466" spans="1:37" s="19" customFormat="1">
      <c r="A466" s="23">
        <v>729</v>
      </c>
      <c r="B466" s="25">
        <v>396</v>
      </c>
      <c r="C466" s="2" t="s">
        <v>594</v>
      </c>
      <c r="D466" s="2" t="s">
        <v>595</v>
      </c>
      <c r="E466" s="11">
        <v>31</v>
      </c>
      <c r="F466" s="12">
        <v>470.58064516129031</v>
      </c>
      <c r="G466" s="12">
        <v>54.838709677419352</v>
      </c>
      <c r="H466" s="12">
        <v>25.806451612903224</v>
      </c>
      <c r="I466" s="12">
        <v>19.35483870967742</v>
      </c>
      <c r="J466" s="12">
        <v>0</v>
      </c>
      <c r="K466" s="12">
        <v>45.161290322580648</v>
      </c>
      <c r="L466" s="12">
        <v>19.35483870967742</v>
      </c>
      <c r="M466" s="13">
        <v>34</v>
      </c>
      <c r="N466" s="14">
        <v>475.73529411764707</v>
      </c>
      <c r="O466" s="14">
        <v>52.941176470588232</v>
      </c>
      <c r="P466" s="14">
        <v>38.235294117647058</v>
      </c>
      <c r="Q466" s="14">
        <v>8.8235294117647065</v>
      </c>
      <c r="R466" s="14">
        <v>0</v>
      </c>
      <c r="S466" s="14">
        <v>47.058823529411768</v>
      </c>
      <c r="T466" s="14">
        <v>8.8235294117647065</v>
      </c>
      <c r="U466" s="15">
        <v>34</v>
      </c>
      <c r="V466" s="16">
        <v>460.55882352941177</v>
      </c>
      <c r="W466" s="16">
        <v>70.588235294117652</v>
      </c>
      <c r="X466" s="16">
        <v>17.647058823529413</v>
      </c>
      <c r="Y466" s="16">
        <v>8.8235294117647065</v>
      </c>
      <c r="Z466" s="16">
        <v>2.9411764705882355</v>
      </c>
      <c r="AA466" s="16">
        <v>29.411764705882351</v>
      </c>
      <c r="AB466" s="16">
        <v>11.764705882352942</v>
      </c>
      <c r="AC466" s="17">
        <v>31</v>
      </c>
      <c r="AD466" s="18">
        <v>469.19354838709677</v>
      </c>
      <c r="AE466" s="18">
        <v>61.29032258064516</v>
      </c>
      <c r="AF466" s="18">
        <v>32.258064516129032</v>
      </c>
      <c r="AG466" s="18">
        <v>6.4516129032258061</v>
      </c>
      <c r="AH466" s="18">
        <v>0</v>
      </c>
      <c r="AI466" s="18">
        <v>38.70967741935484</v>
      </c>
      <c r="AJ466" s="18">
        <v>6.4516129032258061</v>
      </c>
      <c r="AK466" s="2" t="s">
        <v>124</v>
      </c>
    </row>
    <row r="467" spans="1:37" s="19" customFormat="1">
      <c r="A467" s="23">
        <v>729</v>
      </c>
      <c r="B467" s="25">
        <v>595</v>
      </c>
      <c r="C467" s="2" t="s">
        <v>594</v>
      </c>
      <c r="D467" s="2" t="s">
        <v>596</v>
      </c>
      <c r="E467" s="11">
        <v>2</v>
      </c>
      <c r="F467" s="12" t="s">
        <v>779</v>
      </c>
      <c r="G467" s="12" t="s">
        <v>779</v>
      </c>
      <c r="H467" s="12" t="s">
        <v>779</v>
      </c>
      <c r="I467" s="12" t="s">
        <v>779</v>
      </c>
      <c r="J467" s="12" t="s">
        <v>779</v>
      </c>
      <c r="K467" s="12" t="s">
        <v>779</v>
      </c>
      <c r="L467" s="12" t="s">
        <v>779</v>
      </c>
      <c r="M467" s="13">
        <v>2</v>
      </c>
      <c r="N467" s="14" t="s">
        <v>779</v>
      </c>
      <c r="O467" s="14" t="s">
        <v>779</v>
      </c>
      <c r="P467" s="14" t="s">
        <v>779</v>
      </c>
      <c r="Q467" s="14" t="s">
        <v>779</v>
      </c>
      <c r="R467" s="14" t="s">
        <v>779</v>
      </c>
      <c r="S467" s="14" t="s">
        <v>779</v>
      </c>
      <c r="T467" s="14" t="s">
        <v>779</v>
      </c>
      <c r="U467" s="15">
        <v>2</v>
      </c>
      <c r="V467" s="16" t="s">
        <v>779</v>
      </c>
      <c r="W467" s="16" t="s">
        <v>779</v>
      </c>
      <c r="X467" s="16" t="s">
        <v>779</v>
      </c>
      <c r="Y467" s="16" t="s">
        <v>779</v>
      </c>
      <c r="Z467" s="16" t="s">
        <v>779</v>
      </c>
      <c r="AA467" s="16" t="s">
        <v>779</v>
      </c>
      <c r="AB467" s="16" t="s">
        <v>779</v>
      </c>
      <c r="AC467" s="17">
        <v>2</v>
      </c>
      <c r="AD467" s="18" t="s">
        <v>779</v>
      </c>
      <c r="AE467" s="18" t="s">
        <v>779</v>
      </c>
      <c r="AF467" s="18" t="s">
        <v>779</v>
      </c>
      <c r="AG467" s="18" t="s">
        <v>779</v>
      </c>
      <c r="AH467" s="18" t="s">
        <v>779</v>
      </c>
      <c r="AI467" s="18" t="s">
        <v>779</v>
      </c>
      <c r="AJ467" s="18" t="s">
        <v>779</v>
      </c>
      <c r="AK467" s="2" t="s">
        <v>124</v>
      </c>
    </row>
    <row r="468" spans="1:37" s="19" customFormat="1">
      <c r="A468" s="23">
        <v>730</v>
      </c>
      <c r="B468" s="25">
        <v>190</v>
      </c>
      <c r="C468" s="2" t="s">
        <v>597</v>
      </c>
      <c r="D468" s="2" t="s">
        <v>598</v>
      </c>
      <c r="E468" s="11">
        <v>36</v>
      </c>
      <c r="F468" s="12">
        <v>472.63888888888891</v>
      </c>
      <c r="G468" s="12">
        <v>41.666666666666664</v>
      </c>
      <c r="H468" s="12">
        <v>41.666666666666664</v>
      </c>
      <c r="I468" s="12">
        <v>16.666666666666668</v>
      </c>
      <c r="J468" s="12">
        <v>0</v>
      </c>
      <c r="K468" s="12">
        <v>58.333333333333336</v>
      </c>
      <c r="L468" s="12">
        <v>16.666666666666668</v>
      </c>
      <c r="M468" s="13">
        <v>36</v>
      </c>
      <c r="N468" s="14">
        <v>474.13888888888891</v>
      </c>
      <c r="O468" s="14">
        <v>52.777777777777779</v>
      </c>
      <c r="P468" s="14">
        <v>38.888888888888886</v>
      </c>
      <c r="Q468" s="14">
        <v>8.3333333333333339</v>
      </c>
      <c r="R468" s="14">
        <v>0</v>
      </c>
      <c r="S468" s="14">
        <v>47.222222222222221</v>
      </c>
      <c r="T468" s="14">
        <v>8.3333333333333339</v>
      </c>
      <c r="U468" s="15">
        <v>36</v>
      </c>
      <c r="V468" s="16">
        <v>482.47222222222223</v>
      </c>
      <c r="W468" s="16">
        <v>36.111111111111114</v>
      </c>
      <c r="X468" s="16">
        <v>44.444444444444443</v>
      </c>
      <c r="Y468" s="16">
        <v>19.444444444444443</v>
      </c>
      <c r="Z468" s="16">
        <v>0</v>
      </c>
      <c r="AA468" s="16">
        <v>63.888888888888886</v>
      </c>
      <c r="AB468" s="16">
        <v>19.444444444444443</v>
      </c>
      <c r="AC468" s="17">
        <v>35</v>
      </c>
      <c r="AD468" s="18">
        <v>473.2</v>
      </c>
      <c r="AE468" s="18">
        <v>57.142857142857146</v>
      </c>
      <c r="AF468" s="18">
        <v>37.142857142857146</v>
      </c>
      <c r="AG468" s="18">
        <v>5.7142857142857144</v>
      </c>
      <c r="AH468" s="18">
        <v>0</v>
      </c>
      <c r="AI468" s="18">
        <v>42.857142857142854</v>
      </c>
      <c r="AJ468" s="18">
        <v>5.7142857142857144</v>
      </c>
      <c r="AK468" s="2" t="s">
        <v>124</v>
      </c>
    </row>
    <row r="469" spans="1:37" s="19" customFormat="1">
      <c r="A469" s="23">
        <v>731</v>
      </c>
      <c r="B469" s="25">
        <v>102</v>
      </c>
      <c r="C469" s="2" t="s">
        <v>599</v>
      </c>
      <c r="D469" s="2" t="s">
        <v>600</v>
      </c>
      <c r="E469" s="11">
        <v>15</v>
      </c>
      <c r="F469" s="12">
        <v>460.73333333333335</v>
      </c>
      <c r="G469" s="12">
        <v>53.333333333333336</v>
      </c>
      <c r="H469" s="12">
        <v>40</v>
      </c>
      <c r="I469" s="12">
        <v>6.666666666666667</v>
      </c>
      <c r="J469" s="12">
        <v>0</v>
      </c>
      <c r="K469" s="12">
        <v>46.666666666666664</v>
      </c>
      <c r="L469" s="12">
        <v>6.666666666666667</v>
      </c>
      <c r="M469" s="13">
        <v>15</v>
      </c>
      <c r="N469" s="14">
        <v>472.8</v>
      </c>
      <c r="O469" s="14">
        <v>46.666666666666664</v>
      </c>
      <c r="P469" s="14">
        <v>46.666666666666664</v>
      </c>
      <c r="Q469" s="14">
        <v>6.666666666666667</v>
      </c>
      <c r="R469" s="14">
        <v>0</v>
      </c>
      <c r="S469" s="14">
        <v>53.333333333333336</v>
      </c>
      <c r="T469" s="14">
        <v>6.666666666666667</v>
      </c>
      <c r="U469" s="15">
        <v>15</v>
      </c>
      <c r="V469" s="16">
        <v>458.2</v>
      </c>
      <c r="W469" s="16">
        <v>73.333333333333329</v>
      </c>
      <c r="X469" s="16">
        <v>20</v>
      </c>
      <c r="Y469" s="16">
        <v>6.666666666666667</v>
      </c>
      <c r="Z469" s="16">
        <v>0</v>
      </c>
      <c r="AA469" s="16">
        <v>26.666666666666668</v>
      </c>
      <c r="AB469" s="16">
        <v>6.666666666666667</v>
      </c>
      <c r="AC469" s="17">
        <v>15</v>
      </c>
      <c r="AD469" s="18">
        <v>469.06666666666666</v>
      </c>
      <c r="AE469" s="18">
        <v>60</v>
      </c>
      <c r="AF469" s="18">
        <v>40</v>
      </c>
      <c r="AG469" s="18">
        <v>0</v>
      </c>
      <c r="AH469" s="18">
        <v>0</v>
      </c>
      <c r="AI469" s="18">
        <v>40</v>
      </c>
      <c r="AJ469" s="18">
        <v>0</v>
      </c>
      <c r="AK469" s="2" t="s">
        <v>77</v>
      </c>
    </row>
    <row r="470" spans="1:37" s="19" customFormat="1">
      <c r="A470" s="23">
        <v>732</v>
      </c>
      <c r="B470" s="25">
        <v>101</v>
      </c>
      <c r="C470" s="2" t="s">
        <v>601</v>
      </c>
      <c r="D470" s="2" t="s">
        <v>602</v>
      </c>
      <c r="E470" s="11">
        <v>115</v>
      </c>
      <c r="F470" s="12">
        <v>480.43478260869563</v>
      </c>
      <c r="G470" s="12">
        <v>40.869565217391305</v>
      </c>
      <c r="H470" s="12">
        <v>38.260869565217391</v>
      </c>
      <c r="I470" s="12">
        <v>18.260869565217391</v>
      </c>
      <c r="J470" s="12">
        <v>2.6086956521739131</v>
      </c>
      <c r="K470" s="12">
        <v>59.130434782608695</v>
      </c>
      <c r="L470" s="12">
        <v>20.869565217391305</v>
      </c>
      <c r="M470" s="13">
        <v>115</v>
      </c>
      <c r="N470" s="14">
        <v>496.44347826086954</v>
      </c>
      <c r="O470" s="14">
        <v>31.304347826086957</v>
      </c>
      <c r="P470" s="14">
        <v>46.956521739130437</v>
      </c>
      <c r="Q470" s="14">
        <v>18.260869565217391</v>
      </c>
      <c r="R470" s="14">
        <v>3.4782608695652173</v>
      </c>
      <c r="S470" s="14">
        <v>68.695652173913047</v>
      </c>
      <c r="T470" s="14">
        <v>21.739130434782609</v>
      </c>
      <c r="U470" s="15">
        <v>115</v>
      </c>
      <c r="V470" s="16">
        <v>501</v>
      </c>
      <c r="W470" s="16">
        <v>30.434782608695652</v>
      </c>
      <c r="X470" s="16">
        <v>38.260869565217391</v>
      </c>
      <c r="Y470" s="16">
        <v>26.956521739130434</v>
      </c>
      <c r="Z470" s="16">
        <v>4.3478260869565215</v>
      </c>
      <c r="AA470" s="16">
        <v>69.565217391304344</v>
      </c>
      <c r="AB470" s="16">
        <v>31.304347826086957</v>
      </c>
      <c r="AC470" s="17">
        <v>115</v>
      </c>
      <c r="AD470" s="18">
        <v>498.64347826086959</v>
      </c>
      <c r="AE470" s="18">
        <v>28.695652173913043</v>
      </c>
      <c r="AF470" s="18">
        <v>45.217391304347828</v>
      </c>
      <c r="AG470" s="18">
        <v>20</v>
      </c>
      <c r="AH470" s="18">
        <v>6.0869565217391308</v>
      </c>
      <c r="AI470" s="18">
        <v>71.304347826086953</v>
      </c>
      <c r="AJ470" s="18">
        <v>26.086956521739129</v>
      </c>
      <c r="AK470" s="2" t="s">
        <v>17</v>
      </c>
    </row>
    <row r="471" spans="1:37" s="19" customFormat="1">
      <c r="A471" s="23">
        <v>732</v>
      </c>
      <c r="B471" s="25">
        <v>201</v>
      </c>
      <c r="C471" s="2" t="s">
        <v>601</v>
      </c>
      <c r="D471" s="2" t="s">
        <v>603</v>
      </c>
      <c r="E471" s="11">
        <v>124</v>
      </c>
      <c r="F471" s="12">
        <v>513.16935483870964</v>
      </c>
      <c r="G471" s="12">
        <v>20.161290322580644</v>
      </c>
      <c r="H471" s="12">
        <v>35.483870967741936</v>
      </c>
      <c r="I471" s="12">
        <v>37.903225806451616</v>
      </c>
      <c r="J471" s="12">
        <v>6.4516129032258061</v>
      </c>
      <c r="K471" s="12">
        <v>79.838709677419359</v>
      </c>
      <c r="L471" s="12">
        <v>44.354838709677416</v>
      </c>
      <c r="M471" s="13">
        <v>124</v>
      </c>
      <c r="N471" s="14">
        <v>533.54032258064512</v>
      </c>
      <c r="O471" s="14">
        <v>10.483870967741936</v>
      </c>
      <c r="P471" s="14">
        <v>35.483870967741936</v>
      </c>
      <c r="Q471" s="14">
        <v>34.677419354838712</v>
      </c>
      <c r="R471" s="14">
        <v>19.35483870967742</v>
      </c>
      <c r="S471" s="14">
        <v>89.516129032258064</v>
      </c>
      <c r="T471" s="14">
        <v>54.032258064516128</v>
      </c>
      <c r="U471" s="15">
        <v>124</v>
      </c>
      <c r="V471" s="16">
        <v>528.90322580645159</v>
      </c>
      <c r="W471" s="16">
        <v>16.129032258064516</v>
      </c>
      <c r="X471" s="16">
        <v>32.258064516129032</v>
      </c>
      <c r="Y471" s="16">
        <v>39.516129032258064</v>
      </c>
      <c r="Z471" s="16">
        <v>12.096774193548388</v>
      </c>
      <c r="AA471" s="16">
        <v>83.870967741935488</v>
      </c>
      <c r="AB471" s="16">
        <v>51.612903225806448</v>
      </c>
      <c r="AC471" s="17">
        <v>124</v>
      </c>
      <c r="AD471" s="18">
        <v>520.0322580645161</v>
      </c>
      <c r="AE471" s="18">
        <v>12.903225806451612</v>
      </c>
      <c r="AF471" s="18">
        <v>45.161290322580648</v>
      </c>
      <c r="AG471" s="18">
        <v>26.612903225806452</v>
      </c>
      <c r="AH471" s="18">
        <v>15.32258064516129</v>
      </c>
      <c r="AI471" s="18">
        <v>87.096774193548384</v>
      </c>
      <c r="AJ471" s="18">
        <v>41.935483870967744</v>
      </c>
      <c r="AK471" s="2" t="s">
        <v>17</v>
      </c>
    </row>
    <row r="472" spans="1:37" s="19" customFormat="1">
      <c r="A472" s="23">
        <v>732</v>
      </c>
      <c r="B472" s="25">
        <v>401</v>
      </c>
      <c r="C472" s="2" t="s">
        <v>601</v>
      </c>
      <c r="D472" s="2" t="s">
        <v>604</v>
      </c>
      <c r="E472" s="11">
        <v>44</v>
      </c>
      <c r="F472" s="12">
        <v>492.40909090909093</v>
      </c>
      <c r="G472" s="12">
        <v>25</v>
      </c>
      <c r="H472" s="12">
        <v>43.18181818181818</v>
      </c>
      <c r="I472" s="12">
        <v>31.818181818181817</v>
      </c>
      <c r="J472" s="12">
        <v>0</v>
      </c>
      <c r="K472" s="12">
        <v>75</v>
      </c>
      <c r="L472" s="12">
        <v>31.818181818181817</v>
      </c>
      <c r="M472" s="13">
        <v>44</v>
      </c>
      <c r="N472" s="14">
        <v>515.02272727272725</v>
      </c>
      <c r="O472" s="14">
        <v>20.454545454545453</v>
      </c>
      <c r="P472" s="14">
        <v>38.636363636363633</v>
      </c>
      <c r="Q472" s="14">
        <v>31.818181818181817</v>
      </c>
      <c r="R472" s="14">
        <v>9.0909090909090917</v>
      </c>
      <c r="S472" s="14">
        <v>79.545454545454547</v>
      </c>
      <c r="T472" s="14">
        <v>40.909090909090907</v>
      </c>
      <c r="U472" s="15">
        <v>44</v>
      </c>
      <c r="V472" s="16">
        <v>496.90909090909093</v>
      </c>
      <c r="W472" s="16">
        <v>31.818181818181817</v>
      </c>
      <c r="X472" s="16">
        <v>43.18181818181818</v>
      </c>
      <c r="Y472" s="16">
        <v>20.454545454545453</v>
      </c>
      <c r="Z472" s="16">
        <v>4.5454545454545459</v>
      </c>
      <c r="AA472" s="16">
        <v>68.181818181818187</v>
      </c>
      <c r="AB472" s="16">
        <v>25</v>
      </c>
      <c r="AC472" s="17">
        <v>44</v>
      </c>
      <c r="AD472" s="18">
        <v>484.31818181818181</v>
      </c>
      <c r="AE472" s="18">
        <v>38.636363636363633</v>
      </c>
      <c r="AF472" s="18">
        <v>50</v>
      </c>
      <c r="AG472" s="18">
        <v>11.363636363636363</v>
      </c>
      <c r="AH472" s="18">
        <v>0</v>
      </c>
      <c r="AI472" s="18">
        <v>61.363636363636367</v>
      </c>
      <c r="AJ472" s="18">
        <v>11.363636363636363</v>
      </c>
      <c r="AK472" s="2" t="s">
        <v>17</v>
      </c>
    </row>
    <row r="473" spans="1:37" s="19" customFormat="1">
      <c r="A473" s="23">
        <v>733</v>
      </c>
      <c r="B473" s="25">
        <v>107</v>
      </c>
      <c r="C473" s="2" t="s">
        <v>605</v>
      </c>
      <c r="D473" s="2" t="s">
        <v>606</v>
      </c>
      <c r="E473" s="11">
        <v>7</v>
      </c>
      <c r="F473" s="12" t="s">
        <v>779</v>
      </c>
      <c r="G473" s="12" t="s">
        <v>779</v>
      </c>
      <c r="H473" s="12" t="s">
        <v>779</v>
      </c>
      <c r="I473" s="12" t="s">
        <v>779</v>
      </c>
      <c r="J473" s="12" t="s">
        <v>779</v>
      </c>
      <c r="K473" s="12" t="s">
        <v>779</v>
      </c>
      <c r="L473" s="12" t="s">
        <v>779</v>
      </c>
      <c r="M473" s="13">
        <v>7</v>
      </c>
      <c r="N473" s="14" t="s">
        <v>779</v>
      </c>
      <c r="O473" s="14" t="s">
        <v>779</v>
      </c>
      <c r="P473" s="14" t="s">
        <v>779</v>
      </c>
      <c r="Q473" s="14" t="s">
        <v>779</v>
      </c>
      <c r="R473" s="14" t="s">
        <v>779</v>
      </c>
      <c r="S473" s="14" t="s">
        <v>779</v>
      </c>
      <c r="T473" s="14" t="s">
        <v>779</v>
      </c>
      <c r="U473" s="15">
        <v>7</v>
      </c>
      <c r="V473" s="16" t="s">
        <v>779</v>
      </c>
      <c r="W473" s="16" t="s">
        <v>779</v>
      </c>
      <c r="X473" s="16" t="s">
        <v>779</v>
      </c>
      <c r="Y473" s="16" t="s">
        <v>779</v>
      </c>
      <c r="Z473" s="16" t="s">
        <v>779</v>
      </c>
      <c r="AA473" s="16" t="s">
        <v>779</v>
      </c>
      <c r="AB473" s="16" t="s">
        <v>779</v>
      </c>
      <c r="AC473" s="17">
        <v>7</v>
      </c>
      <c r="AD473" s="18" t="s">
        <v>779</v>
      </c>
      <c r="AE473" s="18" t="s">
        <v>779</v>
      </c>
      <c r="AF473" s="18" t="s">
        <v>779</v>
      </c>
      <c r="AG473" s="18" t="s">
        <v>779</v>
      </c>
      <c r="AH473" s="18" t="s">
        <v>779</v>
      </c>
      <c r="AI473" s="18" t="s">
        <v>779</v>
      </c>
      <c r="AJ473" s="18" t="s">
        <v>779</v>
      </c>
      <c r="AK473" s="2" t="s">
        <v>124</v>
      </c>
    </row>
    <row r="474" spans="1:37" s="19" customFormat="1">
      <c r="A474" s="23">
        <v>733</v>
      </c>
      <c r="B474" s="25">
        <v>205</v>
      </c>
      <c r="C474" s="2" t="s">
        <v>605</v>
      </c>
      <c r="D474" s="2" t="s">
        <v>795</v>
      </c>
      <c r="E474" s="11">
        <v>107</v>
      </c>
      <c r="F474" s="12">
        <v>491.52336448598129</v>
      </c>
      <c r="G474" s="12">
        <v>33.644859813084111</v>
      </c>
      <c r="H474" s="12">
        <v>41.121495327102807</v>
      </c>
      <c r="I474" s="12">
        <v>23.364485981308412</v>
      </c>
      <c r="J474" s="12">
        <v>1.8691588785046729</v>
      </c>
      <c r="K474" s="12">
        <v>66.355140186915889</v>
      </c>
      <c r="L474" s="12">
        <v>25.233644859813083</v>
      </c>
      <c r="M474" s="13">
        <v>107</v>
      </c>
      <c r="N474" s="14">
        <v>504.803738317757</v>
      </c>
      <c r="O474" s="14">
        <v>28.971962616822431</v>
      </c>
      <c r="P474" s="14">
        <v>35.514018691588788</v>
      </c>
      <c r="Q474" s="14">
        <v>28.971962616822431</v>
      </c>
      <c r="R474" s="14">
        <v>6.5420560747663554</v>
      </c>
      <c r="S474" s="14">
        <v>71.028037383177576</v>
      </c>
      <c r="T474" s="14">
        <v>35.514018691588788</v>
      </c>
      <c r="U474" s="15">
        <v>107</v>
      </c>
      <c r="V474" s="16">
        <v>512.91588785046724</v>
      </c>
      <c r="W474" s="16">
        <v>26.168224299065422</v>
      </c>
      <c r="X474" s="16">
        <v>30.841121495327101</v>
      </c>
      <c r="Y474" s="16">
        <v>32.710280373831779</v>
      </c>
      <c r="Z474" s="16">
        <v>10.280373831775702</v>
      </c>
      <c r="AA474" s="16">
        <v>73.831775700934585</v>
      </c>
      <c r="AB474" s="16">
        <v>42.990654205607477</v>
      </c>
      <c r="AC474" s="17">
        <v>107</v>
      </c>
      <c r="AD474" s="18">
        <v>499.00934579439252</v>
      </c>
      <c r="AE474" s="18">
        <v>25.233644859813083</v>
      </c>
      <c r="AF474" s="18">
        <v>54.205607476635514</v>
      </c>
      <c r="AG474" s="18">
        <v>16.822429906542055</v>
      </c>
      <c r="AH474" s="18">
        <v>3.7383177570093458</v>
      </c>
      <c r="AI474" s="18">
        <v>74.766355140186917</v>
      </c>
      <c r="AJ474" s="18">
        <v>20.560747663551403</v>
      </c>
      <c r="AK474" s="2" t="s">
        <v>124</v>
      </c>
    </row>
    <row r="475" spans="1:37" s="19" customFormat="1">
      <c r="A475" s="23">
        <v>734</v>
      </c>
      <c r="B475" s="25">
        <v>101</v>
      </c>
      <c r="C475" s="2" t="s">
        <v>607</v>
      </c>
      <c r="D475" s="2" t="s">
        <v>608</v>
      </c>
      <c r="E475" s="11">
        <v>120</v>
      </c>
      <c r="F475" s="12">
        <v>497.99166666666667</v>
      </c>
      <c r="G475" s="12">
        <v>30.833333333333332</v>
      </c>
      <c r="H475" s="12">
        <v>33.333333333333336</v>
      </c>
      <c r="I475" s="12">
        <v>33.333333333333336</v>
      </c>
      <c r="J475" s="12">
        <v>2.5</v>
      </c>
      <c r="K475" s="12">
        <v>69.166666666666671</v>
      </c>
      <c r="L475" s="12">
        <v>35.833333333333336</v>
      </c>
      <c r="M475" s="13">
        <v>120</v>
      </c>
      <c r="N475" s="14">
        <v>520.79166666666663</v>
      </c>
      <c r="O475" s="14">
        <v>24.166666666666668</v>
      </c>
      <c r="P475" s="14">
        <v>32.5</v>
      </c>
      <c r="Q475" s="14">
        <v>25.833333333333332</v>
      </c>
      <c r="R475" s="14">
        <v>17.5</v>
      </c>
      <c r="S475" s="14">
        <v>75.833333333333329</v>
      </c>
      <c r="T475" s="14">
        <v>43.333333333333336</v>
      </c>
      <c r="U475" s="15">
        <v>120</v>
      </c>
      <c r="V475" s="16">
        <v>505.72500000000002</v>
      </c>
      <c r="W475" s="16">
        <v>35</v>
      </c>
      <c r="X475" s="16">
        <v>28.333333333333332</v>
      </c>
      <c r="Y475" s="16">
        <v>30</v>
      </c>
      <c r="Z475" s="16">
        <v>6.666666666666667</v>
      </c>
      <c r="AA475" s="16">
        <v>65</v>
      </c>
      <c r="AB475" s="16">
        <v>36.666666666666664</v>
      </c>
      <c r="AC475" s="17">
        <v>120</v>
      </c>
      <c r="AD475" s="18">
        <v>499.61666666666667</v>
      </c>
      <c r="AE475" s="18">
        <v>31.666666666666668</v>
      </c>
      <c r="AF475" s="18">
        <v>43.333333333333336</v>
      </c>
      <c r="AG475" s="18">
        <v>20.833333333333332</v>
      </c>
      <c r="AH475" s="18">
        <v>4.166666666666667</v>
      </c>
      <c r="AI475" s="18">
        <v>68.333333333333329</v>
      </c>
      <c r="AJ475" s="18">
        <v>25</v>
      </c>
      <c r="AK475" s="2" t="s">
        <v>62</v>
      </c>
    </row>
    <row r="476" spans="1:37" s="19" customFormat="1">
      <c r="A476" s="23">
        <v>735</v>
      </c>
      <c r="B476" s="25">
        <v>109</v>
      </c>
      <c r="C476" s="2" t="s">
        <v>609</v>
      </c>
      <c r="D476" s="2" t="s">
        <v>610</v>
      </c>
      <c r="E476" s="11">
        <v>95</v>
      </c>
      <c r="F476" s="12">
        <v>472.49473684210528</v>
      </c>
      <c r="G476" s="12">
        <v>49.473684210526315</v>
      </c>
      <c r="H476" s="12">
        <v>40</v>
      </c>
      <c r="I476" s="12">
        <v>10.526315789473685</v>
      </c>
      <c r="J476" s="12">
        <v>0</v>
      </c>
      <c r="K476" s="12">
        <v>50.526315789473685</v>
      </c>
      <c r="L476" s="12">
        <v>10.526315789473685</v>
      </c>
      <c r="M476" s="13">
        <v>95</v>
      </c>
      <c r="N476" s="14">
        <v>484.98947368421051</v>
      </c>
      <c r="O476" s="14">
        <v>45.263157894736842</v>
      </c>
      <c r="P476" s="14">
        <v>42.10526315789474</v>
      </c>
      <c r="Q476" s="14">
        <v>9.473684210526315</v>
      </c>
      <c r="R476" s="14">
        <v>3.1578947368421053</v>
      </c>
      <c r="S476" s="14">
        <v>54.736842105263158</v>
      </c>
      <c r="T476" s="14">
        <v>12.631578947368421</v>
      </c>
      <c r="U476" s="15">
        <v>94</v>
      </c>
      <c r="V476" s="16">
        <v>474.56382978723406</v>
      </c>
      <c r="W476" s="16">
        <v>58.51063829787234</v>
      </c>
      <c r="X476" s="16">
        <v>26.595744680851062</v>
      </c>
      <c r="Y476" s="16">
        <v>13.829787234042554</v>
      </c>
      <c r="Z476" s="16">
        <v>1.0638297872340425</v>
      </c>
      <c r="AA476" s="16">
        <v>41.48936170212766</v>
      </c>
      <c r="AB476" s="16">
        <v>14.893617021276595</v>
      </c>
      <c r="AC476" s="17">
        <v>94</v>
      </c>
      <c r="AD476" s="18">
        <v>469.48936170212767</v>
      </c>
      <c r="AE476" s="18">
        <v>67.021276595744681</v>
      </c>
      <c r="AF476" s="18">
        <v>26.595744680851062</v>
      </c>
      <c r="AG476" s="18">
        <v>4.2553191489361701</v>
      </c>
      <c r="AH476" s="18">
        <v>2.1276595744680851</v>
      </c>
      <c r="AI476" s="18">
        <v>32.978723404255319</v>
      </c>
      <c r="AJ476" s="18">
        <v>6.3829787234042552</v>
      </c>
      <c r="AK476" s="2" t="s">
        <v>25</v>
      </c>
    </row>
    <row r="477" spans="1:37" s="19" customFormat="1">
      <c r="A477" s="23">
        <v>736</v>
      </c>
      <c r="B477" s="25">
        <v>115</v>
      </c>
      <c r="C477" s="2" t="s">
        <v>611</v>
      </c>
      <c r="D477" s="2" t="s">
        <v>612</v>
      </c>
      <c r="E477" s="11">
        <v>17</v>
      </c>
      <c r="F477" s="12">
        <v>444.35294117647061</v>
      </c>
      <c r="G477" s="12">
        <v>82.352941176470594</v>
      </c>
      <c r="H477" s="12">
        <v>17.647058823529413</v>
      </c>
      <c r="I477" s="12">
        <v>0</v>
      </c>
      <c r="J477" s="12">
        <v>0</v>
      </c>
      <c r="K477" s="12">
        <v>17.647058823529413</v>
      </c>
      <c r="L477" s="12">
        <v>0</v>
      </c>
      <c r="M477" s="13">
        <v>17</v>
      </c>
      <c r="N477" s="14">
        <v>465</v>
      </c>
      <c r="O477" s="14">
        <v>70.588235294117652</v>
      </c>
      <c r="P477" s="14">
        <v>29.411764705882351</v>
      </c>
      <c r="Q477" s="14">
        <v>0</v>
      </c>
      <c r="R477" s="14">
        <v>0</v>
      </c>
      <c r="S477" s="14">
        <v>29.411764705882351</v>
      </c>
      <c r="T477" s="14">
        <v>0</v>
      </c>
      <c r="U477" s="15">
        <v>17</v>
      </c>
      <c r="V477" s="16">
        <v>434.58823529411762</v>
      </c>
      <c r="W477" s="16">
        <v>94.117647058823536</v>
      </c>
      <c r="X477" s="16">
        <v>5.882352941176471</v>
      </c>
      <c r="Y477" s="16">
        <v>0</v>
      </c>
      <c r="Z477" s="16">
        <v>0</v>
      </c>
      <c r="AA477" s="16">
        <v>5.882352941176471</v>
      </c>
      <c r="AB477" s="16">
        <v>0</v>
      </c>
      <c r="AC477" s="17">
        <v>17</v>
      </c>
      <c r="AD477" s="18">
        <v>449.52941176470586</v>
      </c>
      <c r="AE477" s="18">
        <v>94.117647058823536</v>
      </c>
      <c r="AF477" s="18">
        <v>5.882352941176471</v>
      </c>
      <c r="AG477" s="18">
        <v>0</v>
      </c>
      <c r="AH477" s="18">
        <v>0</v>
      </c>
      <c r="AI477" s="18">
        <v>5.882352941176471</v>
      </c>
      <c r="AJ477" s="18">
        <v>0</v>
      </c>
      <c r="AK477" s="2" t="s">
        <v>25</v>
      </c>
    </row>
    <row r="478" spans="1:37" s="19" customFormat="1">
      <c r="A478" s="23">
        <v>736</v>
      </c>
      <c r="B478" s="25">
        <v>205</v>
      </c>
      <c r="C478" s="2" t="s">
        <v>611</v>
      </c>
      <c r="D478" s="2" t="s">
        <v>613</v>
      </c>
      <c r="E478" s="11">
        <v>397</v>
      </c>
      <c r="F478" s="12">
        <v>496.49118387909317</v>
      </c>
      <c r="G478" s="12">
        <v>29.974811083123427</v>
      </c>
      <c r="H478" s="12">
        <v>39.54659949622166</v>
      </c>
      <c r="I478" s="12">
        <v>28.211586901763223</v>
      </c>
      <c r="J478" s="12">
        <v>2.2670025188916876</v>
      </c>
      <c r="K478" s="12">
        <v>70.025188916876573</v>
      </c>
      <c r="L478" s="12">
        <v>30.478589420654913</v>
      </c>
      <c r="M478" s="13">
        <v>397</v>
      </c>
      <c r="N478" s="14">
        <v>502.47355163727957</v>
      </c>
      <c r="O478" s="14">
        <v>29.219143576826198</v>
      </c>
      <c r="P478" s="14">
        <v>41.561712846347604</v>
      </c>
      <c r="Q478" s="14">
        <v>25.692695214105793</v>
      </c>
      <c r="R478" s="14">
        <v>3.5264483627204029</v>
      </c>
      <c r="S478" s="14">
        <v>70.780856423173802</v>
      </c>
      <c r="T478" s="14">
        <v>29.219143576826198</v>
      </c>
      <c r="U478" s="15">
        <v>397</v>
      </c>
      <c r="V478" s="16">
        <v>503.65491183879095</v>
      </c>
      <c r="W478" s="16">
        <v>35.768261964735515</v>
      </c>
      <c r="X478" s="16">
        <v>31.738035264483628</v>
      </c>
      <c r="Y478" s="16">
        <v>25.44080604534005</v>
      </c>
      <c r="Z478" s="16">
        <v>7.0528967254408057</v>
      </c>
      <c r="AA478" s="16">
        <v>64.231738035264485</v>
      </c>
      <c r="AB478" s="16">
        <v>32.493702770780857</v>
      </c>
      <c r="AC478" s="17">
        <v>397</v>
      </c>
      <c r="AD478" s="18">
        <v>502.91939546599497</v>
      </c>
      <c r="AE478" s="18">
        <v>28.715365239294709</v>
      </c>
      <c r="AF478" s="18">
        <v>43.324937027707811</v>
      </c>
      <c r="AG478" s="18">
        <v>18.136020151133501</v>
      </c>
      <c r="AH478" s="18">
        <v>9.8236775818639792</v>
      </c>
      <c r="AI478" s="18">
        <v>71.284634760705288</v>
      </c>
      <c r="AJ478" s="18">
        <v>27.95969773299748</v>
      </c>
      <c r="AK478" s="2" t="s">
        <v>25</v>
      </c>
    </row>
    <row r="479" spans="1:37" s="19" customFormat="1">
      <c r="A479" s="23">
        <v>737</v>
      </c>
      <c r="B479" s="25">
        <v>299</v>
      </c>
      <c r="C479" s="2" t="s">
        <v>614</v>
      </c>
      <c r="D479" s="2" t="s">
        <v>796</v>
      </c>
      <c r="E479" s="11">
        <v>537</v>
      </c>
      <c r="F479" s="12">
        <v>492.10055865921788</v>
      </c>
      <c r="G479" s="12">
        <v>36.499068901303538</v>
      </c>
      <c r="H479" s="12">
        <v>35.940409683426445</v>
      </c>
      <c r="I479" s="12">
        <v>24.767225325884542</v>
      </c>
      <c r="J479" s="12">
        <v>2.7932960893854748</v>
      </c>
      <c r="K479" s="12">
        <v>63.500931098696462</v>
      </c>
      <c r="L479" s="12">
        <v>27.560521415270017</v>
      </c>
      <c r="M479" s="13">
        <v>537</v>
      </c>
      <c r="N479" s="14">
        <v>504.81378026070763</v>
      </c>
      <c r="O479" s="14">
        <v>29.236499068901303</v>
      </c>
      <c r="P479" s="14">
        <v>40.22346368715084</v>
      </c>
      <c r="Q479" s="14">
        <v>22.346368715083798</v>
      </c>
      <c r="R479" s="14">
        <v>8.1936685288640589</v>
      </c>
      <c r="S479" s="14">
        <v>70.76350093109869</v>
      </c>
      <c r="T479" s="14">
        <v>30.540037243947857</v>
      </c>
      <c r="U479" s="15">
        <v>536</v>
      </c>
      <c r="V479" s="16">
        <v>500.16231343283584</v>
      </c>
      <c r="W479" s="16">
        <v>36.380597014925371</v>
      </c>
      <c r="X479" s="16">
        <v>30.970149253731343</v>
      </c>
      <c r="Y479" s="16">
        <v>26.119402985074625</v>
      </c>
      <c r="Z479" s="16">
        <v>6.5298507462686564</v>
      </c>
      <c r="AA479" s="16">
        <v>63.619402985074629</v>
      </c>
      <c r="AB479" s="16">
        <v>32.649253731343286</v>
      </c>
      <c r="AC479" s="17">
        <v>536</v>
      </c>
      <c r="AD479" s="18">
        <v>506.57089552238807</v>
      </c>
      <c r="AE479" s="18">
        <v>30.03731343283582</v>
      </c>
      <c r="AF479" s="18">
        <v>35.820895522388057</v>
      </c>
      <c r="AG479" s="18">
        <v>19.96268656716418</v>
      </c>
      <c r="AH479" s="18">
        <v>14.17910447761194</v>
      </c>
      <c r="AI479" s="18">
        <v>69.962686567164184</v>
      </c>
      <c r="AJ479" s="18">
        <v>34.14179104477612</v>
      </c>
      <c r="AK479" s="2" t="s">
        <v>46</v>
      </c>
    </row>
    <row r="480" spans="1:37" s="19" customFormat="1">
      <c r="A480" s="23">
        <v>738</v>
      </c>
      <c r="B480" s="25">
        <v>103</v>
      </c>
      <c r="C480" s="2" t="s">
        <v>615</v>
      </c>
      <c r="D480" s="2" t="s">
        <v>616</v>
      </c>
      <c r="E480" s="11">
        <v>200</v>
      </c>
      <c r="F480" s="12">
        <v>484.17</v>
      </c>
      <c r="G480" s="12">
        <v>39</v>
      </c>
      <c r="H480" s="12">
        <v>39.5</v>
      </c>
      <c r="I480" s="12">
        <v>21</v>
      </c>
      <c r="J480" s="12">
        <v>0.5</v>
      </c>
      <c r="K480" s="12">
        <v>61</v>
      </c>
      <c r="L480" s="12">
        <v>21.5</v>
      </c>
      <c r="M480" s="13">
        <v>203</v>
      </c>
      <c r="N480" s="14">
        <v>496.51724137931035</v>
      </c>
      <c r="O480" s="14">
        <v>31.03448275862069</v>
      </c>
      <c r="P480" s="14">
        <v>45.812807881773402</v>
      </c>
      <c r="Q480" s="14">
        <v>18.7192118226601</v>
      </c>
      <c r="R480" s="14">
        <v>4.4334975369458132</v>
      </c>
      <c r="S480" s="14">
        <v>68.965517241379317</v>
      </c>
      <c r="T480" s="14">
        <v>23.152709359605911</v>
      </c>
      <c r="U480" s="15">
        <v>204</v>
      </c>
      <c r="V480" s="16">
        <v>486.6519607843137</v>
      </c>
      <c r="W480" s="16">
        <v>47.549019607843135</v>
      </c>
      <c r="X480" s="16">
        <v>27.941176470588236</v>
      </c>
      <c r="Y480" s="16">
        <v>20.588235294117649</v>
      </c>
      <c r="Z480" s="16">
        <v>3.9215686274509802</v>
      </c>
      <c r="AA480" s="16">
        <v>52.450980392156865</v>
      </c>
      <c r="AB480" s="16">
        <v>24.509803921568629</v>
      </c>
      <c r="AC480" s="17">
        <v>202</v>
      </c>
      <c r="AD480" s="18">
        <v>498.23267326732673</v>
      </c>
      <c r="AE480" s="18">
        <v>32.67326732673267</v>
      </c>
      <c r="AF480" s="18">
        <v>40.594059405940591</v>
      </c>
      <c r="AG480" s="18">
        <v>19.801980198019802</v>
      </c>
      <c r="AH480" s="18">
        <v>6.9306930693069306</v>
      </c>
      <c r="AI480" s="18">
        <v>67.32673267326733</v>
      </c>
      <c r="AJ480" s="18">
        <v>26.732673267326732</v>
      </c>
      <c r="AK480" s="2" t="s">
        <v>17</v>
      </c>
    </row>
    <row r="481" spans="1:37" s="19" customFormat="1">
      <c r="A481" s="23">
        <v>739</v>
      </c>
      <c r="B481" s="25">
        <v>104</v>
      </c>
      <c r="C481" s="2" t="s">
        <v>617</v>
      </c>
      <c r="D481" s="2" t="s">
        <v>618</v>
      </c>
      <c r="E481" s="11">
        <v>82</v>
      </c>
      <c r="F481" s="12">
        <v>522</v>
      </c>
      <c r="G481" s="12">
        <v>13.414634146341463</v>
      </c>
      <c r="H481" s="12">
        <v>43.902439024390247</v>
      </c>
      <c r="I481" s="12">
        <v>37.804878048780488</v>
      </c>
      <c r="J481" s="12">
        <v>4.8780487804878048</v>
      </c>
      <c r="K481" s="12">
        <v>86.58536585365853</v>
      </c>
      <c r="L481" s="12">
        <v>42.68292682926829</v>
      </c>
      <c r="M481" s="13">
        <v>82</v>
      </c>
      <c r="N481" s="14">
        <v>525.31707317073176</v>
      </c>
      <c r="O481" s="14">
        <v>13.414634146341463</v>
      </c>
      <c r="P481" s="14">
        <v>37.804878048780488</v>
      </c>
      <c r="Q481" s="14">
        <v>30.487804878048781</v>
      </c>
      <c r="R481" s="14">
        <v>18.292682926829269</v>
      </c>
      <c r="S481" s="14">
        <v>86.58536585365853</v>
      </c>
      <c r="T481" s="14">
        <v>48.780487804878049</v>
      </c>
      <c r="U481" s="15">
        <v>82</v>
      </c>
      <c r="V481" s="16">
        <v>532.70731707317077</v>
      </c>
      <c r="W481" s="16">
        <v>17.073170731707318</v>
      </c>
      <c r="X481" s="16">
        <v>23.170731707317074</v>
      </c>
      <c r="Y481" s="16">
        <v>45.121951219512198</v>
      </c>
      <c r="Z481" s="16">
        <v>14.634146341463415</v>
      </c>
      <c r="AA481" s="16">
        <v>82.926829268292678</v>
      </c>
      <c r="AB481" s="16">
        <v>59.756097560975611</v>
      </c>
      <c r="AC481" s="17">
        <v>82</v>
      </c>
      <c r="AD481" s="18">
        <v>523.6219512195122</v>
      </c>
      <c r="AE481" s="18">
        <v>12.195121951219512</v>
      </c>
      <c r="AF481" s="18">
        <v>35.365853658536587</v>
      </c>
      <c r="AG481" s="18">
        <v>39.024390243902438</v>
      </c>
      <c r="AH481" s="18">
        <v>13.414634146341463</v>
      </c>
      <c r="AI481" s="18">
        <v>87.804878048780495</v>
      </c>
      <c r="AJ481" s="18">
        <v>52.439024390243901</v>
      </c>
      <c r="AK481" s="2" t="s">
        <v>31</v>
      </c>
    </row>
    <row r="482" spans="1:37" s="19" customFormat="1">
      <c r="A482" s="23">
        <v>740</v>
      </c>
      <c r="B482" s="25">
        <v>213</v>
      </c>
      <c r="C482" s="2" t="s">
        <v>619</v>
      </c>
      <c r="D482" s="2" t="s">
        <v>620</v>
      </c>
      <c r="E482" s="11">
        <v>69</v>
      </c>
      <c r="F482" s="12">
        <v>475.37681159420288</v>
      </c>
      <c r="G482" s="12">
        <v>50.724637681159422</v>
      </c>
      <c r="H482" s="12">
        <v>31.884057971014492</v>
      </c>
      <c r="I482" s="12">
        <v>15.942028985507246</v>
      </c>
      <c r="J482" s="12">
        <v>1.4492753623188406</v>
      </c>
      <c r="K482" s="12">
        <v>49.275362318840578</v>
      </c>
      <c r="L482" s="12">
        <v>17.391304347826086</v>
      </c>
      <c r="M482" s="13">
        <v>69</v>
      </c>
      <c r="N482" s="14">
        <v>511.37681159420288</v>
      </c>
      <c r="O482" s="14">
        <v>31.884057971014492</v>
      </c>
      <c r="P482" s="14">
        <v>26.086956521739129</v>
      </c>
      <c r="Q482" s="14">
        <v>33.333333333333336</v>
      </c>
      <c r="R482" s="14">
        <v>8.695652173913043</v>
      </c>
      <c r="S482" s="14">
        <v>68.115942028985501</v>
      </c>
      <c r="T482" s="14">
        <v>42.028985507246375</v>
      </c>
      <c r="U482" s="15">
        <v>69</v>
      </c>
      <c r="V482" s="16">
        <v>489.07246376811594</v>
      </c>
      <c r="W482" s="16">
        <v>39.130434782608695</v>
      </c>
      <c r="X482" s="16">
        <v>36.231884057971016</v>
      </c>
      <c r="Y482" s="16">
        <v>20.289855072463769</v>
      </c>
      <c r="Z482" s="16">
        <v>4.3478260869565215</v>
      </c>
      <c r="AA482" s="16">
        <v>60.869565217391305</v>
      </c>
      <c r="AB482" s="16">
        <v>24.637681159420289</v>
      </c>
      <c r="AC482" s="17">
        <v>69</v>
      </c>
      <c r="AD482" s="18">
        <v>468.73913043478262</v>
      </c>
      <c r="AE482" s="18">
        <v>56.521739130434781</v>
      </c>
      <c r="AF482" s="18">
        <v>40.579710144927539</v>
      </c>
      <c r="AG482" s="18">
        <v>1.4492753623188406</v>
      </c>
      <c r="AH482" s="18">
        <v>1.4492753623188406</v>
      </c>
      <c r="AI482" s="18">
        <v>43.478260869565219</v>
      </c>
      <c r="AJ482" s="18">
        <v>2.8985507246376812</v>
      </c>
      <c r="AK482" s="2" t="s">
        <v>62</v>
      </c>
    </row>
    <row r="483" spans="1:37" s="19" customFormat="1">
      <c r="A483" s="23">
        <v>741</v>
      </c>
      <c r="B483" s="25">
        <v>191</v>
      </c>
      <c r="C483" s="2" t="s">
        <v>621</v>
      </c>
      <c r="D483" s="2" t="s">
        <v>622</v>
      </c>
      <c r="E483" s="11">
        <v>302</v>
      </c>
      <c r="F483" s="12">
        <v>498.9006622516556</v>
      </c>
      <c r="G483" s="12">
        <v>30.132450331125828</v>
      </c>
      <c r="H483" s="12">
        <v>38.079470198675494</v>
      </c>
      <c r="I483" s="12">
        <v>27.483443708609272</v>
      </c>
      <c r="J483" s="12">
        <v>4.3046357615894042</v>
      </c>
      <c r="K483" s="12">
        <v>69.867549668874176</v>
      </c>
      <c r="L483" s="12">
        <v>31.788079470198674</v>
      </c>
      <c r="M483" s="13">
        <v>304</v>
      </c>
      <c r="N483" s="14">
        <v>518.59210526315792</v>
      </c>
      <c r="O483" s="14">
        <v>22.69736842105263</v>
      </c>
      <c r="P483" s="14">
        <v>34.210526315789473</v>
      </c>
      <c r="Q483" s="14">
        <v>30.592105263157894</v>
      </c>
      <c r="R483" s="14">
        <v>12.5</v>
      </c>
      <c r="S483" s="14">
        <v>77.30263157894737</v>
      </c>
      <c r="T483" s="14">
        <v>43.092105263157897</v>
      </c>
      <c r="U483" s="15">
        <v>304</v>
      </c>
      <c r="V483" s="16">
        <v>521.45065789473688</v>
      </c>
      <c r="W483" s="16">
        <v>26.315789473684209</v>
      </c>
      <c r="X483" s="16">
        <v>27.30263157894737</v>
      </c>
      <c r="Y483" s="16">
        <v>26.973684210526315</v>
      </c>
      <c r="Z483" s="16">
        <v>19.407894736842106</v>
      </c>
      <c r="AA483" s="16">
        <v>73.684210526315795</v>
      </c>
      <c r="AB483" s="16">
        <v>46.381578947368418</v>
      </c>
      <c r="AC483" s="17">
        <v>300</v>
      </c>
      <c r="AD483" s="18">
        <v>514.21</v>
      </c>
      <c r="AE483" s="18">
        <v>25</v>
      </c>
      <c r="AF483" s="18">
        <v>30.666666666666668</v>
      </c>
      <c r="AG483" s="18">
        <v>28</v>
      </c>
      <c r="AH483" s="18">
        <v>16.333333333333332</v>
      </c>
      <c r="AI483" s="18">
        <v>75</v>
      </c>
      <c r="AJ483" s="18">
        <v>44.333333333333336</v>
      </c>
      <c r="AK483" s="2" t="s">
        <v>90</v>
      </c>
    </row>
    <row r="484" spans="1:37" s="19" customFormat="1">
      <c r="A484" s="23">
        <v>741</v>
      </c>
      <c r="B484" s="25">
        <v>204</v>
      </c>
      <c r="C484" s="2" t="s">
        <v>621</v>
      </c>
      <c r="D484" s="2" t="s">
        <v>623</v>
      </c>
      <c r="E484" s="11">
        <v>236</v>
      </c>
      <c r="F484" s="12">
        <v>496.31355932203388</v>
      </c>
      <c r="G484" s="12">
        <v>32.627118644067799</v>
      </c>
      <c r="H484" s="12">
        <v>36.016949152542374</v>
      </c>
      <c r="I484" s="12">
        <v>28.389830508474578</v>
      </c>
      <c r="J484" s="12">
        <v>2.9661016949152543</v>
      </c>
      <c r="K484" s="12">
        <v>67.372881355932208</v>
      </c>
      <c r="L484" s="12">
        <v>31.35593220338983</v>
      </c>
      <c r="M484" s="13">
        <v>235</v>
      </c>
      <c r="N484" s="14">
        <v>507.98297872340424</v>
      </c>
      <c r="O484" s="14">
        <v>26.808510638297872</v>
      </c>
      <c r="P484" s="14">
        <v>40.851063829787236</v>
      </c>
      <c r="Q484" s="14">
        <v>22.553191489361701</v>
      </c>
      <c r="R484" s="14">
        <v>9.787234042553191</v>
      </c>
      <c r="S484" s="14">
        <v>73.191489361702125</v>
      </c>
      <c r="T484" s="14">
        <v>32.340425531914896</v>
      </c>
      <c r="U484" s="15">
        <v>233</v>
      </c>
      <c r="V484" s="16">
        <v>500.48497854077254</v>
      </c>
      <c r="W484" s="16">
        <v>39.484978540772531</v>
      </c>
      <c r="X484" s="16">
        <v>28.326180257510728</v>
      </c>
      <c r="Y484" s="16">
        <v>24.892703862660944</v>
      </c>
      <c r="Z484" s="16">
        <v>7.296137339055794</v>
      </c>
      <c r="AA484" s="16">
        <v>60.515021459227469</v>
      </c>
      <c r="AB484" s="16">
        <v>32.188841201716741</v>
      </c>
      <c r="AC484" s="17">
        <v>233</v>
      </c>
      <c r="AD484" s="18">
        <v>504.30042918454933</v>
      </c>
      <c r="AE484" s="18">
        <v>27.467811158798284</v>
      </c>
      <c r="AF484" s="18">
        <v>40.772532188841204</v>
      </c>
      <c r="AG484" s="18">
        <v>21.888412017167383</v>
      </c>
      <c r="AH484" s="18">
        <v>9.8712446351931327</v>
      </c>
      <c r="AI484" s="18">
        <v>72.532188841201716</v>
      </c>
      <c r="AJ484" s="18">
        <v>31.759656652360515</v>
      </c>
      <c r="AK484" s="2" t="s">
        <v>90</v>
      </c>
    </row>
    <row r="485" spans="1:37" s="19" customFormat="1">
      <c r="A485" s="23">
        <v>741</v>
      </c>
      <c r="B485" s="25">
        <v>207</v>
      </c>
      <c r="C485" s="2" t="s">
        <v>621</v>
      </c>
      <c r="D485" s="2" t="s">
        <v>797</v>
      </c>
      <c r="E485" s="11">
        <v>7</v>
      </c>
      <c r="F485" s="12" t="s">
        <v>779</v>
      </c>
      <c r="G485" s="12" t="s">
        <v>779</v>
      </c>
      <c r="H485" s="12" t="s">
        <v>779</v>
      </c>
      <c r="I485" s="12" t="s">
        <v>779</v>
      </c>
      <c r="J485" s="12" t="s">
        <v>779</v>
      </c>
      <c r="K485" s="12" t="s">
        <v>779</v>
      </c>
      <c r="L485" s="12" t="s">
        <v>779</v>
      </c>
      <c r="M485" s="13">
        <v>7</v>
      </c>
      <c r="N485" s="14" t="s">
        <v>779</v>
      </c>
      <c r="O485" s="14" t="s">
        <v>779</v>
      </c>
      <c r="P485" s="14" t="s">
        <v>779</v>
      </c>
      <c r="Q485" s="14" t="s">
        <v>779</v>
      </c>
      <c r="R485" s="14" t="s">
        <v>779</v>
      </c>
      <c r="S485" s="14" t="s">
        <v>779</v>
      </c>
      <c r="T485" s="14" t="s">
        <v>779</v>
      </c>
      <c r="U485" s="15">
        <v>7</v>
      </c>
      <c r="V485" s="16" t="s">
        <v>779</v>
      </c>
      <c r="W485" s="16" t="s">
        <v>779</v>
      </c>
      <c r="X485" s="16" t="s">
        <v>779</v>
      </c>
      <c r="Y485" s="16" t="s">
        <v>779</v>
      </c>
      <c r="Z485" s="16" t="s">
        <v>779</v>
      </c>
      <c r="AA485" s="16" t="s">
        <v>779</v>
      </c>
      <c r="AB485" s="16" t="s">
        <v>779</v>
      </c>
      <c r="AC485" s="17">
        <v>7</v>
      </c>
      <c r="AD485" s="18" t="s">
        <v>779</v>
      </c>
      <c r="AE485" s="18" t="s">
        <v>779</v>
      </c>
      <c r="AF485" s="18" t="s">
        <v>779</v>
      </c>
      <c r="AG485" s="18" t="s">
        <v>779</v>
      </c>
      <c r="AH485" s="18" t="s">
        <v>779</v>
      </c>
      <c r="AI485" s="18" t="s">
        <v>779</v>
      </c>
      <c r="AJ485" s="18" t="s">
        <v>779</v>
      </c>
      <c r="AK485" s="2" t="s">
        <v>90</v>
      </c>
    </row>
    <row r="486" spans="1:37" s="19" customFormat="1">
      <c r="A486" s="23">
        <v>741</v>
      </c>
      <c r="B486" s="25">
        <v>297</v>
      </c>
      <c r="C486" s="2" t="s">
        <v>621</v>
      </c>
      <c r="D486" s="2" t="s">
        <v>624</v>
      </c>
      <c r="E486" s="11">
        <v>324</v>
      </c>
      <c r="F486" s="12">
        <v>506.29938271604937</v>
      </c>
      <c r="G486" s="12">
        <v>24.691358024691358</v>
      </c>
      <c r="H486" s="12">
        <v>37.345679012345677</v>
      </c>
      <c r="I486" s="12">
        <v>31.790123456790123</v>
      </c>
      <c r="J486" s="12">
        <v>6.1728395061728394</v>
      </c>
      <c r="K486" s="12">
        <v>75.308641975308646</v>
      </c>
      <c r="L486" s="12">
        <v>37.962962962962962</v>
      </c>
      <c r="M486" s="13">
        <v>321</v>
      </c>
      <c r="N486" s="14">
        <v>526.62616822429902</v>
      </c>
      <c r="O486" s="14">
        <v>18.380062305295951</v>
      </c>
      <c r="P486" s="14">
        <v>33.021806853582554</v>
      </c>
      <c r="Q486" s="14">
        <v>32.398753894080997</v>
      </c>
      <c r="R486" s="14">
        <v>16.199376947040498</v>
      </c>
      <c r="S486" s="14">
        <v>81.619937694704049</v>
      </c>
      <c r="T486" s="14">
        <v>48.598130841121495</v>
      </c>
      <c r="U486" s="15">
        <v>323</v>
      </c>
      <c r="V486" s="16">
        <v>518.25386996904024</v>
      </c>
      <c r="W486" s="16">
        <v>25.077399380804952</v>
      </c>
      <c r="X486" s="16">
        <v>30.959752321981423</v>
      </c>
      <c r="Y486" s="16">
        <v>30.340557275541794</v>
      </c>
      <c r="Z486" s="16">
        <v>13.622291021671826</v>
      </c>
      <c r="AA486" s="16">
        <v>74.922600619195052</v>
      </c>
      <c r="AB486" s="16">
        <v>43.962848297213625</v>
      </c>
      <c r="AC486" s="17">
        <v>322</v>
      </c>
      <c r="AD486" s="18">
        <v>520.41925465838506</v>
      </c>
      <c r="AE486" s="18">
        <v>16.459627329192546</v>
      </c>
      <c r="AF486" s="18">
        <v>38.509316770186338</v>
      </c>
      <c r="AG486" s="18">
        <v>27.950310559006212</v>
      </c>
      <c r="AH486" s="18">
        <v>17.080745341614907</v>
      </c>
      <c r="AI486" s="18">
        <v>83.540372670807457</v>
      </c>
      <c r="AJ486" s="18">
        <v>45.031055900621119</v>
      </c>
      <c r="AK486" s="2" t="s">
        <v>90</v>
      </c>
    </row>
    <row r="487" spans="1:37" s="19" customFormat="1">
      <c r="A487" s="23">
        <v>742</v>
      </c>
      <c r="B487" s="25">
        <v>190</v>
      </c>
      <c r="C487" s="2" t="s">
        <v>625</v>
      </c>
      <c r="D487" s="2" t="s">
        <v>626</v>
      </c>
      <c r="E487" s="11">
        <v>96</v>
      </c>
      <c r="F487" s="12">
        <v>479.44791666666669</v>
      </c>
      <c r="G487" s="12">
        <v>45.833333333333336</v>
      </c>
      <c r="H487" s="12">
        <v>33.333333333333336</v>
      </c>
      <c r="I487" s="12">
        <v>19.791666666666668</v>
      </c>
      <c r="J487" s="12">
        <v>1.0416666666666667</v>
      </c>
      <c r="K487" s="12">
        <v>54.166666666666664</v>
      </c>
      <c r="L487" s="12">
        <v>20.833333333333332</v>
      </c>
      <c r="M487" s="13">
        <v>96</v>
      </c>
      <c r="N487" s="14">
        <v>493.07291666666669</v>
      </c>
      <c r="O487" s="14">
        <v>37.5</v>
      </c>
      <c r="P487" s="14">
        <v>36.458333333333336</v>
      </c>
      <c r="Q487" s="14">
        <v>21.875</v>
      </c>
      <c r="R487" s="14">
        <v>4.166666666666667</v>
      </c>
      <c r="S487" s="14">
        <v>62.5</v>
      </c>
      <c r="T487" s="14">
        <v>26.041666666666668</v>
      </c>
      <c r="U487" s="15">
        <v>96</v>
      </c>
      <c r="V487" s="16">
        <v>503.58333333333331</v>
      </c>
      <c r="W487" s="16">
        <v>36.458333333333336</v>
      </c>
      <c r="X487" s="16">
        <v>26.041666666666668</v>
      </c>
      <c r="Y487" s="16">
        <v>30.208333333333332</v>
      </c>
      <c r="Z487" s="16">
        <v>7.291666666666667</v>
      </c>
      <c r="AA487" s="16">
        <v>63.541666666666664</v>
      </c>
      <c r="AB487" s="16">
        <v>37.5</v>
      </c>
      <c r="AC487" s="17">
        <v>96</v>
      </c>
      <c r="AD487" s="18">
        <v>501.23958333333331</v>
      </c>
      <c r="AE487" s="18">
        <v>26.041666666666668</v>
      </c>
      <c r="AF487" s="18">
        <v>45.833333333333336</v>
      </c>
      <c r="AG487" s="18">
        <v>17.708333333333332</v>
      </c>
      <c r="AH487" s="18">
        <v>10.416666666666666</v>
      </c>
      <c r="AI487" s="18">
        <v>73.958333333333329</v>
      </c>
      <c r="AJ487" s="18">
        <v>28.125</v>
      </c>
      <c r="AK487" s="2" t="s">
        <v>46</v>
      </c>
    </row>
    <row r="488" spans="1:37" s="19" customFormat="1">
      <c r="A488" s="23">
        <v>742</v>
      </c>
      <c r="B488" s="25">
        <v>1050</v>
      </c>
      <c r="C488" s="2" t="s">
        <v>625</v>
      </c>
      <c r="D488" s="2" t="s">
        <v>627</v>
      </c>
      <c r="E488" s="11">
        <v>2</v>
      </c>
      <c r="F488" s="12" t="s">
        <v>779</v>
      </c>
      <c r="G488" s="12" t="s">
        <v>779</v>
      </c>
      <c r="H488" s="12" t="s">
        <v>779</v>
      </c>
      <c r="I488" s="12" t="s">
        <v>779</v>
      </c>
      <c r="J488" s="12" t="s">
        <v>779</v>
      </c>
      <c r="K488" s="12" t="s">
        <v>779</v>
      </c>
      <c r="L488" s="12" t="s">
        <v>779</v>
      </c>
      <c r="M488" s="13">
        <v>2</v>
      </c>
      <c r="N488" s="14" t="s">
        <v>779</v>
      </c>
      <c r="O488" s="14" t="s">
        <v>779</v>
      </c>
      <c r="P488" s="14" t="s">
        <v>779</v>
      </c>
      <c r="Q488" s="14" t="s">
        <v>779</v>
      </c>
      <c r="R488" s="14" t="s">
        <v>779</v>
      </c>
      <c r="S488" s="14" t="s">
        <v>779</v>
      </c>
      <c r="T488" s="14" t="s">
        <v>779</v>
      </c>
      <c r="U488" s="15">
        <v>2</v>
      </c>
      <c r="V488" s="16" t="s">
        <v>779</v>
      </c>
      <c r="W488" s="16" t="s">
        <v>779</v>
      </c>
      <c r="X488" s="16" t="s">
        <v>779</v>
      </c>
      <c r="Y488" s="16" t="s">
        <v>779</v>
      </c>
      <c r="Z488" s="16" t="s">
        <v>779</v>
      </c>
      <c r="AA488" s="16" t="s">
        <v>779</v>
      </c>
      <c r="AB488" s="16" t="s">
        <v>779</v>
      </c>
      <c r="AC488" s="17">
        <v>2</v>
      </c>
      <c r="AD488" s="18" t="s">
        <v>779</v>
      </c>
      <c r="AE488" s="18" t="s">
        <v>779</v>
      </c>
      <c r="AF488" s="18" t="s">
        <v>779</v>
      </c>
      <c r="AG488" s="18" t="s">
        <v>779</v>
      </c>
      <c r="AH488" s="18" t="s">
        <v>779</v>
      </c>
      <c r="AI488" s="18" t="s">
        <v>779</v>
      </c>
      <c r="AJ488" s="18" t="s">
        <v>779</v>
      </c>
      <c r="AK488" s="2" t="s">
        <v>46</v>
      </c>
    </row>
    <row r="489" spans="1:37" s="19" customFormat="1">
      <c r="A489" s="23">
        <v>743</v>
      </c>
      <c r="B489" s="25">
        <v>207</v>
      </c>
      <c r="C489" s="2" t="s">
        <v>628</v>
      </c>
      <c r="D489" s="2" t="s">
        <v>629</v>
      </c>
      <c r="E489" s="11">
        <v>64</v>
      </c>
      <c r="F489" s="12">
        <v>483.421875</v>
      </c>
      <c r="G489" s="12">
        <v>42.1875</v>
      </c>
      <c r="H489" s="12">
        <v>35.9375</v>
      </c>
      <c r="I489" s="12">
        <v>21.875</v>
      </c>
      <c r="J489" s="12">
        <v>0</v>
      </c>
      <c r="K489" s="12">
        <v>57.8125</v>
      </c>
      <c r="L489" s="12">
        <v>21.875</v>
      </c>
      <c r="M489" s="13">
        <v>64</v>
      </c>
      <c r="N489" s="14">
        <v>495.203125</v>
      </c>
      <c r="O489" s="14">
        <v>31.25</v>
      </c>
      <c r="P489" s="14">
        <v>51.5625</v>
      </c>
      <c r="Q489" s="14">
        <v>15.625</v>
      </c>
      <c r="R489" s="14">
        <v>1.5625</v>
      </c>
      <c r="S489" s="14">
        <v>68.75</v>
      </c>
      <c r="T489" s="14">
        <v>17.1875</v>
      </c>
      <c r="U489" s="15">
        <v>64</v>
      </c>
      <c r="V489" s="16">
        <v>481.828125</v>
      </c>
      <c r="W489" s="16">
        <v>46.875</v>
      </c>
      <c r="X489" s="16">
        <v>35.9375</v>
      </c>
      <c r="Y489" s="16">
        <v>15.625</v>
      </c>
      <c r="Z489" s="16">
        <v>1.5625</v>
      </c>
      <c r="AA489" s="16">
        <v>53.125</v>
      </c>
      <c r="AB489" s="16">
        <v>17.1875</v>
      </c>
      <c r="AC489" s="17">
        <v>64</v>
      </c>
      <c r="AD489" s="18">
        <v>475.40625</v>
      </c>
      <c r="AE489" s="18">
        <v>53.125</v>
      </c>
      <c r="AF489" s="18">
        <v>37.5</v>
      </c>
      <c r="AG489" s="18">
        <v>7.8125</v>
      </c>
      <c r="AH489" s="18">
        <v>1.5625</v>
      </c>
      <c r="AI489" s="18">
        <v>46.875</v>
      </c>
      <c r="AJ489" s="18">
        <v>9.375</v>
      </c>
      <c r="AK489" s="2" t="s">
        <v>51</v>
      </c>
    </row>
    <row r="490" spans="1:37" s="19" customFormat="1">
      <c r="A490" s="23">
        <v>744</v>
      </c>
      <c r="B490" s="25">
        <v>108</v>
      </c>
      <c r="C490" s="2" t="s">
        <v>630</v>
      </c>
      <c r="D490" s="2" t="s">
        <v>631</v>
      </c>
      <c r="E490" s="11">
        <v>200</v>
      </c>
      <c r="F490" s="12">
        <v>523.04999999999995</v>
      </c>
      <c r="G490" s="12">
        <v>15.5</v>
      </c>
      <c r="H490" s="12">
        <v>36.5</v>
      </c>
      <c r="I490" s="12">
        <v>40.5</v>
      </c>
      <c r="J490" s="12">
        <v>7.5</v>
      </c>
      <c r="K490" s="12">
        <v>84.5</v>
      </c>
      <c r="L490" s="12">
        <v>48</v>
      </c>
      <c r="M490" s="13">
        <v>200</v>
      </c>
      <c r="N490" s="14">
        <v>532.82500000000005</v>
      </c>
      <c r="O490" s="14">
        <v>14.5</v>
      </c>
      <c r="P490" s="14">
        <v>34.5</v>
      </c>
      <c r="Q490" s="14">
        <v>29.5</v>
      </c>
      <c r="R490" s="14">
        <v>21.5</v>
      </c>
      <c r="S490" s="14">
        <v>85.5</v>
      </c>
      <c r="T490" s="14">
        <v>51</v>
      </c>
      <c r="U490" s="15">
        <v>200</v>
      </c>
      <c r="V490" s="16">
        <v>537.73500000000001</v>
      </c>
      <c r="W490" s="16">
        <v>16</v>
      </c>
      <c r="X490" s="16">
        <v>24</v>
      </c>
      <c r="Y490" s="16">
        <v>43</v>
      </c>
      <c r="Z490" s="16">
        <v>17</v>
      </c>
      <c r="AA490" s="16">
        <v>84</v>
      </c>
      <c r="AB490" s="16">
        <v>60</v>
      </c>
      <c r="AC490" s="17">
        <v>200</v>
      </c>
      <c r="AD490" s="18">
        <v>532.33500000000004</v>
      </c>
      <c r="AE490" s="18">
        <v>11.5</v>
      </c>
      <c r="AF490" s="18">
        <v>32</v>
      </c>
      <c r="AG490" s="18">
        <v>31.5</v>
      </c>
      <c r="AH490" s="18">
        <v>25</v>
      </c>
      <c r="AI490" s="18">
        <v>88.5</v>
      </c>
      <c r="AJ490" s="18">
        <v>56.5</v>
      </c>
      <c r="AK490" s="2" t="s">
        <v>31</v>
      </c>
    </row>
    <row r="491" spans="1:37" s="19" customFormat="1">
      <c r="A491" s="23">
        <v>744</v>
      </c>
      <c r="B491" s="25">
        <v>3050</v>
      </c>
      <c r="C491" s="2" t="s">
        <v>630</v>
      </c>
      <c r="D491" s="2" t="s">
        <v>632</v>
      </c>
      <c r="E491" s="11">
        <v>3</v>
      </c>
      <c r="F491" s="12" t="s">
        <v>779</v>
      </c>
      <c r="G491" s="12" t="s">
        <v>779</v>
      </c>
      <c r="H491" s="12" t="s">
        <v>779</v>
      </c>
      <c r="I491" s="12" t="s">
        <v>779</v>
      </c>
      <c r="J491" s="12" t="s">
        <v>779</v>
      </c>
      <c r="K491" s="12" t="s">
        <v>779</v>
      </c>
      <c r="L491" s="12" t="s">
        <v>779</v>
      </c>
      <c r="M491" s="13">
        <v>3</v>
      </c>
      <c r="N491" s="14" t="s">
        <v>779</v>
      </c>
      <c r="O491" s="14" t="s">
        <v>779</v>
      </c>
      <c r="P491" s="14" t="s">
        <v>779</v>
      </c>
      <c r="Q491" s="14" t="s">
        <v>779</v>
      </c>
      <c r="R491" s="14" t="s">
        <v>779</v>
      </c>
      <c r="S491" s="14" t="s">
        <v>779</v>
      </c>
      <c r="T491" s="14" t="s">
        <v>779</v>
      </c>
      <c r="U491" s="15">
        <v>3</v>
      </c>
      <c r="V491" s="16" t="s">
        <v>779</v>
      </c>
      <c r="W491" s="16" t="s">
        <v>779</v>
      </c>
      <c r="X491" s="16" t="s">
        <v>779</v>
      </c>
      <c r="Y491" s="16" t="s">
        <v>779</v>
      </c>
      <c r="Z491" s="16" t="s">
        <v>779</v>
      </c>
      <c r="AA491" s="16" t="s">
        <v>779</v>
      </c>
      <c r="AB491" s="16" t="s">
        <v>779</v>
      </c>
      <c r="AC491" s="17">
        <v>3</v>
      </c>
      <c r="AD491" s="18" t="s">
        <v>779</v>
      </c>
      <c r="AE491" s="18" t="s">
        <v>779</v>
      </c>
      <c r="AF491" s="18" t="s">
        <v>779</v>
      </c>
      <c r="AG491" s="18" t="s">
        <v>779</v>
      </c>
      <c r="AH491" s="18" t="s">
        <v>779</v>
      </c>
      <c r="AI491" s="18" t="s">
        <v>779</v>
      </c>
      <c r="AJ491" s="18" t="s">
        <v>779</v>
      </c>
      <c r="AK491" s="2" t="s">
        <v>31</v>
      </c>
    </row>
    <row r="492" spans="1:37" s="19" customFormat="1">
      <c r="A492" s="23">
        <v>745</v>
      </c>
      <c r="B492" s="25">
        <v>395</v>
      </c>
      <c r="C492" s="2" t="s">
        <v>633</v>
      </c>
      <c r="D492" s="2" t="s">
        <v>634</v>
      </c>
      <c r="E492" s="11">
        <v>293</v>
      </c>
      <c r="F492" s="12">
        <v>490.4744027303754</v>
      </c>
      <c r="G492" s="12">
        <v>34.812286689419793</v>
      </c>
      <c r="H492" s="12">
        <v>40.955631399317404</v>
      </c>
      <c r="I492" s="12">
        <v>22.184300341296929</v>
      </c>
      <c r="J492" s="12">
        <v>2.0477815699658701</v>
      </c>
      <c r="K492" s="12">
        <v>65.187713310580207</v>
      </c>
      <c r="L492" s="12">
        <v>24.232081911262799</v>
      </c>
      <c r="M492" s="13">
        <v>293</v>
      </c>
      <c r="N492" s="14">
        <v>501.69965870307169</v>
      </c>
      <c r="O492" s="14">
        <v>27.303754266211605</v>
      </c>
      <c r="P492" s="14">
        <v>47.098976109215016</v>
      </c>
      <c r="Q492" s="14">
        <v>20.477815699658702</v>
      </c>
      <c r="R492" s="14">
        <v>5.1194539249146755</v>
      </c>
      <c r="S492" s="14">
        <v>72.696245733788402</v>
      </c>
      <c r="T492" s="14">
        <v>25.597269624573379</v>
      </c>
      <c r="U492" s="15">
        <v>293</v>
      </c>
      <c r="V492" s="16">
        <v>507.05802047781572</v>
      </c>
      <c r="W492" s="16">
        <v>30.716723549488055</v>
      </c>
      <c r="X492" s="16">
        <v>30.034129692832764</v>
      </c>
      <c r="Y492" s="16">
        <v>32.081911262798634</v>
      </c>
      <c r="Z492" s="16">
        <v>7.1672354948805461</v>
      </c>
      <c r="AA492" s="16">
        <v>69.283276450511948</v>
      </c>
      <c r="AB492" s="16">
        <v>39.249146757679178</v>
      </c>
      <c r="AC492" s="17">
        <v>293</v>
      </c>
      <c r="AD492" s="18">
        <v>512.11945392491464</v>
      </c>
      <c r="AE492" s="18">
        <v>23.549488054607508</v>
      </c>
      <c r="AF492" s="18">
        <v>34.129692832764505</v>
      </c>
      <c r="AG492" s="18">
        <v>31.74061433447099</v>
      </c>
      <c r="AH492" s="18">
        <v>10.580204778156997</v>
      </c>
      <c r="AI492" s="18">
        <v>76.450511945392492</v>
      </c>
      <c r="AJ492" s="18">
        <v>42.320819112627987</v>
      </c>
      <c r="AK492" s="2" t="s">
        <v>80</v>
      </c>
    </row>
    <row r="493" spans="1:37" s="19" customFormat="1">
      <c r="A493" s="23">
        <v>746</v>
      </c>
      <c r="B493" s="25">
        <v>106</v>
      </c>
      <c r="C493" s="2" t="s">
        <v>635</v>
      </c>
      <c r="D493" s="2" t="s">
        <v>636</v>
      </c>
      <c r="E493" s="11">
        <v>151</v>
      </c>
      <c r="F493" s="12">
        <v>513.96688741721857</v>
      </c>
      <c r="G493" s="12">
        <v>24.503311258278146</v>
      </c>
      <c r="H493" s="12">
        <v>31.125827814569536</v>
      </c>
      <c r="I493" s="12">
        <v>36.423841059602651</v>
      </c>
      <c r="J493" s="12">
        <v>7.9470198675496686</v>
      </c>
      <c r="K493" s="12">
        <v>75.496688741721854</v>
      </c>
      <c r="L493" s="12">
        <v>44.370860927152314</v>
      </c>
      <c r="M493" s="13">
        <v>151</v>
      </c>
      <c r="N493" s="14">
        <v>521.44370860927154</v>
      </c>
      <c r="O493" s="14">
        <v>15.231788079470199</v>
      </c>
      <c r="P493" s="14">
        <v>37.086092715231786</v>
      </c>
      <c r="Q493" s="14">
        <v>36.423841059602651</v>
      </c>
      <c r="R493" s="14">
        <v>11.258278145695364</v>
      </c>
      <c r="S493" s="14">
        <v>84.768211920529808</v>
      </c>
      <c r="T493" s="14">
        <v>47.682119205298015</v>
      </c>
      <c r="U493" s="15">
        <v>150</v>
      </c>
      <c r="V493" s="16">
        <v>528.81333333333339</v>
      </c>
      <c r="W493" s="16">
        <v>18</v>
      </c>
      <c r="X493" s="16">
        <v>28.666666666666668</v>
      </c>
      <c r="Y493" s="16">
        <v>36.666666666666664</v>
      </c>
      <c r="Z493" s="16">
        <v>16.666666666666668</v>
      </c>
      <c r="AA493" s="16">
        <v>82</v>
      </c>
      <c r="AB493" s="16">
        <v>53.333333333333336</v>
      </c>
      <c r="AC493" s="17">
        <v>150</v>
      </c>
      <c r="AD493" s="18">
        <v>527.38</v>
      </c>
      <c r="AE493" s="18">
        <v>10</v>
      </c>
      <c r="AF493" s="18">
        <v>37.333333333333336</v>
      </c>
      <c r="AG493" s="18">
        <v>32</v>
      </c>
      <c r="AH493" s="18">
        <v>20.666666666666668</v>
      </c>
      <c r="AI493" s="18">
        <v>90</v>
      </c>
      <c r="AJ493" s="18">
        <v>52.666666666666664</v>
      </c>
      <c r="AK493" s="2" t="s">
        <v>40</v>
      </c>
    </row>
    <row r="494" spans="1:37" s="19" customFormat="1">
      <c r="A494" s="23">
        <v>746</v>
      </c>
      <c r="B494" s="25">
        <v>114</v>
      </c>
      <c r="C494" s="2" t="s">
        <v>635</v>
      </c>
      <c r="D494" s="2" t="s">
        <v>637</v>
      </c>
      <c r="E494" s="11">
        <v>93</v>
      </c>
      <c r="F494" s="12">
        <v>511.90322580645159</v>
      </c>
      <c r="G494" s="12">
        <v>15.053763440860216</v>
      </c>
      <c r="H494" s="12">
        <v>48.387096774193552</v>
      </c>
      <c r="I494" s="12">
        <v>33.333333333333336</v>
      </c>
      <c r="J494" s="12">
        <v>3.225806451612903</v>
      </c>
      <c r="K494" s="12">
        <v>84.946236559139791</v>
      </c>
      <c r="L494" s="12">
        <v>36.55913978494624</v>
      </c>
      <c r="M494" s="13">
        <v>94</v>
      </c>
      <c r="N494" s="14">
        <v>523.22340425531911</v>
      </c>
      <c r="O494" s="14">
        <v>10.638297872340425</v>
      </c>
      <c r="P494" s="14">
        <v>35.106382978723403</v>
      </c>
      <c r="Q494" s="14">
        <v>44.680851063829785</v>
      </c>
      <c r="R494" s="14">
        <v>9.5744680851063837</v>
      </c>
      <c r="S494" s="14">
        <v>89.361702127659569</v>
      </c>
      <c r="T494" s="14">
        <v>54.255319148936174</v>
      </c>
      <c r="U494" s="15">
        <v>94</v>
      </c>
      <c r="V494" s="16">
        <v>529.42553191489367</v>
      </c>
      <c r="W494" s="16">
        <v>15.957446808510639</v>
      </c>
      <c r="X494" s="16">
        <v>31.914893617021278</v>
      </c>
      <c r="Y494" s="16">
        <v>38.297872340425535</v>
      </c>
      <c r="Z494" s="16">
        <v>13.829787234042554</v>
      </c>
      <c r="AA494" s="16">
        <v>84.042553191489361</v>
      </c>
      <c r="AB494" s="16">
        <v>52.127659574468083</v>
      </c>
      <c r="AC494" s="17">
        <v>94</v>
      </c>
      <c r="AD494" s="18">
        <v>521.82978723404256</v>
      </c>
      <c r="AE494" s="18">
        <v>10.638297872340425</v>
      </c>
      <c r="AF494" s="18">
        <v>46.808510638297875</v>
      </c>
      <c r="AG494" s="18">
        <v>25.531914893617021</v>
      </c>
      <c r="AH494" s="18">
        <v>17.021276595744681</v>
      </c>
      <c r="AI494" s="18">
        <v>89.361702127659569</v>
      </c>
      <c r="AJ494" s="18">
        <v>42.553191489361701</v>
      </c>
      <c r="AK494" s="2" t="s">
        <v>40</v>
      </c>
    </row>
    <row r="495" spans="1:37" s="19" customFormat="1">
      <c r="A495" s="23">
        <v>746</v>
      </c>
      <c r="B495" s="25">
        <v>180</v>
      </c>
      <c r="C495" s="2" t="s">
        <v>635</v>
      </c>
      <c r="D495" s="2" t="s">
        <v>638</v>
      </c>
      <c r="E495" s="11">
        <v>196</v>
      </c>
      <c r="F495" s="12">
        <v>493.11734693877548</v>
      </c>
      <c r="G495" s="12">
        <v>37.244897959183675</v>
      </c>
      <c r="H495" s="12">
        <v>33.163265306122447</v>
      </c>
      <c r="I495" s="12">
        <v>26.530612244897959</v>
      </c>
      <c r="J495" s="12">
        <v>3.0612244897959182</v>
      </c>
      <c r="K495" s="12">
        <v>62.755102040816325</v>
      </c>
      <c r="L495" s="12">
        <v>29.591836734693878</v>
      </c>
      <c r="M495" s="13">
        <v>196</v>
      </c>
      <c r="N495" s="14">
        <v>503.4795918367347</v>
      </c>
      <c r="O495" s="14">
        <v>28.061224489795919</v>
      </c>
      <c r="P495" s="14">
        <v>47.95918367346939</v>
      </c>
      <c r="Q495" s="14">
        <v>14.285714285714286</v>
      </c>
      <c r="R495" s="14">
        <v>9.6938775510204085</v>
      </c>
      <c r="S495" s="14">
        <v>71.938775510204081</v>
      </c>
      <c r="T495" s="14">
        <v>23.979591836734695</v>
      </c>
      <c r="U495" s="15">
        <v>196</v>
      </c>
      <c r="V495" s="16">
        <v>496.85714285714283</v>
      </c>
      <c r="W495" s="16">
        <v>37.755102040816325</v>
      </c>
      <c r="X495" s="16">
        <v>35.204081632653065</v>
      </c>
      <c r="Y495" s="16">
        <v>21.428571428571427</v>
      </c>
      <c r="Z495" s="16">
        <v>5.6122448979591839</v>
      </c>
      <c r="AA495" s="16">
        <v>62.244897959183675</v>
      </c>
      <c r="AB495" s="16">
        <v>27.040816326530614</v>
      </c>
      <c r="AC495" s="17">
        <v>195</v>
      </c>
      <c r="AD495" s="18">
        <v>496.62564102564102</v>
      </c>
      <c r="AE495" s="18">
        <v>34.871794871794869</v>
      </c>
      <c r="AF495" s="18">
        <v>38.974358974358971</v>
      </c>
      <c r="AG495" s="18">
        <v>20</v>
      </c>
      <c r="AH495" s="18">
        <v>6.1538461538461542</v>
      </c>
      <c r="AI495" s="18">
        <v>65.128205128205124</v>
      </c>
      <c r="AJ495" s="18">
        <v>26.153846153846153</v>
      </c>
      <c r="AK495" s="2" t="s">
        <v>40</v>
      </c>
    </row>
    <row r="496" spans="1:37" s="19" customFormat="1">
      <c r="A496" s="23">
        <v>746</v>
      </c>
      <c r="B496" s="25">
        <v>206</v>
      </c>
      <c r="C496" s="2" t="s">
        <v>635</v>
      </c>
      <c r="D496" s="2" t="s">
        <v>639</v>
      </c>
      <c r="E496" s="11">
        <v>184</v>
      </c>
      <c r="F496" s="12">
        <v>489.31521739130437</v>
      </c>
      <c r="G496" s="12">
        <v>29.891304347826086</v>
      </c>
      <c r="H496" s="12">
        <v>48.913043478260867</v>
      </c>
      <c r="I496" s="12">
        <v>19.565217391304348</v>
      </c>
      <c r="J496" s="12">
        <v>1.6304347826086956</v>
      </c>
      <c r="K496" s="12">
        <v>70.108695652173907</v>
      </c>
      <c r="L496" s="12">
        <v>21.195652173913043</v>
      </c>
      <c r="M496" s="13">
        <v>183</v>
      </c>
      <c r="N496" s="14">
        <v>504.8633879781421</v>
      </c>
      <c r="O496" s="14">
        <v>28.415300546448087</v>
      </c>
      <c r="P496" s="14">
        <v>39.344262295081968</v>
      </c>
      <c r="Q496" s="14">
        <v>26.229508196721312</v>
      </c>
      <c r="R496" s="14">
        <v>6.0109289617486334</v>
      </c>
      <c r="S496" s="14">
        <v>71.584699453551906</v>
      </c>
      <c r="T496" s="14">
        <v>32.240437158469945</v>
      </c>
      <c r="U496" s="15">
        <v>181</v>
      </c>
      <c r="V496" s="16">
        <v>501.1270718232044</v>
      </c>
      <c r="W496" s="16">
        <v>34.254143646408842</v>
      </c>
      <c r="X496" s="16">
        <v>34.254143646408842</v>
      </c>
      <c r="Y496" s="16">
        <v>25.414364640883978</v>
      </c>
      <c r="Z496" s="16">
        <v>6.0773480662983426</v>
      </c>
      <c r="AA496" s="16">
        <v>65.745856353591165</v>
      </c>
      <c r="AB496" s="16">
        <v>31.49171270718232</v>
      </c>
      <c r="AC496" s="17">
        <v>181</v>
      </c>
      <c r="AD496" s="18">
        <v>493.45303867403317</v>
      </c>
      <c r="AE496" s="18">
        <v>34.806629834254146</v>
      </c>
      <c r="AF496" s="18">
        <v>43.093922651933703</v>
      </c>
      <c r="AG496" s="18">
        <v>19.337016574585636</v>
      </c>
      <c r="AH496" s="18">
        <v>2.7624309392265194</v>
      </c>
      <c r="AI496" s="18">
        <v>65.193370165745861</v>
      </c>
      <c r="AJ496" s="18">
        <v>22.099447513812155</v>
      </c>
      <c r="AK496" s="2" t="s">
        <v>40</v>
      </c>
    </row>
    <row r="497" spans="1:37" s="19" customFormat="1">
      <c r="A497" s="23">
        <v>747</v>
      </c>
      <c r="B497" s="25">
        <v>102</v>
      </c>
      <c r="C497" s="2" t="s">
        <v>640</v>
      </c>
      <c r="D497" s="2" t="s">
        <v>641</v>
      </c>
      <c r="E497" s="11">
        <v>332</v>
      </c>
      <c r="F497" s="12">
        <v>523.1204819277109</v>
      </c>
      <c r="G497" s="12">
        <v>17.771084337349397</v>
      </c>
      <c r="H497" s="12">
        <v>34.036144578313255</v>
      </c>
      <c r="I497" s="12">
        <v>37.650602409638552</v>
      </c>
      <c r="J497" s="12">
        <v>10.542168674698795</v>
      </c>
      <c r="K497" s="12">
        <v>82.228915662650607</v>
      </c>
      <c r="L497" s="12">
        <v>48.192771084337352</v>
      </c>
      <c r="M497" s="13">
        <v>332</v>
      </c>
      <c r="N497" s="14">
        <v>534.96385542168673</v>
      </c>
      <c r="O497" s="14">
        <v>14.156626506024097</v>
      </c>
      <c r="P497" s="14">
        <v>32.53012048192771</v>
      </c>
      <c r="Q497" s="14">
        <v>30.421686746987952</v>
      </c>
      <c r="R497" s="14">
        <v>22.891566265060241</v>
      </c>
      <c r="S497" s="14">
        <v>85.843373493975903</v>
      </c>
      <c r="T497" s="14">
        <v>53.313253012048193</v>
      </c>
      <c r="U497" s="15">
        <v>331</v>
      </c>
      <c r="V497" s="16">
        <v>530.88519637462241</v>
      </c>
      <c r="W497" s="16">
        <v>21.450151057401811</v>
      </c>
      <c r="X497" s="16">
        <v>25.075528700906343</v>
      </c>
      <c r="Y497" s="16">
        <v>34.743202416918429</v>
      </c>
      <c r="Z497" s="16">
        <v>18.731117824773413</v>
      </c>
      <c r="AA497" s="16">
        <v>78.549848942598189</v>
      </c>
      <c r="AB497" s="16">
        <v>53.474320241691842</v>
      </c>
      <c r="AC497" s="17">
        <v>330</v>
      </c>
      <c r="AD497" s="18">
        <v>522.34545454545457</v>
      </c>
      <c r="AE497" s="18">
        <v>15.757575757575758</v>
      </c>
      <c r="AF497" s="18">
        <v>37.272727272727273</v>
      </c>
      <c r="AG497" s="18">
        <v>28.787878787878789</v>
      </c>
      <c r="AH497" s="18">
        <v>18.181818181818183</v>
      </c>
      <c r="AI497" s="18">
        <v>84.242424242424249</v>
      </c>
      <c r="AJ497" s="18">
        <v>46.969696969696969</v>
      </c>
      <c r="AK497" s="2" t="s">
        <v>34</v>
      </c>
    </row>
    <row r="498" spans="1:37" s="19" customFormat="1">
      <c r="A498" s="23">
        <v>747</v>
      </c>
      <c r="B498" s="25">
        <v>193</v>
      </c>
      <c r="C498" s="2" t="s">
        <v>640</v>
      </c>
      <c r="D498" s="2" t="s">
        <v>642</v>
      </c>
      <c r="E498" s="11">
        <v>255</v>
      </c>
      <c r="F498" s="12">
        <v>497.80392156862746</v>
      </c>
      <c r="G498" s="12">
        <v>32.941176470588232</v>
      </c>
      <c r="H498" s="12">
        <v>34.901960784313722</v>
      </c>
      <c r="I498" s="12">
        <v>29.803921568627452</v>
      </c>
      <c r="J498" s="12">
        <v>2.3529411764705883</v>
      </c>
      <c r="K498" s="12">
        <v>67.058823529411768</v>
      </c>
      <c r="L498" s="12">
        <v>32.156862745098039</v>
      </c>
      <c r="M498" s="13">
        <v>253</v>
      </c>
      <c r="N498" s="14">
        <v>514.37944664031625</v>
      </c>
      <c r="O498" s="14">
        <v>24.505928853754941</v>
      </c>
      <c r="P498" s="14">
        <v>39.130434782608695</v>
      </c>
      <c r="Q498" s="14">
        <v>23.715415019762847</v>
      </c>
      <c r="R498" s="14">
        <v>12.648221343873518</v>
      </c>
      <c r="S498" s="14">
        <v>75.494071146245062</v>
      </c>
      <c r="T498" s="14">
        <v>36.363636363636367</v>
      </c>
      <c r="U498" s="15">
        <v>252</v>
      </c>
      <c r="V498" s="16">
        <v>500.63095238095241</v>
      </c>
      <c r="W498" s="16">
        <v>36.507936507936506</v>
      </c>
      <c r="X498" s="16">
        <v>31.349206349206348</v>
      </c>
      <c r="Y498" s="16">
        <v>25</v>
      </c>
      <c r="Z498" s="16">
        <v>7.1428571428571432</v>
      </c>
      <c r="AA498" s="16">
        <v>63.492063492063494</v>
      </c>
      <c r="AB498" s="16">
        <v>32.142857142857146</v>
      </c>
      <c r="AC498" s="17">
        <v>249</v>
      </c>
      <c r="AD498" s="18">
        <v>501.83935742971886</v>
      </c>
      <c r="AE498" s="18">
        <v>30.923694779116467</v>
      </c>
      <c r="AF498" s="18">
        <v>42.570281124497996</v>
      </c>
      <c r="AG498" s="18">
        <v>16.867469879518072</v>
      </c>
      <c r="AH498" s="18">
        <v>9.6385542168674707</v>
      </c>
      <c r="AI498" s="18">
        <v>69.07630522088354</v>
      </c>
      <c r="AJ498" s="18">
        <v>26.506024096385541</v>
      </c>
      <c r="AK498" s="2" t="s">
        <v>34</v>
      </c>
    </row>
    <row r="499" spans="1:37" s="19" customFormat="1">
      <c r="A499" s="23">
        <v>747</v>
      </c>
      <c r="B499" s="25">
        <v>291</v>
      </c>
      <c r="C499" s="2" t="s">
        <v>640</v>
      </c>
      <c r="D499" s="2" t="s">
        <v>643</v>
      </c>
      <c r="E499" s="11">
        <v>401</v>
      </c>
      <c r="F499" s="12">
        <v>517.63591022443893</v>
      </c>
      <c r="G499" s="12">
        <v>19.950124688279303</v>
      </c>
      <c r="H499" s="12">
        <v>32.418952618453865</v>
      </c>
      <c r="I499" s="12">
        <v>42.394014962593516</v>
      </c>
      <c r="J499" s="12">
        <v>5.2369077306733169</v>
      </c>
      <c r="K499" s="12">
        <v>80.049875311720697</v>
      </c>
      <c r="L499" s="12">
        <v>47.630922693266832</v>
      </c>
      <c r="M499" s="13">
        <v>401</v>
      </c>
      <c r="N499" s="14">
        <v>546.72069825436404</v>
      </c>
      <c r="O499" s="14">
        <v>9.4763092269326688</v>
      </c>
      <c r="P499" s="14">
        <v>26.683291770573565</v>
      </c>
      <c r="Q499" s="14">
        <v>36.907730673316706</v>
      </c>
      <c r="R499" s="14">
        <v>26.932668329177059</v>
      </c>
      <c r="S499" s="14">
        <v>90.523690773067329</v>
      </c>
      <c r="T499" s="14">
        <v>63.840399002493768</v>
      </c>
      <c r="U499" s="15">
        <v>400</v>
      </c>
      <c r="V499" s="16">
        <v>525.91999999999996</v>
      </c>
      <c r="W499" s="16">
        <v>20.5</v>
      </c>
      <c r="X499" s="16">
        <v>29</v>
      </c>
      <c r="Y499" s="16">
        <v>38.25</v>
      </c>
      <c r="Z499" s="16">
        <v>12.25</v>
      </c>
      <c r="AA499" s="16">
        <v>79.5</v>
      </c>
      <c r="AB499" s="16">
        <v>50.5</v>
      </c>
      <c r="AC499" s="17">
        <v>400</v>
      </c>
      <c r="AD499" s="18">
        <v>523.88250000000005</v>
      </c>
      <c r="AE499" s="18">
        <v>14.25</v>
      </c>
      <c r="AF499" s="18">
        <v>34.5</v>
      </c>
      <c r="AG499" s="18">
        <v>35</v>
      </c>
      <c r="AH499" s="18">
        <v>16.25</v>
      </c>
      <c r="AI499" s="18">
        <v>85.75</v>
      </c>
      <c r="AJ499" s="18">
        <v>51.25</v>
      </c>
      <c r="AK499" s="2" t="s">
        <v>34</v>
      </c>
    </row>
    <row r="500" spans="1:37" s="19" customFormat="1">
      <c r="A500" s="23">
        <v>748</v>
      </c>
      <c r="B500" s="25">
        <v>295</v>
      </c>
      <c r="C500" s="2" t="s">
        <v>644</v>
      </c>
      <c r="D500" s="2" t="s">
        <v>645</v>
      </c>
      <c r="E500" s="11">
        <v>166</v>
      </c>
      <c r="F500" s="12">
        <v>507.53012048192772</v>
      </c>
      <c r="G500" s="12">
        <v>23.493975903614459</v>
      </c>
      <c r="H500" s="12">
        <v>43.373493975903614</v>
      </c>
      <c r="I500" s="12">
        <v>27.710843373493976</v>
      </c>
      <c r="J500" s="12">
        <v>5.4216867469879517</v>
      </c>
      <c r="K500" s="12">
        <v>76.506024096385545</v>
      </c>
      <c r="L500" s="12">
        <v>33.132530120481931</v>
      </c>
      <c r="M500" s="13">
        <v>166</v>
      </c>
      <c r="N500" s="14">
        <v>508.85542168674698</v>
      </c>
      <c r="O500" s="14">
        <v>25.903614457831324</v>
      </c>
      <c r="P500" s="14">
        <v>40.963855421686745</v>
      </c>
      <c r="Q500" s="14">
        <v>24.096385542168676</v>
      </c>
      <c r="R500" s="14">
        <v>9.0361445783132535</v>
      </c>
      <c r="S500" s="14">
        <v>74.096385542168676</v>
      </c>
      <c r="T500" s="14">
        <v>33.132530120481931</v>
      </c>
      <c r="U500" s="15">
        <v>166</v>
      </c>
      <c r="V500" s="16">
        <v>499.62048192771084</v>
      </c>
      <c r="W500" s="16">
        <v>40.361445783132531</v>
      </c>
      <c r="X500" s="16">
        <v>28.91566265060241</v>
      </c>
      <c r="Y500" s="16">
        <v>22.289156626506024</v>
      </c>
      <c r="Z500" s="16">
        <v>8.4337349397590362</v>
      </c>
      <c r="AA500" s="16">
        <v>59.638554216867469</v>
      </c>
      <c r="AB500" s="16">
        <v>30.722891566265059</v>
      </c>
      <c r="AC500" s="17">
        <v>166</v>
      </c>
      <c r="AD500" s="18">
        <v>505.19277108433732</v>
      </c>
      <c r="AE500" s="18">
        <v>30.120481927710845</v>
      </c>
      <c r="AF500" s="18">
        <v>36.746987951807228</v>
      </c>
      <c r="AG500" s="18">
        <v>21.08433734939759</v>
      </c>
      <c r="AH500" s="18">
        <v>12.048192771084338</v>
      </c>
      <c r="AI500" s="18">
        <v>69.879518072289159</v>
      </c>
      <c r="AJ500" s="18">
        <v>33.132530120481931</v>
      </c>
      <c r="AK500" s="2" t="s">
        <v>20</v>
      </c>
    </row>
    <row r="501" spans="1:37" s="19" customFormat="1">
      <c r="A501" s="23">
        <v>748</v>
      </c>
      <c r="B501" s="25">
        <v>395</v>
      </c>
      <c r="C501" s="2" t="s">
        <v>644</v>
      </c>
      <c r="D501" s="2" t="s">
        <v>646</v>
      </c>
      <c r="E501" s="11">
        <v>234</v>
      </c>
      <c r="F501" s="12">
        <v>515.44444444444446</v>
      </c>
      <c r="G501" s="12">
        <v>22.222222222222221</v>
      </c>
      <c r="H501" s="12">
        <v>35.470085470085472</v>
      </c>
      <c r="I501" s="12">
        <v>35.042735042735046</v>
      </c>
      <c r="J501" s="12">
        <v>7.2649572649572649</v>
      </c>
      <c r="K501" s="12">
        <v>77.777777777777771</v>
      </c>
      <c r="L501" s="12">
        <v>42.307692307692307</v>
      </c>
      <c r="M501" s="13">
        <v>235</v>
      </c>
      <c r="N501" s="14">
        <v>527.82127659574473</v>
      </c>
      <c r="O501" s="14">
        <v>16.595744680851062</v>
      </c>
      <c r="P501" s="14">
        <v>34.893617021276597</v>
      </c>
      <c r="Q501" s="14">
        <v>29.787234042553191</v>
      </c>
      <c r="R501" s="14">
        <v>18.723404255319149</v>
      </c>
      <c r="S501" s="14">
        <v>83.40425531914893</v>
      </c>
      <c r="T501" s="14">
        <v>48.51063829787234</v>
      </c>
      <c r="U501" s="15">
        <v>235</v>
      </c>
      <c r="V501" s="16">
        <v>530.07234042553193</v>
      </c>
      <c r="W501" s="16">
        <v>19.574468085106382</v>
      </c>
      <c r="X501" s="16">
        <v>29.787234042553191</v>
      </c>
      <c r="Y501" s="16">
        <v>32.765957446808514</v>
      </c>
      <c r="Z501" s="16">
        <v>17.872340425531913</v>
      </c>
      <c r="AA501" s="16">
        <v>80.425531914893611</v>
      </c>
      <c r="AB501" s="16">
        <v>50.638297872340424</v>
      </c>
      <c r="AC501" s="17">
        <v>234</v>
      </c>
      <c r="AD501" s="18">
        <v>522.5</v>
      </c>
      <c r="AE501" s="18">
        <v>17.521367521367523</v>
      </c>
      <c r="AF501" s="18">
        <v>33.760683760683762</v>
      </c>
      <c r="AG501" s="18">
        <v>30.76923076923077</v>
      </c>
      <c r="AH501" s="18">
        <v>17.948717948717949</v>
      </c>
      <c r="AI501" s="18">
        <v>82.478632478632477</v>
      </c>
      <c r="AJ501" s="18">
        <v>48.717948717948715</v>
      </c>
      <c r="AK501" s="2" t="s">
        <v>20</v>
      </c>
    </row>
    <row r="502" spans="1:37" s="19" customFormat="1">
      <c r="A502" s="23">
        <v>749</v>
      </c>
      <c r="B502" s="25">
        <v>105</v>
      </c>
      <c r="C502" s="2" t="s">
        <v>647</v>
      </c>
      <c r="D502" s="2" t="s">
        <v>648</v>
      </c>
      <c r="E502" s="11">
        <v>54</v>
      </c>
      <c r="F502" s="12">
        <v>473.48148148148147</v>
      </c>
      <c r="G502" s="12">
        <v>46.296296296296298</v>
      </c>
      <c r="H502" s="12">
        <v>38.888888888888886</v>
      </c>
      <c r="I502" s="12">
        <v>12.962962962962964</v>
      </c>
      <c r="J502" s="12">
        <v>1.8518518518518519</v>
      </c>
      <c r="K502" s="12">
        <v>53.703703703703702</v>
      </c>
      <c r="L502" s="12">
        <v>14.814814814814815</v>
      </c>
      <c r="M502" s="13">
        <v>54</v>
      </c>
      <c r="N502" s="14">
        <v>484.53703703703701</v>
      </c>
      <c r="O502" s="14">
        <v>40.74074074074074</v>
      </c>
      <c r="P502" s="14">
        <v>46.296296296296298</v>
      </c>
      <c r="Q502" s="14">
        <v>12.962962962962964</v>
      </c>
      <c r="R502" s="14">
        <v>0</v>
      </c>
      <c r="S502" s="14">
        <v>59.25925925925926</v>
      </c>
      <c r="T502" s="14">
        <v>12.962962962962964</v>
      </c>
      <c r="U502" s="15">
        <v>54</v>
      </c>
      <c r="V502" s="16">
        <v>476.11111111111109</v>
      </c>
      <c r="W502" s="16">
        <v>59.25925925925926</v>
      </c>
      <c r="X502" s="16">
        <v>24.074074074074073</v>
      </c>
      <c r="Y502" s="16">
        <v>16.666666666666668</v>
      </c>
      <c r="Z502" s="16">
        <v>0</v>
      </c>
      <c r="AA502" s="16">
        <v>40.74074074074074</v>
      </c>
      <c r="AB502" s="16">
        <v>16.666666666666668</v>
      </c>
      <c r="AC502" s="17">
        <v>54</v>
      </c>
      <c r="AD502" s="18">
        <v>500.7962962962963</v>
      </c>
      <c r="AE502" s="18">
        <v>22.222222222222221</v>
      </c>
      <c r="AF502" s="18">
        <v>46.296296296296298</v>
      </c>
      <c r="AG502" s="18">
        <v>27.777777777777779</v>
      </c>
      <c r="AH502" s="18">
        <v>3.7037037037037037</v>
      </c>
      <c r="AI502" s="18">
        <v>77.777777777777771</v>
      </c>
      <c r="AJ502" s="18">
        <v>31.481481481481481</v>
      </c>
      <c r="AK502" s="2" t="s">
        <v>77</v>
      </c>
    </row>
    <row r="503" spans="1:37" s="19" customFormat="1">
      <c r="A503" s="23">
        <v>750</v>
      </c>
      <c r="B503" s="25">
        <v>199</v>
      </c>
      <c r="C503" s="2" t="s">
        <v>649</v>
      </c>
      <c r="D503" s="2" t="s">
        <v>650</v>
      </c>
      <c r="E503" s="11">
        <v>205</v>
      </c>
      <c r="F503" s="12">
        <v>501.19024390243902</v>
      </c>
      <c r="G503" s="12">
        <v>25.853658536585368</v>
      </c>
      <c r="H503" s="12">
        <v>36.097560975609753</v>
      </c>
      <c r="I503" s="12">
        <v>36.097560975609753</v>
      </c>
      <c r="J503" s="12">
        <v>1.9512195121951219</v>
      </c>
      <c r="K503" s="12">
        <v>74.146341463414629</v>
      </c>
      <c r="L503" s="12">
        <v>38.048780487804876</v>
      </c>
      <c r="M503" s="13">
        <v>205</v>
      </c>
      <c r="N503" s="14">
        <v>500.68780487804878</v>
      </c>
      <c r="O503" s="14">
        <v>31.707317073170731</v>
      </c>
      <c r="P503" s="14">
        <v>41.463414634146339</v>
      </c>
      <c r="Q503" s="14">
        <v>17.560975609756099</v>
      </c>
      <c r="R503" s="14">
        <v>9.2682926829268286</v>
      </c>
      <c r="S503" s="14">
        <v>68.292682926829272</v>
      </c>
      <c r="T503" s="14">
        <v>26.829268292682926</v>
      </c>
      <c r="U503" s="15">
        <v>204</v>
      </c>
      <c r="V503" s="16">
        <v>503.39215686274508</v>
      </c>
      <c r="W503" s="16">
        <v>30.882352941176471</v>
      </c>
      <c r="X503" s="16">
        <v>34.803921568627452</v>
      </c>
      <c r="Y503" s="16">
        <v>27.941176470588236</v>
      </c>
      <c r="Z503" s="16">
        <v>6.3725490196078427</v>
      </c>
      <c r="AA503" s="16">
        <v>69.117647058823536</v>
      </c>
      <c r="AB503" s="16">
        <v>34.313725490196077</v>
      </c>
      <c r="AC503" s="17">
        <v>203</v>
      </c>
      <c r="AD503" s="18">
        <v>490.26108374384239</v>
      </c>
      <c r="AE503" s="18">
        <v>36.453201970443352</v>
      </c>
      <c r="AF503" s="18">
        <v>42.857142857142854</v>
      </c>
      <c r="AG503" s="18">
        <v>16.748768472906406</v>
      </c>
      <c r="AH503" s="18">
        <v>3.9408866995073892</v>
      </c>
      <c r="AI503" s="18">
        <v>63.546798029556648</v>
      </c>
      <c r="AJ503" s="18">
        <v>20.689655172413794</v>
      </c>
      <c r="AK503" s="2" t="s">
        <v>28</v>
      </c>
    </row>
    <row r="504" spans="1:37" s="19" customFormat="1">
      <c r="A504" s="23">
        <v>751</v>
      </c>
      <c r="B504" s="25">
        <v>194</v>
      </c>
      <c r="C504" s="2" t="s">
        <v>651</v>
      </c>
      <c r="D504" s="2" t="s">
        <v>652</v>
      </c>
      <c r="E504" s="11">
        <v>184</v>
      </c>
      <c r="F504" s="12">
        <v>491.22826086956519</v>
      </c>
      <c r="G504" s="12">
        <v>32.608695652173914</v>
      </c>
      <c r="H504" s="12">
        <v>44.021739130434781</v>
      </c>
      <c r="I504" s="12">
        <v>20.108695652173914</v>
      </c>
      <c r="J504" s="12">
        <v>3.2608695652173911</v>
      </c>
      <c r="K504" s="12">
        <v>67.391304347826093</v>
      </c>
      <c r="L504" s="12">
        <v>23.369565217391305</v>
      </c>
      <c r="M504" s="13">
        <v>185</v>
      </c>
      <c r="N504" s="14">
        <v>509.84864864864863</v>
      </c>
      <c r="O504" s="14">
        <v>27.027027027027028</v>
      </c>
      <c r="P504" s="14">
        <v>36.756756756756758</v>
      </c>
      <c r="Q504" s="14">
        <v>27.027027027027028</v>
      </c>
      <c r="R504" s="14">
        <v>9.1891891891891895</v>
      </c>
      <c r="S504" s="14">
        <v>72.972972972972968</v>
      </c>
      <c r="T504" s="14">
        <v>36.216216216216218</v>
      </c>
      <c r="U504" s="15">
        <v>185</v>
      </c>
      <c r="V504" s="16">
        <v>509.18378378378378</v>
      </c>
      <c r="W504" s="16">
        <v>30.810810810810811</v>
      </c>
      <c r="X504" s="16">
        <v>31.351351351351351</v>
      </c>
      <c r="Y504" s="16">
        <v>27.567567567567568</v>
      </c>
      <c r="Z504" s="16">
        <v>10.27027027027027</v>
      </c>
      <c r="AA504" s="16">
        <v>69.189189189189193</v>
      </c>
      <c r="AB504" s="16">
        <v>37.837837837837839</v>
      </c>
      <c r="AC504" s="17">
        <v>182</v>
      </c>
      <c r="AD504" s="18">
        <v>506.97252747252747</v>
      </c>
      <c r="AE504" s="18">
        <v>30.219780219780219</v>
      </c>
      <c r="AF504" s="18">
        <v>32.967032967032964</v>
      </c>
      <c r="AG504" s="18">
        <v>25.824175824175825</v>
      </c>
      <c r="AH504" s="18">
        <v>10.989010989010989</v>
      </c>
      <c r="AI504" s="18">
        <v>69.780219780219781</v>
      </c>
      <c r="AJ504" s="18">
        <v>36.81318681318681</v>
      </c>
      <c r="AK504" s="2" t="s">
        <v>17</v>
      </c>
    </row>
    <row r="505" spans="1:37" s="19" customFormat="1">
      <c r="A505" s="23">
        <v>751</v>
      </c>
      <c r="B505" s="25">
        <v>294</v>
      </c>
      <c r="C505" s="2" t="s">
        <v>651</v>
      </c>
      <c r="D505" s="2" t="s">
        <v>653</v>
      </c>
      <c r="E505" s="11">
        <v>229</v>
      </c>
      <c r="F505" s="12">
        <v>496.74672489082968</v>
      </c>
      <c r="G505" s="12">
        <v>31.004366812227076</v>
      </c>
      <c r="H505" s="12">
        <v>32.314410480349345</v>
      </c>
      <c r="I505" s="12">
        <v>35.37117903930131</v>
      </c>
      <c r="J505" s="12">
        <v>1.3100436681222707</v>
      </c>
      <c r="K505" s="12">
        <v>68.995633187772924</v>
      </c>
      <c r="L505" s="12">
        <v>36.681222707423579</v>
      </c>
      <c r="M505" s="13">
        <v>230</v>
      </c>
      <c r="N505" s="14">
        <v>505.53478260869565</v>
      </c>
      <c r="O505" s="14">
        <v>28.695652173913043</v>
      </c>
      <c r="P505" s="14">
        <v>39.130434782608695</v>
      </c>
      <c r="Q505" s="14">
        <v>23.478260869565219</v>
      </c>
      <c r="R505" s="14">
        <v>8.695652173913043</v>
      </c>
      <c r="S505" s="14">
        <v>71.304347826086953</v>
      </c>
      <c r="T505" s="14">
        <v>32.173913043478258</v>
      </c>
      <c r="U505" s="15">
        <v>230</v>
      </c>
      <c r="V505" s="16">
        <v>506.86521739130433</v>
      </c>
      <c r="W505" s="16">
        <v>34.782608695652172</v>
      </c>
      <c r="X505" s="16">
        <v>26.521739130434781</v>
      </c>
      <c r="Y505" s="16">
        <v>28.260869565217391</v>
      </c>
      <c r="Z505" s="16">
        <v>10.434782608695652</v>
      </c>
      <c r="AA505" s="16">
        <v>65.217391304347828</v>
      </c>
      <c r="AB505" s="16">
        <v>38.695652173913047</v>
      </c>
      <c r="AC505" s="17">
        <v>230</v>
      </c>
      <c r="AD505" s="18">
        <v>507.5</v>
      </c>
      <c r="AE505" s="18">
        <v>29.130434782608695</v>
      </c>
      <c r="AF505" s="18">
        <v>33.478260869565219</v>
      </c>
      <c r="AG505" s="18">
        <v>25.217391304347824</v>
      </c>
      <c r="AH505" s="18">
        <v>12.173913043478262</v>
      </c>
      <c r="AI505" s="18">
        <v>70.869565217391298</v>
      </c>
      <c r="AJ505" s="18">
        <v>37.391304347826086</v>
      </c>
      <c r="AK505" s="2" t="s">
        <v>17</v>
      </c>
    </row>
    <row r="506" spans="1:37" s="19" customFormat="1">
      <c r="A506" s="23">
        <v>752</v>
      </c>
      <c r="B506" s="25">
        <v>104</v>
      </c>
      <c r="C506" s="2" t="s">
        <v>654</v>
      </c>
      <c r="D506" s="2" t="s">
        <v>655</v>
      </c>
      <c r="E506" s="11">
        <v>21</v>
      </c>
      <c r="F506" s="12">
        <v>494.95238095238096</v>
      </c>
      <c r="G506" s="12">
        <v>28.571428571428573</v>
      </c>
      <c r="H506" s="12">
        <v>57.142857142857146</v>
      </c>
      <c r="I506" s="12">
        <v>14.285714285714286</v>
      </c>
      <c r="J506" s="12">
        <v>0</v>
      </c>
      <c r="K506" s="12">
        <v>71.428571428571431</v>
      </c>
      <c r="L506" s="12">
        <v>14.285714285714286</v>
      </c>
      <c r="M506" s="13">
        <v>21</v>
      </c>
      <c r="N506" s="14">
        <v>517.47619047619048</v>
      </c>
      <c r="O506" s="14">
        <v>9.5238095238095237</v>
      </c>
      <c r="P506" s="14">
        <v>57.142857142857146</v>
      </c>
      <c r="Q506" s="14">
        <v>19.047619047619047</v>
      </c>
      <c r="R506" s="14">
        <v>14.285714285714286</v>
      </c>
      <c r="S506" s="14">
        <v>90.476190476190482</v>
      </c>
      <c r="T506" s="14">
        <v>33.333333333333336</v>
      </c>
      <c r="U506" s="15">
        <v>21</v>
      </c>
      <c r="V506" s="16">
        <v>479.57142857142856</v>
      </c>
      <c r="W506" s="16">
        <v>47.61904761904762</v>
      </c>
      <c r="X506" s="16">
        <v>42.857142857142854</v>
      </c>
      <c r="Y506" s="16">
        <v>9.5238095238095237</v>
      </c>
      <c r="Z506" s="16">
        <v>0</v>
      </c>
      <c r="AA506" s="16">
        <v>52.38095238095238</v>
      </c>
      <c r="AB506" s="16">
        <v>9.5238095238095237</v>
      </c>
      <c r="AC506" s="17">
        <v>21</v>
      </c>
      <c r="AD506" s="18">
        <v>478.8095238095238</v>
      </c>
      <c r="AE506" s="18">
        <v>52.38095238095238</v>
      </c>
      <c r="AF506" s="18">
        <v>33.333333333333336</v>
      </c>
      <c r="AG506" s="18">
        <v>14.285714285714286</v>
      </c>
      <c r="AH506" s="18">
        <v>0</v>
      </c>
      <c r="AI506" s="18">
        <v>47.61904761904762</v>
      </c>
      <c r="AJ506" s="18">
        <v>14.285714285714286</v>
      </c>
      <c r="AK506" s="2" t="s">
        <v>124</v>
      </c>
    </row>
    <row r="507" spans="1:37" s="19" customFormat="1">
      <c r="A507" s="23">
        <v>753</v>
      </c>
      <c r="B507" s="25">
        <v>3052</v>
      </c>
      <c r="C507" s="2" t="s">
        <v>656</v>
      </c>
      <c r="D507" s="2" t="s">
        <v>657</v>
      </c>
      <c r="E507" s="11">
        <v>84</v>
      </c>
      <c r="F507" s="12">
        <v>492.03571428571428</v>
      </c>
      <c r="G507" s="12">
        <v>34.523809523809526</v>
      </c>
      <c r="H507" s="12">
        <v>38.095238095238095</v>
      </c>
      <c r="I507" s="12">
        <v>26.19047619047619</v>
      </c>
      <c r="J507" s="12">
        <v>1.1904761904761905</v>
      </c>
      <c r="K507" s="12">
        <v>65.476190476190482</v>
      </c>
      <c r="L507" s="12">
        <v>27.38095238095238</v>
      </c>
      <c r="M507" s="13">
        <v>84</v>
      </c>
      <c r="N507" s="14">
        <v>498.42857142857144</v>
      </c>
      <c r="O507" s="14">
        <v>36.904761904761905</v>
      </c>
      <c r="P507" s="14">
        <v>34.523809523809526</v>
      </c>
      <c r="Q507" s="14">
        <v>25</v>
      </c>
      <c r="R507" s="14">
        <v>3.5714285714285716</v>
      </c>
      <c r="S507" s="14">
        <v>63.095238095238095</v>
      </c>
      <c r="T507" s="14">
        <v>28.571428571428573</v>
      </c>
      <c r="U507" s="15">
        <v>84</v>
      </c>
      <c r="V507" s="16">
        <v>487.88095238095241</v>
      </c>
      <c r="W507" s="16">
        <v>47.61904761904762</v>
      </c>
      <c r="X507" s="16">
        <v>27.38095238095238</v>
      </c>
      <c r="Y507" s="16">
        <v>20.238095238095237</v>
      </c>
      <c r="Z507" s="16">
        <v>4.7619047619047619</v>
      </c>
      <c r="AA507" s="16">
        <v>52.38095238095238</v>
      </c>
      <c r="AB507" s="16">
        <v>25</v>
      </c>
      <c r="AC507" s="17">
        <v>84</v>
      </c>
      <c r="AD507" s="18">
        <v>484.85714285714283</v>
      </c>
      <c r="AE507" s="18">
        <v>47.61904761904762</v>
      </c>
      <c r="AF507" s="18">
        <v>38.095238095238095</v>
      </c>
      <c r="AG507" s="18">
        <v>8.3333333333333339</v>
      </c>
      <c r="AH507" s="18">
        <v>5.9523809523809526</v>
      </c>
      <c r="AI507" s="18">
        <v>52.38095238095238</v>
      </c>
      <c r="AJ507" s="18">
        <v>14.285714285714286</v>
      </c>
      <c r="AK507" s="2" t="s">
        <v>62</v>
      </c>
    </row>
    <row r="508" spans="1:37" s="19" customFormat="1">
      <c r="A508" s="23">
        <v>754</v>
      </c>
      <c r="B508" s="25">
        <v>174</v>
      </c>
      <c r="C508" s="2" t="s">
        <v>658</v>
      </c>
      <c r="D508" s="2" t="s">
        <v>659</v>
      </c>
      <c r="E508" s="11">
        <v>290</v>
      </c>
      <c r="F508" s="12">
        <v>503.8586206896552</v>
      </c>
      <c r="G508" s="12">
        <v>31.03448275862069</v>
      </c>
      <c r="H508" s="12">
        <v>32.068965517241381</v>
      </c>
      <c r="I508" s="12">
        <v>32.068965517241381</v>
      </c>
      <c r="J508" s="12">
        <v>4.8275862068965516</v>
      </c>
      <c r="K508" s="12">
        <v>68.965517241379317</v>
      </c>
      <c r="L508" s="12">
        <v>36.896551724137929</v>
      </c>
      <c r="M508" s="13">
        <v>290</v>
      </c>
      <c r="N508" s="14">
        <v>524.09310344827588</v>
      </c>
      <c r="O508" s="14">
        <v>15.172413793103448</v>
      </c>
      <c r="P508" s="14">
        <v>38.275862068965516</v>
      </c>
      <c r="Q508" s="14">
        <v>32.413793103448278</v>
      </c>
      <c r="R508" s="14">
        <v>14.137931034482758</v>
      </c>
      <c r="S508" s="14">
        <v>84.827586206896555</v>
      </c>
      <c r="T508" s="14">
        <v>46.551724137931032</v>
      </c>
      <c r="U508" s="15">
        <v>288</v>
      </c>
      <c r="V508" s="16">
        <v>519.03125</v>
      </c>
      <c r="W508" s="16">
        <v>22.222222222222221</v>
      </c>
      <c r="X508" s="16">
        <v>32.638888888888886</v>
      </c>
      <c r="Y508" s="16">
        <v>32.291666666666664</v>
      </c>
      <c r="Z508" s="16">
        <v>12.847222222222221</v>
      </c>
      <c r="AA508" s="16">
        <v>77.777777777777771</v>
      </c>
      <c r="AB508" s="16">
        <v>45.138888888888886</v>
      </c>
      <c r="AC508" s="17">
        <v>288</v>
      </c>
      <c r="AD508" s="18">
        <v>516.00694444444446</v>
      </c>
      <c r="AE508" s="18">
        <v>20.138888888888889</v>
      </c>
      <c r="AF508" s="18">
        <v>39.583333333333336</v>
      </c>
      <c r="AG508" s="18">
        <v>25.694444444444443</v>
      </c>
      <c r="AH508" s="18">
        <v>14.583333333333334</v>
      </c>
      <c r="AI508" s="18">
        <v>79.861111111111114</v>
      </c>
      <c r="AJ508" s="18">
        <v>40.277777777777779</v>
      </c>
      <c r="AK508" s="2" t="s">
        <v>31</v>
      </c>
    </row>
    <row r="509" spans="1:37" s="19" customFormat="1">
      <c r="A509" s="23">
        <v>755</v>
      </c>
      <c r="B509" s="25">
        <v>106</v>
      </c>
      <c r="C509" s="2" t="s">
        <v>660</v>
      </c>
      <c r="D509" s="2" t="s">
        <v>661</v>
      </c>
      <c r="E509" s="11">
        <v>190</v>
      </c>
      <c r="F509" s="12">
        <v>499.04210526315791</v>
      </c>
      <c r="G509" s="12">
        <v>32.10526315789474</v>
      </c>
      <c r="H509" s="12">
        <v>35.789473684210527</v>
      </c>
      <c r="I509" s="12">
        <v>29.473684210526315</v>
      </c>
      <c r="J509" s="12">
        <v>2.6315789473684212</v>
      </c>
      <c r="K509" s="12">
        <v>67.89473684210526</v>
      </c>
      <c r="L509" s="12">
        <v>32.10526315789474</v>
      </c>
      <c r="M509" s="13">
        <v>190</v>
      </c>
      <c r="N509" s="14">
        <v>511.82105263157894</v>
      </c>
      <c r="O509" s="14">
        <v>21.05263157894737</v>
      </c>
      <c r="P509" s="14">
        <v>44.736842105263158</v>
      </c>
      <c r="Q509" s="14">
        <v>25.263157894736842</v>
      </c>
      <c r="R509" s="14">
        <v>8.9473684210526319</v>
      </c>
      <c r="S509" s="14">
        <v>78.94736842105263</v>
      </c>
      <c r="T509" s="14">
        <v>34.210526315789473</v>
      </c>
      <c r="U509" s="15">
        <v>190</v>
      </c>
      <c r="V509" s="16">
        <v>489.62105263157895</v>
      </c>
      <c r="W509" s="16">
        <v>39.473684210526315</v>
      </c>
      <c r="X509" s="16">
        <v>36.315789473684212</v>
      </c>
      <c r="Y509" s="16">
        <v>22.105263157894736</v>
      </c>
      <c r="Z509" s="16">
        <v>2.1052631578947367</v>
      </c>
      <c r="AA509" s="16">
        <v>60.526315789473685</v>
      </c>
      <c r="AB509" s="16">
        <v>24.210526315789473</v>
      </c>
      <c r="AC509" s="17">
        <v>188</v>
      </c>
      <c r="AD509" s="18">
        <v>501.02127659574467</v>
      </c>
      <c r="AE509" s="18">
        <v>23.404255319148938</v>
      </c>
      <c r="AF509" s="18">
        <v>51.595744680851062</v>
      </c>
      <c r="AG509" s="18">
        <v>19.680851063829788</v>
      </c>
      <c r="AH509" s="18">
        <v>5.3191489361702127</v>
      </c>
      <c r="AI509" s="18">
        <v>76.59574468085107</v>
      </c>
      <c r="AJ509" s="18">
        <v>25</v>
      </c>
      <c r="AK509" s="2" t="s">
        <v>132</v>
      </c>
    </row>
    <row r="510" spans="1:37" s="19" customFormat="1">
      <c r="A510" s="23">
        <v>755</v>
      </c>
      <c r="B510" s="25">
        <v>475</v>
      </c>
      <c r="C510" s="2" t="s">
        <v>660</v>
      </c>
      <c r="D510" s="2" t="s">
        <v>662</v>
      </c>
      <c r="E510" s="11">
        <v>230</v>
      </c>
      <c r="F510" s="12">
        <v>488.06086956521739</v>
      </c>
      <c r="G510" s="12">
        <v>35.652173913043477</v>
      </c>
      <c r="H510" s="12">
        <v>42.608695652173914</v>
      </c>
      <c r="I510" s="12">
        <v>19.565217391304348</v>
      </c>
      <c r="J510" s="12">
        <v>2.1739130434782608</v>
      </c>
      <c r="K510" s="12">
        <v>64.347826086956516</v>
      </c>
      <c r="L510" s="12">
        <v>21.739130434782609</v>
      </c>
      <c r="M510" s="13">
        <v>234</v>
      </c>
      <c r="N510" s="14">
        <v>505.52136752136749</v>
      </c>
      <c r="O510" s="14">
        <v>28.205128205128204</v>
      </c>
      <c r="P510" s="14">
        <v>40.598290598290596</v>
      </c>
      <c r="Q510" s="14">
        <v>20.94017094017094</v>
      </c>
      <c r="R510" s="14">
        <v>10.256410256410257</v>
      </c>
      <c r="S510" s="14">
        <v>71.794871794871796</v>
      </c>
      <c r="T510" s="14">
        <v>31.196581196581196</v>
      </c>
      <c r="U510" s="15">
        <v>234</v>
      </c>
      <c r="V510" s="16">
        <v>491.91880341880341</v>
      </c>
      <c r="W510" s="16">
        <v>43.589743589743591</v>
      </c>
      <c r="X510" s="16">
        <v>31.623931623931625</v>
      </c>
      <c r="Y510" s="16">
        <v>20.512820512820515</v>
      </c>
      <c r="Z510" s="16">
        <v>4.2735042735042734</v>
      </c>
      <c r="AA510" s="16">
        <v>56.410256410256409</v>
      </c>
      <c r="AB510" s="16">
        <v>24.786324786324787</v>
      </c>
      <c r="AC510" s="17">
        <v>230</v>
      </c>
      <c r="AD510" s="18">
        <v>505.75652173913045</v>
      </c>
      <c r="AE510" s="18">
        <v>25.652173913043477</v>
      </c>
      <c r="AF510" s="18">
        <v>39.565217391304351</v>
      </c>
      <c r="AG510" s="18">
        <v>28.695652173913043</v>
      </c>
      <c r="AH510" s="18">
        <v>6.0869565217391308</v>
      </c>
      <c r="AI510" s="18">
        <v>74.347826086956516</v>
      </c>
      <c r="AJ510" s="18">
        <v>34.782608695652172</v>
      </c>
      <c r="AK510" s="2" t="s">
        <v>132</v>
      </c>
    </row>
    <row r="511" spans="1:37" s="19" customFormat="1">
      <c r="A511" s="23">
        <v>755</v>
      </c>
      <c r="B511" s="25">
        <v>575</v>
      </c>
      <c r="C511" s="2" t="s">
        <v>660</v>
      </c>
      <c r="D511" s="2" t="s">
        <v>663</v>
      </c>
      <c r="E511" s="11">
        <v>265</v>
      </c>
      <c r="F511" s="12">
        <v>502.28679245283018</v>
      </c>
      <c r="G511" s="12">
        <v>27.169811320754718</v>
      </c>
      <c r="H511" s="12">
        <v>38.867924528301884</v>
      </c>
      <c r="I511" s="12">
        <v>31.320754716981131</v>
      </c>
      <c r="J511" s="12">
        <v>2.641509433962264</v>
      </c>
      <c r="K511" s="12">
        <v>72.830188679245282</v>
      </c>
      <c r="L511" s="12">
        <v>33.962264150943398</v>
      </c>
      <c r="M511" s="13">
        <v>264</v>
      </c>
      <c r="N511" s="14">
        <v>525.68181818181813</v>
      </c>
      <c r="O511" s="14">
        <v>17.045454545454547</v>
      </c>
      <c r="P511" s="14">
        <v>36.363636363636367</v>
      </c>
      <c r="Q511" s="14">
        <v>31.439393939393938</v>
      </c>
      <c r="R511" s="14">
        <v>15.151515151515152</v>
      </c>
      <c r="S511" s="14">
        <v>82.954545454545453</v>
      </c>
      <c r="T511" s="14">
        <v>46.590909090909093</v>
      </c>
      <c r="U511" s="15">
        <v>262</v>
      </c>
      <c r="V511" s="16">
        <v>506.32442748091603</v>
      </c>
      <c r="W511" s="16">
        <v>30.534351145038169</v>
      </c>
      <c r="X511" s="16">
        <v>35.496183206106871</v>
      </c>
      <c r="Y511" s="16">
        <v>27.862595419847327</v>
      </c>
      <c r="Z511" s="16">
        <v>6.106870229007634</v>
      </c>
      <c r="AA511" s="16">
        <v>69.465648854961827</v>
      </c>
      <c r="AB511" s="16">
        <v>33.969465648854964</v>
      </c>
      <c r="AC511" s="17">
        <v>265</v>
      </c>
      <c r="AD511" s="18">
        <v>501.38490566037734</v>
      </c>
      <c r="AE511" s="18">
        <v>27.924528301886792</v>
      </c>
      <c r="AF511" s="18">
        <v>43.39622641509434</v>
      </c>
      <c r="AG511" s="18">
        <v>21.132075471698112</v>
      </c>
      <c r="AH511" s="18">
        <v>7.5471698113207548</v>
      </c>
      <c r="AI511" s="18">
        <v>72.075471698113205</v>
      </c>
      <c r="AJ511" s="18">
        <v>28.679245283018869</v>
      </c>
      <c r="AK511" s="2" t="s">
        <v>132</v>
      </c>
    </row>
    <row r="512" spans="1:37" s="19" customFormat="1">
      <c r="A512" s="23">
        <v>755</v>
      </c>
      <c r="B512" s="25">
        <v>675</v>
      </c>
      <c r="C512" s="2" t="s">
        <v>660</v>
      </c>
      <c r="D512" s="2" t="s">
        <v>664</v>
      </c>
      <c r="E512" s="11">
        <v>151</v>
      </c>
      <c r="F512" s="12">
        <v>483.17218543046357</v>
      </c>
      <c r="G512" s="12">
        <v>43.046357615894038</v>
      </c>
      <c r="H512" s="12">
        <v>39.072847682119203</v>
      </c>
      <c r="I512" s="12">
        <v>16.556291390728475</v>
      </c>
      <c r="J512" s="12">
        <v>1.3245033112582782</v>
      </c>
      <c r="K512" s="12">
        <v>56.953642384105962</v>
      </c>
      <c r="L512" s="12">
        <v>17.880794701986755</v>
      </c>
      <c r="M512" s="13">
        <v>151</v>
      </c>
      <c r="N512" s="14">
        <v>505.4503311258278</v>
      </c>
      <c r="O512" s="14">
        <v>25.165562913907284</v>
      </c>
      <c r="P512" s="14">
        <v>48.34437086092715</v>
      </c>
      <c r="Q512" s="14">
        <v>21.192052980132452</v>
      </c>
      <c r="R512" s="14">
        <v>5.298013245033113</v>
      </c>
      <c r="S512" s="14">
        <v>74.83443708609272</v>
      </c>
      <c r="T512" s="14">
        <v>26.490066225165563</v>
      </c>
      <c r="U512" s="15">
        <v>151</v>
      </c>
      <c r="V512" s="16">
        <v>500.92052980132451</v>
      </c>
      <c r="W512" s="16">
        <v>29.139072847682119</v>
      </c>
      <c r="X512" s="16">
        <v>41.721854304635762</v>
      </c>
      <c r="Y512" s="16">
        <v>22.516556291390728</v>
      </c>
      <c r="Z512" s="16">
        <v>6.6225165562913908</v>
      </c>
      <c r="AA512" s="16">
        <v>70.860927152317885</v>
      </c>
      <c r="AB512" s="16">
        <v>29.139072847682119</v>
      </c>
      <c r="AC512" s="17">
        <v>151</v>
      </c>
      <c r="AD512" s="18">
        <v>502.18543046357615</v>
      </c>
      <c r="AE512" s="18">
        <v>27.152317880794701</v>
      </c>
      <c r="AF512" s="18">
        <v>46.357615894039732</v>
      </c>
      <c r="AG512" s="18">
        <v>21.192052980132452</v>
      </c>
      <c r="AH512" s="18">
        <v>5.298013245033113</v>
      </c>
      <c r="AI512" s="18">
        <v>72.847682119205302</v>
      </c>
      <c r="AJ512" s="18">
        <v>26.490066225165563</v>
      </c>
      <c r="AK512" s="2" t="s">
        <v>132</v>
      </c>
    </row>
    <row r="513" spans="1:37" s="19" customFormat="1">
      <c r="A513" s="23">
        <v>755</v>
      </c>
      <c r="B513" s="25">
        <v>775</v>
      </c>
      <c r="C513" s="2" t="s">
        <v>660</v>
      </c>
      <c r="D513" s="2" t="s">
        <v>36</v>
      </c>
      <c r="E513" s="11">
        <v>147</v>
      </c>
      <c r="F513" s="12">
        <v>520.2585034013606</v>
      </c>
      <c r="G513" s="12">
        <v>15.646258503401361</v>
      </c>
      <c r="H513" s="12">
        <v>38.095238095238095</v>
      </c>
      <c r="I513" s="12">
        <v>39.455782312925173</v>
      </c>
      <c r="J513" s="12">
        <v>6.8027210884353737</v>
      </c>
      <c r="K513" s="12">
        <v>84.353741496598644</v>
      </c>
      <c r="L513" s="12">
        <v>46.258503401360542</v>
      </c>
      <c r="M513" s="13">
        <v>147</v>
      </c>
      <c r="N513" s="14">
        <v>546.29251700680277</v>
      </c>
      <c r="O513" s="14">
        <v>8.1632653061224492</v>
      </c>
      <c r="P513" s="14">
        <v>34.013605442176868</v>
      </c>
      <c r="Q513" s="14">
        <v>32.653061224489797</v>
      </c>
      <c r="R513" s="14">
        <v>25.170068027210885</v>
      </c>
      <c r="S513" s="14">
        <v>91.836734693877546</v>
      </c>
      <c r="T513" s="14">
        <v>57.823129251700678</v>
      </c>
      <c r="U513" s="15">
        <v>147</v>
      </c>
      <c r="V513" s="16">
        <v>523.80952380952385</v>
      </c>
      <c r="W513" s="16">
        <v>17.687074829931973</v>
      </c>
      <c r="X513" s="16">
        <v>37.414965986394556</v>
      </c>
      <c r="Y513" s="16">
        <v>34.693877551020407</v>
      </c>
      <c r="Z513" s="16">
        <v>10.204081632653061</v>
      </c>
      <c r="AA513" s="16">
        <v>82.312925170068027</v>
      </c>
      <c r="AB513" s="16">
        <v>44.897959183673471</v>
      </c>
      <c r="AC513" s="17">
        <v>147</v>
      </c>
      <c r="AD513" s="18">
        <v>519.06802721088434</v>
      </c>
      <c r="AE513" s="18">
        <v>16.326530612244898</v>
      </c>
      <c r="AF513" s="18">
        <v>38.095238095238095</v>
      </c>
      <c r="AG513" s="18">
        <v>35.374149659863946</v>
      </c>
      <c r="AH513" s="18">
        <v>10.204081632653061</v>
      </c>
      <c r="AI513" s="18">
        <v>83.673469387755105</v>
      </c>
      <c r="AJ513" s="18">
        <v>45.57823129251701</v>
      </c>
      <c r="AK513" s="2" t="s">
        <v>132</v>
      </c>
    </row>
    <row r="514" spans="1:37" s="19" customFormat="1">
      <c r="A514" s="23">
        <v>756</v>
      </c>
      <c r="B514" s="25">
        <v>101</v>
      </c>
      <c r="C514" s="2" t="s">
        <v>665</v>
      </c>
      <c r="D514" s="2" t="s">
        <v>666</v>
      </c>
      <c r="E514" s="11">
        <v>95</v>
      </c>
      <c r="F514" s="12">
        <v>488.2421052631579</v>
      </c>
      <c r="G514" s="12">
        <v>34.736842105263158</v>
      </c>
      <c r="H514" s="12">
        <v>38.94736842105263</v>
      </c>
      <c r="I514" s="12">
        <v>23.157894736842106</v>
      </c>
      <c r="J514" s="12">
        <v>3.1578947368421053</v>
      </c>
      <c r="K514" s="12">
        <v>65.263157894736835</v>
      </c>
      <c r="L514" s="12">
        <v>26.315789473684209</v>
      </c>
      <c r="M514" s="13">
        <v>95</v>
      </c>
      <c r="N514" s="14">
        <v>503.74736842105261</v>
      </c>
      <c r="O514" s="14">
        <v>31.578947368421051</v>
      </c>
      <c r="P514" s="14">
        <v>34.736842105263158</v>
      </c>
      <c r="Q514" s="14">
        <v>24.210526315789473</v>
      </c>
      <c r="R514" s="14">
        <v>9.473684210526315</v>
      </c>
      <c r="S514" s="14">
        <v>68.421052631578945</v>
      </c>
      <c r="T514" s="14">
        <v>33.684210526315788</v>
      </c>
      <c r="U514" s="15">
        <v>94</v>
      </c>
      <c r="V514" s="16">
        <v>495.45744680851061</v>
      </c>
      <c r="W514" s="16">
        <v>41.48936170212766</v>
      </c>
      <c r="X514" s="16">
        <v>28.723404255319149</v>
      </c>
      <c r="Y514" s="16">
        <v>25.531914893617021</v>
      </c>
      <c r="Z514" s="16">
        <v>4.2553191489361701</v>
      </c>
      <c r="AA514" s="16">
        <v>58.51063829787234</v>
      </c>
      <c r="AB514" s="16">
        <v>29.787234042553191</v>
      </c>
      <c r="AC514" s="17">
        <v>95</v>
      </c>
      <c r="AD514" s="18">
        <v>508.04210526315791</v>
      </c>
      <c r="AE514" s="18">
        <v>25.263157894736842</v>
      </c>
      <c r="AF514" s="18">
        <v>42.10526315789474</v>
      </c>
      <c r="AG514" s="18">
        <v>21.05263157894737</v>
      </c>
      <c r="AH514" s="18">
        <v>11.578947368421053</v>
      </c>
      <c r="AI514" s="18">
        <v>74.736842105263165</v>
      </c>
      <c r="AJ514" s="18">
        <v>32.631578947368418</v>
      </c>
      <c r="AK514" s="2" t="s">
        <v>62</v>
      </c>
    </row>
    <row r="515" spans="1:37" s="19" customFormat="1">
      <c r="A515" s="23">
        <v>757</v>
      </c>
      <c r="B515" s="25">
        <v>210</v>
      </c>
      <c r="C515" s="2" t="s">
        <v>667</v>
      </c>
      <c r="D515" s="2" t="s">
        <v>668</v>
      </c>
      <c r="E515" s="11">
        <v>126</v>
      </c>
      <c r="F515" s="12">
        <v>494.72222222222223</v>
      </c>
      <c r="G515" s="12">
        <v>32.539682539682538</v>
      </c>
      <c r="H515" s="12">
        <v>41.269841269841272</v>
      </c>
      <c r="I515" s="12">
        <v>23.80952380952381</v>
      </c>
      <c r="J515" s="12">
        <v>2.3809523809523809</v>
      </c>
      <c r="K515" s="12">
        <v>67.460317460317455</v>
      </c>
      <c r="L515" s="12">
        <v>26.19047619047619</v>
      </c>
      <c r="M515" s="13">
        <v>126</v>
      </c>
      <c r="N515" s="14">
        <v>512.3650793650794</v>
      </c>
      <c r="O515" s="14">
        <v>15.079365079365079</v>
      </c>
      <c r="P515" s="14">
        <v>50.793650793650791</v>
      </c>
      <c r="Q515" s="14">
        <v>27.777777777777779</v>
      </c>
      <c r="R515" s="14">
        <v>6.3492063492063489</v>
      </c>
      <c r="S515" s="14">
        <v>84.920634920634924</v>
      </c>
      <c r="T515" s="14">
        <v>34.126984126984127</v>
      </c>
      <c r="U515" s="15">
        <v>126</v>
      </c>
      <c r="V515" s="16">
        <v>496.36507936507934</v>
      </c>
      <c r="W515" s="16">
        <v>41.269841269841272</v>
      </c>
      <c r="X515" s="16">
        <v>30.952380952380953</v>
      </c>
      <c r="Y515" s="16">
        <v>23.015873015873016</v>
      </c>
      <c r="Z515" s="16">
        <v>4.7619047619047619</v>
      </c>
      <c r="AA515" s="16">
        <v>58.730158730158728</v>
      </c>
      <c r="AB515" s="16">
        <v>27.777777777777779</v>
      </c>
      <c r="AC515" s="17">
        <v>126</v>
      </c>
      <c r="AD515" s="18">
        <v>500.12698412698415</v>
      </c>
      <c r="AE515" s="18">
        <v>26.19047619047619</v>
      </c>
      <c r="AF515" s="18">
        <v>49.206349206349209</v>
      </c>
      <c r="AG515" s="18">
        <v>17.460317460317459</v>
      </c>
      <c r="AH515" s="18">
        <v>7.1428571428571432</v>
      </c>
      <c r="AI515" s="18">
        <v>73.80952380952381</v>
      </c>
      <c r="AJ515" s="18">
        <v>24.603174603174605</v>
      </c>
      <c r="AK515" s="2" t="s">
        <v>77</v>
      </c>
    </row>
    <row r="516" spans="1:37" s="19" customFormat="1">
      <c r="A516" s="23">
        <v>758</v>
      </c>
      <c r="B516" s="25">
        <v>275</v>
      </c>
      <c r="C516" s="2" t="s">
        <v>669</v>
      </c>
      <c r="D516" s="2" t="s">
        <v>670</v>
      </c>
      <c r="E516" s="11">
        <v>104</v>
      </c>
      <c r="F516" s="12">
        <v>491.34615384615387</v>
      </c>
      <c r="G516" s="12">
        <v>36.53846153846154</v>
      </c>
      <c r="H516" s="12">
        <v>42.307692307692307</v>
      </c>
      <c r="I516" s="12">
        <v>19.23076923076923</v>
      </c>
      <c r="J516" s="12">
        <v>1.9230769230769231</v>
      </c>
      <c r="K516" s="12">
        <v>63.46153846153846</v>
      </c>
      <c r="L516" s="12">
        <v>21.153846153846153</v>
      </c>
      <c r="M516" s="13">
        <v>104</v>
      </c>
      <c r="N516" s="14">
        <v>497.66346153846155</v>
      </c>
      <c r="O516" s="14">
        <v>32.692307692307693</v>
      </c>
      <c r="P516" s="14">
        <v>43.269230769230766</v>
      </c>
      <c r="Q516" s="14">
        <v>20.192307692307693</v>
      </c>
      <c r="R516" s="14">
        <v>3.8461538461538463</v>
      </c>
      <c r="S516" s="14">
        <v>67.307692307692307</v>
      </c>
      <c r="T516" s="14">
        <v>24.03846153846154</v>
      </c>
      <c r="U516" s="15">
        <v>104</v>
      </c>
      <c r="V516" s="16">
        <v>512.63461538461536</v>
      </c>
      <c r="W516" s="16">
        <v>26.923076923076923</v>
      </c>
      <c r="X516" s="16">
        <v>30.76923076923077</v>
      </c>
      <c r="Y516" s="16">
        <v>35.57692307692308</v>
      </c>
      <c r="Z516" s="16">
        <v>6.7307692307692308</v>
      </c>
      <c r="AA516" s="16">
        <v>73.07692307692308</v>
      </c>
      <c r="AB516" s="16">
        <v>42.307692307692307</v>
      </c>
      <c r="AC516" s="17">
        <v>104</v>
      </c>
      <c r="AD516" s="18">
        <v>505.04807692307691</v>
      </c>
      <c r="AE516" s="18">
        <v>25</v>
      </c>
      <c r="AF516" s="18">
        <v>40.384615384615387</v>
      </c>
      <c r="AG516" s="18">
        <v>28.846153846153847</v>
      </c>
      <c r="AH516" s="18">
        <v>5.7692307692307692</v>
      </c>
      <c r="AI516" s="18">
        <v>75</v>
      </c>
      <c r="AJ516" s="18">
        <v>34.615384615384613</v>
      </c>
      <c r="AK516" s="2" t="s">
        <v>28</v>
      </c>
    </row>
    <row r="517" spans="1:37" s="19" customFormat="1">
      <c r="A517" s="23">
        <v>759</v>
      </c>
      <c r="B517" s="25">
        <v>193</v>
      </c>
      <c r="C517" s="2" t="s">
        <v>671</v>
      </c>
      <c r="D517" s="2" t="s">
        <v>672</v>
      </c>
      <c r="E517" s="11">
        <v>211</v>
      </c>
      <c r="F517" s="12">
        <v>495.61137440758296</v>
      </c>
      <c r="G517" s="12">
        <v>32.70142180094787</v>
      </c>
      <c r="H517" s="12">
        <v>41.706161137440759</v>
      </c>
      <c r="I517" s="12">
        <v>24.644549763033176</v>
      </c>
      <c r="J517" s="12">
        <v>0.94786729857819907</v>
      </c>
      <c r="K517" s="12">
        <v>67.29857819905213</v>
      </c>
      <c r="L517" s="12">
        <v>25.592417061611375</v>
      </c>
      <c r="M517" s="13">
        <v>210</v>
      </c>
      <c r="N517" s="14">
        <v>504.29523809523812</v>
      </c>
      <c r="O517" s="14">
        <v>31.428571428571427</v>
      </c>
      <c r="P517" s="14">
        <v>39.523809523809526</v>
      </c>
      <c r="Q517" s="14">
        <v>20.952380952380953</v>
      </c>
      <c r="R517" s="14">
        <v>8.0952380952380949</v>
      </c>
      <c r="S517" s="14">
        <v>68.571428571428569</v>
      </c>
      <c r="T517" s="14">
        <v>29.047619047619047</v>
      </c>
      <c r="U517" s="15">
        <v>209</v>
      </c>
      <c r="V517" s="16">
        <v>498.3732057416268</v>
      </c>
      <c r="W517" s="16">
        <v>38.755980861244019</v>
      </c>
      <c r="X517" s="16">
        <v>30.14354066985646</v>
      </c>
      <c r="Y517" s="16">
        <v>25.358851674641148</v>
      </c>
      <c r="Z517" s="16">
        <v>5.741626794258373</v>
      </c>
      <c r="AA517" s="16">
        <v>61.244019138755981</v>
      </c>
      <c r="AB517" s="16">
        <v>31.100478468899521</v>
      </c>
      <c r="AC517" s="17">
        <v>209</v>
      </c>
      <c r="AD517" s="18">
        <v>500.05263157894734</v>
      </c>
      <c r="AE517" s="18">
        <v>33.492822966507177</v>
      </c>
      <c r="AF517" s="18">
        <v>40.191387559808611</v>
      </c>
      <c r="AG517" s="18">
        <v>18.660287081339714</v>
      </c>
      <c r="AH517" s="18">
        <v>7.6555023923444976</v>
      </c>
      <c r="AI517" s="18">
        <v>66.507177033492823</v>
      </c>
      <c r="AJ517" s="18">
        <v>26.315789473684209</v>
      </c>
      <c r="AK517" s="2" t="s">
        <v>25</v>
      </c>
    </row>
    <row r="518" spans="1:37" s="19" customFormat="1">
      <c r="A518" s="23">
        <v>761</v>
      </c>
      <c r="B518" s="25">
        <v>100</v>
      </c>
      <c r="C518" s="2" t="s">
        <v>673</v>
      </c>
      <c r="D518" s="2" t="s">
        <v>674</v>
      </c>
      <c r="E518" s="11">
        <v>174</v>
      </c>
      <c r="F518" s="12">
        <v>464.85632183908046</v>
      </c>
      <c r="G518" s="12">
        <v>57.47126436781609</v>
      </c>
      <c r="H518" s="12">
        <v>36.781609195402297</v>
      </c>
      <c r="I518" s="12">
        <v>5.7471264367816088</v>
      </c>
      <c r="J518" s="12">
        <v>0</v>
      </c>
      <c r="K518" s="12">
        <v>42.52873563218391</v>
      </c>
      <c r="L518" s="12">
        <v>5.7471264367816088</v>
      </c>
      <c r="M518" s="13">
        <v>174</v>
      </c>
      <c r="N518" s="14">
        <v>474.22413793103448</v>
      </c>
      <c r="O518" s="14">
        <v>57.47126436781609</v>
      </c>
      <c r="P518" s="14">
        <v>32.758620689655174</v>
      </c>
      <c r="Q518" s="14">
        <v>8.0459770114942533</v>
      </c>
      <c r="R518" s="14">
        <v>1.7241379310344827</v>
      </c>
      <c r="S518" s="14">
        <v>42.52873563218391</v>
      </c>
      <c r="T518" s="14">
        <v>9.7701149425287355</v>
      </c>
      <c r="U518" s="15">
        <v>174</v>
      </c>
      <c r="V518" s="16">
        <v>461.36206896551727</v>
      </c>
      <c r="W518" s="16">
        <v>67.816091954022994</v>
      </c>
      <c r="X518" s="16">
        <v>21.264367816091955</v>
      </c>
      <c r="Y518" s="16">
        <v>10.344827586206897</v>
      </c>
      <c r="Z518" s="16">
        <v>0.57471264367816088</v>
      </c>
      <c r="AA518" s="16">
        <v>32.183908045977013</v>
      </c>
      <c r="AB518" s="16">
        <v>10.919540229885058</v>
      </c>
      <c r="AC518" s="17">
        <v>173</v>
      </c>
      <c r="AD518" s="18">
        <v>479.43352601156067</v>
      </c>
      <c r="AE518" s="18">
        <v>53.179190751445084</v>
      </c>
      <c r="AF518" s="18">
        <v>31.213872832369944</v>
      </c>
      <c r="AG518" s="18">
        <v>13.294797687861271</v>
      </c>
      <c r="AH518" s="18">
        <v>2.3121387283236996</v>
      </c>
      <c r="AI518" s="18">
        <v>46.820809248554916</v>
      </c>
      <c r="AJ518" s="18">
        <v>15.606936416184972</v>
      </c>
      <c r="AK518" s="2" t="s">
        <v>147</v>
      </c>
    </row>
    <row r="519" spans="1:37" s="19" customFormat="1">
      <c r="A519" s="23">
        <v>761</v>
      </c>
      <c r="B519" s="25">
        <v>115</v>
      </c>
      <c r="C519" s="2" t="s">
        <v>673</v>
      </c>
      <c r="D519" s="2" t="s">
        <v>675</v>
      </c>
      <c r="E519" s="11">
        <v>84</v>
      </c>
      <c r="F519" s="12">
        <v>514.17857142857144</v>
      </c>
      <c r="G519" s="12">
        <v>16.666666666666668</v>
      </c>
      <c r="H519" s="12">
        <v>42.857142857142854</v>
      </c>
      <c r="I519" s="12">
        <v>34.523809523809526</v>
      </c>
      <c r="J519" s="12">
        <v>5.9523809523809526</v>
      </c>
      <c r="K519" s="12">
        <v>83.333333333333329</v>
      </c>
      <c r="L519" s="12">
        <v>40.476190476190474</v>
      </c>
      <c r="M519" s="13">
        <v>84</v>
      </c>
      <c r="N519" s="14">
        <v>521.35714285714289</v>
      </c>
      <c r="O519" s="14">
        <v>16.666666666666668</v>
      </c>
      <c r="P519" s="14">
        <v>42.857142857142854</v>
      </c>
      <c r="Q519" s="14">
        <v>28.571428571428573</v>
      </c>
      <c r="R519" s="14">
        <v>11.904761904761905</v>
      </c>
      <c r="S519" s="14">
        <v>83.333333333333329</v>
      </c>
      <c r="T519" s="14">
        <v>40.476190476190474</v>
      </c>
      <c r="U519" s="15">
        <v>84</v>
      </c>
      <c r="V519" s="16">
        <v>521.79761904761904</v>
      </c>
      <c r="W519" s="16">
        <v>21.428571428571427</v>
      </c>
      <c r="X519" s="16">
        <v>29.761904761904763</v>
      </c>
      <c r="Y519" s="16">
        <v>39.285714285714285</v>
      </c>
      <c r="Z519" s="16">
        <v>9.5238095238095237</v>
      </c>
      <c r="AA519" s="16">
        <v>78.571428571428569</v>
      </c>
      <c r="AB519" s="16">
        <v>48.80952380952381</v>
      </c>
      <c r="AC519" s="17">
        <v>84</v>
      </c>
      <c r="AD519" s="18">
        <v>516.39285714285711</v>
      </c>
      <c r="AE519" s="18">
        <v>8.3333333333333339</v>
      </c>
      <c r="AF519" s="18">
        <v>52.38095238095238</v>
      </c>
      <c r="AG519" s="18">
        <v>27.38095238095238</v>
      </c>
      <c r="AH519" s="18">
        <v>11.904761904761905</v>
      </c>
      <c r="AI519" s="18">
        <v>91.666666666666671</v>
      </c>
      <c r="AJ519" s="18">
        <v>39.285714285714285</v>
      </c>
      <c r="AK519" s="2" t="s">
        <v>147</v>
      </c>
    </row>
    <row r="520" spans="1:37" s="19" customFormat="1">
      <c r="A520" s="23">
        <v>761</v>
      </c>
      <c r="B520" s="25">
        <v>122</v>
      </c>
      <c r="C520" s="2" t="s">
        <v>673</v>
      </c>
      <c r="D520" s="2" t="s">
        <v>676</v>
      </c>
      <c r="E520" s="11">
        <v>90</v>
      </c>
      <c r="F520" s="12">
        <v>476.24444444444447</v>
      </c>
      <c r="G520" s="12">
        <v>46.666666666666664</v>
      </c>
      <c r="H520" s="12">
        <v>40</v>
      </c>
      <c r="I520" s="12">
        <v>12.222222222222221</v>
      </c>
      <c r="J520" s="12">
        <v>1.1111111111111112</v>
      </c>
      <c r="K520" s="12">
        <v>53.333333333333336</v>
      </c>
      <c r="L520" s="12">
        <v>13.333333333333334</v>
      </c>
      <c r="M520" s="13">
        <v>90</v>
      </c>
      <c r="N520" s="14">
        <v>487.17777777777781</v>
      </c>
      <c r="O520" s="14">
        <v>42.222222222222221</v>
      </c>
      <c r="P520" s="14">
        <v>38.888888888888886</v>
      </c>
      <c r="Q520" s="14">
        <v>15.555555555555555</v>
      </c>
      <c r="R520" s="14">
        <v>3.3333333333333335</v>
      </c>
      <c r="S520" s="14">
        <v>57.777777777777779</v>
      </c>
      <c r="T520" s="14">
        <v>18.888888888888889</v>
      </c>
      <c r="U520" s="15">
        <v>90</v>
      </c>
      <c r="V520" s="16">
        <v>466.98888888888888</v>
      </c>
      <c r="W520" s="16">
        <v>60</v>
      </c>
      <c r="X520" s="16">
        <v>30</v>
      </c>
      <c r="Y520" s="16">
        <v>7.7777777777777777</v>
      </c>
      <c r="Z520" s="16">
        <v>2.2222222222222223</v>
      </c>
      <c r="AA520" s="16">
        <v>40</v>
      </c>
      <c r="AB520" s="16">
        <v>10</v>
      </c>
      <c r="AC520" s="17">
        <v>90</v>
      </c>
      <c r="AD520" s="18">
        <v>475.01111111111112</v>
      </c>
      <c r="AE520" s="18">
        <v>58.888888888888886</v>
      </c>
      <c r="AF520" s="18">
        <v>30</v>
      </c>
      <c r="AG520" s="18">
        <v>10</v>
      </c>
      <c r="AH520" s="18">
        <v>1.1111111111111112</v>
      </c>
      <c r="AI520" s="18">
        <v>41.111111111111114</v>
      </c>
      <c r="AJ520" s="18">
        <v>11.111111111111111</v>
      </c>
      <c r="AK520" s="2" t="s">
        <v>147</v>
      </c>
    </row>
    <row r="521" spans="1:37" s="19" customFormat="1">
      <c r="A521" s="23">
        <v>761</v>
      </c>
      <c r="B521" s="25">
        <v>123</v>
      </c>
      <c r="C521" s="2" t="s">
        <v>673</v>
      </c>
      <c r="D521" s="2" t="s">
        <v>677</v>
      </c>
      <c r="E521" s="11">
        <v>31</v>
      </c>
      <c r="F521" s="12">
        <v>493</v>
      </c>
      <c r="G521" s="12">
        <v>32.258064516129032</v>
      </c>
      <c r="H521" s="12">
        <v>35.483870967741936</v>
      </c>
      <c r="I521" s="12">
        <v>29.032258064516128</v>
      </c>
      <c r="J521" s="12">
        <v>3.225806451612903</v>
      </c>
      <c r="K521" s="12">
        <v>67.741935483870961</v>
      </c>
      <c r="L521" s="12">
        <v>32.258064516129032</v>
      </c>
      <c r="M521" s="13">
        <v>31</v>
      </c>
      <c r="N521" s="14">
        <v>502.93548387096774</v>
      </c>
      <c r="O521" s="14">
        <v>32.258064516129032</v>
      </c>
      <c r="P521" s="14">
        <v>32.258064516129032</v>
      </c>
      <c r="Q521" s="14">
        <v>25.806451612903224</v>
      </c>
      <c r="R521" s="14">
        <v>9.67741935483871</v>
      </c>
      <c r="S521" s="14">
        <v>67.741935483870961</v>
      </c>
      <c r="T521" s="14">
        <v>35.483870967741936</v>
      </c>
      <c r="U521" s="15">
        <v>31</v>
      </c>
      <c r="V521" s="16">
        <v>490.48387096774195</v>
      </c>
      <c r="W521" s="16">
        <v>38.70967741935484</v>
      </c>
      <c r="X521" s="16">
        <v>41.935483870967744</v>
      </c>
      <c r="Y521" s="16">
        <v>16.129032258064516</v>
      </c>
      <c r="Z521" s="16">
        <v>3.225806451612903</v>
      </c>
      <c r="AA521" s="16">
        <v>61.29032258064516</v>
      </c>
      <c r="AB521" s="16">
        <v>19.35483870967742</v>
      </c>
      <c r="AC521" s="17">
        <v>31</v>
      </c>
      <c r="AD521" s="18">
        <v>492.16129032258067</v>
      </c>
      <c r="AE521" s="18">
        <v>32.258064516129032</v>
      </c>
      <c r="AF521" s="18">
        <v>48.387096774193552</v>
      </c>
      <c r="AG521" s="18">
        <v>16.129032258064516</v>
      </c>
      <c r="AH521" s="18">
        <v>3.225806451612903</v>
      </c>
      <c r="AI521" s="18">
        <v>67.741935483870961</v>
      </c>
      <c r="AJ521" s="18">
        <v>19.35483870967742</v>
      </c>
      <c r="AK521" s="2" t="s">
        <v>147</v>
      </c>
    </row>
    <row r="522" spans="1:37" s="19" customFormat="1">
      <c r="A522" s="23">
        <v>761</v>
      </c>
      <c r="B522" s="25">
        <v>173</v>
      </c>
      <c r="C522" s="2" t="s">
        <v>673</v>
      </c>
      <c r="D522" s="2" t="s">
        <v>678</v>
      </c>
      <c r="E522" s="11">
        <v>197</v>
      </c>
      <c r="F522" s="12">
        <v>475.17258883248729</v>
      </c>
      <c r="G522" s="12">
        <v>49.238578680203048</v>
      </c>
      <c r="H522" s="12">
        <v>35.532994923857871</v>
      </c>
      <c r="I522" s="12">
        <v>14.720812182741117</v>
      </c>
      <c r="J522" s="12">
        <v>0.50761421319796951</v>
      </c>
      <c r="K522" s="12">
        <v>50.761421319796952</v>
      </c>
      <c r="L522" s="12">
        <v>15.228426395939087</v>
      </c>
      <c r="M522" s="13">
        <v>199</v>
      </c>
      <c r="N522" s="14">
        <v>476.04522613065325</v>
      </c>
      <c r="O522" s="14">
        <v>55.276381909547737</v>
      </c>
      <c r="P522" s="14">
        <v>35.678391959798994</v>
      </c>
      <c r="Q522" s="14">
        <v>8.0402010050251249</v>
      </c>
      <c r="R522" s="14">
        <v>1.0050251256281406</v>
      </c>
      <c r="S522" s="14">
        <v>44.723618090452263</v>
      </c>
      <c r="T522" s="14">
        <v>9.0452261306532655</v>
      </c>
      <c r="U522" s="15">
        <v>199</v>
      </c>
      <c r="V522" s="16">
        <v>455.2814070351759</v>
      </c>
      <c r="W522" s="16">
        <v>78.894472361809051</v>
      </c>
      <c r="X522" s="16">
        <v>14.572864321608041</v>
      </c>
      <c r="Y522" s="16">
        <v>6.5326633165829149</v>
      </c>
      <c r="Z522" s="16">
        <v>0</v>
      </c>
      <c r="AA522" s="16">
        <v>21.105527638190956</v>
      </c>
      <c r="AB522" s="16">
        <v>6.5326633165829149</v>
      </c>
      <c r="AC522" s="17">
        <v>195</v>
      </c>
      <c r="AD522" s="18">
        <v>473.40512820512822</v>
      </c>
      <c r="AE522" s="18">
        <v>62.051282051282051</v>
      </c>
      <c r="AF522" s="18">
        <v>31.794871794871796</v>
      </c>
      <c r="AG522" s="18">
        <v>5.1282051282051286</v>
      </c>
      <c r="AH522" s="18">
        <v>1.0256410256410255</v>
      </c>
      <c r="AI522" s="18">
        <v>37.948717948717949</v>
      </c>
      <c r="AJ522" s="18">
        <v>6.1538461538461542</v>
      </c>
      <c r="AK522" s="2" t="s">
        <v>147</v>
      </c>
    </row>
    <row r="523" spans="1:37" s="19" customFormat="1">
      <c r="A523" s="23">
        <v>761</v>
      </c>
      <c r="B523" s="25">
        <v>180</v>
      </c>
      <c r="C523" s="2" t="s">
        <v>673</v>
      </c>
      <c r="D523" s="2" t="s">
        <v>679</v>
      </c>
      <c r="E523" s="11">
        <v>244</v>
      </c>
      <c r="F523" s="12">
        <v>477.58196721311475</v>
      </c>
      <c r="G523" s="12">
        <v>43.442622950819676</v>
      </c>
      <c r="H523" s="12">
        <v>43.852459016393439</v>
      </c>
      <c r="I523" s="12">
        <v>12.704918032786885</v>
      </c>
      <c r="J523" s="12">
        <v>0</v>
      </c>
      <c r="K523" s="12">
        <v>56.557377049180324</v>
      </c>
      <c r="L523" s="12">
        <v>12.704918032786885</v>
      </c>
      <c r="M523" s="13">
        <v>243</v>
      </c>
      <c r="N523" s="14">
        <v>479.72016460905348</v>
      </c>
      <c r="O523" s="14">
        <v>51.851851851851855</v>
      </c>
      <c r="P523" s="14">
        <v>38.271604938271608</v>
      </c>
      <c r="Q523" s="14">
        <v>7.4074074074074074</v>
      </c>
      <c r="R523" s="14">
        <v>2.4691358024691357</v>
      </c>
      <c r="S523" s="14">
        <v>48.148148148148145</v>
      </c>
      <c r="T523" s="14">
        <v>9.8765432098765427</v>
      </c>
      <c r="U523" s="15">
        <v>244</v>
      </c>
      <c r="V523" s="16">
        <v>475.56557377049182</v>
      </c>
      <c r="W523" s="16">
        <v>56.147540983606561</v>
      </c>
      <c r="X523" s="16">
        <v>27.049180327868854</v>
      </c>
      <c r="Y523" s="16">
        <v>13.524590163934427</v>
      </c>
      <c r="Z523" s="16">
        <v>3.278688524590164</v>
      </c>
      <c r="AA523" s="16">
        <v>43.852459016393439</v>
      </c>
      <c r="AB523" s="16">
        <v>16.803278688524589</v>
      </c>
      <c r="AC523" s="17">
        <v>243</v>
      </c>
      <c r="AD523" s="18">
        <v>483.87654320987656</v>
      </c>
      <c r="AE523" s="18">
        <v>46.502057613168724</v>
      </c>
      <c r="AF523" s="18">
        <v>36.625514403292179</v>
      </c>
      <c r="AG523" s="18">
        <v>14.814814814814815</v>
      </c>
      <c r="AH523" s="18">
        <v>2.0576131687242798</v>
      </c>
      <c r="AI523" s="18">
        <v>53.497942386831276</v>
      </c>
      <c r="AJ523" s="18">
        <v>16.872427983539094</v>
      </c>
      <c r="AK523" s="2" t="s">
        <v>147</v>
      </c>
    </row>
    <row r="524" spans="1:37" s="19" customFormat="1">
      <c r="A524" s="23">
        <v>761</v>
      </c>
      <c r="B524" s="25">
        <v>188</v>
      </c>
      <c r="C524" s="2" t="s">
        <v>673</v>
      </c>
      <c r="D524" s="2" t="s">
        <v>680</v>
      </c>
      <c r="E524" s="11">
        <v>166</v>
      </c>
      <c r="F524" s="12">
        <v>467.51807228915663</v>
      </c>
      <c r="G524" s="12">
        <v>54.819277108433738</v>
      </c>
      <c r="H524" s="12">
        <v>34.939759036144579</v>
      </c>
      <c r="I524" s="12">
        <v>10.240963855421686</v>
      </c>
      <c r="J524" s="12">
        <v>0</v>
      </c>
      <c r="K524" s="12">
        <v>45.180722891566262</v>
      </c>
      <c r="L524" s="12">
        <v>10.240963855421686</v>
      </c>
      <c r="M524" s="13">
        <v>165</v>
      </c>
      <c r="N524" s="14">
        <v>477.30909090909091</v>
      </c>
      <c r="O524" s="14">
        <v>56.969696969696969</v>
      </c>
      <c r="P524" s="14">
        <v>31.515151515151516</v>
      </c>
      <c r="Q524" s="14">
        <v>10.909090909090908</v>
      </c>
      <c r="R524" s="14">
        <v>0.60606060606060608</v>
      </c>
      <c r="S524" s="14">
        <v>43.030303030303031</v>
      </c>
      <c r="T524" s="14">
        <v>11.515151515151516</v>
      </c>
      <c r="U524" s="15">
        <v>167</v>
      </c>
      <c r="V524" s="16">
        <v>450.2874251497006</v>
      </c>
      <c r="W524" s="16">
        <v>79.041916167664667</v>
      </c>
      <c r="X524" s="16">
        <v>18.562874251497007</v>
      </c>
      <c r="Y524" s="16">
        <v>2.3952095808383231</v>
      </c>
      <c r="Z524" s="16">
        <v>0</v>
      </c>
      <c r="AA524" s="16">
        <v>20.95808383233533</v>
      </c>
      <c r="AB524" s="16">
        <v>2.3952095808383231</v>
      </c>
      <c r="AC524" s="17">
        <v>164</v>
      </c>
      <c r="AD524" s="18">
        <v>476.11585365853659</v>
      </c>
      <c r="AE524" s="18">
        <v>49.390243902439025</v>
      </c>
      <c r="AF524" s="18">
        <v>45.121951219512198</v>
      </c>
      <c r="AG524" s="18">
        <v>4.8780487804878048</v>
      </c>
      <c r="AH524" s="18">
        <v>0.6097560975609756</v>
      </c>
      <c r="AI524" s="18">
        <v>50.609756097560975</v>
      </c>
      <c r="AJ524" s="18">
        <v>5.4878048780487809</v>
      </c>
      <c r="AK524" s="2" t="s">
        <v>147</v>
      </c>
    </row>
    <row r="525" spans="1:37" s="19" customFormat="1">
      <c r="A525" s="23">
        <v>761</v>
      </c>
      <c r="B525" s="25">
        <v>199</v>
      </c>
      <c r="C525" s="2" t="s">
        <v>673</v>
      </c>
      <c r="D525" s="2" t="s">
        <v>681</v>
      </c>
      <c r="E525" s="11">
        <v>56</v>
      </c>
      <c r="F525" s="12">
        <v>521.55357142857144</v>
      </c>
      <c r="G525" s="12">
        <v>12.5</v>
      </c>
      <c r="H525" s="12">
        <v>33.928571428571431</v>
      </c>
      <c r="I525" s="12">
        <v>42.857142857142854</v>
      </c>
      <c r="J525" s="12">
        <v>10.714285714285714</v>
      </c>
      <c r="K525" s="12">
        <v>87.5</v>
      </c>
      <c r="L525" s="12">
        <v>53.571428571428569</v>
      </c>
      <c r="M525" s="13">
        <v>56</v>
      </c>
      <c r="N525" s="14">
        <v>532.08928571428567</v>
      </c>
      <c r="O525" s="14">
        <v>14.285714285714286</v>
      </c>
      <c r="P525" s="14">
        <v>32.142857142857146</v>
      </c>
      <c r="Q525" s="14">
        <v>35.714285714285715</v>
      </c>
      <c r="R525" s="14">
        <v>17.857142857142858</v>
      </c>
      <c r="S525" s="14">
        <v>85.714285714285708</v>
      </c>
      <c r="T525" s="14">
        <v>53.571428571428569</v>
      </c>
      <c r="U525" s="15">
        <v>56</v>
      </c>
      <c r="V525" s="16">
        <v>506.21428571428572</v>
      </c>
      <c r="W525" s="16">
        <v>39.285714285714285</v>
      </c>
      <c r="X525" s="16">
        <v>23.214285714285715</v>
      </c>
      <c r="Y525" s="16">
        <v>30.357142857142858</v>
      </c>
      <c r="Z525" s="16">
        <v>7.1428571428571432</v>
      </c>
      <c r="AA525" s="16">
        <v>60.714285714285715</v>
      </c>
      <c r="AB525" s="16">
        <v>37.5</v>
      </c>
      <c r="AC525" s="17">
        <v>56</v>
      </c>
      <c r="AD525" s="18">
        <v>524.71428571428567</v>
      </c>
      <c r="AE525" s="18">
        <v>8.9285714285714288</v>
      </c>
      <c r="AF525" s="18">
        <v>33.928571428571431</v>
      </c>
      <c r="AG525" s="18">
        <v>42.857142857142854</v>
      </c>
      <c r="AH525" s="18">
        <v>14.285714285714286</v>
      </c>
      <c r="AI525" s="18">
        <v>91.071428571428569</v>
      </c>
      <c r="AJ525" s="18">
        <v>57.142857142857146</v>
      </c>
      <c r="AK525" s="2" t="s">
        <v>147</v>
      </c>
    </row>
    <row r="526" spans="1:37" s="19" customFormat="1">
      <c r="A526" s="23">
        <v>761</v>
      </c>
      <c r="B526" s="25">
        <v>206</v>
      </c>
      <c r="C526" s="2" t="s">
        <v>673</v>
      </c>
      <c r="D526" s="2" t="s">
        <v>682</v>
      </c>
      <c r="E526" s="11">
        <v>78</v>
      </c>
      <c r="F526" s="12">
        <v>538.60256410256409</v>
      </c>
      <c r="G526" s="12">
        <v>7.6923076923076925</v>
      </c>
      <c r="H526" s="12">
        <v>30.76923076923077</v>
      </c>
      <c r="I526" s="12">
        <v>50</v>
      </c>
      <c r="J526" s="12">
        <v>11.538461538461538</v>
      </c>
      <c r="K526" s="12">
        <v>92.307692307692307</v>
      </c>
      <c r="L526" s="12">
        <v>61.53846153846154</v>
      </c>
      <c r="M526" s="13">
        <v>79</v>
      </c>
      <c r="N526" s="14">
        <v>541.40506329113919</v>
      </c>
      <c r="O526" s="14">
        <v>7.5949367088607591</v>
      </c>
      <c r="P526" s="14">
        <v>30.379746835443036</v>
      </c>
      <c r="Q526" s="14">
        <v>37.974683544303801</v>
      </c>
      <c r="R526" s="14">
        <v>24.050632911392405</v>
      </c>
      <c r="S526" s="14">
        <v>92.405063291139243</v>
      </c>
      <c r="T526" s="14">
        <v>62.025316455696199</v>
      </c>
      <c r="U526" s="15">
        <v>79</v>
      </c>
      <c r="V526" s="16">
        <v>529.9367088607595</v>
      </c>
      <c r="W526" s="16">
        <v>20.253164556962027</v>
      </c>
      <c r="X526" s="16">
        <v>24.050632911392405</v>
      </c>
      <c r="Y526" s="16">
        <v>40.506329113924053</v>
      </c>
      <c r="Z526" s="16">
        <v>15.189873417721518</v>
      </c>
      <c r="AA526" s="16">
        <v>79.74683544303798</v>
      </c>
      <c r="AB526" s="16">
        <v>55.696202531645568</v>
      </c>
      <c r="AC526" s="17">
        <v>78</v>
      </c>
      <c r="AD526" s="18">
        <v>504</v>
      </c>
      <c r="AE526" s="18">
        <v>19.23076923076923</v>
      </c>
      <c r="AF526" s="18">
        <v>53.846153846153847</v>
      </c>
      <c r="AG526" s="18">
        <v>23.076923076923077</v>
      </c>
      <c r="AH526" s="18">
        <v>3.8461538461538463</v>
      </c>
      <c r="AI526" s="18">
        <v>80.769230769230774</v>
      </c>
      <c r="AJ526" s="18">
        <v>26.923076923076923</v>
      </c>
      <c r="AK526" s="2" t="s">
        <v>147</v>
      </c>
    </row>
    <row r="527" spans="1:37" s="19" customFormat="1">
      <c r="A527" s="23">
        <v>761</v>
      </c>
      <c r="B527" s="25">
        <v>207</v>
      </c>
      <c r="C527" s="2" t="s">
        <v>673</v>
      </c>
      <c r="D527" s="2" t="s">
        <v>683</v>
      </c>
      <c r="E527" s="11">
        <v>8</v>
      </c>
      <c r="F527" s="12" t="s">
        <v>779</v>
      </c>
      <c r="G527" s="12" t="s">
        <v>779</v>
      </c>
      <c r="H527" s="12" t="s">
        <v>779</v>
      </c>
      <c r="I527" s="12" t="s">
        <v>779</v>
      </c>
      <c r="J527" s="12" t="s">
        <v>779</v>
      </c>
      <c r="K527" s="12" t="s">
        <v>779</v>
      </c>
      <c r="L527" s="12" t="s">
        <v>779</v>
      </c>
      <c r="M527" s="13">
        <v>8</v>
      </c>
      <c r="N527" s="14" t="s">
        <v>779</v>
      </c>
      <c r="O527" s="14" t="s">
        <v>779</v>
      </c>
      <c r="P527" s="14" t="s">
        <v>779</v>
      </c>
      <c r="Q527" s="14" t="s">
        <v>779</v>
      </c>
      <c r="R527" s="14" t="s">
        <v>779</v>
      </c>
      <c r="S527" s="14" t="s">
        <v>779</v>
      </c>
      <c r="T527" s="14" t="s">
        <v>779</v>
      </c>
      <c r="U527" s="15">
        <v>8</v>
      </c>
      <c r="V527" s="16" t="s">
        <v>779</v>
      </c>
      <c r="W527" s="16" t="s">
        <v>779</v>
      </c>
      <c r="X527" s="16" t="s">
        <v>779</v>
      </c>
      <c r="Y527" s="16" t="s">
        <v>779</v>
      </c>
      <c r="Z527" s="16" t="s">
        <v>779</v>
      </c>
      <c r="AA527" s="16" t="s">
        <v>779</v>
      </c>
      <c r="AB527" s="16" t="s">
        <v>779</v>
      </c>
      <c r="AC527" s="17">
        <v>8</v>
      </c>
      <c r="AD527" s="18" t="s">
        <v>779</v>
      </c>
      <c r="AE527" s="18" t="s">
        <v>779</v>
      </c>
      <c r="AF527" s="18" t="s">
        <v>779</v>
      </c>
      <c r="AG527" s="18" t="s">
        <v>779</v>
      </c>
      <c r="AH527" s="18" t="s">
        <v>779</v>
      </c>
      <c r="AI527" s="18" t="s">
        <v>779</v>
      </c>
      <c r="AJ527" s="18" t="s">
        <v>779</v>
      </c>
      <c r="AK527" s="2" t="s">
        <v>147</v>
      </c>
    </row>
    <row r="528" spans="1:37" s="19" customFormat="1">
      <c r="A528" s="23">
        <v>761</v>
      </c>
      <c r="B528" s="25">
        <v>282</v>
      </c>
      <c r="C528" s="2" t="s">
        <v>673</v>
      </c>
      <c r="D528" s="2" t="s">
        <v>684</v>
      </c>
      <c r="E528" s="11">
        <v>262</v>
      </c>
      <c r="F528" s="12">
        <v>475.35496183206106</v>
      </c>
      <c r="G528" s="12">
        <v>46.18320610687023</v>
      </c>
      <c r="H528" s="12">
        <v>38.167938931297712</v>
      </c>
      <c r="I528" s="12">
        <v>15.648854961832061</v>
      </c>
      <c r="J528" s="12">
        <v>0</v>
      </c>
      <c r="K528" s="12">
        <v>53.81679389312977</v>
      </c>
      <c r="L528" s="12">
        <v>15.648854961832061</v>
      </c>
      <c r="M528" s="13">
        <v>263</v>
      </c>
      <c r="N528" s="14">
        <v>477.84790874524714</v>
      </c>
      <c r="O528" s="14">
        <v>56.653992395437264</v>
      </c>
      <c r="P528" s="14">
        <v>30.798479087452471</v>
      </c>
      <c r="Q528" s="14">
        <v>9.8859315589353614</v>
      </c>
      <c r="R528" s="14">
        <v>2.661596958174905</v>
      </c>
      <c r="S528" s="14">
        <v>43.346007604562736</v>
      </c>
      <c r="T528" s="14">
        <v>12.547528517110266</v>
      </c>
      <c r="U528" s="15">
        <v>261</v>
      </c>
      <c r="V528" s="16">
        <v>459.65517241379308</v>
      </c>
      <c r="W528" s="16">
        <v>69.731800766283527</v>
      </c>
      <c r="X528" s="16">
        <v>19.540229885057471</v>
      </c>
      <c r="Y528" s="16">
        <v>10.344827586206897</v>
      </c>
      <c r="Z528" s="16">
        <v>0.38314176245210729</v>
      </c>
      <c r="AA528" s="16">
        <v>30.268199233716476</v>
      </c>
      <c r="AB528" s="16">
        <v>10.727969348659004</v>
      </c>
      <c r="AC528" s="17">
        <v>261</v>
      </c>
      <c r="AD528" s="18">
        <v>479.62835249042143</v>
      </c>
      <c r="AE528" s="18">
        <v>50.957854406130267</v>
      </c>
      <c r="AF528" s="18">
        <v>33.333333333333336</v>
      </c>
      <c r="AG528" s="18">
        <v>13.409961685823754</v>
      </c>
      <c r="AH528" s="18">
        <v>2.2988505747126435</v>
      </c>
      <c r="AI528" s="18">
        <v>49.042145593869733</v>
      </c>
      <c r="AJ528" s="18">
        <v>15.708812260536398</v>
      </c>
      <c r="AK528" s="2" t="s">
        <v>147</v>
      </c>
    </row>
    <row r="529" spans="1:37" s="19" customFormat="1">
      <c r="A529" s="23">
        <v>761</v>
      </c>
      <c r="B529" s="25">
        <v>288</v>
      </c>
      <c r="C529" s="2" t="s">
        <v>673</v>
      </c>
      <c r="D529" s="2" t="s">
        <v>685</v>
      </c>
      <c r="E529" s="11">
        <v>107</v>
      </c>
      <c r="F529" s="12">
        <v>464.9158878504673</v>
      </c>
      <c r="G529" s="12">
        <v>55.140186915887853</v>
      </c>
      <c r="H529" s="12">
        <v>37.383177570093459</v>
      </c>
      <c r="I529" s="12">
        <v>7.4766355140186915</v>
      </c>
      <c r="J529" s="12">
        <v>0</v>
      </c>
      <c r="K529" s="12">
        <v>44.859813084112147</v>
      </c>
      <c r="L529" s="12">
        <v>7.4766355140186915</v>
      </c>
      <c r="M529" s="13">
        <v>107</v>
      </c>
      <c r="N529" s="14">
        <v>466.95327102803736</v>
      </c>
      <c r="O529" s="14">
        <v>67.289719626168221</v>
      </c>
      <c r="P529" s="14">
        <v>28.037383177570092</v>
      </c>
      <c r="Q529" s="14">
        <v>4.6728971962616823</v>
      </c>
      <c r="R529" s="14">
        <v>0</v>
      </c>
      <c r="S529" s="14">
        <v>32.710280373831779</v>
      </c>
      <c r="T529" s="14">
        <v>4.6728971962616823</v>
      </c>
      <c r="U529" s="15">
        <v>106</v>
      </c>
      <c r="V529" s="16">
        <v>450.08490566037733</v>
      </c>
      <c r="W529" s="16">
        <v>86.79245283018868</v>
      </c>
      <c r="X529" s="16">
        <v>6.6037735849056602</v>
      </c>
      <c r="Y529" s="16">
        <v>6.6037735849056602</v>
      </c>
      <c r="Z529" s="16">
        <v>0</v>
      </c>
      <c r="AA529" s="16">
        <v>13.20754716981132</v>
      </c>
      <c r="AB529" s="16">
        <v>6.6037735849056602</v>
      </c>
      <c r="AC529" s="17">
        <v>105</v>
      </c>
      <c r="AD529" s="18">
        <v>468.51428571428573</v>
      </c>
      <c r="AE529" s="18">
        <v>71.428571428571431</v>
      </c>
      <c r="AF529" s="18">
        <v>22.857142857142858</v>
      </c>
      <c r="AG529" s="18">
        <v>3.8095238095238093</v>
      </c>
      <c r="AH529" s="18">
        <v>1.9047619047619047</v>
      </c>
      <c r="AI529" s="18">
        <v>28.571428571428573</v>
      </c>
      <c r="AJ529" s="18">
        <v>5.7142857142857144</v>
      </c>
      <c r="AK529" s="2" t="s">
        <v>147</v>
      </c>
    </row>
    <row r="530" spans="1:37" s="19" customFormat="1">
      <c r="A530" s="23">
        <v>761</v>
      </c>
      <c r="B530" s="25">
        <v>313</v>
      </c>
      <c r="C530" s="2" t="s">
        <v>673</v>
      </c>
      <c r="D530" s="2" t="s">
        <v>686</v>
      </c>
      <c r="E530" s="11">
        <v>85</v>
      </c>
      <c r="F530" s="12">
        <v>508.6</v>
      </c>
      <c r="G530" s="12">
        <v>16.470588235294116</v>
      </c>
      <c r="H530" s="12">
        <v>48.235294117647058</v>
      </c>
      <c r="I530" s="12">
        <v>35.294117647058826</v>
      </c>
      <c r="J530" s="12">
        <v>0</v>
      </c>
      <c r="K530" s="12">
        <v>83.529411764705884</v>
      </c>
      <c r="L530" s="12">
        <v>35.294117647058826</v>
      </c>
      <c r="M530" s="13">
        <v>85</v>
      </c>
      <c r="N530" s="14">
        <v>503.21176470588233</v>
      </c>
      <c r="O530" s="14">
        <v>25.882352941176471</v>
      </c>
      <c r="P530" s="14">
        <v>51.764705882352942</v>
      </c>
      <c r="Q530" s="14">
        <v>16.470588235294116</v>
      </c>
      <c r="R530" s="14">
        <v>5.882352941176471</v>
      </c>
      <c r="S530" s="14">
        <v>74.117647058823536</v>
      </c>
      <c r="T530" s="14">
        <v>22.352941176470587</v>
      </c>
      <c r="U530" s="15">
        <v>85</v>
      </c>
      <c r="V530" s="16">
        <v>496.21176470588233</v>
      </c>
      <c r="W530" s="16">
        <v>31.764705882352942</v>
      </c>
      <c r="X530" s="16">
        <v>37.647058823529413</v>
      </c>
      <c r="Y530" s="16">
        <v>28.235294117647058</v>
      </c>
      <c r="Z530" s="16">
        <v>2.3529411764705883</v>
      </c>
      <c r="AA530" s="16">
        <v>68.235294117647058</v>
      </c>
      <c r="AB530" s="16">
        <v>30.588235294117649</v>
      </c>
      <c r="AC530" s="17">
        <v>85</v>
      </c>
      <c r="AD530" s="18">
        <v>515.36470588235295</v>
      </c>
      <c r="AE530" s="18">
        <v>16.470588235294116</v>
      </c>
      <c r="AF530" s="18">
        <v>43.529411764705884</v>
      </c>
      <c r="AG530" s="18">
        <v>27.058823529411764</v>
      </c>
      <c r="AH530" s="18">
        <v>12.941176470588236</v>
      </c>
      <c r="AI530" s="18">
        <v>83.529411764705884</v>
      </c>
      <c r="AJ530" s="18">
        <v>40</v>
      </c>
      <c r="AK530" s="2" t="s">
        <v>147</v>
      </c>
    </row>
    <row r="531" spans="1:37" s="19" customFormat="1">
      <c r="A531" s="23">
        <v>761</v>
      </c>
      <c r="B531" s="25">
        <v>373</v>
      </c>
      <c r="C531" s="2" t="s">
        <v>673</v>
      </c>
      <c r="D531" s="2" t="s">
        <v>687</v>
      </c>
      <c r="E531" s="11">
        <v>212</v>
      </c>
      <c r="F531" s="12">
        <v>476.19339622641508</v>
      </c>
      <c r="G531" s="12">
        <v>41.509433962264154</v>
      </c>
      <c r="H531" s="12">
        <v>41.981132075471699</v>
      </c>
      <c r="I531" s="12">
        <v>15.566037735849056</v>
      </c>
      <c r="J531" s="12">
        <v>0.94339622641509435</v>
      </c>
      <c r="K531" s="12">
        <v>58.490566037735846</v>
      </c>
      <c r="L531" s="12">
        <v>16.509433962264151</v>
      </c>
      <c r="M531" s="13">
        <v>212</v>
      </c>
      <c r="N531" s="14">
        <v>480.70283018867923</v>
      </c>
      <c r="O531" s="14">
        <v>50.471698113207545</v>
      </c>
      <c r="P531" s="14">
        <v>38.679245283018865</v>
      </c>
      <c r="Q531" s="14">
        <v>9.9056603773584904</v>
      </c>
      <c r="R531" s="14">
        <v>0.94339622641509435</v>
      </c>
      <c r="S531" s="14">
        <v>49.528301886792455</v>
      </c>
      <c r="T531" s="14">
        <v>10.849056603773585</v>
      </c>
      <c r="U531" s="15">
        <v>212</v>
      </c>
      <c r="V531" s="16">
        <v>456.71226415094338</v>
      </c>
      <c r="W531" s="16">
        <v>71.226415094339629</v>
      </c>
      <c r="X531" s="16">
        <v>20.283018867924529</v>
      </c>
      <c r="Y531" s="16">
        <v>8.0188679245283012</v>
      </c>
      <c r="Z531" s="16">
        <v>0.47169811320754718</v>
      </c>
      <c r="AA531" s="16">
        <v>28.773584905660378</v>
      </c>
      <c r="AB531" s="16">
        <v>8.4905660377358494</v>
      </c>
      <c r="AC531" s="17">
        <v>211</v>
      </c>
      <c r="AD531" s="18">
        <v>471.92417061611377</v>
      </c>
      <c r="AE531" s="18">
        <v>57.345971563981045</v>
      </c>
      <c r="AF531" s="18">
        <v>36.492890995260666</v>
      </c>
      <c r="AG531" s="18">
        <v>5.6872037914691944</v>
      </c>
      <c r="AH531" s="18">
        <v>0.47393364928909953</v>
      </c>
      <c r="AI531" s="18">
        <v>42.654028436018955</v>
      </c>
      <c r="AJ531" s="18">
        <v>6.1611374407582939</v>
      </c>
      <c r="AK531" s="2" t="s">
        <v>147</v>
      </c>
    </row>
    <row r="532" spans="1:37" s="19" customFormat="1">
      <c r="A532" s="23">
        <v>761</v>
      </c>
      <c r="B532" s="25">
        <v>403</v>
      </c>
      <c r="C532" s="2" t="s">
        <v>673</v>
      </c>
      <c r="D532" s="2" t="s">
        <v>688</v>
      </c>
      <c r="E532" s="11">
        <v>48</v>
      </c>
      <c r="F532" s="12">
        <v>420.70833333333331</v>
      </c>
      <c r="G532" s="12">
        <v>89.583333333333329</v>
      </c>
      <c r="H532" s="12">
        <v>6.25</v>
      </c>
      <c r="I532" s="12">
        <v>4.166666666666667</v>
      </c>
      <c r="J532" s="12">
        <v>0</v>
      </c>
      <c r="K532" s="12">
        <v>10.416666666666666</v>
      </c>
      <c r="L532" s="12">
        <v>4.166666666666667</v>
      </c>
      <c r="M532" s="13">
        <v>49</v>
      </c>
      <c r="N532" s="14">
        <v>450.55102040816325</v>
      </c>
      <c r="O532" s="14">
        <v>85.714285714285708</v>
      </c>
      <c r="P532" s="14">
        <v>12.244897959183673</v>
      </c>
      <c r="Q532" s="14">
        <v>2.0408163265306123</v>
      </c>
      <c r="R532" s="14">
        <v>0</v>
      </c>
      <c r="S532" s="14">
        <v>14.285714285714286</v>
      </c>
      <c r="T532" s="14">
        <v>2.0408163265306123</v>
      </c>
      <c r="U532" s="15">
        <v>46</v>
      </c>
      <c r="V532" s="16">
        <v>426.02173913043481</v>
      </c>
      <c r="W532" s="16">
        <v>97.826086956521735</v>
      </c>
      <c r="X532" s="16">
        <v>2.1739130434782608</v>
      </c>
      <c r="Y532" s="16">
        <v>0</v>
      </c>
      <c r="Z532" s="16">
        <v>0</v>
      </c>
      <c r="AA532" s="16">
        <v>2.1739130434782608</v>
      </c>
      <c r="AB532" s="16">
        <v>0</v>
      </c>
      <c r="AC532" s="17">
        <v>43</v>
      </c>
      <c r="AD532" s="18">
        <v>450.48837209302326</v>
      </c>
      <c r="AE532" s="18">
        <v>81.395348837209298</v>
      </c>
      <c r="AF532" s="18">
        <v>18.604651162790699</v>
      </c>
      <c r="AG532" s="18">
        <v>0</v>
      </c>
      <c r="AH532" s="18">
        <v>0</v>
      </c>
      <c r="AI532" s="18">
        <v>18.604651162790699</v>
      </c>
      <c r="AJ532" s="18">
        <v>0</v>
      </c>
      <c r="AK532" s="2" t="s">
        <v>147</v>
      </c>
    </row>
    <row r="533" spans="1:37" s="19" customFormat="1">
      <c r="A533" s="23">
        <v>761</v>
      </c>
      <c r="B533" s="25">
        <v>415</v>
      </c>
      <c r="C533" s="2" t="s">
        <v>673</v>
      </c>
      <c r="D533" s="2" t="s">
        <v>689</v>
      </c>
      <c r="E533" s="11">
        <v>54</v>
      </c>
      <c r="F533" s="12">
        <v>532.40740740740739</v>
      </c>
      <c r="G533" s="12">
        <v>7.4074074074074074</v>
      </c>
      <c r="H533" s="12">
        <v>31.481481481481481</v>
      </c>
      <c r="I533" s="12">
        <v>53.703703703703702</v>
      </c>
      <c r="J533" s="12">
        <v>7.4074074074074074</v>
      </c>
      <c r="K533" s="12">
        <v>92.592592592592595</v>
      </c>
      <c r="L533" s="12">
        <v>61.111111111111114</v>
      </c>
      <c r="M533" s="13">
        <v>53</v>
      </c>
      <c r="N533" s="14">
        <v>532.83018867924534</v>
      </c>
      <c r="O533" s="14">
        <v>5.6603773584905657</v>
      </c>
      <c r="P533" s="14">
        <v>41.509433962264154</v>
      </c>
      <c r="Q533" s="14">
        <v>39.622641509433961</v>
      </c>
      <c r="R533" s="14">
        <v>13.20754716981132</v>
      </c>
      <c r="S533" s="14">
        <v>94.339622641509436</v>
      </c>
      <c r="T533" s="14">
        <v>52.830188679245282</v>
      </c>
      <c r="U533" s="15">
        <v>53</v>
      </c>
      <c r="V533" s="16">
        <v>515.4905660377359</v>
      </c>
      <c r="W533" s="16">
        <v>24.528301886792452</v>
      </c>
      <c r="X533" s="16">
        <v>28.30188679245283</v>
      </c>
      <c r="Y533" s="16">
        <v>45.283018867924525</v>
      </c>
      <c r="Z533" s="16">
        <v>1.8867924528301887</v>
      </c>
      <c r="AA533" s="16">
        <v>75.471698113207552</v>
      </c>
      <c r="AB533" s="16">
        <v>47.169811320754718</v>
      </c>
      <c r="AC533" s="17">
        <v>52</v>
      </c>
      <c r="AD533" s="18">
        <v>496.84615384615387</v>
      </c>
      <c r="AE533" s="18">
        <v>26.923076923076923</v>
      </c>
      <c r="AF533" s="18">
        <v>50</v>
      </c>
      <c r="AG533" s="18">
        <v>21.153846153846153</v>
      </c>
      <c r="AH533" s="18">
        <v>1.9230769230769231</v>
      </c>
      <c r="AI533" s="18">
        <v>73.07692307692308</v>
      </c>
      <c r="AJ533" s="18">
        <v>23.076923076923077</v>
      </c>
      <c r="AK533" s="2" t="s">
        <v>147</v>
      </c>
    </row>
    <row r="534" spans="1:37" s="19" customFormat="1">
      <c r="A534" s="23">
        <v>761</v>
      </c>
      <c r="B534" s="25">
        <v>504</v>
      </c>
      <c r="C534" s="2" t="s">
        <v>673</v>
      </c>
      <c r="D534" s="2" t="s">
        <v>690</v>
      </c>
      <c r="E534" s="11">
        <v>244</v>
      </c>
      <c r="F534" s="12">
        <v>452.79918032786884</v>
      </c>
      <c r="G534" s="12">
        <v>63.934426229508198</v>
      </c>
      <c r="H534" s="12">
        <v>29.508196721311474</v>
      </c>
      <c r="I534" s="12">
        <v>6.557377049180328</v>
      </c>
      <c r="J534" s="12">
        <v>0</v>
      </c>
      <c r="K534" s="12">
        <v>36.065573770491802</v>
      </c>
      <c r="L534" s="12">
        <v>6.557377049180328</v>
      </c>
      <c r="M534" s="13">
        <v>240</v>
      </c>
      <c r="N534" s="14">
        <v>462.29166666666669</v>
      </c>
      <c r="O534" s="14">
        <v>73.75</v>
      </c>
      <c r="P534" s="14">
        <v>22.5</v>
      </c>
      <c r="Q534" s="14">
        <v>3.3333333333333335</v>
      </c>
      <c r="R534" s="14">
        <v>0.41666666666666669</v>
      </c>
      <c r="S534" s="14">
        <v>26.25</v>
      </c>
      <c r="T534" s="14">
        <v>3.75</v>
      </c>
      <c r="U534" s="15">
        <v>237</v>
      </c>
      <c r="V534" s="16">
        <v>445.07172995780593</v>
      </c>
      <c r="W534" s="16">
        <v>82.278481012658233</v>
      </c>
      <c r="X534" s="16">
        <v>13.924050632911392</v>
      </c>
      <c r="Y534" s="16">
        <v>3.3755274261603376</v>
      </c>
      <c r="Z534" s="16">
        <v>0.4219409282700422</v>
      </c>
      <c r="AA534" s="16">
        <v>17.721518987341771</v>
      </c>
      <c r="AB534" s="16">
        <v>3.7974683544303796</v>
      </c>
      <c r="AC534" s="17">
        <v>238</v>
      </c>
      <c r="AD534" s="18">
        <v>459.42016806722688</v>
      </c>
      <c r="AE534" s="18">
        <v>76.050420168067234</v>
      </c>
      <c r="AF534" s="18">
        <v>20.168067226890756</v>
      </c>
      <c r="AG534" s="18">
        <v>3.7815126050420167</v>
      </c>
      <c r="AH534" s="18">
        <v>0</v>
      </c>
      <c r="AI534" s="18">
        <v>23.949579831932773</v>
      </c>
      <c r="AJ534" s="18">
        <v>3.7815126050420167</v>
      </c>
      <c r="AK534" s="2" t="s">
        <v>147</v>
      </c>
    </row>
    <row r="535" spans="1:37" s="19" customFormat="1">
      <c r="A535" s="23">
        <v>761</v>
      </c>
      <c r="B535" s="25">
        <v>515</v>
      </c>
      <c r="C535" s="2" t="s">
        <v>673</v>
      </c>
      <c r="D535" s="2" t="s">
        <v>691</v>
      </c>
      <c r="E535" s="11">
        <v>120</v>
      </c>
      <c r="F535" s="12">
        <v>518.42499999999995</v>
      </c>
      <c r="G535" s="12">
        <v>16.666666666666668</v>
      </c>
      <c r="H535" s="12">
        <v>34.166666666666664</v>
      </c>
      <c r="I535" s="12">
        <v>46.666666666666664</v>
      </c>
      <c r="J535" s="12">
        <v>2.5</v>
      </c>
      <c r="K535" s="12">
        <v>83.333333333333329</v>
      </c>
      <c r="L535" s="12">
        <v>49.166666666666664</v>
      </c>
      <c r="M535" s="13">
        <v>120</v>
      </c>
      <c r="N535" s="14">
        <v>510.78333333333336</v>
      </c>
      <c r="O535" s="14">
        <v>19.166666666666668</v>
      </c>
      <c r="P535" s="14">
        <v>45.833333333333336</v>
      </c>
      <c r="Q535" s="14">
        <v>31.666666666666668</v>
      </c>
      <c r="R535" s="14">
        <v>3.3333333333333335</v>
      </c>
      <c r="S535" s="14">
        <v>80.833333333333329</v>
      </c>
      <c r="T535" s="14">
        <v>35</v>
      </c>
      <c r="U535" s="15">
        <v>120</v>
      </c>
      <c r="V535" s="16">
        <v>506.14166666666665</v>
      </c>
      <c r="W535" s="16">
        <v>27.5</v>
      </c>
      <c r="X535" s="16">
        <v>38.333333333333336</v>
      </c>
      <c r="Y535" s="16">
        <v>26.666666666666668</v>
      </c>
      <c r="Z535" s="16">
        <v>7.5</v>
      </c>
      <c r="AA535" s="16">
        <v>72.5</v>
      </c>
      <c r="AB535" s="16">
        <v>34.166666666666664</v>
      </c>
      <c r="AC535" s="17">
        <v>120</v>
      </c>
      <c r="AD535" s="18">
        <v>512.05833333333328</v>
      </c>
      <c r="AE535" s="18">
        <v>20</v>
      </c>
      <c r="AF535" s="18">
        <v>40.833333333333336</v>
      </c>
      <c r="AG535" s="18">
        <v>28.333333333333332</v>
      </c>
      <c r="AH535" s="18">
        <v>10.833333333333334</v>
      </c>
      <c r="AI535" s="18">
        <v>80</v>
      </c>
      <c r="AJ535" s="18">
        <v>39.166666666666664</v>
      </c>
      <c r="AK535" s="2" t="s">
        <v>147</v>
      </c>
    </row>
    <row r="536" spans="1:37" s="19" customFormat="1">
      <c r="A536" s="23">
        <v>761</v>
      </c>
      <c r="B536" s="25">
        <v>605</v>
      </c>
      <c r="C536" s="2" t="s">
        <v>673</v>
      </c>
      <c r="D536" s="2" t="s">
        <v>692</v>
      </c>
      <c r="E536" s="11">
        <v>80</v>
      </c>
      <c r="F536" s="12">
        <v>501.52499999999998</v>
      </c>
      <c r="G536" s="12">
        <v>20</v>
      </c>
      <c r="H536" s="12">
        <v>50</v>
      </c>
      <c r="I536" s="12">
        <v>26.25</v>
      </c>
      <c r="J536" s="12">
        <v>3.75</v>
      </c>
      <c r="K536" s="12">
        <v>80</v>
      </c>
      <c r="L536" s="12">
        <v>30</v>
      </c>
      <c r="M536" s="13">
        <v>79</v>
      </c>
      <c r="N536" s="14">
        <v>509.53164556962025</v>
      </c>
      <c r="O536" s="14">
        <v>17.721518987341771</v>
      </c>
      <c r="P536" s="14">
        <v>50.632911392405063</v>
      </c>
      <c r="Q536" s="14">
        <v>22.784810126582279</v>
      </c>
      <c r="R536" s="14">
        <v>8.8607594936708853</v>
      </c>
      <c r="S536" s="14">
        <v>82.278481012658233</v>
      </c>
      <c r="T536" s="14">
        <v>31.645569620253166</v>
      </c>
      <c r="U536" s="15">
        <v>80</v>
      </c>
      <c r="V536" s="16">
        <v>516.8125</v>
      </c>
      <c r="W536" s="16">
        <v>23.75</v>
      </c>
      <c r="X536" s="16">
        <v>28.75</v>
      </c>
      <c r="Y536" s="16">
        <v>40</v>
      </c>
      <c r="Z536" s="16">
        <v>7.5</v>
      </c>
      <c r="AA536" s="16">
        <v>76.25</v>
      </c>
      <c r="AB536" s="16">
        <v>47.5</v>
      </c>
      <c r="AC536" s="17">
        <v>80</v>
      </c>
      <c r="AD536" s="18">
        <v>516.125</v>
      </c>
      <c r="AE536" s="18">
        <v>13.75</v>
      </c>
      <c r="AF536" s="18">
        <v>38.75</v>
      </c>
      <c r="AG536" s="18">
        <v>38.75</v>
      </c>
      <c r="AH536" s="18">
        <v>8.75</v>
      </c>
      <c r="AI536" s="18">
        <v>86.25</v>
      </c>
      <c r="AJ536" s="18">
        <v>47.5</v>
      </c>
      <c r="AK536" s="2" t="s">
        <v>147</v>
      </c>
    </row>
    <row r="537" spans="1:37" s="19" customFormat="1">
      <c r="A537" s="23">
        <v>761</v>
      </c>
      <c r="B537" s="25">
        <v>1208</v>
      </c>
      <c r="C537" s="2" t="s">
        <v>673</v>
      </c>
      <c r="D537" s="2" t="s">
        <v>693</v>
      </c>
      <c r="E537" s="11">
        <v>78</v>
      </c>
      <c r="F537" s="12">
        <v>515.14102564102564</v>
      </c>
      <c r="G537" s="12">
        <v>21.794871794871796</v>
      </c>
      <c r="H537" s="12">
        <v>29.487179487179485</v>
      </c>
      <c r="I537" s="12">
        <v>42.307692307692307</v>
      </c>
      <c r="J537" s="12">
        <v>6.4102564102564106</v>
      </c>
      <c r="K537" s="12">
        <v>78.205128205128204</v>
      </c>
      <c r="L537" s="12">
        <v>48.717948717948715</v>
      </c>
      <c r="M537" s="13">
        <v>78</v>
      </c>
      <c r="N537" s="14">
        <v>505.93589743589746</v>
      </c>
      <c r="O537" s="14">
        <v>29.487179487179485</v>
      </c>
      <c r="P537" s="14">
        <v>35.897435897435898</v>
      </c>
      <c r="Q537" s="14">
        <v>26.923076923076923</v>
      </c>
      <c r="R537" s="14">
        <v>7.6923076923076925</v>
      </c>
      <c r="S537" s="14">
        <v>70.512820512820511</v>
      </c>
      <c r="T537" s="14">
        <v>34.615384615384613</v>
      </c>
      <c r="U537" s="15">
        <v>78</v>
      </c>
      <c r="V537" s="16">
        <v>509.21794871794873</v>
      </c>
      <c r="W537" s="16">
        <v>32.051282051282051</v>
      </c>
      <c r="X537" s="16">
        <v>24.358974358974358</v>
      </c>
      <c r="Y537" s="16">
        <v>33.333333333333336</v>
      </c>
      <c r="Z537" s="16">
        <v>10.256410256410257</v>
      </c>
      <c r="AA537" s="16">
        <v>67.948717948717942</v>
      </c>
      <c r="AB537" s="16">
        <v>43.589743589743591</v>
      </c>
      <c r="AC537" s="17">
        <v>78</v>
      </c>
      <c r="AD537" s="18">
        <v>502.41025641025641</v>
      </c>
      <c r="AE537" s="18">
        <v>25.641025641025642</v>
      </c>
      <c r="AF537" s="18">
        <v>43.589743589743591</v>
      </c>
      <c r="AG537" s="18">
        <v>23.076923076923077</v>
      </c>
      <c r="AH537" s="18">
        <v>7.6923076923076925</v>
      </c>
      <c r="AI537" s="18">
        <v>74.358974358974365</v>
      </c>
      <c r="AJ537" s="18">
        <v>30.76923076923077</v>
      </c>
      <c r="AK537" s="2" t="s">
        <v>147</v>
      </c>
    </row>
    <row r="538" spans="1:37" s="19" customFormat="1">
      <c r="A538" s="23">
        <v>761</v>
      </c>
      <c r="B538" s="25">
        <v>1410</v>
      </c>
      <c r="C538" s="2" t="s">
        <v>673</v>
      </c>
      <c r="D538" s="2" t="s">
        <v>694</v>
      </c>
      <c r="E538" s="11">
        <v>75</v>
      </c>
      <c r="F538" s="12">
        <v>481.28</v>
      </c>
      <c r="G538" s="12">
        <v>41.333333333333336</v>
      </c>
      <c r="H538" s="12">
        <v>41.333333333333336</v>
      </c>
      <c r="I538" s="12">
        <v>14.666666666666666</v>
      </c>
      <c r="J538" s="12">
        <v>2.6666666666666665</v>
      </c>
      <c r="K538" s="12">
        <v>58.666666666666664</v>
      </c>
      <c r="L538" s="12">
        <v>17.333333333333332</v>
      </c>
      <c r="M538" s="13">
        <v>75</v>
      </c>
      <c r="N538" s="14">
        <v>486.21333333333331</v>
      </c>
      <c r="O538" s="14">
        <v>42.666666666666664</v>
      </c>
      <c r="P538" s="14">
        <v>40</v>
      </c>
      <c r="Q538" s="14">
        <v>14.666666666666666</v>
      </c>
      <c r="R538" s="14">
        <v>2.6666666666666665</v>
      </c>
      <c r="S538" s="14">
        <v>57.333333333333336</v>
      </c>
      <c r="T538" s="14">
        <v>17.333333333333332</v>
      </c>
      <c r="U538" s="15">
        <v>75</v>
      </c>
      <c r="V538" s="16">
        <v>471.42666666666668</v>
      </c>
      <c r="W538" s="16">
        <v>56</v>
      </c>
      <c r="X538" s="16">
        <v>30.666666666666668</v>
      </c>
      <c r="Y538" s="16">
        <v>10.666666666666666</v>
      </c>
      <c r="Z538" s="16">
        <v>2.6666666666666665</v>
      </c>
      <c r="AA538" s="16">
        <v>44</v>
      </c>
      <c r="AB538" s="16">
        <v>13.333333333333334</v>
      </c>
      <c r="AC538" s="17">
        <v>75</v>
      </c>
      <c r="AD538" s="18">
        <v>479.66666666666669</v>
      </c>
      <c r="AE538" s="18">
        <v>46.666666666666664</v>
      </c>
      <c r="AF538" s="18">
        <v>46.666666666666664</v>
      </c>
      <c r="AG538" s="18">
        <v>5.333333333333333</v>
      </c>
      <c r="AH538" s="18">
        <v>1.3333333333333333</v>
      </c>
      <c r="AI538" s="18">
        <v>53.333333333333336</v>
      </c>
      <c r="AJ538" s="18">
        <v>6.666666666666667</v>
      </c>
      <c r="AK538" s="2" t="s">
        <v>147</v>
      </c>
    </row>
    <row r="539" spans="1:37" s="19" customFormat="1">
      <c r="A539" s="23">
        <v>761</v>
      </c>
      <c r="B539" s="25">
        <v>1411</v>
      </c>
      <c r="C539" s="2" t="s">
        <v>673</v>
      </c>
      <c r="D539" s="2" t="s">
        <v>695</v>
      </c>
      <c r="E539" s="11">
        <v>83</v>
      </c>
      <c r="F539" s="12">
        <v>457.39759036144579</v>
      </c>
      <c r="G539" s="12">
        <v>59.036144578313255</v>
      </c>
      <c r="H539" s="12">
        <v>30.120481927710845</v>
      </c>
      <c r="I539" s="12">
        <v>10.843373493975903</v>
      </c>
      <c r="J539" s="12">
        <v>0</v>
      </c>
      <c r="K539" s="12">
        <v>40.963855421686745</v>
      </c>
      <c r="L539" s="12">
        <v>10.843373493975903</v>
      </c>
      <c r="M539" s="13">
        <v>80</v>
      </c>
      <c r="N539" s="14">
        <v>471.65</v>
      </c>
      <c r="O539" s="14">
        <v>61.25</v>
      </c>
      <c r="P539" s="14">
        <v>30</v>
      </c>
      <c r="Q539" s="14">
        <v>7.5</v>
      </c>
      <c r="R539" s="14">
        <v>1.25</v>
      </c>
      <c r="S539" s="14">
        <v>38.75</v>
      </c>
      <c r="T539" s="14">
        <v>8.75</v>
      </c>
      <c r="U539" s="15">
        <v>83</v>
      </c>
      <c r="V539" s="16">
        <v>446.36144578313252</v>
      </c>
      <c r="W539" s="16">
        <v>79.518072289156621</v>
      </c>
      <c r="X539" s="16">
        <v>9.6385542168674707</v>
      </c>
      <c r="Y539" s="16">
        <v>9.6385542168674707</v>
      </c>
      <c r="Z539" s="16">
        <v>1.2048192771084338</v>
      </c>
      <c r="AA539" s="16">
        <v>20.481927710843372</v>
      </c>
      <c r="AB539" s="16">
        <v>10.843373493975903</v>
      </c>
      <c r="AC539" s="17">
        <v>83</v>
      </c>
      <c r="AD539" s="18">
        <v>470.26506024096386</v>
      </c>
      <c r="AE539" s="18">
        <v>67.46987951807229</v>
      </c>
      <c r="AF539" s="18">
        <v>25.301204819277107</v>
      </c>
      <c r="AG539" s="18">
        <v>2.4096385542168677</v>
      </c>
      <c r="AH539" s="18">
        <v>4.8192771084337354</v>
      </c>
      <c r="AI539" s="18">
        <v>32.53012048192771</v>
      </c>
      <c r="AJ539" s="18">
        <v>7.2289156626506026</v>
      </c>
      <c r="AK539" s="2" t="s">
        <v>147</v>
      </c>
    </row>
    <row r="540" spans="1:37" s="19" customFormat="1">
      <c r="A540" s="23">
        <v>761</v>
      </c>
      <c r="B540" s="25">
        <v>1563</v>
      </c>
      <c r="C540" s="2" t="s">
        <v>673</v>
      </c>
      <c r="D540" s="2" t="s">
        <v>696</v>
      </c>
      <c r="E540" s="11">
        <v>327</v>
      </c>
      <c r="F540" s="12">
        <v>538.35779816513764</v>
      </c>
      <c r="G540" s="12">
        <v>15.290519877675841</v>
      </c>
      <c r="H540" s="12">
        <v>23.547400611620795</v>
      </c>
      <c r="I540" s="12">
        <v>44.648318042813457</v>
      </c>
      <c r="J540" s="12">
        <v>16.513761467889907</v>
      </c>
      <c r="K540" s="12">
        <v>84.709480122324166</v>
      </c>
      <c r="L540" s="12">
        <v>61.162079510703364</v>
      </c>
      <c r="M540" s="13">
        <v>326</v>
      </c>
      <c r="N540" s="14">
        <v>566.98773006134968</v>
      </c>
      <c r="O540" s="14">
        <v>12.883435582822086</v>
      </c>
      <c r="P540" s="14">
        <v>16.871165644171779</v>
      </c>
      <c r="Q540" s="14">
        <v>27.914110429447852</v>
      </c>
      <c r="R540" s="14">
        <v>42.331288343558285</v>
      </c>
      <c r="S540" s="14">
        <v>87.116564417177912</v>
      </c>
      <c r="T540" s="14">
        <v>70.24539877300613</v>
      </c>
      <c r="U540" s="15">
        <v>326</v>
      </c>
      <c r="V540" s="16">
        <v>553.24846625766872</v>
      </c>
      <c r="W540" s="16">
        <v>15.950920245398773</v>
      </c>
      <c r="X540" s="16">
        <v>17.791411042944784</v>
      </c>
      <c r="Y540" s="16">
        <v>32.822085889570552</v>
      </c>
      <c r="Z540" s="16">
        <v>33.435582822085891</v>
      </c>
      <c r="AA540" s="16">
        <v>84.049079754601223</v>
      </c>
      <c r="AB540" s="16">
        <v>66.257668711656436</v>
      </c>
      <c r="AC540" s="17">
        <v>325</v>
      </c>
      <c r="AD540" s="18">
        <v>536.88307692307694</v>
      </c>
      <c r="AE540" s="18">
        <v>16.307692307692307</v>
      </c>
      <c r="AF540" s="18">
        <v>23.692307692307693</v>
      </c>
      <c r="AG540" s="18">
        <v>28.615384615384617</v>
      </c>
      <c r="AH540" s="18">
        <v>31.384615384615383</v>
      </c>
      <c r="AI540" s="18">
        <v>83.692307692307693</v>
      </c>
      <c r="AJ540" s="18">
        <v>60</v>
      </c>
      <c r="AK540" s="2" t="s">
        <v>147</v>
      </c>
    </row>
    <row r="541" spans="1:37" s="19" customFormat="1">
      <c r="A541" s="23">
        <v>761</v>
      </c>
      <c r="B541" s="25">
        <v>3067</v>
      </c>
      <c r="C541" s="2" t="s">
        <v>673</v>
      </c>
      <c r="D541" s="2" t="s">
        <v>697</v>
      </c>
      <c r="E541" s="11">
        <v>463</v>
      </c>
      <c r="F541" s="12">
        <v>522.304535637149</v>
      </c>
      <c r="G541" s="12">
        <v>20.734341252699785</v>
      </c>
      <c r="H541" s="12">
        <v>28.509719222462202</v>
      </c>
      <c r="I541" s="12">
        <v>39.524838012958966</v>
      </c>
      <c r="J541" s="12">
        <v>11.23110151187905</v>
      </c>
      <c r="K541" s="12">
        <v>79.265658747300222</v>
      </c>
      <c r="L541" s="12">
        <v>50.755939524838013</v>
      </c>
      <c r="M541" s="13">
        <v>463</v>
      </c>
      <c r="N541" s="14">
        <v>527.7904967602592</v>
      </c>
      <c r="O541" s="14">
        <v>21.166306695464364</v>
      </c>
      <c r="P541" s="14">
        <v>31.749460043196546</v>
      </c>
      <c r="Q541" s="14">
        <v>26.781857451403887</v>
      </c>
      <c r="R541" s="14">
        <v>20.302375809935207</v>
      </c>
      <c r="S541" s="14">
        <v>78.833693304535643</v>
      </c>
      <c r="T541" s="14">
        <v>47.084233261339094</v>
      </c>
      <c r="U541" s="15">
        <v>465</v>
      </c>
      <c r="V541" s="16">
        <v>515.88387096774193</v>
      </c>
      <c r="W541" s="16">
        <v>33.118279569892472</v>
      </c>
      <c r="X541" s="16">
        <v>21.93548387096774</v>
      </c>
      <c r="Y541" s="16">
        <v>30.967741935483872</v>
      </c>
      <c r="Z541" s="16">
        <v>13.978494623655914</v>
      </c>
      <c r="AA541" s="16">
        <v>66.881720430107521</v>
      </c>
      <c r="AB541" s="16">
        <v>44.946236559139784</v>
      </c>
      <c r="AC541" s="17">
        <v>461</v>
      </c>
      <c r="AD541" s="18">
        <v>522.16485900216924</v>
      </c>
      <c r="AE541" s="18">
        <v>22.342733188720175</v>
      </c>
      <c r="AF541" s="18">
        <v>30.802603036876356</v>
      </c>
      <c r="AG541" s="18">
        <v>25.596529284164859</v>
      </c>
      <c r="AH541" s="18">
        <v>21.258134490238611</v>
      </c>
      <c r="AI541" s="18">
        <v>77.657266811279825</v>
      </c>
      <c r="AJ541" s="18">
        <v>46.85466377440347</v>
      </c>
      <c r="AK541" s="2" t="s">
        <v>147</v>
      </c>
    </row>
    <row r="542" spans="1:37" s="19" customFormat="1">
      <c r="A542" s="23">
        <v>763</v>
      </c>
      <c r="B542" s="25">
        <v>209</v>
      </c>
      <c r="C542" s="2" t="s">
        <v>698</v>
      </c>
      <c r="D542" s="2" t="s">
        <v>699</v>
      </c>
      <c r="E542" s="11">
        <v>162</v>
      </c>
      <c r="F542" s="12">
        <v>521.61111111111109</v>
      </c>
      <c r="G542" s="12">
        <v>19.135802469135804</v>
      </c>
      <c r="H542" s="12">
        <v>32.098765432098766</v>
      </c>
      <c r="I542" s="12">
        <v>38.888888888888886</v>
      </c>
      <c r="J542" s="12">
        <v>9.8765432098765427</v>
      </c>
      <c r="K542" s="12">
        <v>80.864197530864203</v>
      </c>
      <c r="L542" s="12">
        <v>48.76543209876543</v>
      </c>
      <c r="M542" s="13">
        <v>163</v>
      </c>
      <c r="N542" s="14">
        <v>547.86503067484659</v>
      </c>
      <c r="O542" s="14">
        <v>6.7484662576687118</v>
      </c>
      <c r="P542" s="14">
        <v>29.447852760736197</v>
      </c>
      <c r="Q542" s="14">
        <v>36.196319018404907</v>
      </c>
      <c r="R542" s="14">
        <v>27.607361963190183</v>
      </c>
      <c r="S542" s="14">
        <v>93.25153374233129</v>
      </c>
      <c r="T542" s="14">
        <v>63.803680981595093</v>
      </c>
      <c r="U542" s="15">
        <v>163</v>
      </c>
      <c r="V542" s="16">
        <v>529.72392638036808</v>
      </c>
      <c r="W542" s="16">
        <v>16.564417177914109</v>
      </c>
      <c r="X542" s="16">
        <v>33.128834355828218</v>
      </c>
      <c r="Y542" s="16">
        <v>33.742331288343557</v>
      </c>
      <c r="Z542" s="16">
        <v>16.564417177914109</v>
      </c>
      <c r="AA542" s="16">
        <v>83.435582822085891</v>
      </c>
      <c r="AB542" s="16">
        <v>50.306748466257666</v>
      </c>
      <c r="AC542" s="17">
        <v>163</v>
      </c>
      <c r="AD542" s="18">
        <v>518.46625766871171</v>
      </c>
      <c r="AE542" s="18">
        <v>14.723926380368098</v>
      </c>
      <c r="AF542" s="18">
        <v>46.012269938650306</v>
      </c>
      <c r="AG542" s="18">
        <v>22.699386503067483</v>
      </c>
      <c r="AH542" s="18">
        <v>16.564417177914109</v>
      </c>
      <c r="AI542" s="18">
        <v>85.276073619631902</v>
      </c>
      <c r="AJ542" s="18">
        <v>39.263803680981596</v>
      </c>
      <c r="AK542" s="2" t="s">
        <v>40</v>
      </c>
    </row>
    <row r="543" spans="1:37" s="19" customFormat="1">
      <c r="A543" s="23">
        <v>764</v>
      </c>
      <c r="B543" s="25">
        <v>104</v>
      </c>
      <c r="C543" s="2" t="s">
        <v>700</v>
      </c>
      <c r="D543" s="2" t="s">
        <v>701</v>
      </c>
      <c r="E543" s="11">
        <v>325</v>
      </c>
      <c r="F543" s="12">
        <v>527.62769230769231</v>
      </c>
      <c r="G543" s="12">
        <v>16</v>
      </c>
      <c r="H543" s="12">
        <v>29.53846153846154</v>
      </c>
      <c r="I543" s="12">
        <v>45.53846153846154</v>
      </c>
      <c r="J543" s="12">
        <v>8.9230769230769234</v>
      </c>
      <c r="K543" s="12">
        <v>84</v>
      </c>
      <c r="L543" s="12">
        <v>54.46153846153846</v>
      </c>
      <c r="M543" s="13">
        <v>329</v>
      </c>
      <c r="N543" s="14">
        <v>565.50151975683889</v>
      </c>
      <c r="O543" s="14">
        <v>8.2066869300911858</v>
      </c>
      <c r="P543" s="14">
        <v>19.45288753799392</v>
      </c>
      <c r="Q543" s="14">
        <v>31.914893617021278</v>
      </c>
      <c r="R543" s="14">
        <v>40.425531914893618</v>
      </c>
      <c r="S543" s="14">
        <v>91.79331306990882</v>
      </c>
      <c r="T543" s="14">
        <v>72.340425531914889</v>
      </c>
      <c r="U543" s="15">
        <v>329</v>
      </c>
      <c r="V543" s="16">
        <v>537.75075987841944</v>
      </c>
      <c r="W543" s="16">
        <v>16.413373860182372</v>
      </c>
      <c r="X543" s="16">
        <v>27.051671732522795</v>
      </c>
      <c r="Y543" s="16">
        <v>33.738601823708208</v>
      </c>
      <c r="Z543" s="16">
        <v>22.796352583586625</v>
      </c>
      <c r="AA543" s="16">
        <v>83.586626139817625</v>
      </c>
      <c r="AB543" s="16">
        <v>56.534954407294833</v>
      </c>
      <c r="AC543" s="17">
        <v>325</v>
      </c>
      <c r="AD543" s="18">
        <v>541.7815384615385</v>
      </c>
      <c r="AE543" s="18">
        <v>6.7692307692307692</v>
      </c>
      <c r="AF543" s="18">
        <v>26.153846153846153</v>
      </c>
      <c r="AG543" s="18">
        <v>40.615384615384613</v>
      </c>
      <c r="AH543" s="18">
        <v>26.46153846153846</v>
      </c>
      <c r="AI543" s="18">
        <v>93.230769230769226</v>
      </c>
      <c r="AJ543" s="18">
        <v>67.07692307692308</v>
      </c>
      <c r="AK543" s="2" t="s">
        <v>147</v>
      </c>
    </row>
    <row r="544" spans="1:37" s="19" customFormat="1">
      <c r="A544" s="23">
        <v>765</v>
      </c>
      <c r="B544" s="25">
        <v>205</v>
      </c>
      <c r="C544" s="2" t="s">
        <v>702</v>
      </c>
      <c r="D544" s="2" t="s">
        <v>703</v>
      </c>
      <c r="E544" s="11">
        <v>317</v>
      </c>
      <c r="F544" s="12">
        <v>499.70347003154575</v>
      </c>
      <c r="G544" s="12">
        <v>27.760252365930601</v>
      </c>
      <c r="H544" s="12">
        <v>40.063091482649845</v>
      </c>
      <c r="I544" s="12">
        <v>28.706624605678233</v>
      </c>
      <c r="J544" s="12">
        <v>3.4700315457413251</v>
      </c>
      <c r="K544" s="12">
        <v>72.239747634069403</v>
      </c>
      <c r="L544" s="12">
        <v>32.176656151419557</v>
      </c>
      <c r="M544" s="13">
        <v>319</v>
      </c>
      <c r="N544" s="14">
        <v>527.04702194357367</v>
      </c>
      <c r="O544" s="14">
        <v>15.67398119122257</v>
      </c>
      <c r="P544" s="14">
        <v>37.304075235109721</v>
      </c>
      <c r="Q544" s="14">
        <v>30.407523510971785</v>
      </c>
      <c r="R544" s="14">
        <v>16.614420062695924</v>
      </c>
      <c r="S544" s="14">
        <v>84.326018808777434</v>
      </c>
      <c r="T544" s="14">
        <v>47.021943573667713</v>
      </c>
      <c r="U544" s="15">
        <v>319</v>
      </c>
      <c r="V544" s="16">
        <v>500.41065830721004</v>
      </c>
      <c r="W544" s="16">
        <v>35.109717868338556</v>
      </c>
      <c r="X544" s="16">
        <v>35.109717868338556</v>
      </c>
      <c r="Y544" s="16">
        <v>22.570532915360502</v>
      </c>
      <c r="Z544" s="16">
        <v>7.2100313479623823</v>
      </c>
      <c r="AA544" s="16">
        <v>64.890282131661436</v>
      </c>
      <c r="AB544" s="16">
        <v>29.780564263322884</v>
      </c>
      <c r="AC544" s="17">
        <v>316</v>
      </c>
      <c r="AD544" s="18">
        <v>504.35443037974682</v>
      </c>
      <c r="AE544" s="18">
        <v>26.898734177215189</v>
      </c>
      <c r="AF544" s="18">
        <v>40.189873417721522</v>
      </c>
      <c r="AG544" s="18">
        <v>24.683544303797468</v>
      </c>
      <c r="AH544" s="18">
        <v>8.2278481012658222</v>
      </c>
      <c r="AI544" s="18">
        <v>73.101265822784811</v>
      </c>
      <c r="AJ544" s="18">
        <v>32.911392405063289</v>
      </c>
      <c r="AK544" s="2" t="s">
        <v>40</v>
      </c>
    </row>
    <row r="545" spans="1:37" s="19" customFormat="1">
      <c r="A545" s="23">
        <v>766</v>
      </c>
      <c r="B545" s="25">
        <v>106</v>
      </c>
      <c r="C545" s="2" t="s">
        <v>704</v>
      </c>
      <c r="D545" s="2" t="s">
        <v>705</v>
      </c>
      <c r="E545" s="11">
        <v>1</v>
      </c>
      <c r="F545" s="12" t="s">
        <v>779</v>
      </c>
      <c r="G545" s="12" t="s">
        <v>779</v>
      </c>
      <c r="H545" s="12" t="s">
        <v>779</v>
      </c>
      <c r="I545" s="12" t="s">
        <v>779</v>
      </c>
      <c r="J545" s="12" t="s">
        <v>779</v>
      </c>
      <c r="K545" s="12" t="s">
        <v>779</v>
      </c>
      <c r="L545" s="12" t="s">
        <v>779</v>
      </c>
      <c r="M545" s="13">
        <v>1</v>
      </c>
      <c r="N545" s="14" t="s">
        <v>779</v>
      </c>
      <c r="O545" s="14" t="s">
        <v>779</v>
      </c>
      <c r="P545" s="14" t="s">
        <v>779</v>
      </c>
      <c r="Q545" s="14" t="s">
        <v>779</v>
      </c>
      <c r="R545" s="14" t="s">
        <v>779</v>
      </c>
      <c r="S545" s="14" t="s">
        <v>779</v>
      </c>
      <c r="T545" s="14" t="s">
        <v>779</v>
      </c>
      <c r="U545" s="15">
        <v>1</v>
      </c>
      <c r="V545" s="16" t="s">
        <v>779</v>
      </c>
      <c r="W545" s="16" t="s">
        <v>779</v>
      </c>
      <c r="X545" s="16" t="s">
        <v>779</v>
      </c>
      <c r="Y545" s="16" t="s">
        <v>779</v>
      </c>
      <c r="Z545" s="16" t="s">
        <v>779</v>
      </c>
      <c r="AA545" s="16" t="s">
        <v>779</v>
      </c>
      <c r="AB545" s="16" t="s">
        <v>779</v>
      </c>
      <c r="AC545" s="17">
        <v>1</v>
      </c>
      <c r="AD545" s="18" t="s">
        <v>779</v>
      </c>
      <c r="AE545" s="18" t="s">
        <v>779</v>
      </c>
      <c r="AF545" s="18" t="s">
        <v>779</v>
      </c>
      <c r="AG545" s="18" t="s">
        <v>779</v>
      </c>
      <c r="AH545" s="18" t="s">
        <v>779</v>
      </c>
      <c r="AI545" s="18" t="s">
        <v>779</v>
      </c>
      <c r="AJ545" s="18" t="s">
        <v>779</v>
      </c>
      <c r="AK545" s="2" t="s">
        <v>90</v>
      </c>
    </row>
    <row r="546" spans="1:37" s="19" customFormat="1">
      <c r="A546" s="23">
        <v>766</v>
      </c>
      <c r="B546" s="25">
        <v>1550</v>
      </c>
      <c r="C546" s="2" t="s">
        <v>704</v>
      </c>
      <c r="D546" s="2" t="s">
        <v>798</v>
      </c>
      <c r="E546" s="11">
        <v>409</v>
      </c>
      <c r="F546" s="12">
        <v>513.12713936430316</v>
      </c>
      <c r="G546" s="12">
        <v>21.760391198044008</v>
      </c>
      <c r="H546" s="12">
        <v>33.74083129584352</v>
      </c>
      <c r="I546" s="12">
        <v>38.875305623471881</v>
      </c>
      <c r="J546" s="12">
        <v>5.6234718826405867</v>
      </c>
      <c r="K546" s="12">
        <v>78.239608801955995</v>
      </c>
      <c r="L546" s="12">
        <v>44.498777506112468</v>
      </c>
      <c r="M546" s="13">
        <v>409</v>
      </c>
      <c r="N546" s="14">
        <v>529.92665036674816</v>
      </c>
      <c r="O546" s="14">
        <v>20.293398533007334</v>
      </c>
      <c r="P546" s="14">
        <v>30.562347188264059</v>
      </c>
      <c r="Q546" s="14">
        <v>29.339853300733495</v>
      </c>
      <c r="R546" s="14">
        <v>19.804400977995112</v>
      </c>
      <c r="S546" s="14">
        <v>79.706601466992666</v>
      </c>
      <c r="T546" s="14">
        <v>49.144254278728603</v>
      </c>
      <c r="U546" s="15">
        <v>408</v>
      </c>
      <c r="V546" s="16">
        <v>508.73529411764707</v>
      </c>
      <c r="W546" s="16">
        <v>32.107843137254903</v>
      </c>
      <c r="X546" s="16">
        <v>29.166666666666668</v>
      </c>
      <c r="Y546" s="16">
        <v>27.696078431372548</v>
      </c>
      <c r="Z546" s="16">
        <v>11.029411764705882</v>
      </c>
      <c r="AA546" s="16">
        <v>67.892156862745097</v>
      </c>
      <c r="AB546" s="16">
        <v>38.725490196078432</v>
      </c>
      <c r="AC546" s="17">
        <v>408</v>
      </c>
      <c r="AD546" s="18">
        <v>506.96078431372547</v>
      </c>
      <c r="AE546" s="18">
        <v>26.715686274509803</v>
      </c>
      <c r="AF546" s="18">
        <v>38.235294117647058</v>
      </c>
      <c r="AG546" s="18">
        <v>24.754901960784313</v>
      </c>
      <c r="AH546" s="18">
        <v>10.294117647058824</v>
      </c>
      <c r="AI546" s="18">
        <v>73.284313725490193</v>
      </c>
      <c r="AJ546" s="18">
        <v>35.049019607843135</v>
      </c>
      <c r="AK546" s="2" t="s">
        <v>90</v>
      </c>
    </row>
    <row r="547" spans="1:37" s="19" customFormat="1">
      <c r="A547" s="23">
        <v>767</v>
      </c>
      <c r="B547" s="25">
        <v>277</v>
      </c>
      <c r="C547" s="2" t="s">
        <v>706</v>
      </c>
      <c r="D547" s="2" t="s">
        <v>707</v>
      </c>
      <c r="E547" s="11">
        <v>342</v>
      </c>
      <c r="F547" s="12">
        <v>516.35672514619887</v>
      </c>
      <c r="G547" s="12">
        <v>16.666666666666668</v>
      </c>
      <c r="H547" s="12">
        <v>36.549707602339183</v>
      </c>
      <c r="I547" s="12">
        <v>40.643274853801167</v>
      </c>
      <c r="J547" s="12">
        <v>6.1403508771929829</v>
      </c>
      <c r="K547" s="12">
        <v>83.333333333333329</v>
      </c>
      <c r="L547" s="12">
        <v>46.783625730994153</v>
      </c>
      <c r="M547" s="13">
        <v>341</v>
      </c>
      <c r="N547" s="14">
        <v>536.38123167155425</v>
      </c>
      <c r="O547" s="14">
        <v>13.782991202346041</v>
      </c>
      <c r="P547" s="14">
        <v>32.84457478005865</v>
      </c>
      <c r="Q547" s="14">
        <v>29.325513196480937</v>
      </c>
      <c r="R547" s="14">
        <v>24.046920821114369</v>
      </c>
      <c r="S547" s="14">
        <v>86.217008797653961</v>
      </c>
      <c r="T547" s="14">
        <v>53.37243401759531</v>
      </c>
      <c r="U547" s="15">
        <v>340</v>
      </c>
      <c r="V547" s="16">
        <v>524.92058823529408</v>
      </c>
      <c r="W547" s="16">
        <v>22.352941176470587</v>
      </c>
      <c r="X547" s="16">
        <v>28.235294117647058</v>
      </c>
      <c r="Y547" s="16">
        <v>32.941176470588232</v>
      </c>
      <c r="Z547" s="16">
        <v>16.470588235294116</v>
      </c>
      <c r="AA547" s="16">
        <v>77.647058823529406</v>
      </c>
      <c r="AB547" s="16">
        <v>49.411764705882355</v>
      </c>
      <c r="AC547" s="17">
        <v>340</v>
      </c>
      <c r="AD547" s="18">
        <v>522.30294117647054</v>
      </c>
      <c r="AE547" s="18">
        <v>16.176470588235293</v>
      </c>
      <c r="AF547" s="18">
        <v>36.764705882352942</v>
      </c>
      <c r="AG547" s="18">
        <v>26.764705882352942</v>
      </c>
      <c r="AH547" s="18">
        <v>20.294117647058822</v>
      </c>
      <c r="AI547" s="18">
        <v>83.82352941176471</v>
      </c>
      <c r="AJ547" s="18">
        <v>47.058823529411768</v>
      </c>
      <c r="AK547" s="2" t="s">
        <v>40</v>
      </c>
    </row>
    <row r="548" spans="1:37" s="19" customFormat="1">
      <c r="A548" s="23">
        <v>769</v>
      </c>
      <c r="B548" s="25">
        <v>111</v>
      </c>
      <c r="C548" s="2" t="s">
        <v>708</v>
      </c>
      <c r="D548" s="2" t="s">
        <v>709</v>
      </c>
      <c r="E548" s="11">
        <v>114</v>
      </c>
      <c r="F548" s="12">
        <v>511.26315789473682</v>
      </c>
      <c r="G548" s="12">
        <v>21.05263157894737</v>
      </c>
      <c r="H548" s="12">
        <v>35.964912280701753</v>
      </c>
      <c r="I548" s="12">
        <v>42.10526315789474</v>
      </c>
      <c r="J548" s="12">
        <v>0.8771929824561403</v>
      </c>
      <c r="K548" s="12">
        <v>78.94736842105263</v>
      </c>
      <c r="L548" s="12">
        <v>42.982456140350877</v>
      </c>
      <c r="M548" s="13">
        <v>114</v>
      </c>
      <c r="N548" s="14">
        <v>549.21052631578948</v>
      </c>
      <c r="O548" s="14">
        <v>7.0175438596491224</v>
      </c>
      <c r="P548" s="14">
        <v>28.07017543859649</v>
      </c>
      <c r="Q548" s="14">
        <v>32.456140350877192</v>
      </c>
      <c r="R548" s="14">
        <v>32.456140350877192</v>
      </c>
      <c r="S548" s="14">
        <v>92.982456140350877</v>
      </c>
      <c r="T548" s="14">
        <v>64.912280701754383</v>
      </c>
      <c r="U548" s="15">
        <v>114</v>
      </c>
      <c r="V548" s="16">
        <v>525.66666666666663</v>
      </c>
      <c r="W548" s="16">
        <v>24.561403508771932</v>
      </c>
      <c r="X548" s="16">
        <v>23.684210526315791</v>
      </c>
      <c r="Y548" s="16">
        <v>36.842105263157897</v>
      </c>
      <c r="Z548" s="16">
        <v>14.912280701754385</v>
      </c>
      <c r="AA548" s="16">
        <v>75.438596491228068</v>
      </c>
      <c r="AB548" s="16">
        <v>51.754385964912281</v>
      </c>
      <c r="AC548" s="17">
        <v>114</v>
      </c>
      <c r="AD548" s="18">
        <v>517.35087719298247</v>
      </c>
      <c r="AE548" s="18">
        <v>15.789473684210526</v>
      </c>
      <c r="AF548" s="18">
        <v>39.473684210526315</v>
      </c>
      <c r="AG548" s="18">
        <v>34.210526315789473</v>
      </c>
      <c r="AH548" s="18">
        <v>10.526315789473685</v>
      </c>
      <c r="AI548" s="18">
        <v>84.21052631578948</v>
      </c>
      <c r="AJ548" s="18">
        <v>44.736842105263158</v>
      </c>
      <c r="AK548" s="2" t="s">
        <v>40</v>
      </c>
    </row>
    <row r="549" spans="1:37" s="19" customFormat="1">
      <c r="A549" s="23">
        <v>771</v>
      </c>
      <c r="B549" s="25">
        <v>105</v>
      </c>
      <c r="C549" s="2" t="s">
        <v>710</v>
      </c>
      <c r="D549" s="2" t="s">
        <v>711</v>
      </c>
      <c r="E549" s="11">
        <v>129</v>
      </c>
      <c r="F549" s="12">
        <v>520.03100775193798</v>
      </c>
      <c r="G549" s="12">
        <v>16.279069767441861</v>
      </c>
      <c r="H549" s="12">
        <v>34.883720930232556</v>
      </c>
      <c r="I549" s="12">
        <v>43.410852713178294</v>
      </c>
      <c r="J549" s="12">
        <v>5.4263565891472867</v>
      </c>
      <c r="K549" s="12">
        <v>83.720930232558146</v>
      </c>
      <c r="L549" s="12">
        <v>48.837209302325583</v>
      </c>
      <c r="M549" s="13">
        <v>130</v>
      </c>
      <c r="N549" s="14">
        <v>531.32307692307688</v>
      </c>
      <c r="O549" s="14">
        <v>13.846153846153847</v>
      </c>
      <c r="P549" s="14">
        <v>30.76923076923077</v>
      </c>
      <c r="Q549" s="14">
        <v>37.692307692307693</v>
      </c>
      <c r="R549" s="14">
        <v>17.692307692307693</v>
      </c>
      <c r="S549" s="14">
        <v>86.15384615384616</v>
      </c>
      <c r="T549" s="14">
        <v>55.384615384615387</v>
      </c>
      <c r="U549" s="15">
        <v>130</v>
      </c>
      <c r="V549" s="16">
        <v>518.73076923076928</v>
      </c>
      <c r="W549" s="16">
        <v>24.615384615384617</v>
      </c>
      <c r="X549" s="16">
        <v>24.615384615384617</v>
      </c>
      <c r="Y549" s="16">
        <v>40</v>
      </c>
      <c r="Z549" s="16">
        <v>10.76923076923077</v>
      </c>
      <c r="AA549" s="16">
        <v>75.384615384615387</v>
      </c>
      <c r="AB549" s="16">
        <v>50.769230769230766</v>
      </c>
      <c r="AC549" s="17">
        <v>128</v>
      </c>
      <c r="AD549" s="18">
        <v>535.03125</v>
      </c>
      <c r="AE549" s="18">
        <v>8.59375</v>
      </c>
      <c r="AF549" s="18">
        <v>28.125</v>
      </c>
      <c r="AG549" s="18">
        <v>39.84375</v>
      </c>
      <c r="AH549" s="18">
        <v>23.4375</v>
      </c>
      <c r="AI549" s="18">
        <v>91.40625</v>
      </c>
      <c r="AJ549" s="18">
        <v>63.28125</v>
      </c>
      <c r="AK549" s="2" t="s">
        <v>34</v>
      </c>
    </row>
    <row r="550" spans="1:37" s="19" customFormat="1">
      <c r="A550" s="23">
        <v>772</v>
      </c>
      <c r="B550" s="25">
        <v>201</v>
      </c>
      <c r="C550" s="2" t="s">
        <v>712</v>
      </c>
      <c r="D550" s="2" t="s">
        <v>713</v>
      </c>
      <c r="E550" s="11">
        <v>536</v>
      </c>
      <c r="F550" s="12">
        <v>499.86194029850748</v>
      </c>
      <c r="G550" s="12">
        <v>29.477611940298509</v>
      </c>
      <c r="H550" s="12">
        <v>39.365671641791046</v>
      </c>
      <c r="I550" s="12">
        <v>27.611940298507463</v>
      </c>
      <c r="J550" s="12">
        <v>3.544776119402985</v>
      </c>
      <c r="K550" s="12">
        <v>70.522388059701498</v>
      </c>
      <c r="L550" s="12">
        <v>31.156716417910449</v>
      </c>
      <c r="M550" s="13">
        <v>539</v>
      </c>
      <c r="N550" s="14">
        <v>507.43413729128014</v>
      </c>
      <c r="O550" s="14">
        <v>26.716141001855288</v>
      </c>
      <c r="P550" s="14">
        <v>41.187384044526901</v>
      </c>
      <c r="Q550" s="14">
        <v>23.93320964749536</v>
      </c>
      <c r="R550" s="14">
        <v>8.1632653061224492</v>
      </c>
      <c r="S550" s="14">
        <v>73.283858998144709</v>
      </c>
      <c r="T550" s="14">
        <v>32.096474953617808</v>
      </c>
      <c r="U550" s="15">
        <v>539</v>
      </c>
      <c r="V550" s="16">
        <v>495.69758812615953</v>
      </c>
      <c r="W550" s="16">
        <v>42.486085343228197</v>
      </c>
      <c r="X550" s="16">
        <v>28.014842300556587</v>
      </c>
      <c r="Y550" s="16">
        <v>22.448979591836736</v>
      </c>
      <c r="Z550" s="16">
        <v>7.050092764378479</v>
      </c>
      <c r="AA550" s="16">
        <v>57.513914656771803</v>
      </c>
      <c r="AB550" s="16">
        <v>29.499072356215212</v>
      </c>
      <c r="AC550" s="17">
        <v>534</v>
      </c>
      <c r="AD550" s="18">
        <v>506.32584269662919</v>
      </c>
      <c r="AE550" s="18">
        <v>28.277153558052433</v>
      </c>
      <c r="AF550" s="18">
        <v>37.827715355805246</v>
      </c>
      <c r="AG550" s="18">
        <v>23.033707865168541</v>
      </c>
      <c r="AH550" s="18">
        <v>10.861423220973784</v>
      </c>
      <c r="AI550" s="18">
        <v>71.722846441947567</v>
      </c>
      <c r="AJ550" s="18">
        <v>33.895131086142321</v>
      </c>
      <c r="AK550" s="2" t="s">
        <v>132</v>
      </c>
    </row>
    <row r="551" spans="1:37" s="19" customFormat="1">
      <c r="A551" s="23">
        <v>773</v>
      </c>
      <c r="B551" s="25">
        <v>1552</v>
      </c>
      <c r="C551" s="2" t="s">
        <v>714</v>
      </c>
      <c r="D551" s="2" t="s">
        <v>715</v>
      </c>
      <c r="E551" s="11">
        <v>335</v>
      </c>
      <c r="F551" s="12">
        <v>546.6567164179105</v>
      </c>
      <c r="G551" s="12">
        <v>10.447761194029852</v>
      </c>
      <c r="H551" s="12">
        <v>20.298507462686569</v>
      </c>
      <c r="I551" s="12">
        <v>50.447761194029852</v>
      </c>
      <c r="J551" s="12">
        <v>18.805970149253731</v>
      </c>
      <c r="K551" s="12">
        <v>89.552238805970148</v>
      </c>
      <c r="L551" s="12">
        <v>69.253731343283576</v>
      </c>
      <c r="M551" s="13">
        <v>328</v>
      </c>
      <c r="N551" s="14">
        <v>563.83536585365857</v>
      </c>
      <c r="O551" s="14">
        <v>9.1463414634146343</v>
      </c>
      <c r="P551" s="14">
        <v>18.292682926829269</v>
      </c>
      <c r="Q551" s="14">
        <v>31.097560975609756</v>
      </c>
      <c r="R551" s="14">
        <v>41.463414634146339</v>
      </c>
      <c r="S551" s="14">
        <v>90.853658536585371</v>
      </c>
      <c r="T551" s="14">
        <v>72.560975609756099</v>
      </c>
      <c r="U551" s="15">
        <v>336</v>
      </c>
      <c r="V551" s="16">
        <v>560.76190476190482</v>
      </c>
      <c r="W551" s="16">
        <v>12.202380952380953</v>
      </c>
      <c r="X551" s="16">
        <v>18.452380952380953</v>
      </c>
      <c r="Y551" s="16">
        <v>32.44047619047619</v>
      </c>
      <c r="Z551" s="16">
        <v>36.904761904761905</v>
      </c>
      <c r="AA551" s="16">
        <v>87.797619047619051</v>
      </c>
      <c r="AB551" s="16">
        <v>69.345238095238102</v>
      </c>
      <c r="AC551" s="17">
        <v>334</v>
      </c>
      <c r="AD551" s="18">
        <v>533.74550898203597</v>
      </c>
      <c r="AE551" s="18">
        <v>11.077844311377245</v>
      </c>
      <c r="AF551" s="18">
        <v>29.341317365269461</v>
      </c>
      <c r="AG551" s="18">
        <v>36.526946107784433</v>
      </c>
      <c r="AH551" s="18">
        <v>23.053892215568862</v>
      </c>
      <c r="AI551" s="18">
        <v>88.922155688622752</v>
      </c>
      <c r="AJ551" s="18">
        <v>59.580838323353291</v>
      </c>
      <c r="AK551" s="2" t="s">
        <v>147</v>
      </c>
    </row>
    <row r="552" spans="1:37" s="19" customFormat="1">
      <c r="A552" s="23">
        <v>774</v>
      </c>
      <c r="B552" s="25">
        <v>102</v>
      </c>
      <c r="C552" s="2" t="s">
        <v>716</v>
      </c>
      <c r="D552" s="2" t="s">
        <v>717</v>
      </c>
      <c r="E552" s="11">
        <v>171</v>
      </c>
      <c r="F552" s="12">
        <v>477.99415204678365</v>
      </c>
      <c r="G552" s="12">
        <v>49.122807017543863</v>
      </c>
      <c r="H552" s="12">
        <v>32.748538011695906</v>
      </c>
      <c r="I552" s="12">
        <v>15.789473684210526</v>
      </c>
      <c r="J552" s="12">
        <v>2.3391812865497075</v>
      </c>
      <c r="K552" s="12">
        <v>50.877192982456137</v>
      </c>
      <c r="L552" s="12">
        <v>18.128654970760234</v>
      </c>
      <c r="M552" s="13">
        <v>171</v>
      </c>
      <c r="N552" s="14">
        <v>492.26315789473682</v>
      </c>
      <c r="O552" s="14">
        <v>36.842105263157897</v>
      </c>
      <c r="P552" s="14">
        <v>45.614035087719301</v>
      </c>
      <c r="Q552" s="14">
        <v>14.619883040935672</v>
      </c>
      <c r="R552" s="14">
        <v>2.9239766081871346</v>
      </c>
      <c r="S552" s="14">
        <v>63.157894736842103</v>
      </c>
      <c r="T552" s="14">
        <v>17.543859649122808</v>
      </c>
      <c r="U552" s="15">
        <v>170</v>
      </c>
      <c r="V552" s="16">
        <v>466.65882352941179</v>
      </c>
      <c r="W552" s="16">
        <v>67.647058823529406</v>
      </c>
      <c r="X552" s="16">
        <v>19.411764705882351</v>
      </c>
      <c r="Y552" s="16">
        <v>10.588235294117647</v>
      </c>
      <c r="Z552" s="16">
        <v>2.3529411764705883</v>
      </c>
      <c r="AA552" s="16">
        <v>32.352941176470587</v>
      </c>
      <c r="AB552" s="16">
        <v>12.941176470588236</v>
      </c>
      <c r="AC552" s="17">
        <v>170</v>
      </c>
      <c r="AD552" s="18">
        <v>481.68823529411765</v>
      </c>
      <c r="AE552" s="18">
        <v>52.352941176470587</v>
      </c>
      <c r="AF552" s="18">
        <v>35.294117647058826</v>
      </c>
      <c r="AG552" s="18">
        <v>10</v>
      </c>
      <c r="AH552" s="18">
        <v>2.3529411764705883</v>
      </c>
      <c r="AI552" s="18">
        <v>47.647058823529413</v>
      </c>
      <c r="AJ552" s="18">
        <v>12.352941176470589</v>
      </c>
      <c r="AK552" s="2" t="s">
        <v>62</v>
      </c>
    </row>
    <row r="553" spans="1:37" s="19" customFormat="1">
      <c r="A553" s="23">
        <v>774</v>
      </c>
      <c r="B553" s="25">
        <v>412</v>
      </c>
      <c r="C553" s="2" t="s">
        <v>716</v>
      </c>
      <c r="D553" s="2" t="s">
        <v>718</v>
      </c>
      <c r="E553" s="11">
        <v>4</v>
      </c>
      <c r="F553" s="12" t="s">
        <v>779</v>
      </c>
      <c r="G553" s="12" t="s">
        <v>779</v>
      </c>
      <c r="H553" s="12" t="s">
        <v>779</v>
      </c>
      <c r="I553" s="12" t="s">
        <v>779</v>
      </c>
      <c r="J553" s="12" t="s">
        <v>779</v>
      </c>
      <c r="K553" s="12" t="s">
        <v>779</v>
      </c>
      <c r="L553" s="12" t="s">
        <v>779</v>
      </c>
      <c r="M553" s="13">
        <v>4</v>
      </c>
      <c r="N553" s="14" t="s">
        <v>779</v>
      </c>
      <c r="O553" s="14" t="s">
        <v>779</v>
      </c>
      <c r="P553" s="14" t="s">
        <v>779</v>
      </c>
      <c r="Q553" s="14" t="s">
        <v>779</v>
      </c>
      <c r="R553" s="14" t="s">
        <v>779</v>
      </c>
      <c r="S553" s="14" t="s">
        <v>779</v>
      </c>
      <c r="T553" s="14" t="s">
        <v>779</v>
      </c>
      <c r="U553" s="15">
        <v>4</v>
      </c>
      <c r="V553" s="16" t="s">
        <v>779</v>
      </c>
      <c r="W553" s="16" t="s">
        <v>779</v>
      </c>
      <c r="X553" s="16" t="s">
        <v>779</v>
      </c>
      <c r="Y553" s="16" t="s">
        <v>779</v>
      </c>
      <c r="Z553" s="16" t="s">
        <v>779</v>
      </c>
      <c r="AA553" s="16" t="s">
        <v>779</v>
      </c>
      <c r="AB553" s="16" t="s">
        <v>779</v>
      </c>
      <c r="AC553" s="17">
        <v>4</v>
      </c>
      <c r="AD553" s="18" t="s">
        <v>779</v>
      </c>
      <c r="AE553" s="18" t="s">
        <v>779</v>
      </c>
      <c r="AF553" s="18" t="s">
        <v>779</v>
      </c>
      <c r="AG553" s="18" t="s">
        <v>779</v>
      </c>
      <c r="AH553" s="18" t="s">
        <v>779</v>
      </c>
      <c r="AI553" s="18" t="s">
        <v>779</v>
      </c>
      <c r="AJ553" s="18" t="s">
        <v>779</v>
      </c>
      <c r="AK553" s="2" t="s">
        <v>62</v>
      </c>
    </row>
    <row r="554" spans="1:37" s="19" customFormat="1">
      <c r="A554" s="23">
        <v>776</v>
      </c>
      <c r="B554" s="25">
        <v>110</v>
      </c>
      <c r="C554" s="2" t="s">
        <v>719</v>
      </c>
      <c r="D554" s="2" t="s">
        <v>720</v>
      </c>
      <c r="E554" s="11">
        <v>547</v>
      </c>
      <c r="F554" s="12">
        <v>498.23034734917735</v>
      </c>
      <c r="G554" s="12">
        <v>31.078610603290677</v>
      </c>
      <c r="H554" s="12">
        <v>36.928702010968919</v>
      </c>
      <c r="I554" s="12">
        <v>28.519195612431446</v>
      </c>
      <c r="J554" s="12">
        <v>3.4734917733089579</v>
      </c>
      <c r="K554" s="12">
        <v>68.92138939670933</v>
      </c>
      <c r="L554" s="12">
        <v>31.992687385740403</v>
      </c>
      <c r="M554" s="13">
        <v>551</v>
      </c>
      <c r="N554" s="14">
        <v>512.63883847549914</v>
      </c>
      <c r="O554" s="14">
        <v>28.312159709618875</v>
      </c>
      <c r="P554" s="14">
        <v>35.57168784029038</v>
      </c>
      <c r="Q554" s="14">
        <v>22.141560798548095</v>
      </c>
      <c r="R554" s="14">
        <v>13.974591651542649</v>
      </c>
      <c r="S554" s="14">
        <v>71.687840290381132</v>
      </c>
      <c r="T554" s="14">
        <v>36.116152450090745</v>
      </c>
      <c r="U554" s="15">
        <v>551</v>
      </c>
      <c r="V554" s="16">
        <v>492.96914700544465</v>
      </c>
      <c r="W554" s="16">
        <v>42.649727767695097</v>
      </c>
      <c r="X554" s="16">
        <v>31.578947368421051</v>
      </c>
      <c r="Y554" s="16">
        <v>20.145190562613429</v>
      </c>
      <c r="Z554" s="16">
        <v>5.626134301270417</v>
      </c>
      <c r="AA554" s="16">
        <v>57.350272232304903</v>
      </c>
      <c r="AB554" s="16">
        <v>25.771324863883848</v>
      </c>
      <c r="AC554" s="17">
        <v>545</v>
      </c>
      <c r="AD554" s="18">
        <v>502.58532110091744</v>
      </c>
      <c r="AE554" s="18">
        <v>30.275229357798164</v>
      </c>
      <c r="AF554" s="18">
        <v>40.550458715596328</v>
      </c>
      <c r="AG554" s="18">
        <v>19.816513761467888</v>
      </c>
      <c r="AH554" s="18">
        <v>9.3577981651376145</v>
      </c>
      <c r="AI554" s="18">
        <v>69.724770642201833</v>
      </c>
      <c r="AJ554" s="18">
        <v>29.174311926605505</v>
      </c>
      <c r="AK554" s="2" t="s">
        <v>31</v>
      </c>
    </row>
    <row r="555" spans="1:37" s="19" customFormat="1">
      <c r="A555" s="23">
        <v>779</v>
      </c>
      <c r="B555" s="25">
        <v>101</v>
      </c>
      <c r="C555" s="2" t="s">
        <v>721</v>
      </c>
      <c r="D555" s="2" t="s">
        <v>722</v>
      </c>
      <c r="E555" s="11">
        <v>260</v>
      </c>
      <c r="F555" s="12">
        <v>536.25</v>
      </c>
      <c r="G555" s="12">
        <v>8.0769230769230766</v>
      </c>
      <c r="H555" s="12">
        <v>28.846153846153847</v>
      </c>
      <c r="I555" s="12">
        <v>53.07692307692308</v>
      </c>
      <c r="J555" s="12">
        <v>10</v>
      </c>
      <c r="K555" s="12">
        <v>91.92307692307692</v>
      </c>
      <c r="L555" s="12">
        <v>63.07692307692308</v>
      </c>
      <c r="M555" s="13">
        <v>260</v>
      </c>
      <c r="N555" s="14">
        <v>550.90769230769229</v>
      </c>
      <c r="O555" s="14">
        <v>5.384615384615385</v>
      </c>
      <c r="P555" s="14">
        <v>22.692307692307693</v>
      </c>
      <c r="Q555" s="14">
        <v>45.769230769230766</v>
      </c>
      <c r="R555" s="14">
        <v>26.153846153846153</v>
      </c>
      <c r="S555" s="14">
        <v>94.615384615384613</v>
      </c>
      <c r="T555" s="14">
        <v>71.92307692307692</v>
      </c>
      <c r="U555" s="15">
        <v>259</v>
      </c>
      <c r="V555" s="16">
        <v>528.23166023166027</v>
      </c>
      <c r="W555" s="16">
        <v>20.077220077220076</v>
      </c>
      <c r="X555" s="16">
        <v>28.185328185328185</v>
      </c>
      <c r="Y555" s="16">
        <v>41.312741312741309</v>
      </c>
      <c r="Z555" s="16">
        <v>10.424710424710424</v>
      </c>
      <c r="AA555" s="16">
        <v>79.922779922779924</v>
      </c>
      <c r="AB555" s="16">
        <v>51.737451737451735</v>
      </c>
      <c r="AC555" s="17">
        <v>259</v>
      </c>
      <c r="AD555" s="18">
        <v>529.84169884169887</v>
      </c>
      <c r="AE555" s="18">
        <v>10.810810810810811</v>
      </c>
      <c r="AF555" s="18">
        <v>31.660231660231659</v>
      </c>
      <c r="AG555" s="18">
        <v>38.996138996138995</v>
      </c>
      <c r="AH555" s="18">
        <v>18.532818532818531</v>
      </c>
      <c r="AI555" s="18">
        <v>89.189189189189193</v>
      </c>
      <c r="AJ555" s="18">
        <v>57.528957528957527</v>
      </c>
      <c r="AK555" s="2" t="s">
        <v>34</v>
      </c>
    </row>
    <row r="556" spans="1:37" s="19" customFormat="1">
      <c r="A556" s="23">
        <v>781</v>
      </c>
      <c r="B556" s="25">
        <v>203</v>
      </c>
      <c r="C556" s="2" t="s">
        <v>723</v>
      </c>
      <c r="D556" s="2" t="s">
        <v>799</v>
      </c>
      <c r="E556" s="11">
        <v>654</v>
      </c>
      <c r="F556" s="12">
        <v>502.24311926605503</v>
      </c>
      <c r="G556" s="12">
        <v>29.816513761467888</v>
      </c>
      <c r="H556" s="12">
        <v>36.544342507645261</v>
      </c>
      <c r="I556" s="12">
        <v>28.899082568807341</v>
      </c>
      <c r="J556" s="12">
        <v>4.7400611620795106</v>
      </c>
      <c r="K556" s="12">
        <v>70.183486238532112</v>
      </c>
      <c r="L556" s="12">
        <v>33.63914373088685</v>
      </c>
      <c r="M556" s="13">
        <v>662</v>
      </c>
      <c r="N556" s="14">
        <v>516.83081570996978</v>
      </c>
      <c r="O556" s="14">
        <v>20.845921450151057</v>
      </c>
      <c r="P556" s="14">
        <v>41.842900302114806</v>
      </c>
      <c r="Q556" s="14">
        <v>23.867069486404834</v>
      </c>
      <c r="R556" s="14">
        <v>13.444108761329305</v>
      </c>
      <c r="S556" s="14">
        <v>79.154078549848947</v>
      </c>
      <c r="T556" s="14">
        <v>37.311178247734141</v>
      </c>
      <c r="U556" s="15">
        <v>660</v>
      </c>
      <c r="V556" s="16">
        <v>507.63787878787878</v>
      </c>
      <c r="W556" s="16">
        <v>33.18181818181818</v>
      </c>
      <c r="X556" s="16">
        <v>28.636363636363637</v>
      </c>
      <c r="Y556" s="16">
        <v>30</v>
      </c>
      <c r="Z556" s="16">
        <v>8.1818181818181817</v>
      </c>
      <c r="AA556" s="16">
        <v>66.818181818181813</v>
      </c>
      <c r="AB556" s="16">
        <v>38.18181818181818</v>
      </c>
      <c r="AC556" s="17">
        <v>649</v>
      </c>
      <c r="AD556" s="18">
        <v>522.24036979969185</v>
      </c>
      <c r="AE556" s="18">
        <v>16.486902927580893</v>
      </c>
      <c r="AF556" s="18">
        <v>37.750385208012325</v>
      </c>
      <c r="AG556" s="18">
        <v>27.734976887519259</v>
      </c>
      <c r="AH556" s="18">
        <v>18.027734976887519</v>
      </c>
      <c r="AI556" s="18">
        <v>83.5130970724191</v>
      </c>
      <c r="AJ556" s="18">
        <v>45.762711864406782</v>
      </c>
      <c r="AK556" s="2" t="s">
        <v>147</v>
      </c>
    </row>
    <row r="557" spans="1:37" s="19" customFormat="1">
      <c r="A557" s="23">
        <v>784</v>
      </c>
      <c r="B557" s="25">
        <v>201</v>
      </c>
      <c r="C557" s="2" t="s">
        <v>724</v>
      </c>
      <c r="D557" s="2" t="s">
        <v>725</v>
      </c>
      <c r="E557" s="11">
        <v>85</v>
      </c>
      <c r="F557" s="12">
        <v>491.61176470588236</v>
      </c>
      <c r="G557" s="12">
        <v>34.117647058823529</v>
      </c>
      <c r="H557" s="12">
        <v>40</v>
      </c>
      <c r="I557" s="12">
        <v>21.176470588235293</v>
      </c>
      <c r="J557" s="12">
        <v>4.7058823529411766</v>
      </c>
      <c r="K557" s="12">
        <v>65.882352941176464</v>
      </c>
      <c r="L557" s="12">
        <v>25.882352941176471</v>
      </c>
      <c r="M557" s="13">
        <v>85</v>
      </c>
      <c r="N557" s="14">
        <v>501.2823529411765</v>
      </c>
      <c r="O557" s="14">
        <v>29.411764705882351</v>
      </c>
      <c r="P557" s="14">
        <v>42.352941176470587</v>
      </c>
      <c r="Q557" s="14">
        <v>20</v>
      </c>
      <c r="R557" s="14">
        <v>8.235294117647058</v>
      </c>
      <c r="S557" s="14">
        <v>70.588235294117652</v>
      </c>
      <c r="T557" s="14">
        <v>28.235294117647058</v>
      </c>
      <c r="U557" s="15">
        <v>84</v>
      </c>
      <c r="V557" s="16">
        <v>492.27380952380952</v>
      </c>
      <c r="W557" s="16">
        <v>46.428571428571431</v>
      </c>
      <c r="X557" s="16">
        <v>26.19047619047619</v>
      </c>
      <c r="Y557" s="16">
        <v>21.428571428571427</v>
      </c>
      <c r="Z557" s="16">
        <v>5.9523809523809526</v>
      </c>
      <c r="AA557" s="16">
        <v>53.571428571428569</v>
      </c>
      <c r="AB557" s="16">
        <v>27.38095238095238</v>
      </c>
      <c r="AC557" s="17">
        <v>82</v>
      </c>
      <c r="AD557" s="18">
        <v>498.09756097560978</v>
      </c>
      <c r="AE557" s="18">
        <v>30.487804878048781</v>
      </c>
      <c r="AF557" s="18">
        <v>45.121951219512198</v>
      </c>
      <c r="AG557" s="18">
        <v>17.073170731707318</v>
      </c>
      <c r="AH557" s="18">
        <v>7.3170731707317076</v>
      </c>
      <c r="AI557" s="18">
        <v>69.512195121951223</v>
      </c>
      <c r="AJ557" s="18">
        <v>24.390243902439025</v>
      </c>
      <c r="AK557" s="2" t="s">
        <v>25</v>
      </c>
    </row>
    <row r="558" spans="1:37" s="19" customFormat="1">
      <c r="A558" s="23">
        <v>785</v>
      </c>
      <c r="B558" s="25">
        <v>293</v>
      </c>
      <c r="C558" s="2" t="s">
        <v>726</v>
      </c>
      <c r="D558" s="2" t="s">
        <v>800</v>
      </c>
      <c r="E558" s="11">
        <v>455</v>
      </c>
      <c r="F558" s="12">
        <v>497.21098901098901</v>
      </c>
      <c r="G558" s="12">
        <v>32.747252747252745</v>
      </c>
      <c r="H558" s="12">
        <v>37.362637362637365</v>
      </c>
      <c r="I558" s="12">
        <v>26.813186813186814</v>
      </c>
      <c r="J558" s="12">
        <v>3.0769230769230771</v>
      </c>
      <c r="K558" s="12">
        <v>67.252747252747255</v>
      </c>
      <c r="L558" s="12">
        <v>29.890109890109891</v>
      </c>
      <c r="M558" s="13">
        <v>460</v>
      </c>
      <c r="N558" s="14">
        <v>515.45652173913038</v>
      </c>
      <c r="O558" s="14">
        <v>26.304347826086957</v>
      </c>
      <c r="P558" s="14">
        <v>32.391304347826086</v>
      </c>
      <c r="Q558" s="14">
        <v>28.478260869565219</v>
      </c>
      <c r="R558" s="14">
        <v>12.826086956521738</v>
      </c>
      <c r="S558" s="14">
        <v>73.695652173913047</v>
      </c>
      <c r="T558" s="14">
        <v>41.304347826086953</v>
      </c>
      <c r="U558" s="15">
        <v>459</v>
      </c>
      <c r="V558" s="16">
        <v>493.1830065359477</v>
      </c>
      <c r="W558" s="16">
        <v>41.176470588235297</v>
      </c>
      <c r="X558" s="16">
        <v>29.847494553376908</v>
      </c>
      <c r="Y558" s="16">
        <v>22.222222222222221</v>
      </c>
      <c r="Z558" s="16">
        <v>6.753812636165577</v>
      </c>
      <c r="AA558" s="16">
        <v>58.823529411764703</v>
      </c>
      <c r="AB558" s="16">
        <v>28.976034858387798</v>
      </c>
      <c r="AC558" s="17">
        <v>452</v>
      </c>
      <c r="AD558" s="18">
        <v>496.03761061946904</v>
      </c>
      <c r="AE558" s="18">
        <v>35.176991150442475</v>
      </c>
      <c r="AF558" s="18">
        <v>39.823008849557525</v>
      </c>
      <c r="AG558" s="18">
        <v>17.256637168141594</v>
      </c>
      <c r="AH558" s="18">
        <v>7.7433628318584073</v>
      </c>
      <c r="AI558" s="18">
        <v>64.823008849557525</v>
      </c>
      <c r="AJ558" s="18">
        <v>25</v>
      </c>
      <c r="AK558" s="2" t="s">
        <v>40</v>
      </c>
    </row>
    <row r="559" spans="1:37" s="19" customFormat="1">
      <c r="A559" s="23">
        <v>786</v>
      </c>
      <c r="B559" s="25">
        <v>103</v>
      </c>
      <c r="C559" s="2" t="s">
        <v>727</v>
      </c>
      <c r="D559" s="2" t="s">
        <v>728</v>
      </c>
      <c r="E559" s="11">
        <v>126</v>
      </c>
      <c r="F559" s="12">
        <v>512.96031746031747</v>
      </c>
      <c r="G559" s="12">
        <v>21.428571428571427</v>
      </c>
      <c r="H559" s="12">
        <v>36.507936507936506</v>
      </c>
      <c r="I559" s="12">
        <v>36.507936507936506</v>
      </c>
      <c r="J559" s="12">
        <v>5.5555555555555554</v>
      </c>
      <c r="K559" s="12">
        <v>78.571428571428569</v>
      </c>
      <c r="L559" s="12">
        <v>42.063492063492063</v>
      </c>
      <c r="M559" s="13">
        <v>126</v>
      </c>
      <c r="N559" s="14">
        <v>523.31746031746036</v>
      </c>
      <c r="O559" s="14">
        <v>25.396825396825395</v>
      </c>
      <c r="P559" s="14">
        <v>28.571428571428573</v>
      </c>
      <c r="Q559" s="14">
        <v>25.396825396825395</v>
      </c>
      <c r="R559" s="14">
        <v>20.634920634920636</v>
      </c>
      <c r="S559" s="14">
        <v>74.603174603174608</v>
      </c>
      <c r="T559" s="14">
        <v>46.031746031746032</v>
      </c>
      <c r="U559" s="15">
        <v>126</v>
      </c>
      <c r="V559" s="16">
        <v>514.26190476190482</v>
      </c>
      <c r="W559" s="16">
        <v>30.158730158730158</v>
      </c>
      <c r="X559" s="16">
        <v>23.80952380952381</v>
      </c>
      <c r="Y559" s="16">
        <v>35.714285714285715</v>
      </c>
      <c r="Z559" s="16">
        <v>10.317460317460318</v>
      </c>
      <c r="AA559" s="16">
        <v>69.841269841269835</v>
      </c>
      <c r="AB559" s="16">
        <v>46.031746031746032</v>
      </c>
      <c r="AC559" s="17">
        <v>125</v>
      </c>
      <c r="AD559" s="18">
        <v>526.44799999999998</v>
      </c>
      <c r="AE559" s="18">
        <v>21.6</v>
      </c>
      <c r="AF559" s="18">
        <v>26.4</v>
      </c>
      <c r="AG559" s="18">
        <v>27.2</v>
      </c>
      <c r="AH559" s="18">
        <v>24.8</v>
      </c>
      <c r="AI559" s="18">
        <v>78.400000000000006</v>
      </c>
      <c r="AJ559" s="18">
        <v>52</v>
      </c>
      <c r="AK559" s="2" t="s">
        <v>34</v>
      </c>
    </row>
    <row r="560" spans="1:37" s="19" customFormat="1">
      <c r="A560" s="23">
        <v>789</v>
      </c>
      <c r="B560" s="25">
        <v>3050</v>
      </c>
      <c r="C560" s="2" t="s">
        <v>729</v>
      </c>
      <c r="D560" s="2" t="s">
        <v>730</v>
      </c>
      <c r="E560" s="11">
        <v>182</v>
      </c>
      <c r="F560" s="12">
        <v>497.89560439560438</v>
      </c>
      <c r="G560" s="12">
        <v>33.516483516483518</v>
      </c>
      <c r="H560" s="12">
        <v>31.318681318681318</v>
      </c>
      <c r="I560" s="12">
        <v>32.967032967032964</v>
      </c>
      <c r="J560" s="12">
        <v>2.197802197802198</v>
      </c>
      <c r="K560" s="12">
        <v>66.483516483516482</v>
      </c>
      <c r="L560" s="12">
        <v>35.164835164835168</v>
      </c>
      <c r="M560" s="13">
        <v>182</v>
      </c>
      <c r="N560" s="14">
        <v>505.63736263736263</v>
      </c>
      <c r="O560" s="14">
        <v>28.571428571428573</v>
      </c>
      <c r="P560" s="14">
        <v>36.81318681318681</v>
      </c>
      <c r="Q560" s="14">
        <v>27.472527472527471</v>
      </c>
      <c r="R560" s="14">
        <v>7.1428571428571432</v>
      </c>
      <c r="S560" s="14">
        <v>71.428571428571431</v>
      </c>
      <c r="T560" s="14">
        <v>34.615384615384613</v>
      </c>
      <c r="U560" s="15">
        <v>181</v>
      </c>
      <c r="V560" s="16">
        <v>510.95580110497235</v>
      </c>
      <c r="W560" s="16">
        <v>25.414364640883978</v>
      </c>
      <c r="X560" s="16">
        <v>32.596685082872931</v>
      </c>
      <c r="Y560" s="16">
        <v>35.35911602209945</v>
      </c>
      <c r="Z560" s="16">
        <v>6.6298342541436464</v>
      </c>
      <c r="AA560" s="16">
        <v>74.585635359116026</v>
      </c>
      <c r="AB560" s="16">
        <v>41.988950276243095</v>
      </c>
      <c r="AC560" s="17">
        <v>182</v>
      </c>
      <c r="AD560" s="18">
        <v>501.17032967032969</v>
      </c>
      <c r="AE560" s="18">
        <v>32.967032967032964</v>
      </c>
      <c r="AF560" s="18">
        <v>36.263736263736263</v>
      </c>
      <c r="AG560" s="18">
        <v>20.329670329670328</v>
      </c>
      <c r="AH560" s="18">
        <v>10.43956043956044</v>
      </c>
      <c r="AI560" s="18">
        <v>67.032967032967036</v>
      </c>
      <c r="AJ560" s="18">
        <v>30.76923076923077</v>
      </c>
      <c r="AK560" s="2" t="s">
        <v>25</v>
      </c>
    </row>
    <row r="561" spans="1:37" s="19" customFormat="1">
      <c r="A561" s="23">
        <v>791</v>
      </c>
      <c r="B561" s="25">
        <v>201</v>
      </c>
      <c r="C561" s="2" t="s">
        <v>731</v>
      </c>
      <c r="D561" s="2" t="s">
        <v>732</v>
      </c>
      <c r="E561" s="11">
        <v>93</v>
      </c>
      <c r="F561" s="12">
        <v>516.48387096774195</v>
      </c>
      <c r="G561" s="12">
        <v>15.053763440860216</v>
      </c>
      <c r="H561" s="12">
        <v>40.86021505376344</v>
      </c>
      <c r="I561" s="12">
        <v>38.70967741935484</v>
      </c>
      <c r="J561" s="12">
        <v>5.376344086021505</v>
      </c>
      <c r="K561" s="12">
        <v>84.946236559139791</v>
      </c>
      <c r="L561" s="12">
        <v>44.086021505376344</v>
      </c>
      <c r="M561" s="13">
        <v>92</v>
      </c>
      <c r="N561" s="14">
        <v>534.02173913043475</v>
      </c>
      <c r="O561" s="14">
        <v>15.217391304347826</v>
      </c>
      <c r="P561" s="14">
        <v>31.521739130434781</v>
      </c>
      <c r="Q561" s="14">
        <v>33.695652173913047</v>
      </c>
      <c r="R561" s="14">
        <v>19.565217391304348</v>
      </c>
      <c r="S561" s="14">
        <v>84.782608695652172</v>
      </c>
      <c r="T561" s="14">
        <v>53.260869565217391</v>
      </c>
      <c r="U561" s="15">
        <v>92</v>
      </c>
      <c r="V561" s="16">
        <v>509.73913043478262</v>
      </c>
      <c r="W561" s="16">
        <v>26.086956521739129</v>
      </c>
      <c r="X561" s="16">
        <v>32.608695652173914</v>
      </c>
      <c r="Y561" s="16">
        <v>38.043478260869563</v>
      </c>
      <c r="Z561" s="16">
        <v>3.2608695652173911</v>
      </c>
      <c r="AA561" s="16">
        <v>73.913043478260875</v>
      </c>
      <c r="AB561" s="16">
        <v>41.304347826086953</v>
      </c>
      <c r="AC561" s="17">
        <v>92</v>
      </c>
      <c r="AD561" s="18">
        <v>494.3478260869565</v>
      </c>
      <c r="AE561" s="18">
        <v>26.086956521739129</v>
      </c>
      <c r="AF561" s="18">
        <v>55.434782608695649</v>
      </c>
      <c r="AG561" s="18">
        <v>17.391304347826086</v>
      </c>
      <c r="AH561" s="18">
        <v>1.0869565217391304</v>
      </c>
      <c r="AI561" s="18">
        <v>73.913043478260875</v>
      </c>
      <c r="AJ561" s="18">
        <v>18.478260869565219</v>
      </c>
      <c r="AK561" s="2" t="s">
        <v>40</v>
      </c>
    </row>
    <row r="562" spans="1:37" s="19" customFormat="1">
      <c r="A562" s="23">
        <v>792</v>
      </c>
      <c r="B562" s="25">
        <v>103</v>
      </c>
      <c r="C562" s="2" t="s">
        <v>733</v>
      </c>
      <c r="D562" s="2" t="s">
        <v>734</v>
      </c>
      <c r="E562" s="11">
        <v>284</v>
      </c>
      <c r="F562" s="12">
        <v>497.98591549295776</v>
      </c>
      <c r="G562" s="12">
        <v>31.338028169014084</v>
      </c>
      <c r="H562" s="12">
        <v>38.380281690140848</v>
      </c>
      <c r="I562" s="12">
        <v>27.112676056338028</v>
      </c>
      <c r="J562" s="12">
        <v>3.1690140845070425</v>
      </c>
      <c r="K562" s="12">
        <v>68.661971830985919</v>
      </c>
      <c r="L562" s="12">
        <v>30.281690140845072</v>
      </c>
      <c r="M562" s="13">
        <v>288</v>
      </c>
      <c r="N562" s="14">
        <v>505.88541666666669</v>
      </c>
      <c r="O562" s="14">
        <v>34.027777777777779</v>
      </c>
      <c r="P562" s="14">
        <v>33.680555555555557</v>
      </c>
      <c r="Q562" s="14">
        <v>21.527777777777779</v>
      </c>
      <c r="R562" s="14">
        <v>10.763888888888889</v>
      </c>
      <c r="S562" s="14">
        <v>65.972222222222229</v>
      </c>
      <c r="T562" s="14">
        <v>32.291666666666664</v>
      </c>
      <c r="U562" s="15">
        <v>286</v>
      </c>
      <c r="V562" s="16">
        <v>500.15034965034965</v>
      </c>
      <c r="W562" s="16">
        <v>39.86013986013986</v>
      </c>
      <c r="X562" s="16">
        <v>28.67132867132867</v>
      </c>
      <c r="Y562" s="16">
        <v>21.678321678321677</v>
      </c>
      <c r="Z562" s="16">
        <v>9.79020979020979</v>
      </c>
      <c r="AA562" s="16">
        <v>60.13986013986014</v>
      </c>
      <c r="AB562" s="16">
        <v>31.46853146853147</v>
      </c>
      <c r="AC562" s="17">
        <v>283</v>
      </c>
      <c r="AD562" s="18">
        <v>502.09893992932859</v>
      </c>
      <c r="AE562" s="18">
        <v>35.335689045936398</v>
      </c>
      <c r="AF562" s="18">
        <v>29.681978798586574</v>
      </c>
      <c r="AG562" s="18">
        <v>25.795053003533567</v>
      </c>
      <c r="AH562" s="18">
        <v>9.1872791519434625</v>
      </c>
      <c r="AI562" s="18">
        <v>64.664310954063609</v>
      </c>
      <c r="AJ562" s="18">
        <v>34.982332155477032</v>
      </c>
      <c r="AK562" s="2" t="s">
        <v>46</v>
      </c>
    </row>
    <row r="563" spans="1:37" s="19" customFormat="1">
      <c r="A563" s="23">
        <v>792</v>
      </c>
      <c r="B563" s="25">
        <v>195</v>
      </c>
      <c r="C563" s="2" t="s">
        <v>733</v>
      </c>
      <c r="D563" s="2" t="s">
        <v>735</v>
      </c>
      <c r="E563" s="11">
        <v>248</v>
      </c>
      <c r="F563" s="12">
        <v>469.54435483870969</v>
      </c>
      <c r="G563" s="12">
        <v>54.435483870967744</v>
      </c>
      <c r="H563" s="12">
        <v>32.258064516129032</v>
      </c>
      <c r="I563" s="12">
        <v>13.306451612903226</v>
      </c>
      <c r="J563" s="12">
        <v>0</v>
      </c>
      <c r="K563" s="12">
        <v>45.564516129032256</v>
      </c>
      <c r="L563" s="12">
        <v>13.306451612903226</v>
      </c>
      <c r="M563" s="13">
        <v>249</v>
      </c>
      <c r="N563" s="14">
        <v>485.85542168674698</v>
      </c>
      <c r="O563" s="14">
        <v>46.987951807228917</v>
      </c>
      <c r="P563" s="14">
        <v>36.546184738955823</v>
      </c>
      <c r="Q563" s="14">
        <v>12.449799196787149</v>
      </c>
      <c r="R563" s="14">
        <v>4.0160642570281126</v>
      </c>
      <c r="S563" s="14">
        <v>53.012048192771083</v>
      </c>
      <c r="T563" s="14">
        <v>16.46586345381526</v>
      </c>
      <c r="U563" s="15">
        <v>249</v>
      </c>
      <c r="V563" s="16">
        <v>470.90763052208837</v>
      </c>
      <c r="W563" s="16">
        <v>63.453815261044177</v>
      </c>
      <c r="X563" s="16">
        <v>22.489959839357429</v>
      </c>
      <c r="Y563" s="16">
        <v>10.843373493975903</v>
      </c>
      <c r="Z563" s="16">
        <v>3.2128514056224899</v>
      </c>
      <c r="AA563" s="16">
        <v>36.546184738955823</v>
      </c>
      <c r="AB563" s="16">
        <v>14.056224899598394</v>
      </c>
      <c r="AC563" s="17">
        <v>248</v>
      </c>
      <c r="AD563" s="18">
        <v>479.87903225806451</v>
      </c>
      <c r="AE563" s="18">
        <v>54.032258064516128</v>
      </c>
      <c r="AF563" s="18">
        <v>34.274193548387096</v>
      </c>
      <c r="AG563" s="18">
        <v>6.854838709677419</v>
      </c>
      <c r="AH563" s="18">
        <v>4.838709677419355</v>
      </c>
      <c r="AI563" s="18">
        <v>45.967741935483872</v>
      </c>
      <c r="AJ563" s="18">
        <v>11.693548387096774</v>
      </c>
      <c r="AK563" s="2" t="s">
        <v>46</v>
      </c>
    </row>
    <row r="564" spans="1:37" s="19" customFormat="1">
      <c r="A564" s="23">
        <v>793</v>
      </c>
      <c r="B564" s="25">
        <v>173</v>
      </c>
      <c r="C564" s="2" t="s">
        <v>736</v>
      </c>
      <c r="D564" s="2" t="s">
        <v>737</v>
      </c>
      <c r="E564" s="11">
        <v>156</v>
      </c>
      <c r="F564" s="12">
        <v>496.76923076923077</v>
      </c>
      <c r="G564" s="12">
        <v>29.487179487179485</v>
      </c>
      <c r="H564" s="12">
        <v>39.102564102564102</v>
      </c>
      <c r="I564" s="12">
        <v>30.128205128205128</v>
      </c>
      <c r="J564" s="12">
        <v>1.2820512820512822</v>
      </c>
      <c r="K564" s="12">
        <v>70.512820512820511</v>
      </c>
      <c r="L564" s="12">
        <v>31.410256410256409</v>
      </c>
      <c r="M564" s="13">
        <v>156</v>
      </c>
      <c r="N564" s="14">
        <v>505.12820512820514</v>
      </c>
      <c r="O564" s="14">
        <v>35.897435897435898</v>
      </c>
      <c r="P564" s="14">
        <v>36.53846153846154</v>
      </c>
      <c r="Q564" s="14">
        <v>16.025641025641026</v>
      </c>
      <c r="R564" s="14">
        <v>11.538461538461538</v>
      </c>
      <c r="S564" s="14">
        <v>64.102564102564102</v>
      </c>
      <c r="T564" s="14">
        <v>27.564102564102566</v>
      </c>
      <c r="U564" s="15">
        <v>156</v>
      </c>
      <c r="V564" s="16">
        <v>505.12820512820514</v>
      </c>
      <c r="W564" s="16">
        <v>35.256410256410255</v>
      </c>
      <c r="X564" s="16">
        <v>30.76923076923077</v>
      </c>
      <c r="Y564" s="16">
        <v>24.358974358974358</v>
      </c>
      <c r="Z564" s="16">
        <v>9.615384615384615</v>
      </c>
      <c r="AA564" s="16">
        <v>64.743589743589737</v>
      </c>
      <c r="AB564" s="16">
        <v>33.974358974358971</v>
      </c>
      <c r="AC564" s="17">
        <v>156</v>
      </c>
      <c r="AD564" s="18">
        <v>507.03205128205127</v>
      </c>
      <c r="AE564" s="18">
        <v>28.205128205128204</v>
      </c>
      <c r="AF564" s="18">
        <v>38.46153846153846</v>
      </c>
      <c r="AG564" s="18">
        <v>19.23076923076923</v>
      </c>
      <c r="AH564" s="18">
        <v>14.102564102564102</v>
      </c>
      <c r="AI564" s="18">
        <v>71.794871794871796</v>
      </c>
      <c r="AJ564" s="18">
        <v>33.333333333333336</v>
      </c>
      <c r="AK564" s="2" t="s">
        <v>17</v>
      </c>
    </row>
    <row r="565" spans="1:37" s="19" customFormat="1">
      <c r="A565" s="23">
        <v>793</v>
      </c>
      <c r="B565" s="25">
        <v>274</v>
      </c>
      <c r="C565" s="2" t="s">
        <v>736</v>
      </c>
      <c r="D565" s="2" t="s">
        <v>738</v>
      </c>
      <c r="E565" s="11">
        <v>19</v>
      </c>
      <c r="F565" s="12">
        <v>514.68421052631584</v>
      </c>
      <c r="G565" s="12">
        <v>15.789473684210526</v>
      </c>
      <c r="H565" s="12">
        <v>42.10526315789474</v>
      </c>
      <c r="I565" s="12">
        <v>42.10526315789474</v>
      </c>
      <c r="J565" s="12">
        <v>0</v>
      </c>
      <c r="K565" s="12">
        <v>84.21052631578948</v>
      </c>
      <c r="L565" s="12">
        <v>42.10526315789474</v>
      </c>
      <c r="M565" s="13">
        <v>18</v>
      </c>
      <c r="N565" s="14">
        <v>503.61111111111109</v>
      </c>
      <c r="O565" s="14">
        <v>27.777777777777779</v>
      </c>
      <c r="P565" s="14">
        <v>44.444444444444443</v>
      </c>
      <c r="Q565" s="14">
        <v>27.777777777777779</v>
      </c>
      <c r="R565" s="14">
        <v>0</v>
      </c>
      <c r="S565" s="14">
        <v>72.222222222222229</v>
      </c>
      <c r="T565" s="14">
        <v>27.777777777777779</v>
      </c>
      <c r="U565" s="15">
        <v>19</v>
      </c>
      <c r="V565" s="16">
        <v>496</v>
      </c>
      <c r="W565" s="16">
        <v>26.315789473684209</v>
      </c>
      <c r="X565" s="16">
        <v>47.368421052631582</v>
      </c>
      <c r="Y565" s="16">
        <v>26.315789473684209</v>
      </c>
      <c r="Z565" s="16">
        <v>0</v>
      </c>
      <c r="AA565" s="16">
        <v>73.684210526315795</v>
      </c>
      <c r="AB565" s="16">
        <v>26.315789473684209</v>
      </c>
      <c r="AC565" s="17">
        <v>19</v>
      </c>
      <c r="AD565" s="18">
        <v>477.36842105263156</v>
      </c>
      <c r="AE565" s="18">
        <v>42.10526315789474</v>
      </c>
      <c r="AF565" s="18">
        <v>47.368421052631582</v>
      </c>
      <c r="AG565" s="18">
        <v>10.526315789473685</v>
      </c>
      <c r="AH565" s="18">
        <v>0</v>
      </c>
      <c r="AI565" s="18">
        <v>57.89473684210526</v>
      </c>
      <c r="AJ565" s="18">
        <v>10.526315789473685</v>
      </c>
      <c r="AK565" s="2" t="s">
        <v>17</v>
      </c>
    </row>
    <row r="566" spans="1:37" s="19" customFormat="1">
      <c r="A566" s="23">
        <v>891</v>
      </c>
      <c r="B566" s="25">
        <v>104</v>
      </c>
      <c r="C566" s="2" t="s">
        <v>739</v>
      </c>
      <c r="D566" s="2" t="s">
        <v>801</v>
      </c>
      <c r="E566" s="11">
        <v>1</v>
      </c>
      <c r="F566" s="12" t="s">
        <v>779</v>
      </c>
      <c r="G566" s="12" t="s">
        <v>779</v>
      </c>
      <c r="H566" s="12" t="s">
        <v>779</v>
      </c>
      <c r="I566" s="12" t="s">
        <v>779</v>
      </c>
      <c r="J566" s="12" t="s">
        <v>779</v>
      </c>
      <c r="K566" s="12" t="s">
        <v>779</v>
      </c>
      <c r="L566" s="12" t="s">
        <v>779</v>
      </c>
      <c r="M566" s="13">
        <v>1</v>
      </c>
      <c r="N566" s="14" t="s">
        <v>779</v>
      </c>
      <c r="O566" s="14" t="s">
        <v>779</v>
      </c>
      <c r="P566" s="14" t="s">
        <v>779</v>
      </c>
      <c r="Q566" s="14" t="s">
        <v>779</v>
      </c>
      <c r="R566" s="14" t="s">
        <v>779</v>
      </c>
      <c r="S566" s="14" t="s">
        <v>779</v>
      </c>
      <c r="T566" s="14" t="s">
        <v>779</v>
      </c>
      <c r="U566" s="15">
        <v>1</v>
      </c>
      <c r="V566" s="16" t="s">
        <v>779</v>
      </c>
      <c r="W566" s="16" t="s">
        <v>779</v>
      </c>
      <c r="X566" s="16" t="s">
        <v>779</v>
      </c>
      <c r="Y566" s="16" t="s">
        <v>779</v>
      </c>
      <c r="Z566" s="16" t="s">
        <v>779</v>
      </c>
      <c r="AA566" s="16" t="s">
        <v>779</v>
      </c>
      <c r="AB566" s="16" t="s">
        <v>779</v>
      </c>
      <c r="AC566" s="17">
        <v>1</v>
      </c>
      <c r="AD566" s="18" t="s">
        <v>779</v>
      </c>
      <c r="AE566" s="18" t="s">
        <v>779</v>
      </c>
      <c r="AF566" s="18" t="s">
        <v>779</v>
      </c>
      <c r="AG566" s="18" t="s">
        <v>779</v>
      </c>
      <c r="AH566" s="18" t="s">
        <v>779</v>
      </c>
      <c r="AI566" s="18" t="s">
        <v>779</v>
      </c>
      <c r="AJ566" s="18" t="s">
        <v>779</v>
      </c>
      <c r="AK566" s="2" t="s">
        <v>559</v>
      </c>
    </row>
    <row r="567" spans="1:37" s="19" customFormat="1">
      <c r="A567" s="23">
        <v>891</v>
      </c>
      <c r="B567" s="25">
        <v>205</v>
      </c>
      <c r="C567" s="2" t="s">
        <v>739</v>
      </c>
      <c r="D567" s="2" t="s">
        <v>802</v>
      </c>
      <c r="E567" s="11">
        <v>6</v>
      </c>
      <c r="F567" s="12" t="s">
        <v>779</v>
      </c>
      <c r="G567" s="12" t="s">
        <v>779</v>
      </c>
      <c r="H567" s="12" t="s">
        <v>779</v>
      </c>
      <c r="I567" s="12" t="s">
        <v>779</v>
      </c>
      <c r="J567" s="12" t="s">
        <v>779</v>
      </c>
      <c r="K567" s="12" t="s">
        <v>779</v>
      </c>
      <c r="L567" s="12" t="s">
        <v>779</v>
      </c>
      <c r="M567" s="13">
        <v>4</v>
      </c>
      <c r="N567" s="14" t="s">
        <v>779</v>
      </c>
      <c r="O567" s="14" t="s">
        <v>779</v>
      </c>
      <c r="P567" s="14" t="s">
        <v>779</v>
      </c>
      <c r="Q567" s="14" t="s">
        <v>779</v>
      </c>
      <c r="R567" s="14" t="s">
        <v>779</v>
      </c>
      <c r="S567" s="14" t="s">
        <v>779</v>
      </c>
      <c r="T567" s="14" t="s">
        <v>779</v>
      </c>
      <c r="U567" s="15">
        <v>4</v>
      </c>
      <c r="V567" s="16" t="s">
        <v>779</v>
      </c>
      <c r="W567" s="16" t="s">
        <v>779</v>
      </c>
      <c r="X567" s="16" t="s">
        <v>779</v>
      </c>
      <c r="Y567" s="16" t="s">
        <v>779</v>
      </c>
      <c r="Z567" s="16" t="s">
        <v>779</v>
      </c>
      <c r="AA567" s="16" t="s">
        <v>779</v>
      </c>
      <c r="AB567" s="16" t="s">
        <v>779</v>
      </c>
      <c r="AC567" s="17">
        <v>3</v>
      </c>
      <c r="AD567" s="18" t="s">
        <v>779</v>
      </c>
      <c r="AE567" s="18" t="s">
        <v>779</v>
      </c>
      <c r="AF567" s="18" t="s">
        <v>779</v>
      </c>
      <c r="AG567" s="18" t="s">
        <v>779</v>
      </c>
      <c r="AH567" s="18" t="s">
        <v>779</v>
      </c>
      <c r="AI567" s="18" t="s">
        <v>779</v>
      </c>
      <c r="AJ567" s="18" t="s">
        <v>779</v>
      </c>
      <c r="AK567" s="2" t="s">
        <v>559</v>
      </c>
    </row>
    <row r="568" spans="1:37" s="19" customFormat="1">
      <c r="A568" s="23">
        <v>891</v>
      </c>
      <c r="B568" s="25">
        <v>405</v>
      </c>
      <c r="C568" s="2" t="s">
        <v>739</v>
      </c>
      <c r="D568" s="2" t="s">
        <v>803</v>
      </c>
      <c r="E568" s="11">
        <v>6</v>
      </c>
      <c r="F568" s="12" t="s">
        <v>779</v>
      </c>
      <c r="G568" s="12" t="s">
        <v>779</v>
      </c>
      <c r="H568" s="12" t="s">
        <v>779</v>
      </c>
      <c r="I568" s="12" t="s">
        <v>779</v>
      </c>
      <c r="J568" s="12" t="s">
        <v>779</v>
      </c>
      <c r="K568" s="12" t="s">
        <v>779</v>
      </c>
      <c r="L568" s="12" t="s">
        <v>779</v>
      </c>
      <c r="M568" s="13">
        <v>6</v>
      </c>
      <c r="N568" s="14" t="s">
        <v>779</v>
      </c>
      <c r="O568" s="14" t="s">
        <v>779</v>
      </c>
      <c r="P568" s="14" t="s">
        <v>779</v>
      </c>
      <c r="Q568" s="14" t="s">
        <v>779</v>
      </c>
      <c r="R568" s="14" t="s">
        <v>779</v>
      </c>
      <c r="S568" s="14" t="s">
        <v>779</v>
      </c>
      <c r="T568" s="14" t="s">
        <v>779</v>
      </c>
      <c r="U568" s="15">
        <v>6</v>
      </c>
      <c r="V568" s="16" t="s">
        <v>779</v>
      </c>
      <c r="W568" s="16" t="s">
        <v>779</v>
      </c>
      <c r="X568" s="16" t="s">
        <v>779</v>
      </c>
      <c r="Y568" s="16" t="s">
        <v>779</v>
      </c>
      <c r="Z568" s="16" t="s">
        <v>779</v>
      </c>
      <c r="AA568" s="16" t="s">
        <v>779</v>
      </c>
      <c r="AB568" s="16" t="s">
        <v>779</v>
      </c>
      <c r="AC568" s="17">
        <v>6</v>
      </c>
      <c r="AD568" s="18" t="s">
        <v>779</v>
      </c>
      <c r="AE568" s="18" t="s">
        <v>779</v>
      </c>
      <c r="AF568" s="18" t="s">
        <v>779</v>
      </c>
      <c r="AG568" s="18" t="s">
        <v>779</v>
      </c>
      <c r="AH568" s="18" t="s">
        <v>779</v>
      </c>
      <c r="AI568" s="18" t="s">
        <v>779</v>
      </c>
      <c r="AJ568" s="18" t="s">
        <v>779</v>
      </c>
      <c r="AK568" s="2" t="s">
        <v>559</v>
      </c>
    </row>
    <row r="569" spans="1:37" s="19" customFormat="1">
      <c r="A569" s="23">
        <v>891</v>
      </c>
      <c r="B569" s="25">
        <v>414</v>
      </c>
      <c r="C569" s="2" t="s">
        <v>739</v>
      </c>
      <c r="D569" s="2" t="s">
        <v>804</v>
      </c>
      <c r="E569" s="11">
        <v>2</v>
      </c>
      <c r="F569" s="12" t="s">
        <v>779</v>
      </c>
      <c r="G569" s="12" t="s">
        <v>779</v>
      </c>
      <c r="H569" s="12" t="s">
        <v>779</v>
      </c>
      <c r="I569" s="12" t="s">
        <v>779</v>
      </c>
      <c r="J569" s="12" t="s">
        <v>779</v>
      </c>
      <c r="K569" s="12" t="s">
        <v>779</v>
      </c>
      <c r="L569" s="12" t="s">
        <v>779</v>
      </c>
      <c r="M569" s="13">
        <v>2</v>
      </c>
      <c r="N569" s="14" t="s">
        <v>779</v>
      </c>
      <c r="O569" s="14" t="s">
        <v>779</v>
      </c>
      <c r="P569" s="14" t="s">
        <v>779</v>
      </c>
      <c r="Q569" s="14" t="s">
        <v>779</v>
      </c>
      <c r="R569" s="14" t="s">
        <v>779</v>
      </c>
      <c r="S569" s="14" t="s">
        <v>779</v>
      </c>
      <c r="T569" s="14" t="s">
        <v>779</v>
      </c>
      <c r="U569" s="15">
        <v>1</v>
      </c>
      <c r="V569" s="16" t="s">
        <v>779</v>
      </c>
      <c r="W569" s="16" t="s">
        <v>779</v>
      </c>
      <c r="X569" s="16" t="s">
        <v>779</v>
      </c>
      <c r="Y569" s="16" t="s">
        <v>779</v>
      </c>
      <c r="Z569" s="16" t="s">
        <v>779</v>
      </c>
      <c r="AA569" s="16" t="s">
        <v>779</v>
      </c>
      <c r="AB569" s="16" t="s">
        <v>779</v>
      </c>
      <c r="AC569" s="17">
        <v>2</v>
      </c>
      <c r="AD569" s="18" t="s">
        <v>779</v>
      </c>
      <c r="AE569" s="18" t="s">
        <v>779</v>
      </c>
      <c r="AF569" s="18" t="s">
        <v>779</v>
      </c>
      <c r="AG569" s="18" t="s">
        <v>779</v>
      </c>
      <c r="AH569" s="18" t="s">
        <v>779</v>
      </c>
      <c r="AI569" s="18" t="s">
        <v>779</v>
      </c>
      <c r="AJ569" s="18" t="s">
        <v>779</v>
      </c>
      <c r="AK569" s="2" t="s">
        <v>559</v>
      </c>
    </row>
    <row r="570" spans="1:37" s="19" customFormat="1">
      <c r="A570" s="23">
        <v>891</v>
      </c>
      <c r="B570" s="25">
        <v>1298</v>
      </c>
      <c r="C570" s="2" t="s">
        <v>739</v>
      </c>
      <c r="D570" s="2" t="s">
        <v>740</v>
      </c>
      <c r="E570" s="11">
        <v>4</v>
      </c>
      <c r="F570" s="12" t="s">
        <v>779</v>
      </c>
      <c r="G570" s="12" t="s">
        <v>779</v>
      </c>
      <c r="H570" s="12" t="s">
        <v>779</v>
      </c>
      <c r="I570" s="12" t="s">
        <v>779</v>
      </c>
      <c r="J570" s="12" t="s">
        <v>779</v>
      </c>
      <c r="K570" s="12" t="s">
        <v>779</v>
      </c>
      <c r="L570" s="12" t="s">
        <v>779</v>
      </c>
      <c r="M570" s="13">
        <v>4</v>
      </c>
      <c r="N570" s="14" t="s">
        <v>779</v>
      </c>
      <c r="O570" s="14" t="s">
        <v>779</v>
      </c>
      <c r="P570" s="14" t="s">
        <v>779</v>
      </c>
      <c r="Q570" s="14" t="s">
        <v>779</v>
      </c>
      <c r="R570" s="14" t="s">
        <v>779</v>
      </c>
      <c r="S570" s="14" t="s">
        <v>779</v>
      </c>
      <c r="T570" s="14" t="s">
        <v>779</v>
      </c>
      <c r="U570" s="15">
        <v>4</v>
      </c>
      <c r="V570" s="16" t="s">
        <v>779</v>
      </c>
      <c r="W570" s="16" t="s">
        <v>779</v>
      </c>
      <c r="X570" s="16" t="s">
        <v>779</v>
      </c>
      <c r="Y570" s="16" t="s">
        <v>779</v>
      </c>
      <c r="Z570" s="16" t="s">
        <v>779</v>
      </c>
      <c r="AA570" s="16" t="s">
        <v>779</v>
      </c>
      <c r="AB570" s="16" t="s">
        <v>779</v>
      </c>
      <c r="AC570" s="17">
        <v>3</v>
      </c>
      <c r="AD570" s="18" t="s">
        <v>779</v>
      </c>
      <c r="AE570" s="18" t="s">
        <v>779</v>
      </c>
      <c r="AF570" s="18" t="s">
        <v>779</v>
      </c>
      <c r="AG570" s="18" t="s">
        <v>779</v>
      </c>
      <c r="AH570" s="18" t="s">
        <v>779</v>
      </c>
      <c r="AI570" s="18" t="s">
        <v>779</v>
      </c>
      <c r="AJ570" s="18" t="s">
        <v>779</v>
      </c>
      <c r="AK570" s="2" t="s">
        <v>559</v>
      </c>
    </row>
    <row r="571" spans="1:37" s="19" customFormat="1">
      <c r="A571" s="23">
        <v>891</v>
      </c>
      <c r="B571" s="25">
        <v>1498</v>
      </c>
      <c r="C571" s="2" t="s">
        <v>739</v>
      </c>
      <c r="D571" s="2" t="s">
        <v>805</v>
      </c>
      <c r="E571" s="11">
        <v>1</v>
      </c>
      <c r="F571" s="12" t="s">
        <v>779</v>
      </c>
      <c r="G571" s="12" t="s">
        <v>779</v>
      </c>
      <c r="H571" s="12" t="s">
        <v>779</v>
      </c>
      <c r="I571" s="12" t="s">
        <v>779</v>
      </c>
      <c r="J571" s="12" t="s">
        <v>779</v>
      </c>
      <c r="K571" s="12" t="s">
        <v>779</v>
      </c>
      <c r="L571" s="12" t="s">
        <v>779</v>
      </c>
      <c r="M571" s="13">
        <v>1</v>
      </c>
      <c r="N571" s="14" t="s">
        <v>779</v>
      </c>
      <c r="O571" s="14" t="s">
        <v>779</v>
      </c>
      <c r="P571" s="14" t="s">
        <v>779</v>
      </c>
      <c r="Q571" s="14" t="s">
        <v>779</v>
      </c>
      <c r="R571" s="14" t="s">
        <v>779</v>
      </c>
      <c r="S571" s="14" t="s">
        <v>779</v>
      </c>
      <c r="T571" s="14" t="s">
        <v>779</v>
      </c>
      <c r="U571" s="15">
        <v>1</v>
      </c>
      <c r="V571" s="16" t="s">
        <v>779</v>
      </c>
      <c r="W571" s="16" t="s">
        <v>779</v>
      </c>
      <c r="X571" s="16" t="s">
        <v>779</v>
      </c>
      <c r="Y571" s="16" t="s">
        <v>779</v>
      </c>
      <c r="Z571" s="16" t="s">
        <v>779</v>
      </c>
      <c r="AA571" s="16" t="s">
        <v>779</v>
      </c>
      <c r="AB571" s="16" t="s">
        <v>779</v>
      </c>
      <c r="AC571" s="17">
        <v>1</v>
      </c>
      <c r="AD571" s="18" t="s">
        <v>779</v>
      </c>
      <c r="AE571" s="18" t="s">
        <v>779</v>
      </c>
      <c r="AF571" s="18" t="s">
        <v>779</v>
      </c>
      <c r="AG571" s="18" t="s">
        <v>779</v>
      </c>
      <c r="AH571" s="18" t="s">
        <v>779</v>
      </c>
      <c r="AI571" s="18" t="s">
        <v>779</v>
      </c>
      <c r="AJ571" s="18" t="s">
        <v>779</v>
      </c>
      <c r="AK571" s="2" t="s">
        <v>559</v>
      </c>
    </row>
    <row r="572" spans="1:37" s="19" customFormat="1">
      <c r="A572" s="23">
        <v>891</v>
      </c>
      <c r="B572" s="25">
        <v>1698</v>
      </c>
      <c r="C572" s="2" t="s">
        <v>739</v>
      </c>
      <c r="D572" s="2" t="s">
        <v>806</v>
      </c>
      <c r="E572" s="11">
        <v>4</v>
      </c>
      <c r="F572" s="12" t="s">
        <v>779</v>
      </c>
      <c r="G572" s="12" t="s">
        <v>779</v>
      </c>
      <c r="H572" s="12" t="s">
        <v>779</v>
      </c>
      <c r="I572" s="12" t="s">
        <v>779</v>
      </c>
      <c r="J572" s="12" t="s">
        <v>779</v>
      </c>
      <c r="K572" s="12" t="s">
        <v>779</v>
      </c>
      <c r="L572" s="12" t="s">
        <v>779</v>
      </c>
      <c r="M572" s="13">
        <v>4</v>
      </c>
      <c r="N572" s="14" t="s">
        <v>779</v>
      </c>
      <c r="O572" s="14" t="s">
        <v>779</v>
      </c>
      <c r="P572" s="14" t="s">
        <v>779</v>
      </c>
      <c r="Q572" s="14" t="s">
        <v>779</v>
      </c>
      <c r="R572" s="14" t="s">
        <v>779</v>
      </c>
      <c r="S572" s="14" t="s">
        <v>779</v>
      </c>
      <c r="T572" s="14" t="s">
        <v>779</v>
      </c>
      <c r="U572" s="15">
        <v>4</v>
      </c>
      <c r="V572" s="16" t="s">
        <v>779</v>
      </c>
      <c r="W572" s="16" t="s">
        <v>779</v>
      </c>
      <c r="X572" s="16" t="s">
        <v>779</v>
      </c>
      <c r="Y572" s="16" t="s">
        <v>779</v>
      </c>
      <c r="Z572" s="16" t="s">
        <v>779</v>
      </c>
      <c r="AA572" s="16" t="s">
        <v>779</v>
      </c>
      <c r="AB572" s="16" t="s">
        <v>779</v>
      </c>
      <c r="AC572" s="17">
        <v>4</v>
      </c>
      <c r="AD572" s="18" t="s">
        <v>779</v>
      </c>
      <c r="AE572" s="18" t="s">
        <v>779</v>
      </c>
      <c r="AF572" s="18" t="s">
        <v>779</v>
      </c>
      <c r="AG572" s="18" t="s">
        <v>779</v>
      </c>
      <c r="AH572" s="18" t="s">
        <v>779</v>
      </c>
      <c r="AI572" s="18" t="s">
        <v>779</v>
      </c>
      <c r="AJ572" s="18" t="s">
        <v>779</v>
      </c>
      <c r="AK572" s="2" t="s">
        <v>559</v>
      </c>
    </row>
    <row r="573" spans="1:37" s="19" customFormat="1">
      <c r="A573" s="23">
        <v>891</v>
      </c>
      <c r="B573" s="25">
        <v>1798</v>
      </c>
      <c r="C573" s="2" t="s">
        <v>739</v>
      </c>
      <c r="D573" s="2" t="s">
        <v>807</v>
      </c>
      <c r="E573" s="11" t="s">
        <v>779</v>
      </c>
      <c r="F573" s="12" t="s">
        <v>779</v>
      </c>
      <c r="G573" s="12" t="s">
        <v>779</v>
      </c>
      <c r="H573" s="12" t="s">
        <v>779</v>
      </c>
      <c r="I573" s="12" t="s">
        <v>779</v>
      </c>
      <c r="J573" s="12" t="s">
        <v>779</v>
      </c>
      <c r="K573" s="12" t="s">
        <v>779</v>
      </c>
      <c r="L573" s="12" t="s">
        <v>779</v>
      </c>
      <c r="M573" s="13">
        <v>1</v>
      </c>
      <c r="N573" s="14" t="s">
        <v>779</v>
      </c>
      <c r="O573" s="14" t="s">
        <v>779</v>
      </c>
      <c r="P573" s="14" t="s">
        <v>779</v>
      </c>
      <c r="Q573" s="14" t="s">
        <v>779</v>
      </c>
      <c r="R573" s="14" t="s">
        <v>779</v>
      </c>
      <c r="S573" s="14" t="s">
        <v>779</v>
      </c>
      <c r="T573" s="14" t="s">
        <v>779</v>
      </c>
      <c r="U573" s="15">
        <v>1</v>
      </c>
      <c r="V573" s="16" t="s">
        <v>779</v>
      </c>
      <c r="W573" s="16" t="s">
        <v>779</v>
      </c>
      <c r="X573" s="16" t="s">
        <v>779</v>
      </c>
      <c r="Y573" s="16" t="s">
        <v>779</v>
      </c>
      <c r="Z573" s="16" t="s">
        <v>779</v>
      </c>
      <c r="AA573" s="16" t="s">
        <v>779</v>
      </c>
      <c r="AB573" s="16" t="s">
        <v>779</v>
      </c>
      <c r="AC573" s="17" t="s">
        <v>779</v>
      </c>
      <c r="AD573" s="18" t="s">
        <v>779</v>
      </c>
      <c r="AE573" s="18" t="s">
        <v>779</v>
      </c>
      <c r="AF573" s="18" t="s">
        <v>779</v>
      </c>
      <c r="AG573" s="18" t="s">
        <v>779</v>
      </c>
      <c r="AH573" s="18" t="s">
        <v>779</v>
      </c>
      <c r="AI573" s="18" t="s">
        <v>779</v>
      </c>
      <c r="AJ573" s="18" t="s">
        <v>779</v>
      </c>
      <c r="AK573" s="2" t="s">
        <v>559</v>
      </c>
    </row>
    <row r="574" spans="1:37" s="19" customFormat="1">
      <c r="A574" s="23">
        <v>891</v>
      </c>
      <c r="B574" s="25">
        <v>1898</v>
      </c>
      <c r="C574" s="2" t="s">
        <v>739</v>
      </c>
      <c r="D574" s="2" t="s">
        <v>741</v>
      </c>
      <c r="E574" s="11">
        <v>4</v>
      </c>
      <c r="F574" s="12" t="s">
        <v>779</v>
      </c>
      <c r="G574" s="12" t="s">
        <v>779</v>
      </c>
      <c r="H574" s="12" t="s">
        <v>779</v>
      </c>
      <c r="I574" s="12" t="s">
        <v>779</v>
      </c>
      <c r="J574" s="12" t="s">
        <v>779</v>
      </c>
      <c r="K574" s="12" t="s">
        <v>779</v>
      </c>
      <c r="L574" s="12" t="s">
        <v>779</v>
      </c>
      <c r="M574" s="13">
        <v>4</v>
      </c>
      <c r="N574" s="14" t="s">
        <v>779</v>
      </c>
      <c r="O574" s="14" t="s">
        <v>779</v>
      </c>
      <c r="P574" s="14" t="s">
        <v>779</v>
      </c>
      <c r="Q574" s="14" t="s">
        <v>779</v>
      </c>
      <c r="R574" s="14" t="s">
        <v>779</v>
      </c>
      <c r="S574" s="14" t="s">
        <v>779</v>
      </c>
      <c r="T574" s="14" t="s">
        <v>779</v>
      </c>
      <c r="U574" s="15">
        <v>5</v>
      </c>
      <c r="V574" s="16" t="s">
        <v>779</v>
      </c>
      <c r="W574" s="16" t="s">
        <v>779</v>
      </c>
      <c r="X574" s="16" t="s">
        <v>779</v>
      </c>
      <c r="Y574" s="16" t="s">
        <v>779</v>
      </c>
      <c r="Z574" s="16" t="s">
        <v>779</v>
      </c>
      <c r="AA574" s="16" t="s">
        <v>779</v>
      </c>
      <c r="AB574" s="16" t="s">
        <v>779</v>
      </c>
      <c r="AC574" s="17">
        <v>5</v>
      </c>
      <c r="AD574" s="18" t="s">
        <v>779</v>
      </c>
      <c r="AE574" s="18" t="s">
        <v>779</v>
      </c>
      <c r="AF574" s="18" t="s">
        <v>779</v>
      </c>
      <c r="AG574" s="18" t="s">
        <v>779</v>
      </c>
      <c r="AH574" s="18" t="s">
        <v>779</v>
      </c>
      <c r="AI574" s="18" t="s">
        <v>779</v>
      </c>
      <c r="AJ574" s="18" t="s">
        <v>779</v>
      </c>
      <c r="AK574" s="2" t="s">
        <v>559</v>
      </c>
    </row>
    <row r="575" spans="1:37" s="19" customFormat="1">
      <c r="A575" s="23">
        <v>891</v>
      </c>
      <c r="B575" s="25">
        <v>2098</v>
      </c>
      <c r="C575" s="2" t="s">
        <v>739</v>
      </c>
      <c r="D575" s="2" t="s">
        <v>742</v>
      </c>
      <c r="E575" s="11">
        <v>1</v>
      </c>
      <c r="F575" s="12" t="s">
        <v>779</v>
      </c>
      <c r="G575" s="12" t="s">
        <v>779</v>
      </c>
      <c r="H575" s="12" t="s">
        <v>779</v>
      </c>
      <c r="I575" s="12" t="s">
        <v>779</v>
      </c>
      <c r="J575" s="12" t="s">
        <v>779</v>
      </c>
      <c r="K575" s="12" t="s">
        <v>779</v>
      </c>
      <c r="L575" s="12" t="s">
        <v>779</v>
      </c>
      <c r="M575" s="13" t="s">
        <v>779</v>
      </c>
      <c r="N575" s="14" t="s">
        <v>779</v>
      </c>
      <c r="O575" s="14" t="s">
        <v>779</v>
      </c>
      <c r="P575" s="14" t="s">
        <v>779</v>
      </c>
      <c r="Q575" s="14" t="s">
        <v>779</v>
      </c>
      <c r="R575" s="14" t="s">
        <v>779</v>
      </c>
      <c r="S575" s="14" t="s">
        <v>779</v>
      </c>
      <c r="T575" s="14" t="s">
        <v>779</v>
      </c>
      <c r="U575" s="15" t="s">
        <v>779</v>
      </c>
      <c r="V575" s="16" t="s">
        <v>779</v>
      </c>
      <c r="W575" s="16" t="s">
        <v>779</v>
      </c>
      <c r="X575" s="16" t="s">
        <v>779</v>
      </c>
      <c r="Y575" s="16" t="s">
        <v>779</v>
      </c>
      <c r="Z575" s="16" t="s">
        <v>779</v>
      </c>
      <c r="AA575" s="16" t="s">
        <v>779</v>
      </c>
      <c r="AB575" s="16" t="s">
        <v>779</v>
      </c>
      <c r="AC575" s="17" t="s">
        <v>779</v>
      </c>
      <c r="AD575" s="18" t="s">
        <v>779</v>
      </c>
      <c r="AE575" s="18" t="s">
        <v>779</v>
      </c>
      <c r="AF575" s="18" t="s">
        <v>779</v>
      </c>
      <c r="AG575" s="18" t="s">
        <v>779</v>
      </c>
      <c r="AH575" s="18" t="s">
        <v>779</v>
      </c>
      <c r="AI575" s="18" t="s">
        <v>779</v>
      </c>
      <c r="AJ575" s="18" t="s">
        <v>779</v>
      </c>
      <c r="AK575" s="2" t="s">
        <v>559</v>
      </c>
    </row>
    <row r="576" spans="1:37" s="19" customFormat="1">
      <c r="A576" s="23">
        <v>891</v>
      </c>
      <c r="B576" s="25">
        <v>2298</v>
      </c>
      <c r="C576" s="2" t="s">
        <v>739</v>
      </c>
      <c r="D576" s="2" t="s">
        <v>808</v>
      </c>
      <c r="E576" s="11">
        <v>3</v>
      </c>
      <c r="F576" s="12" t="s">
        <v>779</v>
      </c>
      <c r="G576" s="12" t="s">
        <v>779</v>
      </c>
      <c r="H576" s="12" t="s">
        <v>779</v>
      </c>
      <c r="I576" s="12" t="s">
        <v>779</v>
      </c>
      <c r="J576" s="12" t="s">
        <v>779</v>
      </c>
      <c r="K576" s="12" t="s">
        <v>779</v>
      </c>
      <c r="L576" s="12" t="s">
        <v>779</v>
      </c>
      <c r="M576" s="13">
        <v>3</v>
      </c>
      <c r="N576" s="14" t="s">
        <v>779</v>
      </c>
      <c r="O576" s="14" t="s">
        <v>779</v>
      </c>
      <c r="P576" s="14" t="s">
        <v>779</v>
      </c>
      <c r="Q576" s="14" t="s">
        <v>779</v>
      </c>
      <c r="R576" s="14" t="s">
        <v>779</v>
      </c>
      <c r="S576" s="14" t="s">
        <v>779</v>
      </c>
      <c r="T576" s="14" t="s">
        <v>779</v>
      </c>
      <c r="U576" s="15">
        <v>3</v>
      </c>
      <c r="V576" s="16" t="s">
        <v>779</v>
      </c>
      <c r="W576" s="16" t="s">
        <v>779</v>
      </c>
      <c r="X576" s="16" t="s">
        <v>779</v>
      </c>
      <c r="Y576" s="16" t="s">
        <v>779</v>
      </c>
      <c r="Z576" s="16" t="s">
        <v>779</v>
      </c>
      <c r="AA576" s="16" t="s">
        <v>779</v>
      </c>
      <c r="AB576" s="16" t="s">
        <v>779</v>
      </c>
      <c r="AC576" s="17">
        <v>3</v>
      </c>
      <c r="AD576" s="18" t="s">
        <v>779</v>
      </c>
      <c r="AE576" s="18" t="s">
        <v>779</v>
      </c>
      <c r="AF576" s="18" t="s">
        <v>779</v>
      </c>
      <c r="AG576" s="18" t="s">
        <v>779</v>
      </c>
      <c r="AH576" s="18" t="s">
        <v>779</v>
      </c>
      <c r="AI576" s="18" t="s">
        <v>779</v>
      </c>
      <c r="AJ576" s="18" t="s">
        <v>779</v>
      </c>
      <c r="AK576" s="2" t="s">
        <v>559</v>
      </c>
    </row>
    <row r="577" spans="1:37" s="19" customFormat="1">
      <c r="A577" s="23">
        <v>891</v>
      </c>
      <c r="B577" s="25">
        <v>2598</v>
      </c>
      <c r="C577" s="2" t="s">
        <v>739</v>
      </c>
      <c r="D577" s="2" t="s">
        <v>743</v>
      </c>
      <c r="E577" s="11">
        <v>6</v>
      </c>
      <c r="F577" s="12" t="s">
        <v>779</v>
      </c>
      <c r="G577" s="12" t="s">
        <v>779</v>
      </c>
      <c r="H577" s="12" t="s">
        <v>779</v>
      </c>
      <c r="I577" s="12" t="s">
        <v>779</v>
      </c>
      <c r="J577" s="12" t="s">
        <v>779</v>
      </c>
      <c r="K577" s="12" t="s">
        <v>779</v>
      </c>
      <c r="L577" s="12" t="s">
        <v>779</v>
      </c>
      <c r="M577" s="13">
        <v>7</v>
      </c>
      <c r="N577" s="14" t="s">
        <v>779</v>
      </c>
      <c r="O577" s="14" t="s">
        <v>779</v>
      </c>
      <c r="P577" s="14" t="s">
        <v>779</v>
      </c>
      <c r="Q577" s="14" t="s">
        <v>779</v>
      </c>
      <c r="R577" s="14" t="s">
        <v>779</v>
      </c>
      <c r="S577" s="14" t="s">
        <v>779</v>
      </c>
      <c r="T577" s="14" t="s">
        <v>779</v>
      </c>
      <c r="U577" s="15">
        <v>7</v>
      </c>
      <c r="V577" s="16" t="s">
        <v>779</v>
      </c>
      <c r="W577" s="16" t="s">
        <v>779</v>
      </c>
      <c r="X577" s="16" t="s">
        <v>779</v>
      </c>
      <c r="Y577" s="16" t="s">
        <v>779</v>
      </c>
      <c r="Z577" s="16" t="s">
        <v>779</v>
      </c>
      <c r="AA577" s="16" t="s">
        <v>779</v>
      </c>
      <c r="AB577" s="16" t="s">
        <v>779</v>
      </c>
      <c r="AC577" s="17">
        <v>7</v>
      </c>
      <c r="AD577" s="18" t="s">
        <v>779</v>
      </c>
      <c r="AE577" s="18" t="s">
        <v>779</v>
      </c>
      <c r="AF577" s="18" t="s">
        <v>779</v>
      </c>
      <c r="AG577" s="18" t="s">
        <v>779</v>
      </c>
      <c r="AH577" s="18" t="s">
        <v>779</v>
      </c>
      <c r="AI577" s="18" t="s">
        <v>779</v>
      </c>
      <c r="AJ577" s="18" t="s">
        <v>779</v>
      </c>
      <c r="AK577" s="2" t="s">
        <v>559</v>
      </c>
    </row>
    <row r="578" spans="1:37" s="19" customFormat="1">
      <c r="A578" s="23">
        <v>891</v>
      </c>
      <c r="B578" s="25">
        <v>2698</v>
      </c>
      <c r="C578" s="2" t="s">
        <v>739</v>
      </c>
      <c r="D578" s="2" t="s">
        <v>809</v>
      </c>
      <c r="E578" s="11">
        <v>2</v>
      </c>
      <c r="F578" s="12" t="s">
        <v>779</v>
      </c>
      <c r="G578" s="12" t="s">
        <v>779</v>
      </c>
      <c r="H578" s="12" t="s">
        <v>779</v>
      </c>
      <c r="I578" s="12" t="s">
        <v>779</v>
      </c>
      <c r="J578" s="12" t="s">
        <v>779</v>
      </c>
      <c r="K578" s="12" t="s">
        <v>779</v>
      </c>
      <c r="L578" s="12" t="s">
        <v>779</v>
      </c>
      <c r="M578" s="13">
        <v>2</v>
      </c>
      <c r="N578" s="14" t="s">
        <v>779</v>
      </c>
      <c r="O578" s="14" t="s">
        <v>779</v>
      </c>
      <c r="P578" s="14" t="s">
        <v>779</v>
      </c>
      <c r="Q578" s="14" t="s">
        <v>779</v>
      </c>
      <c r="R578" s="14" t="s">
        <v>779</v>
      </c>
      <c r="S578" s="14" t="s">
        <v>779</v>
      </c>
      <c r="T578" s="14" t="s">
        <v>779</v>
      </c>
      <c r="U578" s="15">
        <v>3</v>
      </c>
      <c r="V578" s="16" t="s">
        <v>779</v>
      </c>
      <c r="W578" s="16" t="s">
        <v>779</v>
      </c>
      <c r="X578" s="16" t="s">
        <v>779</v>
      </c>
      <c r="Y578" s="16" t="s">
        <v>779</v>
      </c>
      <c r="Z578" s="16" t="s">
        <v>779</v>
      </c>
      <c r="AA578" s="16" t="s">
        <v>779</v>
      </c>
      <c r="AB578" s="16" t="s">
        <v>779</v>
      </c>
      <c r="AC578" s="17">
        <v>2</v>
      </c>
      <c r="AD578" s="18" t="s">
        <v>779</v>
      </c>
      <c r="AE578" s="18" t="s">
        <v>779</v>
      </c>
      <c r="AF578" s="18" t="s">
        <v>779</v>
      </c>
      <c r="AG578" s="18" t="s">
        <v>779</v>
      </c>
      <c r="AH578" s="18" t="s">
        <v>779</v>
      </c>
      <c r="AI578" s="18" t="s">
        <v>779</v>
      </c>
      <c r="AJ578" s="18" t="s">
        <v>779</v>
      </c>
      <c r="AK578" s="2" t="s">
        <v>559</v>
      </c>
    </row>
    <row r="579" spans="1:37" s="19" customFormat="1">
      <c r="A579" s="23">
        <v>891</v>
      </c>
      <c r="B579" s="25">
        <v>2798</v>
      </c>
      <c r="C579" s="2" t="s">
        <v>739</v>
      </c>
      <c r="D579" s="2" t="s">
        <v>744</v>
      </c>
      <c r="E579" s="11">
        <v>3</v>
      </c>
      <c r="F579" s="12" t="s">
        <v>779</v>
      </c>
      <c r="G579" s="12" t="s">
        <v>779</v>
      </c>
      <c r="H579" s="12" t="s">
        <v>779</v>
      </c>
      <c r="I579" s="12" t="s">
        <v>779</v>
      </c>
      <c r="J579" s="12" t="s">
        <v>779</v>
      </c>
      <c r="K579" s="12" t="s">
        <v>779</v>
      </c>
      <c r="L579" s="12" t="s">
        <v>779</v>
      </c>
      <c r="M579" s="13">
        <v>3</v>
      </c>
      <c r="N579" s="14" t="s">
        <v>779</v>
      </c>
      <c r="O579" s="14" t="s">
        <v>779</v>
      </c>
      <c r="P579" s="14" t="s">
        <v>779</v>
      </c>
      <c r="Q579" s="14" t="s">
        <v>779</v>
      </c>
      <c r="R579" s="14" t="s">
        <v>779</v>
      </c>
      <c r="S579" s="14" t="s">
        <v>779</v>
      </c>
      <c r="T579" s="14" t="s">
        <v>779</v>
      </c>
      <c r="U579" s="15">
        <v>2</v>
      </c>
      <c r="V579" s="16" t="s">
        <v>779</v>
      </c>
      <c r="W579" s="16" t="s">
        <v>779</v>
      </c>
      <c r="X579" s="16" t="s">
        <v>779</v>
      </c>
      <c r="Y579" s="16" t="s">
        <v>779</v>
      </c>
      <c r="Z579" s="16" t="s">
        <v>779</v>
      </c>
      <c r="AA579" s="16" t="s">
        <v>779</v>
      </c>
      <c r="AB579" s="16" t="s">
        <v>779</v>
      </c>
      <c r="AC579" s="17">
        <v>1</v>
      </c>
      <c r="AD579" s="18" t="s">
        <v>779</v>
      </c>
      <c r="AE579" s="18" t="s">
        <v>779</v>
      </c>
      <c r="AF579" s="18" t="s">
        <v>779</v>
      </c>
      <c r="AG579" s="18" t="s">
        <v>779</v>
      </c>
      <c r="AH579" s="18" t="s">
        <v>779</v>
      </c>
      <c r="AI579" s="18" t="s">
        <v>779</v>
      </c>
      <c r="AJ579" s="18" t="s">
        <v>779</v>
      </c>
      <c r="AK579" s="2" t="s">
        <v>559</v>
      </c>
    </row>
    <row r="580" spans="1:37" s="19" customFormat="1">
      <c r="A580" s="23">
        <v>891</v>
      </c>
      <c r="B580" s="25">
        <v>2898</v>
      </c>
      <c r="C580" s="2" t="s">
        <v>739</v>
      </c>
      <c r="D580" s="2" t="s">
        <v>745</v>
      </c>
      <c r="E580" s="11">
        <v>3</v>
      </c>
      <c r="F580" s="12" t="s">
        <v>779</v>
      </c>
      <c r="G580" s="12" t="s">
        <v>779</v>
      </c>
      <c r="H580" s="12" t="s">
        <v>779</v>
      </c>
      <c r="I580" s="12" t="s">
        <v>779</v>
      </c>
      <c r="J580" s="12" t="s">
        <v>779</v>
      </c>
      <c r="K580" s="12" t="s">
        <v>779</v>
      </c>
      <c r="L580" s="12" t="s">
        <v>779</v>
      </c>
      <c r="M580" s="13">
        <v>3</v>
      </c>
      <c r="N580" s="14" t="s">
        <v>779</v>
      </c>
      <c r="O580" s="14" t="s">
        <v>779</v>
      </c>
      <c r="P580" s="14" t="s">
        <v>779</v>
      </c>
      <c r="Q580" s="14" t="s">
        <v>779</v>
      </c>
      <c r="R580" s="14" t="s">
        <v>779</v>
      </c>
      <c r="S580" s="14" t="s">
        <v>779</v>
      </c>
      <c r="T580" s="14" t="s">
        <v>779</v>
      </c>
      <c r="U580" s="15">
        <v>3</v>
      </c>
      <c r="V580" s="16" t="s">
        <v>779</v>
      </c>
      <c r="W580" s="16" t="s">
        <v>779</v>
      </c>
      <c r="X580" s="16" t="s">
        <v>779</v>
      </c>
      <c r="Y580" s="16" t="s">
        <v>779</v>
      </c>
      <c r="Z580" s="16" t="s">
        <v>779</v>
      </c>
      <c r="AA580" s="16" t="s">
        <v>779</v>
      </c>
      <c r="AB580" s="16" t="s">
        <v>779</v>
      </c>
      <c r="AC580" s="17">
        <v>3</v>
      </c>
      <c r="AD580" s="18" t="s">
        <v>779</v>
      </c>
      <c r="AE580" s="18" t="s">
        <v>779</v>
      </c>
      <c r="AF580" s="18" t="s">
        <v>779</v>
      </c>
      <c r="AG580" s="18" t="s">
        <v>779</v>
      </c>
      <c r="AH580" s="18" t="s">
        <v>779</v>
      </c>
      <c r="AI580" s="18" t="s">
        <v>779</v>
      </c>
      <c r="AJ580" s="18" t="s">
        <v>779</v>
      </c>
      <c r="AK580" s="2" t="s">
        <v>559</v>
      </c>
    </row>
    <row r="581" spans="1:37" s="19" customFormat="1">
      <c r="A581" s="23">
        <v>891</v>
      </c>
      <c r="B581" s="25">
        <v>2998</v>
      </c>
      <c r="C581" s="2" t="s">
        <v>739</v>
      </c>
      <c r="D581" s="2" t="s">
        <v>746</v>
      </c>
      <c r="E581" s="11">
        <v>9</v>
      </c>
      <c r="F581" s="12" t="s">
        <v>779</v>
      </c>
      <c r="G581" s="12" t="s">
        <v>779</v>
      </c>
      <c r="H581" s="12" t="s">
        <v>779</v>
      </c>
      <c r="I581" s="12" t="s">
        <v>779</v>
      </c>
      <c r="J581" s="12" t="s">
        <v>779</v>
      </c>
      <c r="K581" s="12" t="s">
        <v>779</v>
      </c>
      <c r="L581" s="12" t="s">
        <v>779</v>
      </c>
      <c r="M581" s="13">
        <v>8</v>
      </c>
      <c r="N581" s="14" t="s">
        <v>779</v>
      </c>
      <c r="O581" s="14" t="s">
        <v>779</v>
      </c>
      <c r="P581" s="14" t="s">
        <v>779</v>
      </c>
      <c r="Q581" s="14" t="s">
        <v>779</v>
      </c>
      <c r="R581" s="14" t="s">
        <v>779</v>
      </c>
      <c r="S581" s="14" t="s">
        <v>779</v>
      </c>
      <c r="T581" s="14" t="s">
        <v>779</v>
      </c>
      <c r="U581" s="15">
        <v>9</v>
      </c>
      <c r="V581" s="16" t="s">
        <v>779</v>
      </c>
      <c r="W581" s="16" t="s">
        <v>779</v>
      </c>
      <c r="X581" s="16" t="s">
        <v>779</v>
      </c>
      <c r="Y581" s="16" t="s">
        <v>779</v>
      </c>
      <c r="Z581" s="16" t="s">
        <v>779</v>
      </c>
      <c r="AA581" s="16" t="s">
        <v>779</v>
      </c>
      <c r="AB581" s="16" t="s">
        <v>779</v>
      </c>
      <c r="AC581" s="17">
        <v>6</v>
      </c>
      <c r="AD581" s="18" t="s">
        <v>779</v>
      </c>
      <c r="AE581" s="18" t="s">
        <v>779</v>
      </c>
      <c r="AF581" s="18" t="s">
        <v>779</v>
      </c>
      <c r="AG581" s="18" t="s">
        <v>779</v>
      </c>
      <c r="AH581" s="18" t="s">
        <v>779</v>
      </c>
      <c r="AI581" s="18" t="s">
        <v>779</v>
      </c>
      <c r="AJ581" s="18" t="s">
        <v>779</v>
      </c>
      <c r="AK581" s="2" t="s">
        <v>559</v>
      </c>
    </row>
    <row r="582" spans="1:37" s="19" customFormat="1">
      <c r="A582" s="23">
        <v>891</v>
      </c>
      <c r="B582" s="25">
        <v>3098</v>
      </c>
      <c r="C582" s="2" t="s">
        <v>739</v>
      </c>
      <c r="D582" s="2" t="s">
        <v>810</v>
      </c>
      <c r="E582" s="11">
        <v>7</v>
      </c>
      <c r="F582" s="12" t="s">
        <v>779</v>
      </c>
      <c r="G582" s="12" t="s">
        <v>779</v>
      </c>
      <c r="H582" s="12" t="s">
        <v>779</v>
      </c>
      <c r="I582" s="12" t="s">
        <v>779</v>
      </c>
      <c r="J582" s="12" t="s">
        <v>779</v>
      </c>
      <c r="K582" s="12" t="s">
        <v>779</v>
      </c>
      <c r="L582" s="12" t="s">
        <v>779</v>
      </c>
      <c r="M582" s="13">
        <v>7</v>
      </c>
      <c r="N582" s="14" t="s">
        <v>779</v>
      </c>
      <c r="O582" s="14" t="s">
        <v>779</v>
      </c>
      <c r="P582" s="14" t="s">
        <v>779</v>
      </c>
      <c r="Q582" s="14" t="s">
        <v>779</v>
      </c>
      <c r="R582" s="14" t="s">
        <v>779</v>
      </c>
      <c r="S582" s="14" t="s">
        <v>779</v>
      </c>
      <c r="T582" s="14" t="s">
        <v>779</v>
      </c>
      <c r="U582" s="15">
        <v>6</v>
      </c>
      <c r="V582" s="16" t="s">
        <v>779</v>
      </c>
      <c r="W582" s="16" t="s">
        <v>779</v>
      </c>
      <c r="X582" s="16" t="s">
        <v>779</v>
      </c>
      <c r="Y582" s="16" t="s">
        <v>779</v>
      </c>
      <c r="Z582" s="16" t="s">
        <v>779</v>
      </c>
      <c r="AA582" s="16" t="s">
        <v>779</v>
      </c>
      <c r="AB582" s="16" t="s">
        <v>779</v>
      </c>
      <c r="AC582" s="17">
        <v>4</v>
      </c>
      <c r="AD582" s="18" t="s">
        <v>779</v>
      </c>
      <c r="AE582" s="18" t="s">
        <v>779</v>
      </c>
      <c r="AF582" s="18" t="s">
        <v>779</v>
      </c>
      <c r="AG582" s="18" t="s">
        <v>779</v>
      </c>
      <c r="AH582" s="18" t="s">
        <v>779</v>
      </c>
      <c r="AI582" s="18" t="s">
        <v>779</v>
      </c>
      <c r="AJ582" s="18" t="s">
        <v>779</v>
      </c>
      <c r="AK582" s="2" t="s">
        <v>559</v>
      </c>
    </row>
    <row r="583" spans="1:37" s="19" customFormat="1">
      <c r="A583" s="23">
        <v>891</v>
      </c>
      <c r="B583" s="25">
        <v>3198</v>
      </c>
      <c r="C583" s="2" t="s">
        <v>739</v>
      </c>
      <c r="D583" s="2" t="s">
        <v>747</v>
      </c>
      <c r="E583" s="11">
        <v>4</v>
      </c>
      <c r="F583" s="12" t="s">
        <v>779</v>
      </c>
      <c r="G583" s="12" t="s">
        <v>779</v>
      </c>
      <c r="H583" s="12" t="s">
        <v>779</v>
      </c>
      <c r="I583" s="12" t="s">
        <v>779</v>
      </c>
      <c r="J583" s="12" t="s">
        <v>779</v>
      </c>
      <c r="K583" s="12" t="s">
        <v>779</v>
      </c>
      <c r="L583" s="12" t="s">
        <v>779</v>
      </c>
      <c r="M583" s="13">
        <v>4</v>
      </c>
      <c r="N583" s="14" t="s">
        <v>779</v>
      </c>
      <c r="O583" s="14" t="s">
        <v>779</v>
      </c>
      <c r="P583" s="14" t="s">
        <v>779</v>
      </c>
      <c r="Q583" s="14" t="s">
        <v>779</v>
      </c>
      <c r="R583" s="14" t="s">
        <v>779</v>
      </c>
      <c r="S583" s="14" t="s">
        <v>779</v>
      </c>
      <c r="T583" s="14" t="s">
        <v>779</v>
      </c>
      <c r="U583" s="15">
        <v>4</v>
      </c>
      <c r="V583" s="16" t="s">
        <v>779</v>
      </c>
      <c r="W583" s="16" t="s">
        <v>779</v>
      </c>
      <c r="X583" s="16" t="s">
        <v>779</v>
      </c>
      <c r="Y583" s="16" t="s">
        <v>779</v>
      </c>
      <c r="Z583" s="16" t="s">
        <v>779</v>
      </c>
      <c r="AA583" s="16" t="s">
        <v>779</v>
      </c>
      <c r="AB583" s="16" t="s">
        <v>779</v>
      </c>
      <c r="AC583" s="17">
        <v>4</v>
      </c>
      <c r="AD583" s="18" t="s">
        <v>779</v>
      </c>
      <c r="AE583" s="18" t="s">
        <v>779</v>
      </c>
      <c r="AF583" s="18" t="s">
        <v>779</v>
      </c>
      <c r="AG583" s="18" t="s">
        <v>779</v>
      </c>
      <c r="AH583" s="18" t="s">
        <v>779</v>
      </c>
      <c r="AI583" s="18" t="s">
        <v>779</v>
      </c>
      <c r="AJ583" s="18" t="s">
        <v>779</v>
      </c>
      <c r="AK583" s="2" t="s">
        <v>559</v>
      </c>
    </row>
    <row r="584" spans="1:37" s="19" customFormat="1">
      <c r="A584" s="23">
        <v>891</v>
      </c>
      <c r="B584" s="25">
        <v>4198</v>
      </c>
      <c r="C584" s="2" t="s">
        <v>739</v>
      </c>
      <c r="D584" s="2" t="s">
        <v>748</v>
      </c>
      <c r="E584" s="11">
        <v>10</v>
      </c>
      <c r="F584" s="12">
        <v>409</v>
      </c>
      <c r="G584" s="12">
        <v>100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3">
        <v>6</v>
      </c>
      <c r="N584" s="14" t="s">
        <v>779</v>
      </c>
      <c r="O584" s="14" t="s">
        <v>779</v>
      </c>
      <c r="P584" s="14" t="s">
        <v>779</v>
      </c>
      <c r="Q584" s="14" t="s">
        <v>779</v>
      </c>
      <c r="R584" s="14" t="s">
        <v>779</v>
      </c>
      <c r="S584" s="14" t="s">
        <v>779</v>
      </c>
      <c r="T584" s="14" t="s">
        <v>779</v>
      </c>
      <c r="U584" s="15">
        <v>5</v>
      </c>
      <c r="V584" s="16" t="s">
        <v>779</v>
      </c>
      <c r="W584" s="16" t="s">
        <v>779</v>
      </c>
      <c r="X584" s="16" t="s">
        <v>779</v>
      </c>
      <c r="Y584" s="16" t="s">
        <v>779</v>
      </c>
      <c r="Z584" s="16" t="s">
        <v>779</v>
      </c>
      <c r="AA584" s="16" t="s">
        <v>779</v>
      </c>
      <c r="AB584" s="16" t="s">
        <v>779</v>
      </c>
      <c r="AC584" s="17">
        <v>5</v>
      </c>
      <c r="AD584" s="18" t="s">
        <v>779</v>
      </c>
      <c r="AE584" s="18" t="s">
        <v>779</v>
      </c>
      <c r="AF584" s="18" t="s">
        <v>779</v>
      </c>
      <c r="AG584" s="18" t="s">
        <v>779</v>
      </c>
      <c r="AH584" s="18" t="s">
        <v>779</v>
      </c>
      <c r="AI584" s="18" t="s">
        <v>779</v>
      </c>
      <c r="AJ584" s="18" t="s">
        <v>779</v>
      </c>
      <c r="AK584" s="2" t="s">
        <v>559</v>
      </c>
    </row>
    <row r="585" spans="1:37" s="19" customFormat="1">
      <c r="A585" s="23">
        <v>891</v>
      </c>
      <c r="B585" s="25">
        <v>5001</v>
      </c>
      <c r="C585" s="2" t="s">
        <v>739</v>
      </c>
      <c r="D585" s="2" t="s">
        <v>811</v>
      </c>
      <c r="E585" s="11">
        <v>1</v>
      </c>
      <c r="F585" s="12" t="s">
        <v>779</v>
      </c>
      <c r="G585" s="12" t="s">
        <v>779</v>
      </c>
      <c r="H585" s="12" t="s">
        <v>779</v>
      </c>
      <c r="I585" s="12" t="s">
        <v>779</v>
      </c>
      <c r="J585" s="12" t="s">
        <v>779</v>
      </c>
      <c r="K585" s="12" t="s">
        <v>779</v>
      </c>
      <c r="L585" s="12" t="s">
        <v>779</v>
      </c>
      <c r="M585" s="13">
        <v>1</v>
      </c>
      <c r="N585" s="14" t="s">
        <v>779</v>
      </c>
      <c r="O585" s="14" t="s">
        <v>779</v>
      </c>
      <c r="P585" s="14" t="s">
        <v>779</v>
      </c>
      <c r="Q585" s="14" t="s">
        <v>779</v>
      </c>
      <c r="R585" s="14" t="s">
        <v>779</v>
      </c>
      <c r="S585" s="14" t="s">
        <v>779</v>
      </c>
      <c r="T585" s="14" t="s">
        <v>779</v>
      </c>
      <c r="U585" s="15">
        <v>1</v>
      </c>
      <c r="V585" s="16" t="s">
        <v>779</v>
      </c>
      <c r="W585" s="16" t="s">
        <v>779</v>
      </c>
      <c r="X585" s="16" t="s">
        <v>779</v>
      </c>
      <c r="Y585" s="16" t="s">
        <v>779</v>
      </c>
      <c r="Z585" s="16" t="s">
        <v>779</v>
      </c>
      <c r="AA585" s="16" t="s">
        <v>779</v>
      </c>
      <c r="AB585" s="16" t="s">
        <v>779</v>
      </c>
      <c r="AC585" s="17">
        <v>1</v>
      </c>
      <c r="AD585" s="18" t="s">
        <v>779</v>
      </c>
      <c r="AE585" s="18" t="s">
        <v>779</v>
      </c>
      <c r="AF585" s="18" t="s">
        <v>779</v>
      </c>
      <c r="AG585" s="18" t="s">
        <v>779</v>
      </c>
      <c r="AH585" s="18" t="s">
        <v>779</v>
      </c>
      <c r="AI585" s="18" t="s">
        <v>779</v>
      </c>
      <c r="AJ585" s="18" t="s">
        <v>779</v>
      </c>
      <c r="AK585" s="2" t="s">
        <v>559</v>
      </c>
    </row>
    <row r="586" spans="1:37" s="19" customFormat="1">
      <c r="A586" s="23">
        <v>7820110</v>
      </c>
      <c r="B586" s="25">
        <v>110</v>
      </c>
      <c r="C586" s="2" t="s">
        <v>749</v>
      </c>
      <c r="D586" s="2" t="s">
        <v>750</v>
      </c>
      <c r="E586" s="11">
        <v>45</v>
      </c>
      <c r="F586" s="12">
        <v>518.08888888888885</v>
      </c>
      <c r="G586" s="12">
        <v>15.555555555555555</v>
      </c>
      <c r="H586" s="12">
        <v>35.555555555555557</v>
      </c>
      <c r="I586" s="12">
        <v>46.666666666666664</v>
      </c>
      <c r="J586" s="12">
        <v>2.2222222222222223</v>
      </c>
      <c r="K586" s="12">
        <v>84.444444444444443</v>
      </c>
      <c r="L586" s="12">
        <v>48.888888888888886</v>
      </c>
      <c r="M586" s="13">
        <v>45</v>
      </c>
      <c r="N586" s="14">
        <v>525.6</v>
      </c>
      <c r="O586" s="14">
        <v>17.777777777777779</v>
      </c>
      <c r="P586" s="14">
        <v>24.444444444444443</v>
      </c>
      <c r="Q586" s="14">
        <v>42.222222222222221</v>
      </c>
      <c r="R586" s="14">
        <v>15.555555555555555</v>
      </c>
      <c r="S586" s="14">
        <v>82.222222222222229</v>
      </c>
      <c r="T586" s="14">
        <v>57.777777777777779</v>
      </c>
      <c r="U586" s="15">
        <v>45</v>
      </c>
      <c r="V586" s="16">
        <v>507.95555555555558</v>
      </c>
      <c r="W586" s="16">
        <v>37.777777777777779</v>
      </c>
      <c r="X586" s="16">
        <v>24.444444444444443</v>
      </c>
      <c r="Y586" s="16">
        <v>28.888888888888889</v>
      </c>
      <c r="Z586" s="16">
        <v>8.8888888888888893</v>
      </c>
      <c r="AA586" s="16">
        <v>62.222222222222221</v>
      </c>
      <c r="AB586" s="16">
        <v>37.777777777777779</v>
      </c>
      <c r="AC586" s="17">
        <v>45</v>
      </c>
      <c r="AD586" s="18">
        <v>506.66666666666669</v>
      </c>
      <c r="AE586" s="18">
        <v>24.444444444444443</v>
      </c>
      <c r="AF586" s="18">
        <v>42.222222222222221</v>
      </c>
      <c r="AG586" s="18">
        <v>28.888888888888889</v>
      </c>
      <c r="AH586" s="18">
        <v>4.4444444444444446</v>
      </c>
      <c r="AI586" s="18">
        <v>75.555555555555557</v>
      </c>
      <c r="AJ586" s="18">
        <v>33.333333333333336</v>
      </c>
      <c r="AK586" s="2" t="s">
        <v>559</v>
      </c>
    </row>
    <row r="587" spans="1:37" s="19" customFormat="1">
      <c r="A587" s="23">
        <v>7820120</v>
      </c>
      <c r="B587" s="25">
        <v>120</v>
      </c>
      <c r="C587" s="2" t="s">
        <v>751</v>
      </c>
      <c r="D587" s="2" t="s">
        <v>752</v>
      </c>
      <c r="E587" s="11">
        <v>1333</v>
      </c>
      <c r="F587" s="12">
        <v>499.89197299324832</v>
      </c>
      <c r="G587" s="12">
        <v>29.857464366091524</v>
      </c>
      <c r="H587" s="12">
        <v>35.558889722430607</v>
      </c>
      <c r="I587" s="12">
        <v>31.43285821455364</v>
      </c>
      <c r="J587" s="12">
        <v>3.150787696924231</v>
      </c>
      <c r="K587" s="12">
        <v>70.14253563390848</v>
      </c>
      <c r="L587" s="12">
        <v>34.583645911477866</v>
      </c>
      <c r="M587" s="13">
        <v>1335</v>
      </c>
      <c r="N587" s="14">
        <v>504.250936329588</v>
      </c>
      <c r="O587" s="14">
        <v>32.434456928838948</v>
      </c>
      <c r="P587" s="14">
        <v>36.853932584269664</v>
      </c>
      <c r="Q587" s="14">
        <v>22.247191011235955</v>
      </c>
      <c r="R587" s="14">
        <v>8.464419475655431</v>
      </c>
      <c r="S587" s="14">
        <v>67.565543071161045</v>
      </c>
      <c r="T587" s="14">
        <v>30.711610486891384</v>
      </c>
      <c r="U587" s="15">
        <v>1335</v>
      </c>
      <c r="V587" s="16">
        <v>499.55205992509366</v>
      </c>
      <c r="W587" s="16">
        <v>38.50187265917603</v>
      </c>
      <c r="X587" s="16">
        <v>29.588014981273407</v>
      </c>
      <c r="Y587" s="16">
        <v>22.771535580524343</v>
      </c>
      <c r="Z587" s="16">
        <v>9.1385767790262165</v>
      </c>
      <c r="AA587" s="16">
        <v>61.49812734082397</v>
      </c>
      <c r="AB587" s="16">
        <v>31.910112359550563</v>
      </c>
      <c r="AC587" s="17">
        <v>1329</v>
      </c>
      <c r="AD587" s="18">
        <v>492.66516177577125</v>
      </c>
      <c r="AE587" s="18">
        <v>37.471783295711063</v>
      </c>
      <c r="AF587" s="18">
        <v>40.255831452219716</v>
      </c>
      <c r="AG587" s="18">
        <v>16.478555304740407</v>
      </c>
      <c r="AH587" s="18">
        <v>5.7938299473288186</v>
      </c>
      <c r="AI587" s="18">
        <v>62.528216704288937</v>
      </c>
      <c r="AJ587" s="18">
        <v>22.272385252069224</v>
      </c>
      <c r="AK587" s="2" t="s">
        <v>559</v>
      </c>
    </row>
    <row r="588" spans="1:37" s="19" customFormat="1">
      <c r="A588" s="23">
        <v>7820121</v>
      </c>
      <c r="B588" s="25">
        <v>121</v>
      </c>
      <c r="C588" s="2" t="s">
        <v>753</v>
      </c>
      <c r="D588" s="2" t="s">
        <v>754</v>
      </c>
      <c r="E588" s="11">
        <v>92</v>
      </c>
      <c r="F588" s="12">
        <v>492.38043478260869</v>
      </c>
      <c r="G588" s="12">
        <v>31.521739130434781</v>
      </c>
      <c r="H588" s="12">
        <v>42.391304347826086</v>
      </c>
      <c r="I588" s="12">
        <v>23.913043478260871</v>
      </c>
      <c r="J588" s="12">
        <v>2.1739130434782608</v>
      </c>
      <c r="K588" s="12">
        <v>68.478260869565219</v>
      </c>
      <c r="L588" s="12">
        <v>26.086956521739129</v>
      </c>
      <c r="M588" s="13">
        <v>92</v>
      </c>
      <c r="N588" s="14">
        <v>491.48913043478262</v>
      </c>
      <c r="O588" s="14">
        <v>33.695652173913047</v>
      </c>
      <c r="P588" s="14">
        <v>52.173913043478258</v>
      </c>
      <c r="Q588" s="14">
        <v>13.043478260869565</v>
      </c>
      <c r="R588" s="14">
        <v>1.0869565217391304</v>
      </c>
      <c r="S588" s="14">
        <v>66.304347826086953</v>
      </c>
      <c r="T588" s="14">
        <v>14.130434782608695</v>
      </c>
      <c r="U588" s="15">
        <v>92</v>
      </c>
      <c r="V588" s="16">
        <v>488.0978260869565</v>
      </c>
      <c r="W588" s="16">
        <v>41.304347826086953</v>
      </c>
      <c r="X588" s="16">
        <v>41.304347826086953</v>
      </c>
      <c r="Y588" s="16">
        <v>14.130434782608695</v>
      </c>
      <c r="Z588" s="16">
        <v>3.2608695652173911</v>
      </c>
      <c r="AA588" s="16">
        <v>58.695652173913047</v>
      </c>
      <c r="AB588" s="16">
        <v>17.391304347826086</v>
      </c>
      <c r="AC588" s="17">
        <v>92</v>
      </c>
      <c r="AD588" s="18">
        <v>494.05434782608694</v>
      </c>
      <c r="AE588" s="18">
        <v>32.608695652173914</v>
      </c>
      <c r="AF588" s="18">
        <v>51.086956521739133</v>
      </c>
      <c r="AG588" s="18">
        <v>14.130434782608695</v>
      </c>
      <c r="AH588" s="18">
        <v>2.1739130434782608</v>
      </c>
      <c r="AI588" s="18">
        <v>67.391304347826093</v>
      </c>
      <c r="AJ588" s="18">
        <v>16.304347826086957</v>
      </c>
      <c r="AK588" s="2" t="s">
        <v>559</v>
      </c>
    </row>
    <row r="589" spans="1:37" s="19" customFormat="1">
      <c r="A589" s="23">
        <v>7820212</v>
      </c>
      <c r="B589" s="25">
        <v>212</v>
      </c>
      <c r="C589" s="2" t="s">
        <v>755</v>
      </c>
      <c r="D589" s="2" t="s">
        <v>756</v>
      </c>
      <c r="E589" s="11">
        <v>72</v>
      </c>
      <c r="F589" s="12">
        <v>521.29166666666663</v>
      </c>
      <c r="G589" s="12">
        <v>12.5</v>
      </c>
      <c r="H589" s="12">
        <v>38.888888888888886</v>
      </c>
      <c r="I589" s="12">
        <v>45.833333333333336</v>
      </c>
      <c r="J589" s="12">
        <v>2.7777777777777777</v>
      </c>
      <c r="K589" s="12">
        <v>87.5</v>
      </c>
      <c r="L589" s="12">
        <v>48.611111111111114</v>
      </c>
      <c r="M589" s="13">
        <v>72</v>
      </c>
      <c r="N589" s="14">
        <v>530.05555555555554</v>
      </c>
      <c r="O589" s="14">
        <v>12.5</v>
      </c>
      <c r="P589" s="14">
        <v>30.555555555555557</v>
      </c>
      <c r="Q589" s="14">
        <v>45.833333333333336</v>
      </c>
      <c r="R589" s="14">
        <v>11.111111111111111</v>
      </c>
      <c r="S589" s="14">
        <v>87.5</v>
      </c>
      <c r="T589" s="14">
        <v>56.944444444444443</v>
      </c>
      <c r="U589" s="15">
        <v>72</v>
      </c>
      <c r="V589" s="16">
        <v>522.08333333333337</v>
      </c>
      <c r="W589" s="16">
        <v>23.611111111111111</v>
      </c>
      <c r="X589" s="16">
        <v>25</v>
      </c>
      <c r="Y589" s="16">
        <v>38.888888888888886</v>
      </c>
      <c r="Z589" s="16">
        <v>12.5</v>
      </c>
      <c r="AA589" s="16">
        <v>76.388888888888886</v>
      </c>
      <c r="AB589" s="16">
        <v>51.388888888888886</v>
      </c>
      <c r="AC589" s="17">
        <v>72</v>
      </c>
      <c r="AD589" s="18">
        <v>526.29166666666663</v>
      </c>
      <c r="AE589" s="18">
        <v>12.5</v>
      </c>
      <c r="AF589" s="18">
        <v>34.722222222222221</v>
      </c>
      <c r="AG589" s="18">
        <v>37.5</v>
      </c>
      <c r="AH589" s="18">
        <v>15.277777777777779</v>
      </c>
      <c r="AI589" s="18">
        <v>87.5</v>
      </c>
      <c r="AJ589" s="18">
        <v>52.777777777777779</v>
      </c>
      <c r="AK589" s="2" t="s">
        <v>559</v>
      </c>
    </row>
    <row r="590" spans="1:37" s="19" customFormat="1">
      <c r="A590" s="23">
        <v>7820412</v>
      </c>
      <c r="B590" s="25">
        <v>412</v>
      </c>
      <c r="C590" s="2" t="s">
        <v>757</v>
      </c>
      <c r="D590" s="2" t="s">
        <v>758</v>
      </c>
      <c r="E590" s="11">
        <v>370</v>
      </c>
      <c r="F590" s="12">
        <v>510.69729729729733</v>
      </c>
      <c r="G590" s="12">
        <v>20.810810810810811</v>
      </c>
      <c r="H590" s="12">
        <v>36.216216216216218</v>
      </c>
      <c r="I590" s="12">
        <v>39.729729729729726</v>
      </c>
      <c r="J590" s="12">
        <v>3.2432432432432434</v>
      </c>
      <c r="K590" s="12">
        <v>79.189189189189193</v>
      </c>
      <c r="L590" s="12">
        <v>42.972972972972975</v>
      </c>
      <c r="M590" s="13">
        <v>366</v>
      </c>
      <c r="N590" s="14">
        <v>507.85792349726773</v>
      </c>
      <c r="O590" s="14">
        <v>23.770491803278688</v>
      </c>
      <c r="P590" s="14">
        <v>41.803278688524593</v>
      </c>
      <c r="Q590" s="14">
        <v>28.961748633879782</v>
      </c>
      <c r="R590" s="14">
        <v>5.4644808743169397</v>
      </c>
      <c r="S590" s="14">
        <v>76.229508196721312</v>
      </c>
      <c r="T590" s="14">
        <v>34.42622950819672</v>
      </c>
      <c r="U590" s="15">
        <v>368</v>
      </c>
      <c r="V590" s="16">
        <v>509.64402173913044</v>
      </c>
      <c r="W590" s="16">
        <v>29.891304347826086</v>
      </c>
      <c r="X590" s="16">
        <v>33.152173913043477</v>
      </c>
      <c r="Y590" s="16">
        <v>26.358695652173914</v>
      </c>
      <c r="Z590" s="16">
        <v>10.597826086956522</v>
      </c>
      <c r="AA590" s="16">
        <v>70.108695652173907</v>
      </c>
      <c r="AB590" s="16">
        <v>36.956521739130437</v>
      </c>
      <c r="AC590" s="17">
        <v>366</v>
      </c>
      <c r="AD590" s="18">
        <v>493.93442622950818</v>
      </c>
      <c r="AE590" s="18">
        <v>30.601092896174862</v>
      </c>
      <c r="AF590" s="18">
        <v>48.907103825136609</v>
      </c>
      <c r="AG590" s="18">
        <v>17.21311475409836</v>
      </c>
      <c r="AH590" s="18">
        <v>3.278688524590164</v>
      </c>
      <c r="AI590" s="18">
        <v>69.398907103825138</v>
      </c>
      <c r="AJ590" s="18">
        <v>20.491803278688526</v>
      </c>
      <c r="AK590" s="2" t="s">
        <v>559</v>
      </c>
    </row>
    <row r="591" spans="1:37" s="19" customFormat="1">
      <c r="A591" s="23">
        <v>7820512</v>
      </c>
      <c r="B591" s="25">
        <v>512</v>
      </c>
      <c r="C591" s="2" t="s">
        <v>759</v>
      </c>
      <c r="D591" s="2" t="s">
        <v>760</v>
      </c>
      <c r="E591" s="11">
        <v>22</v>
      </c>
      <c r="F591" s="12">
        <v>473.31818181818181</v>
      </c>
      <c r="G591" s="12">
        <v>50</v>
      </c>
      <c r="H591" s="12">
        <v>36.363636363636367</v>
      </c>
      <c r="I591" s="12">
        <v>9.0909090909090917</v>
      </c>
      <c r="J591" s="12">
        <v>4.5454545454545459</v>
      </c>
      <c r="K591" s="12">
        <v>50</v>
      </c>
      <c r="L591" s="12">
        <v>13.636363636363637</v>
      </c>
      <c r="M591" s="13">
        <v>22</v>
      </c>
      <c r="N591" s="14">
        <v>483.86363636363637</v>
      </c>
      <c r="O591" s="14">
        <v>40.909090909090907</v>
      </c>
      <c r="P591" s="14">
        <v>40.909090909090907</v>
      </c>
      <c r="Q591" s="14">
        <v>13.636363636363637</v>
      </c>
      <c r="R591" s="14">
        <v>4.5454545454545459</v>
      </c>
      <c r="S591" s="14">
        <v>59.090909090909093</v>
      </c>
      <c r="T591" s="14">
        <v>18.181818181818183</v>
      </c>
      <c r="U591" s="15">
        <v>22</v>
      </c>
      <c r="V591" s="16">
        <v>477.09090909090907</v>
      </c>
      <c r="W591" s="16">
        <v>54.545454545454547</v>
      </c>
      <c r="X591" s="16">
        <v>36.363636363636367</v>
      </c>
      <c r="Y591" s="16">
        <v>9.0909090909090917</v>
      </c>
      <c r="Z591" s="16">
        <v>0</v>
      </c>
      <c r="AA591" s="16">
        <v>45.454545454545453</v>
      </c>
      <c r="AB591" s="16">
        <v>9.0909090909090917</v>
      </c>
      <c r="AC591" s="17">
        <v>22</v>
      </c>
      <c r="AD591" s="18">
        <v>476.86363636363637</v>
      </c>
      <c r="AE591" s="18">
        <v>54.545454545454547</v>
      </c>
      <c r="AF591" s="18">
        <v>36.363636363636367</v>
      </c>
      <c r="AG591" s="18">
        <v>4.5454545454545459</v>
      </c>
      <c r="AH591" s="18">
        <v>4.5454545454545459</v>
      </c>
      <c r="AI591" s="18">
        <v>45.454545454545453</v>
      </c>
      <c r="AJ591" s="18">
        <v>9.0909090909090917</v>
      </c>
      <c r="AK591" s="2" t="s">
        <v>559</v>
      </c>
    </row>
    <row r="592" spans="1:37" s="19" customFormat="1">
      <c r="A592" s="23">
        <v>7820612</v>
      </c>
      <c r="B592" s="25">
        <v>612</v>
      </c>
      <c r="C592" s="2" t="s">
        <v>761</v>
      </c>
      <c r="D592" s="2" t="s">
        <v>762</v>
      </c>
      <c r="E592" s="11">
        <v>25</v>
      </c>
      <c r="F592" s="12">
        <v>505.56</v>
      </c>
      <c r="G592" s="12">
        <v>20</v>
      </c>
      <c r="H592" s="12">
        <v>40</v>
      </c>
      <c r="I592" s="12">
        <v>40</v>
      </c>
      <c r="J592" s="12">
        <v>0</v>
      </c>
      <c r="K592" s="12">
        <v>80</v>
      </c>
      <c r="L592" s="12">
        <v>40</v>
      </c>
      <c r="M592" s="13">
        <v>25</v>
      </c>
      <c r="N592" s="14">
        <v>492.12</v>
      </c>
      <c r="O592" s="14">
        <v>32</v>
      </c>
      <c r="P592" s="14">
        <v>60</v>
      </c>
      <c r="Q592" s="14">
        <v>4</v>
      </c>
      <c r="R592" s="14">
        <v>4</v>
      </c>
      <c r="S592" s="14">
        <v>68</v>
      </c>
      <c r="T592" s="14">
        <v>8</v>
      </c>
      <c r="U592" s="15">
        <v>25</v>
      </c>
      <c r="V592" s="16">
        <v>482.48</v>
      </c>
      <c r="W592" s="16">
        <v>44</v>
      </c>
      <c r="X592" s="16">
        <v>40</v>
      </c>
      <c r="Y592" s="16">
        <v>16</v>
      </c>
      <c r="Z592" s="16">
        <v>0</v>
      </c>
      <c r="AA592" s="16">
        <v>56</v>
      </c>
      <c r="AB592" s="16">
        <v>16</v>
      </c>
      <c r="AC592" s="17">
        <v>25</v>
      </c>
      <c r="AD592" s="18">
        <v>507.6</v>
      </c>
      <c r="AE592" s="18">
        <v>20</v>
      </c>
      <c r="AF592" s="18">
        <v>56</v>
      </c>
      <c r="AG592" s="18">
        <v>16</v>
      </c>
      <c r="AH592" s="18">
        <v>8</v>
      </c>
      <c r="AI592" s="18">
        <v>80</v>
      </c>
      <c r="AJ592" s="18">
        <v>24</v>
      </c>
      <c r="AK592" s="2" t="s">
        <v>559</v>
      </c>
    </row>
    <row r="593" spans="1:37" s="19" customFormat="1">
      <c r="A593" s="23">
        <v>7830103</v>
      </c>
      <c r="B593" s="25">
        <v>103</v>
      </c>
      <c r="C593" s="2" t="s">
        <v>763</v>
      </c>
      <c r="D593" s="2" t="s">
        <v>764</v>
      </c>
      <c r="E593" s="11">
        <v>30</v>
      </c>
      <c r="F593" s="12">
        <v>483.06666666666666</v>
      </c>
      <c r="G593" s="12">
        <v>46.666666666666664</v>
      </c>
      <c r="H593" s="12">
        <v>30</v>
      </c>
      <c r="I593" s="12">
        <v>23.333333333333332</v>
      </c>
      <c r="J593" s="12">
        <v>0</v>
      </c>
      <c r="K593" s="12">
        <v>53.333333333333336</v>
      </c>
      <c r="L593" s="12">
        <v>23.333333333333332</v>
      </c>
      <c r="M593" s="13">
        <v>30</v>
      </c>
      <c r="N593" s="14">
        <v>483.63333333333333</v>
      </c>
      <c r="O593" s="14">
        <v>46.666666666666664</v>
      </c>
      <c r="P593" s="14">
        <v>36.666666666666664</v>
      </c>
      <c r="Q593" s="14">
        <v>16.666666666666668</v>
      </c>
      <c r="R593" s="14">
        <v>0</v>
      </c>
      <c r="S593" s="14">
        <v>53.333333333333336</v>
      </c>
      <c r="T593" s="14">
        <v>16.666666666666668</v>
      </c>
      <c r="U593" s="15">
        <v>30</v>
      </c>
      <c r="V593" s="16">
        <v>487.33333333333331</v>
      </c>
      <c r="W593" s="16">
        <v>50</v>
      </c>
      <c r="X593" s="16">
        <v>16.666666666666668</v>
      </c>
      <c r="Y593" s="16">
        <v>30</v>
      </c>
      <c r="Z593" s="16">
        <v>3.3333333333333335</v>
      </c>
      <c r="AA593" s="16">
        <v>50</v>
      </c>
      <c r="AB593" s="16">
        <v>33.333333333333336</v>
      </c>
      <c r="AC593" s="17">
        <v>30</v>
      </c>
      <c r="AD593" s="18">
        <v>482.23333333333335</v>
      </c>
      <c r="AE593" s="18">
        <v>36.666666666666664</v>
      </c>
      <c r="AF593" s="18">
        <v>50</v>
      </c>
      <c r="AG593" s="18">
        <v>13.333333333333334</v>
      </c>
      <c r="AH593" s="18">
        <v>0</v>
      </c>
      <c r="AI593" s="18">
        <v>63.333333333333336</v>
      </c>
      <c r="AJ593" s="18">
        <v>13.333333333333334</v>
      </c>
      <c r="AK593" s="2" t="s">
        <v>559</v>
      </c>
    </row>
    <row r="594" spans="1:37" s="19" customFormat="1">
      <c r="A594" s="23">
        <v>7830110</v>
      </c>
      <c r="B594" s="25">
        <v>110</v>
      </c>
      <c r="C594" s="2" t="s">
        <v>765</v>
      </c>
      <c r="D594" s="2" t="s">
        <v>766</v>
      </c>
      <c r="E594" s="11">
        <v>77</v>
      </c>
      <c r="F594" s="12">
        <v>513.63636363636363</v>
      </c>
      <c r="G594" s="12">
        <v>14.285714285714286</v>
      </c>
      <c r="H594" s="12">
        <v>44.155844155844157</v>
      </c>
      <c r="I594" s="12">
        <v>37.662337662337663</v>
      </c>
      <c r="J594" s="12">
        <v>3.8961038961038961</v>
      </c>
      <c r="K594" s="12">
        <v>85.714285714285708</v>
      </c>
      <c r="L594" s="12">
        <v>41.558441558441558</v>
      </c>
      <c r="M594" s="13">
        <v>77</v>
      </c>
      <c r="N594" s="14">
        <v>515.87012987012986</v>
      </c>
      <c r="O594" s="14">
        <v>24.675324675324674</v>
      </c>
      <c r="P594" s="14">
        <v>33.766233766233768</v>
      </c>
      <c r="Q594" s="14">
        <v>33.766233766233768</v>
      </c>
      <c r="R594" s="14">
        <v>7.7922077922077921</v>
      </c>
      <c r="S594" s="14">
        <v>75.324675324675326</v>
      </c>
      <c r="T594" s="14">
        <v>41.558441558441558</v>
      </c>
      <c r="U594" s="15">
        <v>77</v>
      </c>
      <c r="V594" s="16">
        <v>499.12987012987014</v>
      </c>
      <c r="W594" s="16">
        <v>32.467532467532465</v>
      </c>
      <c r="X594" s="16">
        <v>33.766233766233768</v>
      </c>
      <c r="Y594" s="16">
        <v>31.168831168831169</v>
      </c>
      <c r="Z594" s="16">
        <v>2.5974025974025974</v>
      </c>
      <c r="AA594" s="16">
        <v>67.532467532467535</v>
      </c>
      <c r="AB594" s="16">
        <v>33.766233766233768</v>
      </c>
      <c r="AC594" s="17">
        <v>77</v>
      </c>
      <c r="AD594" s="18">
        <v>518.01298701298697</v>
      </c>
      <c r="AE594" s="18">
        <v>18.181818181818183</v>
      </c>
      <c r="AF594" s="18">
        <v>38.961038961038959</v>
      </c>
      <c r="AG594" s="18">
        <v>29.870129870129869</v>
      </c>
      <c r="AH594" s="18">
        <v>12.987012987012987</v>
      </c>
      <c r="AI594" s="18">
        <v>81.818181818181813</v>
      </c>
      <c r="AJ594" s="18">
        <v>42.857142857142854</v>
      </c>
      <c r="AK594" s="2" t="s">
        <v>559</v>
      </c>
    </row>
    <row r="595" spans="1:37" s="19" customFormat="1">
      <c r="A595" s="23">
        <v>7830210</v>
      </c>
      <c r="B595" s="25">
        <v>210</v>
      </c>
      <c r="C595" s="2" t="s">
        <v>767</v>
      </c>
      <c r="D595" s="2" t="s">
        <v>768</v>
      </c>
      <c r="E595" s="11">
        <v>46</v>
      </c>
      <c r="F595" s="12">
        <v>518.39130434782612</v>
      </c>
      <c r="G595" s="12">
        <v>21.739130434782609</v>
      </c>
      <c r="H595" s="12">
        <v>30.434782608695652</v>
      </c>
      <c r="I595" s="12">
        <v>43.478260869565219</v>
      </c>
      <c r="J595" s="12">
        <v>4.3478260869565215</v>
      </c>
      <c r="K595" s="12">
        <v>78.260869565217391</v>
      </c>
      <c r="L595" s="12">
        <v>47.826086956521742</v>
      </c>
      <c r="M595" s="13">
        <v>46</v>
      </c>
      <c r="N595" s="14">
        <v>532.54347826086962</v>
      </c>
      <c r="O595" s="14">
        <v>21.739130434782609</v>
      </c>
      <c r="P595" s="14">
        <v>15.217391304347826</v>
      </c>
      <c r="Q595" s="14">
        <v>41.304347826086953</v>
      </c>
      <c r="R595" s="14">
        <v>21.739130434782609</v>
      </c>
      <c r="S595" s="14">
        <v>78.260869565217391</v>
      </c>
      <c r="T595" s="14">
        <v>63.043478260869563</v>
      </c>
      <c r="U595" s="15">
        <v>46</v>
      </c>
      <c r="V595" s="16">
        <v>515.23913043478262</v>
      </c>
      <c r="W595" s="16">
        <v>26.086956521739129</v>
      </c>
      <c r="X595" s="16">
        <v>30.434782608695652</v>
      </c>
      <c r="Y595" s="16">
        <v>30.434782608695652</v>
      </c>
      <c r="Z595" s="16">
        <v>13.043478260869565</v>
      </c>
      <c r="AA595" s="16">
        <v>73.913043478260875</v>
      </c>
      <c r="AB595" s="16">
        <v>43.478260869565219</v>
      </c>
      <c r="AC595" s="17">
        <v>46</v>
      </c>
      <c r="AD595" s="18">
        <v>513.06521739130437</v>
      </c>
      <c r="AE595" s="18">
        <v>28.260869565217391</v>
      </c>
      <c r="AF595" s="18">
        <v>23.913043478260871</v>
      </c>
      <c r="AG595" s="18">
        <v>36.956521739130437</v>
      </c>
      <c r="AH595" s="18">
        <v>10.869565217391305</v>
      </c>
      <c r="AI595" s="18">
        <v>71.739130434782609</v>
      </c>
      <c r="AJ595" s="18">
        <v>47.826086956521742</v>
      </c>
      <c r="AK595" s="2" t="s">
        <v>559</v>
      </c>
    </row>
    <row r="596" spans="1:37" s="19" customFormat="1">
      <c r="A596" s="23">
        <v>7830310</v>
      </c>
      <c r="B596" s="25">
        <v>310</v>
      </c>
      <c r="C596" s="2" t="s">
        <v>769</v>
      </c>
      <c r="D596" s="2" t="s">
        <v>770</v>
      </c>
      <c r="E596" s="11">
        <v>93</v>
      </c>
      <c r="F596" s="12">
        <v>492.87096774193549</v>
      </c>
      <c r="G596" s="12">
        <v>32.258064516129032</v>
      </c>
      <c r="H596" s="12">
        <v>39.784946236559136</v>
      </c>
      <c r="I596" s="12">
        <v>27.956989247311828</v>
      </c>
      <c r="J596" s="12">
        <v>0</v>
      </c>
      <c r="K596" s="12">
        <v>67.741935483870961</v>
      </c>
      <c r="L596" s="12">
        <v>27.956989247311828</v>
      </c>
      <c r="M596" s="13">
        <v>93</v>
      </c>
      <c r="N596" s="14">
        <v>504.52688172043008</v>
      </c>
      <c r="O596" s="14">
        <v>30.107526881720432</v>
      </c>
      <c r="P596" s="14">
        <v>38.70967741935484</v>
      </c>
      <c r="Q596" s="14">
        <v>23.655913978494624</v>
      </c>
      <c r="R596" s="14">
        <v>7.5268817204301079</v>
      </c>
      <c r="S596" s="14">
        <v>69.892473118279568</v>
      </c>
      <c r="T596" s="14">
        <v>31.182795698924732</v>
      </c>
      <c r="U596" s="15">
        <v>93</v>
      </c>
      <c r="V596" s="16">
        <v>507.81720430107526</v>
      </c>
      <c r="W596" s="16">
        <v>31.182795698924732</v>
      </c>
      <c r="X596" s="16">
        <v>27.956989247311828</v>
      </c>
      <c r="Y596" s="16">
        <v>32.258064516129032</v>
      </c>
      <c r="Z596" s="16">
        <v>8.6021505376344081</v>
      </c>
      <c r="AA596" s="16">
        <v>68.817204301075265</v>
      </c>
      <c r="AB596" s="16">
        <v>40.86021505376344</v>
      </c>
      <c r="AC596" s="17">
        <v>93</v>
      </c>
      <c r="AD596" s="18">
        <v>505.08602150537632</v>
      </c>
      <c r="AE596" s="18">
        <v>26.881720430107528</v>
      </c>
      <c r="AF596" s="18">
        <v>36.55913978494624</v>
      </c>
      <c r="AG596" s="18">
        <v>30.107526881720432</v>
      </c>
      <c r="AH596" s="18">
        <v>6.4516129032258061</v>
      </c>
      <c r="AI596" s="18">
        <v>73.118279569892479</v>
      </c>
      <c r="AJ596" s="18">
        <v>36.55913978494624</v>
      </c>
      <c r="AK596" s="2" t="s">
        <v>559</v>
      </c>
    </row>
    <row r="597" spans="1:37" s="19" customFormat="1">
      <c r="A597" s="23">
        <v>7830410</v>
      </c>
      <c r="B597" s="25">
        <v>410</v>
      </c>
      <c r="C597" s="2" t="s">
        <v>771</v>
      </c>
      <c r="D597" s="2" t="s">
        <v>772</v>
      </c>
      <c r="E597" s="11">
        <v>53</v>
      </c>
      <c r="F597" s="12">
        <v>484.79245283018867</v>
      </c>
      <c r="G597" s="12">
        <v>43.39622641509434</v>
      </c>
      <c r="H597" s="12">
        <v>45.283018867924525</v>
      </c>
      <c r="I597" s="12">
        <v>11.320754716981131</v>
      </c>
      <c r="J597" s="12">
        <v>0</v>
      </c>
      <c r="K597" s="12">
        <v>56.60377358490566</v>
      </c>
      <c r="L597" s="12">
        <v>11.320754716981131</v>
      </c>
      <c r="M597" s="13">
        <v>53</v>
      </c>
      <c r="N597" s="14">
        <v>487.45283018867923</v>
      </c>
      <c r="O597" s="14">
        <v>41.509433962264154</v>
      </c>
      <c r="P597" s="14">
        <v>47.169811320754718</v>
      </c>
      <c r="Q597" s="14">
        <v>7.5471698113207548</v>
      </c>
      <c r="R597" s="14">
        <v>3.7735849056603774</v>
      </c>
      <c r="S597" s="14">
        <v>58.490566037735846</v>
      </c>
      <c r="T597" s="14">
        <v>11.320754716981131</v>
      </c>
      <c r="U597" s="15">
        <v>53</v>
      </c>
      <c r="V597" s="16">
        <v>466.33962264150944</v>
      </c>
      <c r="W597" s="16">
        <v>62.264150943396224</v>
      </c>
      <c r="X597" s="16">
        <v>28.30188679245283</v>
      </c>
      <c r="Y597" s="16">
        <v>9.433962264150944</v>
      </c>
      <c r="Z597" s="16">
        <v>0</v>
      </c>
      <c r="AA597" s="16">
        <v>37.735849056603776</v>
      </c>
      <c r="AB597" s="16">
        <v>9.433962264150944</v>
      </c>
      <c r="AC597" s="17">
        <v>53</v>
      </c>
      <c r="AD597" s="18">
        <v>464.83018867924528</v>
      </c>
      <c r="AE597" s="18">
        <v>62.264150943396224</v>
      </c>
      <c r="AF597" s="18">
        <v>35.849056603773583</v>
      </c>
      <c r="AG597" s="18">
        <v>1.8867924528301887</v>
      </c>
      <c r="AH597" s="18">
        <v>0</v>
      </c>
      <c r="AI597" s="18">
        <v>37.735849056603776</v>
      </c>
      <c r="AJ597" s="18">
        <v>1.8867924528301887</v>
      </c>
      <c r="AK597" s="2" t="s">
        <v>559</v>
      </c>
    </row>
    <row r="598" spans="1:37" s="19" customFormat="1">
      <c r="A598" s="23">
        <v>7830610</v>
      </c>
      <c r="B598" s="25">
        <v>610</v>
      </c>
      <c r="C598" s="2" t="s">
        <v>773</v>
      </c>
      <c r="D598" s="2" t="s">
        <v>774</v>
      </c>
      <c r="E598" s="11">
        <v>57</v>
      </c>
      <c r="F598" s="12">
        <v>518.85964912280701</v>
      </c>
      <c r="G598" s="12">
        <v>17.543859649122808</v>
      </c>
      <c r="H598" s="12">
        <v>28.07017543859649</v>
      </c>
      <c r="I598" s="12">
        <v>49.122807017543863</v>
      </c>
      <c r="J598" s="12">
        <v>5.2631578947368425</v>
      </c>
      <c r="K598" s="12">
        <v>82.456140350877192</v>
      </c>
      <c r="L598" s="12">
        <v>54.385964912280699</v>
      </c>
      <c r="M598" s="13">
        <v>57</v>
      </c>
      <c r="N598" s="14">
        <v>519.0526315789474</v>
      </c>
      <c r="O598" s="14">
        <v>26.315789473684209</v>
      </c>
      <c r="P598" s="14">
        <v>29.82456140350877</v>
      </c>
      <c r="Q598" s="14">
        <v>29.82456140350877</v>
      </c>
      <c r="R598" s="14">
        <v>14.035087719298245</v>
      </c>
      <c r="S598" s="14">
        <v>73.684210526315795</v>
      </c>
      <c r="T598" s="14">
        <v>43.859649122807021</v>
      </c>
      <c r="U598" s="15">
        <v>57</v>
      </c>
      <c r="V598" s="16">
        <v>506.94736842105266</v>
      </c>
      <c r="W598" s="16">
        <v>35.087719298245617</v>
      </c>
      <c r="X598" s="16">
        <v>33.333333333333336</v>
      </c>
      <c r="Y598" s="16">
        <v>22.807017543859651</v>
      </c>
      <c r="Z598" s="16">
        <v>8.7719298245614041</v>
      </c>
      <c r="AA598" s="16">
        <v>64.912280701754383</v>
      </c>
      <c r="AB598" s="16">
        <v>31.578947368421051</v>
      </c>
      <c r="AC598" s="17">
        <v>56</v>
      </c>
      <c r="AD598" s="18">
        <v>511.21428571428572</v>
      </c>
      <c r="AE598" s="18">
        <v>14.285714285714286</v>
      </c>
      <c r="AF598" s="18">
        <v>50</v>
      </c>
      <c r="AG598" s="18">
        <v>28.571428571428573</v>
      </c>
      <c r="AH598" s="18">
        <v>7.1428571428571432</v>
      </c>
      <c r="AI598" s="18">
        <v>85.714285714285708</v>
      </c>
      <c r="AJ598" s="18">
        <v>35.714285714285715</v>
      </c>
      <c r="AK598" s="2" t="s">
        <v>559</v>
      </c>
    </row>
    <row r="599" spans="1:37" s="19" customFormat="1">
      <c r="A599" s="23">
        <v>7991893</v>
      </c>
      <c r="B599" s="25">
        <v>1893</v>
      </c>
      <c r="C599" s="2" t="s">
        <v>775</v>
      </c>
      <c r="D599" s="2" t="s">
        <v>776</v>
      </c>
      <c r="E599" s="11">
        <v>10</v>
      </c>
      <c r="F599" s="12">
        <v>406.8</v>
      </c>
      <c r="G599" s="12">
        <v>90</v>
      </c>
      <c r="H599" s="12">
        <v>10</v>
      </c>
      <c r="I599" s="12">
        <v>0</v>
      </c>
      <c r="J599" s="12">
        <v>0</v>
      </c>
      <c r="K599" s="12">
        <v>10</v>
      </c>
      <c r="L599" s="12">
        <v>0</v>
      </c>
      <c r="M599" s="13">
        <v>10</v>
      </c>
      <c r="N599" s="14">
        <v>439.8</v>
      </c>
      <c r="O599" s="14">
        <v>90</v>
      </c>
      <c r="P599" s="14">
        <v>10</v>
      </c>
      <c r="Q599" s="14">
        <v>0</v>
      </c>
      <c r="R599" s="14">
        <v>0</v>
      </c>
      <c r="S599" s="14">
        <v>10</v>
      </c>
      <c r="T599" s="14">
        <v>0</v>
      </c>
      <c r="U599" s="15">
        <v>10</v>
      </c>
      <c r="V599" s="16">
        <v>410.7</v>
      </c>
      <c r="W599" s="16">
        <v>100</v>
      </c>
      <c r="X599" s="16">
        <v>0</v>
      </c>
      <c r="Y599" s="16">
        <v>0</v>
      </c>
      <c r="Z599" s="16">
        <v>0</v>
      </c>
      <c r="AA599" s="16">
        <v>0</v>
      </c>
      <c r="AB599" s="16">
        <v>0</v>
      </c>
      <c r="AC599" s="17">
        <v>10</v>
      </c>
      <c r="AD599" s="18">
        <v>457.2</v>
      </c>
      <c r="AE599" s="18">
        <v>80</v>
      </c>
      <c r="AF599" s="18">
        <v>20</v>
      </c>
      <c r="AG599" s="18">
        <v>0</v>
      </c>
      <c r="AH599" s="18">
        <v>0</v>
      </c>
      <c r="AI599" s="18">
        <v>20</v>
      </c>
      <c r="AJ599" s="18">
        <v>0</v>
      </c>
      <c r="AK599" s="2" t="s">
        <v>559</v>
      </c>
    </row>
    <row r="600" spans="1:37" s="19" customFormat="1">
      <c r="A600" s="23">
        <v>7991895</v>
      </c>
      <c r="B600" s="25">
        <v>1895</v>
      </c>
      <c r="C600" s="2" t="s">
        <v>777</v>
      </c>
      <c r="D600" s="2" t="s">
        <v>778</v>
      </c>
      <c r="E600" s="11">
        <v>4</v>
      </c>
      <c r="F600" s="12" t="s">
        <v>779</v>
      </c>
      <c r="G600" s="12" t="s">
        <v>779</v>
      </c>
      <c r="H600" s="12" t="s">
        <v>779</v>
      </c>
      <c r="I600" s="12" t="s">
        <v>779</v>
      </c>
      <c r="J600" s="12" t="s">
        <v>779</v>
      </c>
      <c r="K600" s="12" t="s">
        <v>779</v>
      </c>
      <c r="L600" s="12" t="s">
        <v>779</v>
      </c>
      <c r="M600" s="13">
        <v>4</v>
      </c>
      <c r="N600" s="14" t="s">
        <v>779</v>
      </c>
      <c r="O600" s="14" t="s">
        <v>779</v>
      </c>
      <c r="P600" s="14" t="s">
        <v>779</v>
      </c>
      <c r="Q600" s="14" t="s">
        <v>779</v>
      </c>
      <c r="R600" s="14" t="s">
        <v>779</v>
      </c>
      <c r="S600" s="14" t="s">
        <v>779</v>
      </c>
      <c r="T600" s="14" t="s">
        <v>779</v>
      </c>
      <c r="U600" s="15">
        <v>4</v>
      </c>
      <c r="V600" s="16" t="s">
        <v>779</v>
      </c>
      <c r="W600" s="16" t="s">
        <v>779</v>
      </c>
      <c r="X600" s="16" t="s">
        <v>779</v>
      </c>
      <c r="Y600" s="16" t="s">
        <v>779</v>
      </c>
      <c r="Z600" s="16" t="s">
        <v>779</v>
      </c>
      <c r="AA600" s="16" t="s">
        <v>779</v>
      </c>
      <c r="AB600" s="16" t="s">
        <v>779</v>
      </c>
      <c r="AC600" s="17">
        <v>4</v>
      </c>
      <c r="AD600" s="18" t="s">
        <v>779</v>
      </c>
      <c r="AE600" s="18" t="s">
        <v>779</v>
      </c>
      <c r="AF600" s="18" t="s">
        <v>779</v>
      </c>
      <c r="AG600" s="18" t="s">
        <v>779</v>
      </c>
      <c r="AH600" s="18" t="s">
        <v>779</v>
      </c>
      <c r="AI600" s="18" t="s">
        <v>779</v>
      </c>
      <c r="AJ600" s="18" t="s">
        <v>779</v>
      </c>
      <c r="AK600" s="2" t="s">
        <v>559</v>
      </c>
    </row>
  </sheetData>
  <mergeCells count="10">
    <mergeCell ref="A1:AK1"/>
    <mergeCell ref="A2:A3"/>
    <mergeCell ref="B2:B3"/>
    <mergeCell ref="C2:C3"/>
    <mergeCell ref="D2:D3"/>
    <mergeCell ref="AK2:AK3"/>
    <mergeCell ref="E2:L2"/>
    <mergeCell ref="AC2:AJ2"/>
    <mergeCell ref="M2:T2"/>
    <mergeCell ref="U2:AB2"/>
  </mergeCells>
  <phoneticPr fontId="0" type="noConversion"/>
  <pageMargins left="0.25" right="0.25" top="0.5" bottom="0.5" header="0.3" footer="0.3"/>
  <pageSetup paperSize="5" orientation="landscape" horizontalDpi="200" verticalDpi="200" r:id="rId1"/>
  <headerFooter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1" sqref="A21"/>
    </sheetView>
  </sheetViews>
  <sheetFormatPr defaultRowHeight="12.75"/>
  <sheetData>
    <row r="1" spans="1:4">
      <c r="A1">
        <v>2015</v>
      </c>
      <c r="B1" t="s">
        <v>812</v>
      </c>
      <c r="C1" t="s">
        <v>813</v>
      </c>
      <c r="D1" t="s">
        <v>814</v>
      </c>
    </row>
    <row r="2" spans="1:4">
      <c r="A2" t="str">
        <f ca="1">CELL("filename")</f>
        <v>C:\Users\adg\Downloads\Yr2015-2016\[2016 - Spring - EOG - Gr7_School.xlsx]CSVdata7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2016 - Spring - EOG - Gr7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2016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7</v>
      </c>
    </row>
    <row r="20" spans="1:1">
      <c r="A20">
        <f>(600-3)*4</f>
        <v>2388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2389"/>
  <sheetViews>
    <sheetView topLeftCell="A2331" workbookViewId="0">
      <selection activeCell="A2" sqref="A2:U2385"/>
    </sheetView>
  </sheetViews>
  <sheetFormatPr defaultRowHeight="12.75"/>
  <sheetData>
    <row r="1" spans="1:21">
      <c r="A1" t="s">
        <v>815</v>
      </c>
      <c r="B1" t="s">
        <v>816</v>
      </c>
      <c r="C1" t="s">
        <v>817</v>
      </c>
      <c r="D1" t="s">
        <v>0</v>
      </c>
      <c r="E1" t="s">
        <v>13</v>
      </c>
      <c r="F1" t="s">
        <v>1</v>
      </c>
      <c r="G1" t="s">
        <v>14</v>
      </c>
      <c r="H1" t="s">
        <v>818</v>
      </c>
      <c r="I1" t="s">
        <v>819</v>
      </c>
      <c r="J1" t="s">
        <v>820</v>
      </c>
      <c r="K1" t="s">
        <v>821</v>
      </c>
      <c r="L1" t="s">
        <v>822</v>
      </c>
      <c r="M1" t="s">
        <v>11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12</v>
      </c>
    </row>
    <row r="2" spans="1:21">
      <c r="A2">
        <f>ROW(A1)</f>
        <v>1</v>
      </c>
      <c r="B2">
        <f>CEILING(A2/4,1)</f>
        <v>1</v>
      </c>
      <c r="C2">
        <f t="shared" ref="C2" si="0">IF(B1&lt;&gt;B2,1,C1+1)</f>
        <v>1</v>
      </c>
      <c r="D2">
        <f>INDEX('Grade 7'!$A$4:$AK$600,$B2,1)</f>
        <v>601</v>
      </c>
      <c r="E2">
        <f>INDEX('Grade 7'!$A$4:$AK$600,$B2,2)</f>
        <v>195</v>
      </c>
      <c r="F2" t="str">
        <f>INDEX('Grade 7'!$A$4:$AK$600,$B2,3)</f>
        <v>APPLING COUNTY</v>
      </c>
      <c r="G2" t="str">
        <f>INDEX('Grade 7'!$A$4:$AK$600,$B2,4)</f>
        <v>APPLING COUNTY MIDDLE SCHOOL</v>
      </c>
      <c r="H2" t="str">
        <f ca="1">StaticValues7!$A$8</f>
        <v>2016</v>
      </c>
      <c r="I2" t="str">
        <f ca="1">StaticValues7!$B$8</f>
        <v>Spring</v>
      </c>
      <c r="J2" t="str">
        <f ca="1">StaticValues7!$C$8</f>
        <v>EOG</v>
      </c>
      <c r="K2" t="str">
        <f ca="1">StaticValues7!$D$8</f>
        <v>7</v>
      </c>
      <c r="L2" t="str">
        <f>INDEX('Grade 7'!E$2:AJ$2,1,((8*C2)-7))</f>
        <v>English Language Arts</v>
      </c>
      <c r="M2">
        <f>INDEX('Grade 7'!$A$4:$AK$600,$B2,($C2*8-7+4))</f>
        <v>247</v>
      </c>
      <c r="N2">
        <f>INDEX('Grade 7'!$A$4:$AK$600,$B2,($C2*8-6+4))</f>
        <v>506.40890688259111</v>
      </c>
      <c r="O2">
        <f>INDEX('Grade 7'!$A$4:$AK$600,$B2,($C2*8-5+4))</f>
        <v>26.315789473684209</v>
      </c>
      <c r="P2">
        <f>INDEX('Grade 7'!$A$4:$AK$600,$B2,($C2*8-4+4))</f>
        <v>37.246963562753038</v>
      </c>
      <c r="Q2">
        <f>INDEX('Grade 7'!$A$4:$AK$600,$B2,($C2*8-3+4))</f>
        <v>33.198380566801617</v>
      </c>
      <c r="R2">
        <f>INDEX('Grade 7'!$A$4:$AK$600,$B2,($C2*8-2+4))</f>
        <v>3.2388663967611335</v>
      </c>
      <c r="S2">
        <f>INDEX('Grade 7'!$A$4:$AK$600,$B2,($C2*8-1+4))</f>
        <v>73.684210526315795</v>
      </c>
      <c r="T2">
        <f>INDEX('Grade 7'!$A$4:$AK$600,$B2,($C2*8-0+4))</f>
        <v>36.43724696356275</v>
      </c>
      <c r="U2" t="str">
        <f>INDEX('Grade 7'!$A$4:$AK$600,$B2,37)</f>
        <v>First District</v>
      </c>
    </row>
    <row r="3" spans="1:21">
      <c r="A3">
        <f t="shared" ref="A3:A66" si="1">ROW(A2)</f>
        <v>2</v>
      </c>
      <c r="B3">
        <f t="shared" ref="B3:B66" si="2">CEILING(A3/4,1)</f>
        <v>1</v>
      </c>
      <c r="C3">
        <f t="shared" ref="C3:C66" si="3">IF(B2&lt;&gt;B3,1,C2+1)</f>
        <v>2</v>
      </c>
      <c r="D3">
        <f>INDEX('Grade 7'!$A$4:$AK$600,$B3,1)</f>
        <v>601</v>
      </c>
      <c r="E3">
        <f>INDEX('Grade 7'!$A$4:$AK$600,$B3,2)</f>
        <v>195</v>
      </c>
      <c r="F3" t="str">
        <f>INDEX('Grade 7'!$A$4:$AK$600,$B3,3)</f>
        <v>APPLING COUNTY</v>
      </c>
      <c r="G3" t="str">
        <f>INDEX('Grade 7'!$A$4:$AK$600,$B3,4)</f>
        <v>APPLING COUNTY MIDDLE SCHOOL</v>
      </c>
      <c r="H3" t="str">
        <f ca="1">StaticValues7!$A$8</f>
        <v>2016</v>
      </c>
      <c r="I3" t="str">
        <f ca="1">StaticValues7!$B$8</f>
        <v>Spring</v>
      </c>
      <c r="J3" t="str">
        <f ca="1">StaticValues7!$C$8</f>
        <v>EOG</v>
      </c>
      <c r="K3" t="str">
        <f ca="1">StaticValues7!$D$8</f>
        <v>7</v>
      </c>
      <c r="L3" t="str">
        <f>INDEX('Grade 7'!E$2:AJ$2,1,((8*C3)-7))</f>
        <v>Mathematics</v>
      </c>
      <c r="M3">
        <f>INDEX('Grade 7'!$A$4:$AK$600,$B3,($C3*8-7+4))</f>
        <v>247</v>
      </c>
      <c r="N3">
        <f>INDEX('Grade 7'!$A$4:$AK$600,$B3,($C3*8-6+4))</f>
        <v>515.29959514170037</v>
      </c>
      <c r="O3">
        <f>INDEX('Grade 7'!$A$4:$AK$600,$B3,($C3*8-5+4))</f>
        <v>19.838056680161944</v>
      </c>
      <c r="P3">
        <f>INDEX('Grade 7'!$A$4:$AK$600,$B3,($C3*8-4+4))</f>
        <v>40.08097165991903</v>
      </c>
      <c r="Q3">
        <f>INDEX('Grade 7'!$A$4:$AK$600,$B3,($C3*8-3+4))</f>
        <v>33.198380566801617</v>
      </c>
      <c r="R3">
        <f>INDEX('Grade 7'!$A$4:$AK$600,$B3,($C3*8-2+4))</f>
        <v>6.8825910931174086</v>
      </c>
      <c r="S3">
        <f>INDEX('Grade 7'!$A$4:$AK$600,$B3,($C3*8-1+4))</f>
        <v>80.161943319838059</v>
      </c>
      <c r="T3">
        <f>INDEX('Grade 7'!$A$4:$AK$600,$B3,($C3*8-0+4))</f>
        <v>40.08097165991903</v>
      </c>
      <c r="U3" t="str">
        <f>INDEX('Grade 7'!$A$4:$AK$600,$B3,37)</f>
        <v>First District</v>
      </c>
    </row>
    <row r="4" spans="1:21">
      <c r="A4">
        <f t="shared" si="1"/>
        <v>3</v>
      </c>
      <c r="B4">
        <f t="shared" si="2"/>
        <v>1</v>
      </c>
      <c r="C4">
        <f t="shared" si="3"/>
        <v>3</v>
      </c>
      <c r="D4">
        <f>INDEX('Grade 7'!$A$4:$AK$600,$B4,1)</f>
        <v>601</v>
      </c>
      <c r="E4">
        <f>INDEX('Grade 7'!$A$4:$AK$600,$B4,2)</f>
        <v>195</v>
      </c>
      <c r="F4" t="str">
        <f>INDEX('Grade 7'!$A$4:$AK$600,$B4,3)</f>
        <v>APPLING COUNTY</v>
      </c>
      <c r="G4" t="str">
        <f>INDEX('Grade 7'!$A$4:$AK$600,$B4,4)</f>
        <v>APPLING COUNTY MIDDLE SCHOOL</v>
      </c>
      <c r="H4" t="str">
        <f ca="1">StaticValues7!$A$8</f>
        <v>2016</v>
      </c>
      <c r="I4" t="str">
        <f ca="1">StaticValues7!$B$8</f>
        <v>Spring</v>
      </c>
      <c r="J4" t="str">
        <f ca="1">StaticValues7!$C$8</f>
        <v>EOG</v>
      </c>
      <c r="K4" t="str">
        <f ca="1">StaticValues7!$D$8</f>
        <v>7</v>
      </c>
      <c r="L4" t="str">
        <f>INDEX('Grade 7'!E$2:AJ$2,1,((8*C4)-7))</f>
        <v>Science</v>
      </c>
      <c r="M4">
        <f>INDEX('Grade 7'!$A$4:$AK$600,$B4,($C4*8-7+4))</f>
        <v>247</v>
      </c>
      <c r="N4">
        <f>INDEX('Grade 7'!$A$4:$AK$600,$B4,($C4*8-6+4))</f>
        <v>520.63157894736844</v>
      </c>
      <c r="O4">
        <f>INDEX('Grade 7'!$A$4:$AK$600,$B4,($C4*8-5+4))</f>
        <v>24.696356275303643</v>
      </c>
      <c r="P4">
        <f>INDEX('Grade 7'!$A$4:$AK$600,$B4,($C4*8-4+4))</f>
        <v>27.935222672064778</v>
      </c>
      <c r="Q4">
        <f>INDEX('Grade 7'!$A$4:$AK$600,$B4,($C4*8-3+4))</f>
        <v>33.603238866396758</v>
      </c>
      <c r="R4">
        <f>INDEX('Grade 7'!$A$4:$AK$600,$B4,($C4*8-2+4))</f>
        <v>13.765182186234817</v>
      </c>
      <c r="S4">
        <f>INDEX('Grade 7'!$A$4:$AK$600,$B4,($C4*8-1+4))</f>
        <v>75.303643724696357</v>
      </c>
      <c r="T4">
        <f>INDEX('Grade 7'!$A$4:$AK$600,$B4,($C4*8-0+4))</f>
        <v>47.368421052631582</v>
      </c>
      <c r="U4" t="str">
        <f>INDEX('Grade 7'!$A$4:$AK$600,$B4,37)</f>
        <v>First District</v>
      </c>
    </row>
    <row r="5" spans="1:21">
      <c r="A5">
        <f t="shared" si="1"/>
        <v>4</v>
      </c>
      <c r="B5">
        <f t="shared" si="2"/>
        <v>1</v>
      </c>
      <c r="C5">
        <f t="shared" si="3"/>
        <v>4</v>
      </c>
      <c r="D5">
        <f>INDEX('Grade 7'!$A$4:$AK$600,$B5,1)</f>
        <v>601</v>
      </c>
      <c r="E5">
        <f>INDEX('Grade 7'!$A$4:$AK$600,$B5,2)</f>
        <v>195</v>
      </c>
      <c r="F5" t="str">
        <f>INDEX('Grade 7'!$A$4:$AK$600,$B5,3)</f>
        <v>APPLING COUNTY</v>
      </c>
      <c r="G5" t="str">
        <f>INDEX('Grade 7'!$A$4:$AK$600,$B5,4)</f>
        <v>APPLING COUNTY MIDDLE SCHOOL</v>
      </c>
      <c r="H5" t="str">
        <f ca="1">StaticValues7!$A$8</f>
        <v>2016</v>
      </c>
      <c r="I5" t="str">
        <f ca="1">StaticValues7!$B$8</f>
        <v>Spring</v>
      </c>
      <c r="J5" t="str">
        <f ca="1">StaticValues7!$C$8</f>
        <v>EOG</v>
      </c>
      <c r="K5" t="str">
        <f ca="1">StaticValues7!$D$8</f>
        <v>7</v>
      </c>
      <c r="L5" t="str">
        <f>INDEX('Grade 7'!E$2:AJ$2,1,((8*C5)-7))</f>
        <v>Social Studies</v>
      </c>
      <c r="M5">
        <f>INDEX('Grade 7'!$A$4:$AK$600,$B5,($C5*8-7+4))</f>
        <v>246</v>
      </c>
      <c r="N5">
        <f>INDEX('Grade 7'!$A$4:$AK$600,$B5,($C5*8-6+4))</f>
        <v>506.1260162601626</v>
      </c>
      <c r="O5">
        <f>INDEX('Grade 7'!$A$4:$AK$600,$B5,($C5*8-5+4))</f>
        <v>26.016260162601625</v>
      </c>
      <c r="P5">
        <f>INDEX('Grade 7'!$A$4:$AK$600,$B5,($C5*8-4+4))</f>
        <v>40.650406504065039</v>
      </c>
      <c r="Q5">
        <f>INDEX('Grade 7'!$A$4:$AK$600,$B5,($C5*8-3+4))</f>
        <v>26.016260162601625</v>
      </c>
      <c r="R5">
        <f>INDEX('Grade 7'!$A$4:$AK$600,$B5,($C5*8-2+4))</f>
        <v>7.3170731707317076</v>
      </c>
      <c r="S5">
        <f>INDEX('Grade 7'!$A$4:$AK$600,$B5,($C5*8-1+4))</f>
        <v>73.983739837398375</v>
      </c>
      <c r="T5">
        <f>INDEX('Grade 7'!$A$4:$AK$600,$B5,($C5*8-0+4))</f>
        <v>33.333333333333336</v>
      </c>
      <c r="U5" t="str">
        <f>INDEX('Grade 7'!$A$4:$AK$600,$B5,37)</f>
        <v>First District</v>
      </c>
    </row>
    <row r="6" spans="1:21">
      <c r="A6">
        <f t="shared" si="1"/>
        <v>5</v>
      </c>
      <c r="B6">
        <f t="shared" si="2"/>
        <v>2</v>
      </c>
      <c r="C6">
        <f t="shared" si="3"/>
        <v>1</v>
      </c>
      <c r="D6">
        <f>INDEX('Grade 7'!$A$4:$AK$600,$B6,1)</f>
        <v>602</v>
      </c>
      <c r="E6">
        <f>INDEX('Grade 7'!$A$4:$AK$600,$B6,2)</f>
        <v>111</v>
      </c>
      <c r="F6" t="str">
        <f>INDEX('Grade 7'!$A$4:$AK$600,$B6,3)</f>
        <v>ATKINSON COUNTY</v>
      </c>
      <c r="G6" t="str">
        <f>INDEX('Grade 7'!$A$4:$AK$600,$B6,4)</f>
        <v>ATKINSON COUNTY MIDDLE SCHOOL</v>
      </c>
      <c r="H6" t="str">
        <f ca="1">StaticValues7!$A$8</f>
        <v>2016</v>
      </c>
      <c r="I6" t="str">
        <f ca="1">StaticValues7!$B$8</f>
        <v>Spring</v>
      </c>
      <c r="J6" t="str">
        <f ca="1">StaticValues7!$C$8</f>
        <v>EOG</v>
      </c>
      <c r="K6" t="str">
        <f ca="1">StaticValues7!$D$8</f>
        <v>7</v>
      </c>
      <c r="L6" t="str">
        <f>INDEX('Grade 7'!E$2:AJ$2,1,((8*C6)-7))</f>
        <v>English Language Arts</v>
      </c>
      <c r="M6">
        <f>INDEX('Grade 7'!$A$4:$AK$600,$B6,($C6*8-7+4))</f>
        <v>123</v>
      </c>
      <c r="N6">
        <f>INDEX('Grade 7'!$A$4:$AK$600,$B6,($C6*8-6+4))</f>
        <v>497.7479674796748</v>
      </c>
      <c r="O6">
        <f>INDEX('Grade 7'!$A$4:$AK$600,$B6,($C6*8-5+4))</f>
        <v>32.520325203252035</v>
      </c>
      <c r="P6">
        <f>INDEX('Grade 7'!$A$4:$AK$600,$B6,($C6*8-4+4))</f>
        <v>38.211382113821138</v>
      </c>
      <c r="Q6">
        <f>INDEX('Grade 7'!$A$4:$AK$600,$B6,($C6*8-3+4))</f>
        <v>26.016260162601625</v>
      </c>
      <c r="R6">
        <f>INDEX('Grade 7'!$A$4:$AK$600,$B6,($C6*8-2+4))</f>
        <v>3.2520325203252032</v>
      </c>
      <c r="S6">
        <f>INDEX('Grade 7'!$A$4:$AK$600,$B6,($C6*8-1+4))</f>
        <v>67.479674796747972</v>
      </c>
      <c r="T6">
        <f>INDEX('Grade 7'!$A$4:$AK$600,$B6,($C6*8-0+4))</f>
        <v>29.26829268292683</v>
      </c>
      <c r="U6" t="str">
        <f>INDEX('Grade 7'!$A$4:$AK$600,$B6,37)</f>
        <v>Okefenokee</v>
      </c>
    </row>
    <row r="7" spans="1:21">
      <c r="A7">
        <f t="shared" si="1"/>
        <v>6</v>
      </c>
      <c r="B7">
        <f t="shared" si="2"/>
        <v>2</v>
      </c>
      <c r="C7">
        <f t="shared" si="3"/>
        <v>2</v>
      </c>
      <c r="D7">
        <f>INDEX('Grade 7'!$A$4:$AK$600,$B7,1)</f>
        <v>602</v>
      </c>
      <c r="E7">
        <f>INDEX('Grade 7'!$A$4:$AK$600,$B7,2)</f>
        <v>111</v>
      </c>
      <c r="F7" t="str">
        <f>INDEX('Grade 7'!$A$4:$AK$600,$B7,3)</f>
        <v>ATKINSON COUNTY</v>
      </c>
      <c r="G7" t="str">
        <f>INDEX('Grade 7'!$A$4:$AK$600,$B7,4)</f>
        <v>ATKINSON COUNTY MIDDLE SCHOOL</v>
      </c>
      <c r="H7" t="str">
        <f ca="1">StaticValues7!$A$8</f>
        <v>2016</v>
      </c>
      <c r="I7" t="str">
        <f ca="1">StaticValues7!$B$8</f>
        <v>Spring</v>
      </c>
      <c r="J7" t="str">
        <f ca="1">StaticValues7!$C$8</f>
        <v>EOG</v>
      </c>
      <c r="K7" t="str">
        <f ca="1">StaticValues7!$D$8</f>
        <v>7</v>
      </c>
      <c r="L7" t="str">
        <f>INDEX('Grade 7'!E$2:AJ$2,1,((8*C7)-7))</f>
        <v>Mathematics</v>
      </c>
      <c r="M7">
        <f>INDEX('Grade 7'!$A$4:$AK$600,$B7,($C7*8-7+4))</f>
        <v>124</v>
      </c>
      <c r="N7">
        <f>INDEX('Grade 7'!$A$4:$AK$600,$B7,($C7*8-6+4))</f>
        <v>508.54838709677421</v>
      </c>
      <c r="O7">
        <f>INDEX('Grade 7'!$A$4:$AK$600,$B7,($C7*8-5+4))</f>
        <v>26.612903225806452</v>
      </c>
      <c r="P7">
        <f>INDEX('Grade 7'!$A$4:$AK$600,$B7,($C7*8-4+4))</f>
        <v>38.70967741935484</v>
      </c>
      <c r="Q7">
        <f>INDEX('Grade 7'!$A$4:$AK$600,$B7,($C7*8-3+4))</f>
        <v>25.806451612903224</v>
      </c>
      <c r="R7">
        <f>INDEX('Grade 7'!$A$4:$AK$600,$B7,($C7*8-2+4))</f>
        <v>8.870967741935484</v>
      </c>
      <c r="S7">
        <f>INDEX('Grade 7'!$A$4:$AK$600,$B7,($C7*8-1+4))</f>
        <v>73.387096774193552</v>
      </c>
      <c r="T7">
        <f>INDEX('Grade 7'!$A$4:$AK$600,$B7,($C7*8-0+4))</f>
        <v>34.677419354838712</v>
      </c>
      <c r="U7" t="str">
        <f>INDEX('Grade 7'!$A$4:$AK$600,$B7,37)</f>
        <v>Okefenokee</v>
      </c>
    </row>
    <row r="8" spans="1:21">
      <c r="A8">
        <f t="shared" si="1"/>
        <v>7</v>
      </c>
      <c r="B8">
        <f t="shared" si="2"/>
        <v>2</v>
      </c>
      <c r="C8">
        <f t="shared" si="3"/>
        <v>3</v>
      </c>
      <c r="D8">
        <f>INDEX('Grade 7'!$A$4:$AK$600,$B8,1)</f>
        <v>602</v>
      </c>
      <c r="E8">
        <f>INDEX('Grade 7'!$A$4:$AK$600,$B8,2)</f>
        <v>111</v>
      </c>
      <c r="F8" t="str">
        <f>INDEX('Grade 7'!$A$4:$AK$600,$B8,3)</f>
        <v>ATKINSON COUNTY</v>
      </c>
      <c r="G8" t="str">
        <f>INDEX('Grade 7'!$A$4:$AK$600,$B8,4)</f>
        <v>ATKINSON COUNTY MIDDLE SCHOOL</v>
      </c>
      <c r="H8" t="str">
        <f ca="1">StaticValues7!$A$8</f>
        <v>2016</v>
      </c>
      <c r="I8" t="str">
        <f ca="1">StaticValues7!$B$8</f>
        <v>Spring</v>
      </c>
      <c r="J8" t="str">
        <f ca="1">StaticValues7!$C$8</f>
        <v>EOG</v>
      </c>
      <c r="K8" t="str">
        <f ca="1">StaticValues7!$D$8</f>
        <v>7</v>
      </c>
      <c r="L8" t="str">
        <f>INDEX('Grade 7'!E$2:AJ$2,1,((8*C8)-7))</f>
        <v>Science</v>
      </c>
      <c r="M8">
        <f>INDEX('Grade 7'!$A$4:$AK$600,$B8,($C8*8-7+4))</f>
        <v>123</v>
      </c>
      <c r="N8">
        <f>INDEX('Grade 7'!$A$4:$AK$600,$B8,($C8*8-6+4))</f>
        <v>494.96747967479672</v>
      </c>
      <c r="O8">
        <f>INDEX('Grade 7'!$A$4:$AK$600,$B8,($C8*8-5+4))</f>
        <v>38.211382113821138</v>
      </c>
      <c r="P8">
        <f>INDEX('Grade 7'!$A$4:$AK$600,$B8,($C8*8-4+4))</f>
        <v>30.894308943089431</v>
      </c>
      <c r="Q8">
        <f>INDEX('Grade 7'!$A$4:$AK$600,$B8,($C8*8-3+4))</f>
        <v>26.829268292682926</v>
      </c>
      <c r="R8">
        <f>INDEX('Grade 7'!$A$4:$AK$600,$B8,($C8*8-2+4))</f>
        <v>4.0650406504065044</v>
      </c>
      <c r="S8">
        <f>INDEX('Grade 7'!$A$4:$AK$600,$B8,($C8*8-1+4))</f>
        <v>61.788617886178862</v>
      </c>
      <c r="T8">
        <f>INDEX('Grade 7'!$A$4:$AK$600,$B8,($C8*8-0+4))</f>
        <v>30.894308943089431</v>
      </c>
      <c r="U8" t="str">
        <f>INDEX('Grade 7'!$A$4:$AK$600,$B8,37)</f>
        <v>Okefenokee</v>
      </c>
    </row>
    <row r="9" spans="1:21">
      <c r="A9">
        <f t="shared" si="1"/>
        <v>8</v>
      </c>
      <c r="B9">
        <f t="shared" si="2"/>
        <v>2</v>
      </c>
      <c r="C9">
        <f t="shared" si="3"/>
        <v>4</v>
      </c>
      <c r="D9">
        <f>INDEX('Grade 7'!$A$4:$AK$600,$B9,1)</f>
        <v>602</v>
      </c>
      <c r="E9">
        <f>INDEX('Grade 7'!$A$4:$AK$600,$B9,2)</f>
        <v>111</v>
      </c>
      <c r="F9" t="str">
        <f>INDEX('Grade 7'!$A$4:$AK$600,$B9,3)</f>
        <v>ATKINSON COUNTY</v>
      </c>
      <c r="G9" t="str">
        <f>INDEX('Grade 7'!$A$4:$AK$600,$B9,4)</f>
        <v>ATKINSON COUNTY MIDDLE SCHOOL</v>
      </c>
      <c r="H9" t="str">
        <f ca="1">StaticValues7!$A$8</f>
        <v>2016</v>
      </c>
      <c r="I9" t="str">
        <f ca="1">StaticValues7!$B$8</f>
        <v>Spring</v>
      </c>
      <c r="J9" t="str">
        <f ca="1">StaticValues7!$C$8</f>
        <v>EOG</v>
      </c>
      <c r="K9" t="str">
        <f ca="1">StaticValues7!$D$8</f>
        <v>7</v>
      </c>
      <c r="L9" t="str">
        <f>INDEX('Grade 7'!E$2:AJ$2,1,((8*C9)-7))</f>
        <v>Social Studies</v>
      </c>
      <c r="M9">
        <f>INDEX('Grade 7'!$A$4:$AK$600,$B9,($C9*8-7+4))</f>
        <v>122</v>
      </c>
      <c r="N9">
        <f>INDEX('Grade 7'!$A$4:$AK$600,$B9,($C9*8-6+4))</f>
        <v>504.84426229508199</v>
      </c>
      <c r="O9">
        <f>INDEX('Grade 7'!$A$4:$AK$600,$B9,($C9*8-5+4))</f>
        <v>28.688524590163933</v>
      </c>
      <c r="P9">
        <f>INDEX('Grade 7'!$A$4:$AK$600,$B9,($C9*8-4+4))</f>
        <v>38.524590163934427</v>
      </c>
      <c r="Q9">
        <f>INDEX('Grade 7'!$A$4:$AK$600,$B9,($C9*8-3+4))</f>
        <v>23.770491803278688</v>
      </c>
      <c r="R9">
        <f>INDEX('Grade 7'!$A$4:$AK$600,$B9,($C9*8-2+4))</f>
        <v>9.0163934426229506</v>
      </c>
      <c r="S9">
        <f>INDEX('Grade 7'!$A$4:$AK$600,$B9,($C9*8-1+4))</f>
        <v>71.311475409836063</v>
      </c>
      <c r="T9">
        <f>INDEX('Grade 7'!$A$4:$AK$600,$B9,($C9*8-0+4))</f>
        <v>32.786885245901637</v>
      </c>
      <c r="U9" t="str">
        <f>INDEX('Grade 7'!$A$4:$AK$600,$B9,37)</f>
        <v>Okefenokee</v>
      </c>
    </row>
    <row r="10" spans="1:21">
      <c r="A10">
        <f t="shared" si="1"/>
        <v>9</v>
      </c>
      <c r="B10">
        <f t="shared" si="2"/>
        <v>3</v>
      </c>
      <c r="C10">
        <f t="shared" si="3"/>
        <v>1</v>
      </c>
      <c r="D10">
        <f>INDEX('Grade 7'!$A$4:$AK$600,$B10,1)</f>
        <v>603</v>
      </c>
      <c r="E10">
        <f>INDEX('Grade 7'!$A$4:$AK$600,$B10,2)</f>
        <v>202</v>
      </c>
      <c r="F10" t="str">
        <f>INDEX('Grade 7'!$A$4:$AK$600,$B10,3)</f>
        <v>BACON COUNTY</v>
      </c>
      <c r="G10" t="str">
        <f>INDEX('Grade 7'!$A$4:$AK$600,$B10,4)</f>
        <v>BACON COUNTY MIDDLE SCHOOL</v>
      </c>
      <c r="H10" t="str">
        <f ca="1">StaticValues7!$A$8</f>
        <v>2016</v>
      </c>
      <c r="I10" t="str">
        <f ca="1">StaticValues7!$B$8</f>
        <v>Spring</v>
      </c>
      <c r="J10" t="str">
        <f ca="1">StaticValues7!$C$8</f>
        <v>EOG</v>
      </c>
      <c r="K10" t="str">
        <f ca="1">StaticValues7!$D$8</f>
        <v>7</v>
      </c>
      <c r="L10" t="str">
        <f>INDEX('Grade 7'!E$2:AJ$2,1,((8*C10)-7))</f>
        <v>English Language Arts</v>
      </c>
      <c r="M10">
        <f>INDEX('Grade 7'!$A$4:$AK$600,$B10,($C10*8-7+4))</f>
        <v>165</v>
      </c>
      <c r="N10">
        <f>INDEX('Grade 7'!$A$4:$AK$600,$B10,($C10*8-6+4))</f>
        <v>501.57575757575756</v>
      </c>
      <c r="O10">
        <f>INDEX('Grade 7'!$A$4:$AK$600,$B10,($C10*8-5+4))</f>
        <v>24.848484848484848</v>
      </c>
      <c r="P10">
        <f>INDEX('Grade 7'!$A$4:$AK$600,$B10,($C10*8-4+4))</f>
        <v>38.18181818181818</v>
      </c>
      <c r="Q10">
        <f>INDEX('Grade 7'!$A$4:$AK$600,$B10,($C10*8-3+4))</f>
        <v>35.757575757575758</v>
      </c>
      <c r="R10">
        <f>INDEX('Grade 7'!$A$4:$AK$600,$B10,($C10*8-2+4))</f>
        <v>1.2121212121212122</v>
      </c>
      <c r="S10">
        <f>INDEX('Grade 7'!$A$4:$AK$600,$B10,($C10*8-1+4))</f>
        <v>75.151515151515156</v>
      </c>
      <c r="T10">
        <f>INDEX('Grade 7'!$A$4:$AK$600,$B10,($C10*8-0+4))</f>
        <v>36.969696969696969</v>
      </c>
      <c r="U10" t="str">
        <f>INDEX('Grade 7'!$A$4:$AK$600,$B10,37)</f>
        <v>Okefenokee</v>
      </c>
    </row>
    <row r="11" spans="1:21">
      <c r="A11">
        <f t="shared" si="1"/>
        <v>10</v>
      </c>
      <c r="B11">
        <f t="shared" si="2"/>
        <v>3</v>
      </c>
      <c r="C11">
        <f t="shared" si="3"/>
        <v>2</v>
      </c>
      <c r="D11">
        <f>INDEX('Grade 7'!$A$4:$AK$600,$B11,1)</f>
        <v>603</v>
      </c>
      <c r="E11">
        <f>INDEX('Grade 7'!$A$4:$AK$600,$B11,2)</f>
        <v>202</v>
      </c>
      <c r="F11" t="str">
        <f>INDEX('Grade 7'!$A$4:$AK$600,$B11,3)</f>
        <v>BACON COUNTY</v>
      </c>
      <c r="G11" t="str">
        <f>INDEX('Grade 7'!$A$4:$AK$600,$B11,4)</f>
        <v>BACON COUNTY MIDDLE SCHOOL</v>
      </c>
      <c r="H11" t="str">
        <f ca="1">StaticValues7!$A$8</f>
        <v>2016</v>
      </c>
      <c r="I11" t="str">
        <f ca="1">StaticValues7!$B$8</f>
        <v>Spring</v>
      </c>
      <c r="J11" t="str">
        <f ca="1">StaticValues7!$C$8</f>
        <v>EOG</v>
      </c>
      <c r="K11" t="str">
        <f ca="1">StaticValues7!$D$8</f>
        <v>7</v>
      </c>
      <c r="L11" t="str">
        <f>INDEX('Grade 7'!E$2:AJ$2,1,((8*C11)-7))</f>
        <v>Mathematics</v>
      </c>
      <c r="M11">
        <f>INDEX('Grade 7'!$A$4:$AK$600,$B11,($C11*8-7+4))</f>
        <v>164</v>
      </c>
      <c r="N11">
        <f>INDEX('Grade 7'!$A$4:$AK$600,$B11,($C11*8-6+4))</f>
        <v>519.4939024390244</v>
      </c>
      <c r="O11">
        <f>INDEX('Grade 7'!$A$4:$AK$600,$B11,($C11*8-5+4))</f>
        <v>25.609756097560975</v>
      </c>
      <c r="P11">
        <f>INDEX('Grade 7'!$A$4:$AK$600,$B11,($C11*8-4+4))</f>
        <v>31.097560975609756</v>
      </c>
      <c r="Q11">
        <f>INDEX('Grade 7'!$A$4:$AK$600,$B11,($C11*8-3+4))</f>
        <v>29.878048780487806</v>
      </c>
      <c r="R11">
        <f>INDEX('Grade 7'!$A$4:$AK$600,$B11,($C11*8-2+4))</f>
        <v>13.414634146341463</v>
      </c>
      <c r="S11">
        <f>INDEX('Grade 7'!$A$4:$AK$600,$B11,($C11*8-1+4))</f>
        <v>74.390243902439025</v>
      </c>
      <c r="T11">
        <f>INDEX('Grade 7'!$A$4:$AK$600,$B11,($C11*8-0+4))</f>
        <v>43.292682926829265</v>
      </c>
      <c r="U11" t="str">
        <f>INDEX('Grade 7'!$A$4:$AK$600,$B11,37)</f>
        <v>Okefenokee</v>
      </c>
    </row>
    <row r="12" spans="1:21">
      <c r="A12">
        <f t="shared" si="1"/>
        <v>11</v>
      </c>
      <c r="B12">
        <f t="shared" si="2"/>
        <v>3</v>
      </c>
      <c r="C12">
        <f t="shared" si="3"/>
        <v>3</v>
      </c>
      <c r="D12">
        <f>INDEX('Grade 7'!$A$4:$AK$600,$B12,1)</f>
        <v>603</v>
      </c>
      <c r="E12">
        <f>INDEX('Grade 7'!$A$4:$AK$600,$B12,2)</f>
        <v>202</v>
      </c>
      <c r="F12" t="str">
        <f>INDEX('Grade 7'!$A$4:$AK$600,$B12,3)</f>
        <v>BACON COUNTY</v>
      </c>
      <c r="G12" t="str">
        <f>INDEX('Grade 7'!$A$4:$AK$600,$B12,4)</f>
        <v>BACON COUNTY MIDDLE SCHOOL</v>
      </c>
      <c r="H12" t="str">
        <f ca="1">StaticValues7!$A$8</f>
        <v>2016</v>
      </c>
      <c r="I12" t="str">
        <f ca="1">StaticValues7!$B$8</f>
        <v>Spring</v>
      </c>
      <c r="J12" t="str">
        <f ca="1">StaticValues7!$C$8</f>
        <v>EOG</v>
      </c>
      <c r="K12" t="str">
        <f ca="1">StaticValues7!$D$8</f>
        <v>7</v>
      </c>
      <c r="L12" t="str">
        <f>INDEX('Grade 7'!E$2:AJ$2,1,((8*C12)-7))</f>
        <v>Science</v>
      </c>
      <c r="M12">
        <f>INDEX('Grade 7'!$A$4:$AK$600,$B12,($C12*8-7+4))</f>
        <v>163</v>
      </c>
      <c r="N12">
        <f>INDEX('Grade 7'!$A$4:$AK$600,$B12,($C12*8-6+4))</f>
        <v>506.63803680981596</v>
      </c>
      <c r="O12">
        <f>INDEX('Grade 7'!$A$4:$AK$600,$B12,($C12*8-5+4))</f>
        <v>35.582822085889568</v>
      </c>
      <c r="P12">
        <f>INDEX('Grade 7'!$A$4:$AK$600,$B12,($C12*8-4+4))</f>
        <v>26.380368098159508</v>
      </c>
      <c r="Q12">
        <f>INDEX('Grade 7'!$A$4:$AK$600,$B12,($C12*8-3+4))</f>
        <v>28.220858895705522</v>
      </c>
      <c r="R12">
        <f>INDEX('Grade 7'!$A$4:$AK$600,$B12,($C12*8-2+4))</f>
        <v>9.8159509202453989</v>
      </c>
      <c r="S12">
        <f>INDEX('Grade 7'!$A$4:$AK$600,$B12,($C12*8-1+4))</f>
        <v>64.417177914110425</v>
      </c>
      <c r="T12">
        <f>INDEX('Grade 7'!$A$4:$AK$600,$B12,($C12*8-0+4))</f>
        <v>38.036809815950917</v>
      </c>
      <c r="U12" t="str">
        <f>INDEX('Grade 7'!$A$4:$AK$600,$B12,37)</f>
        <v>Okefenokee</v>
      </c>
    </row>
    <row r="13" spans="1:21">
      <c r="A13">
        <f t="shared" si="1"/>
        <v>12</v>
      </c>
      <c r="B13">
        <f t="shared" si="2"/>
        <v>3</v>
      </c>
      <c r="C13">
        <f t="shared" si="3"/>
        <v>4</v>
      </c>
      <c r="D13">
        <f>INDEX('Grade 7'!$A$4:$AK$600,$B13,1)</f>
        <v>603</v>
      </c>
      <c r="E13">
        <f>INDEX('Grade 7'!$A$4:$AK$600,$B13,2)</f>
        <v>202</v>
      </c>
      <c r="F13" t="str">
        <f>INDEX('Grade 7'!$A$4:$AK$600,$B13,3)</f>
        <v>BACON COUNTY</v>
      </c>
      <c r="G13" t="str">
        <f>INDEX('Grade 7'!$A$4:$AK$600,$B13,4)</f>
        <v>BACON COUNTY MIDDLE SCHOOL</v>
      </c>
      <c r="H13" t="str">
        <f ca="1">StaticValues7!$A$8</f>
        <v>2016</v>
      </c>
      <c r="I13" t="str">
        <f ca="1">StaticValues7!$B$8</f>
        <v>Spring</v>
      </c>
      <c r="J13" t="str">
        <f ca="1">StaticValues7!$C$8</f>
        <v>EOG</v>
      </c>
      <c r="K13" t="str">
        <f ca="1">StaticValues7!$D$8</f>
        <v>7</v>
      </c>
      <c r="L13" t="str">
        <f>INDEX('Grade 7'!E$2:AJ$2,1,((8*C13)-7))</f>
        <v>Social Studies</v>
      </c>
      <c r="M13">
        <f>INDEX('Grade 7'!$A$4:$AK$600,$B13,($C13*8-7+4))</f>
        <v>162</v>
      </c>
      <c r="N13">
        <f>INDEX('Grade 7'!$A$4:$AK$600,$B13,($C13*8-6+4))</f>
        <v>512.30246913580243</v>
      </c>
      <c r="O13">
        <f>INDEX('Grade 7'!$A$4:$AK$600,$B13,($C13*8-5+4))</f>
        <v>20.987654320987655</v>
      </c>
      <c r="P13">
        <f>INDEX('Grade 7'!$A$4:$AK$600,$B13,($C13*8-4+4))</f>
        <v>37.654320987654323</v>
      </c>
      <c r="Q13">
        <f>INDEX('Grade 7'!$A$4:$AK$600,$B13,($C13*8-3+4))</f>
        <v>32.098765432098766</v>
      </c>
      <c r="R13">
        <f>INDEX('Grade 7'!$A$4:$AK$600,$B13,($C13*8-2+4))</f>
        <v>9.2592592592592595</v>
      </c>
      <c r="S13">
        <f>INDEX('Grade 7'!$A$4:$AK$600,$B13,($C13*8-1+4))</f>
        <v>79.012345679012341</v>
      </c>
      <c r="T13">
        <f>INDEX('Grade 7'!$A$4:$AK$600,$B13,($C13*8-0+4))</f>
        <v>41.358024691358025</v>
      </c>
      <c r="U13" t="str">
        <f>INDEX('Grade 7'!$A$4:$AK$600,$B13,37)</f>
        <v>Okefenokee</v>
      </c>
    </row>
    <row r="14" spans="1:21">
      <c r="A14">
        <f t="shared" si="1"/>
        <v>13</v>
      </c>
      <c r="B14">
        <f t="shared" si="2"/>
        <v>4</v>
      </c>
      <c r="C14">
        <f t="shared" si="3"/>
        <v>1</v>
      </c>
      <c r="D14">
        <f>INDEX('Grade 7'!$A$4:$AK$600,$B14,1)</f>
        <v>604</v>
      </c>
      <c r="E14">
        <f>INDEX('Grade 7'!$A$4:$AK$600,$B14,2)</f>
        <v>105</v>
      </c>
      <c r="F14" t="str">
        <f>INDEX('Grade 7'!$A$4:$AK$600,$B14,3)</f>
        <v>BAKER COUNTY</v>
      </c>
      <c r="G14" t="str">
        <f>INDEX('Grade 7'!$A$4:$AK$600,$B14,4)</f>
        <v>BAKER COUNTY K12 SCHOOL</v>
      </c>
      <c r="H14" t="str">
        <f ca="1">StaticValues7!$A$8</f>
        <v>2016</v>
      </c>
      <c r="I14" t="str">
        <f ca="1">StaticValues7!$B$8</f>
        <v>Spring</v>
      </c>
      <c r="J14" t="str">
        <f ca="1">StaticValues7!$C$8</f>
        <v>EOG</v>
      </c>
      <c r="K14" t="str">
        <f ca="1">StaticValues7!$D$8</f>
        <v>7</v>
      </c>
      <c r="L14" t="str">
        <f>INDEX('Grade 7'!E$2:AJ$2,1,((8*C14)-7))</f>
        <v>English Language Arts</v>
      </c>
      <c r="M14">
        <f>INDEX('Grade 7'!$A$4:$AK$600,$B14,($C14*8-7+4))</f>
        <v>28</v>
      </c>
      <c r="N14">
        <f>INDEX('Grade 7'!$A$4:$AK$600,$B14,($C14*8-6+4))</f>
        <v>476.89285714285717</v>
      </c>
      <c r="O14">
        <f>INDEX('Grade 7'!$A$4:$AK$600,$B14,($C14*8-5+4))</f>
        <v>46.428571428571431</v>
      </c>
      <c r="P14">
        <f>INDEX('Grade 7'!$A$4:$AK$600,$B14,($C14*8-4+4))</f>
        <v>46.428571428571431</v>
      </c>
      <c r="Q14">
        <f>INDEX('Grade 7'!$A$4:$AK$600,$B14,($C14*8-3+4))</f>
        <v>7.1428571428571432</v>
      </c>
      <c r="R14">
        <f>INDEX('Grade 7'!$A$4:$AK$600,$B14,($C14*8-2+4))</f>
        <v>0</v>
      </c>
      <c r="S14">
        <f>INDEX('Grade 7'!$A$4:$AK$600,$B14,($C14*8-1+4))</f>
        <v>53.571428571428569</v>
      </c>
      <c r="T14">
        <f>INDEX('Grade 7'!$A$4:$AK$600,$B14,($C14*8-0+4))</f>
        <v>7.1428571428571432</v>
      </c>
      <c r="U14" t="str">
        <f>INDEX('Grade 7'!$A$4:$AK$600,$B14,37)</f>
        <v>Southwest Georgia</v>
      </c>
    </row>
    <row r="15" spans="1:21">
      <c r="A15">
        <f t="shared" si="1"/>
        <v>14</v>
      </c>
      <c r="B15">
        <f t="shared" si="2"/>
        <v>4</v>
      </c>
      <c r="C15">
        <f t="shared" si="3"/>
        <v>2</v>
      </c>
      <c r="D15">
        <f>INDEX('Grade 7'!$A$4:$AK$600,$B15,1)</f>
        <v>604</v>
      </c>
      <c r="E15">
        <f>INDEX('Grade 7'!$A$4:$AK$600,$B15,2)</f>
        <v>105</v>
      </c>
      <c r="F15" t="str">
        <f>INDEX('Grade 7'!$A$4:$AK$600,$B15,3)</f>
        <v>BAKER COUNTY</v>
      </c>
      <c r="G15" t="str">
        <f>INDEX('Grade 7'!$A$4:$AK$600,$B15,4)</f>
        <v>BAKER COUNTY K12 SCHOOL</v>
      </c>
      <c r="H15" t="str">
        <f ca="1">StaticValues7!$A$8</f>
        <v>2016</v>
      </c>
      <c r="I15" t="str">
        <f ca="1">StaticValues7!$B$8</f>
        <v>Spring</v>
      </c>
      <c r="J15" t="str">
        <f ca="1">StaticValues7!$C$8</f>
        <v>EOG</v>
      </c>
      <c r="K15" t="str">
        <f ca="1">StaticValues7!$D$8</f>
        <v>7</v>
      </c>
      <c r="L15" t="str">
        <f>INDEX('Grade 7'!E$2:AJ$2,1,((8*C15)-7))</f>
        <v>Mathematics</v>
      </c>
      <c r="M15">
        <f>INDEX('Grade 7'!$A$4:$AK$600,$B15,($C15*8-7+4))</f>
        <v>28</v>
      </c>
      <c r="N15">
        <f>INDEX('Grade 7'!$A$4:$AK$600,$B15,($C15*8-6+4))</f>
        <v>499.28571428571428</v>
      </c>
      <c r="O15">
        <f>INDEX('Grade 7'!$A$4:$AK$600,$B15,($C15*8-5+4))</f>
        <v>17.857142857142858</v>
      </c>
      <c r="P15">
        <f>INDEX('Grade 7'!$A$4:$AK$600,$B15,($C15*8-4+4))</f>
        <v>64.285714285714292</v>
      </c>
      <c r="Q15">
        <f>INDEX('Grade 7'!$A$4:$AK$600,$B15,($C15*8-3+4))</f>
        <v>17.857142857142858</v>
      </c>
      <c r="R15">
        <f>INDEX('Grade 7'!$A$4:$AK$600,$B15,($C15*8-2+4))</f>
        <v>0</v>
      </c>
      <c r="S15">
        <f>INDEX('Grade 7'!$A$4:$AK$600,$B15,($C15*8-1+4))</f>
        <v>82.142857142857139</v>
      </c>
      <c r="T15">
        <f>INDEX('Grade 7'!$A$4:$AK$600,$B15,($C15*8-0+4))</f>
        <v>17.857142857142858</v>
      </c>
      <c r="U15" t="str">
        <f>INDEX('Grade 7'!$A$4:$AK$600,$B15,37)</f>
        <v>Southwest Georgia</v>
      </c>
    </row>
    <row r="16" spans="1:21">
      <c r="A16">
        <f t="shared" si="1"/>
        <v>15</v>
      </c>
      <c r="B16">
        <f t="shared" si="2"/>
        <v>4</v>
      </c>
      <c r="C16">
        <f t="shared" si="3"/>
        <v>3</v>
      </c>
      <c r="D16">
        <f>INDEX('Grade 7'!$A$4:$AK$600,$B16,1)</f>
        <v>604</v>
      </c>
      <c r="E16">
        <f>INDEX('Grade 7'!$A$4:$AK$600,$B16,2)</f>
        <v>105</v>
      </c>
      <c r="F16" t="str">
        <f>INDEX('Grade 7'!$A$4:$AK$600,$B16,3)</f>
        <v>BAKER COUNTY</v>
      </c>
      <c r="G16" t="str">
        <f>INDEX('Grade 7'!$A$4:$AK$600,$B16,4)</f>
        <v>BAKER COUNTY K12 SCHOOL</v>
      </c>
      <c r="H16" t="str">
        <f ca="1">StaticValues7!$A$8</f>
        <v>2016</v>
      </c>
      <c r="I16" t="str">
        <f ca="1">StaticValues7!$B$8</f>
        <v>Spring</v>
      </c>
      <c r="J16" t="str">
        <f ca="1">StaticValues7!$C$8</f>
        <v>EOG</v>
      </c>
      <c r="K16" t="str">
        <f ca="1">StaticValues7!$D$8</f>
        <v>7</v>
      </c>
      <c r="L16" t="str">
        <f>INDEX('Grade 7'!E$2:AJ$2,1,((8*C16)-7))</f>
        <v>Science</v>
      </c>
      <c r="M16">
        <f>INDEX('Grade 7'!$A$4:$AK$600,$B16,($C16*8-7+4))</f>
        <v>28</v>
      </c>
      <c r="N16">
        <f>INDEX('Grade 7'!$A$4:$AK$600,$B16,($C16*8-6+4))</f>
        <v>482.25</v>
      </c>
      <c r="O16">
        <f>INDEX('Grade 7'!$A$4:$AK$600,$B16,($C16*8-5+4))</f>
        <v>50</v>
      </c>
      <c r="P16">
        <f>INDEX('Grade 7'!$A$4:$AK$600,$B16,($C16*8-4+4))</f>
        <v>39.285714285714285</v>
      </c>
      <c r="Q16">
        <f>INDEX('Grade 7'!$A$4:$AK$600,$B16,($C16*8-3+4))</f>
        <v>10.714285714285714</v>
      </c>
      <c r="R16">
        <f>INDEX('Grade 7'!$A$4:$AK$600,$B16,($C16*8-2+4))</f>
        <v>0</v>
      </c>
      <c r="S16">
        <f>INDEX('Grade 7'!$A$4:$AK$600,$B16,($C16*8-1+4))</f>
        <v>50</v>
      </c>
      <c r="T16">
        <f>INDEX('Grade 7'!$A$4:$AK$600,$B16,($C16*8-0+4))</f>
        <v>10.714285714285714</v>
      </c>
      <c r="U16" t="str">
        <f>INDEX('Grade 7'!$A$4:$AK$600,$B16,37)</f>
        <v>Southwest Georgia</v>
      </c>
    </row>
    <row r="17" spans="1:21">
      <c r="A17">
        <f t="shared" si="1"/>
        <v>16</v>
      </c>
      <c r="B17">
        <f t="shared" si="2"/>
        <v>4</v>
      </c>
      <c r="C17">
        <f t="shared" si="3"/>
        <v>4</v>
      </c>
      <c r="D17">
        <f>INDEX('Grade 7'!$A$4:$AK$600,$B17,1)</f>
        <v>604</v>
      </c>
      <c r="E17">
        <f>INDEX('Grade 7'!$A$4:$AK$600,$B17,2)</f>
        <v>105</v>
      </c>
      <c r="F17" t="str">
        <f>INDEX('Grade 7'!$A$4:$AK$600,$B17,3)</f>
        <v>BAKER COUNTY</v>
      </c>
      <c r="G17" t="str">
        <f>INDEX('Grade 7'!$A$4:$AK$600,$B17,4)</f>
        <v>BAKER COUNTY K12 SCHOOL</v>
      </c>
      <c r="H17" t="str">
        <f ca="1">StaticValues7!$A$8</f>
        <v>2016</v>
      </c>
      <c r="I17" t="str">
        <f ca="1">StaticValues7!$B$8</f>
        <v>Spring</v>
      </c>
      <c r="J17" t="str">
        <f ca="1">StaticValues7!$C$8</f>
        <v>EOG</v>
      </c>
      <c r="K17" t="str">
        <f ca="1">StaticValues7!$D$8</f>
        <v>7</v>
      </c>
      <c r="L17" t="str">
        <f>INDEX('Grade 7'!E$2:AJ$2,1,((8*C17)-7))</f>
        <v>Social Studies</v>
      </c>
      <c r="M17">
        <f>INDEX('Grade 7'!$A$4:$AK$600,$B17,($C17*8-7+4))</f>
        <v>28</v>
      </c>
      <c r="N17">
        <f>INDEX('Grade 7'!$A$4:$AK$600,$B17,($C17*8-6+4))</f>
        <v>481.07142857142856</v>
      </c>
      <c r="O17">
        <f>INDEX('Grade 7'!$A$4:$AK$600,$B17,($C17*8-5+4))</f>
        <v>42.857142857142854</v>
      </c>
      <c r="P17">
        <f>INDEX('Grade 7'!$A$4:$AK$600,$B17,($C17*8-4+4))</f>
        <v>53.571428571428569</v>
      </c>
      <c r="Q17">
        <f>INDEX('Grade 7'!$A$4:$AK$600,$B17,($C17*8-3+4))</f>
        <v>0</v>
      </c>
      <c r="R17">
        <f>INDEX('Grade 7'!$A$4:$AK$600,$B17,($C17*8-2+4))</f>
        <v>3.5714285714285716</v>
      </c>
      <c r="S17">
        <f>INDEX('Grade 7'!$A$4:$AK$600,$B17,($C17*8-1+4))</f>
        <v>57.142857142857146</v>
      </c>
      <c r="T17">
        <f>INDEX('Grade 7'!$A$4:$AK$600,$B17,($C17*8-0+4))</f>
        <v>3.5714285714285716</v>
      </c>
      <c r="U17" t="str">
        <f>INDEX('Grade 7'!$A$4:$AK$600,$B17,37)</f>
        <v>Southwest Georgia</v>
      </c>
    </row>
    <row r="18" spans="1:21">
      <c r="A18">
        <f t="shared" si="1"/>
        <v>17</v>
      </c>
      <c r="B18">
        <f t="shared" si="2"/>
        <v>5</v>
      </c>
      <c r="C18">
        <f t="shared" si="3"/>
        <v>1</v>
      </c>
      <c r="D18">
        <f>INDEX('Grade 7'!$A$4:$AK$600,$B18,1)</f>
        <v>605</v>
      </c>
      <c r="E18">
        <f>INDEX('Grade 7'!$A$4:$AK$600,$B18,2)</f>
        <v>100</v>
      </c>
      <c r="F18" t="str">
        <f>INDEX('Grade 7'!$A$4:$AK$600,$B18,3)</f>
        <v>BALDWIN COUNTY</v>
      </c>
      <c r="G18" t="str">
        <f>INDEX('Grade 7'!$A$4:$AK$600,$B18,4)</f>
        <v>OAK HILL MS</v>
      </c>
      <c r="H18" t="str">
        <f ca="1">StaticValues7!$A$8</f>
        <v>2016</v>
      </c>
      <c r="I18" t="str">
        <f ca="1">StaticValues7!$B$8</f>
        <v>Spring</v>
      </c>
      <c r="J18" t="str">
        <f ca="1">StaticValues7!$C$8</f>
        <v>EOG</v>
      </c>
      <c r="K18" t="str">
        <f ca="1">StaticValues7!$D$8</f>
        <v>7</v>
      </c>
      <c r="L18" t="str">
        <f>INDEX('Grade 7'!E$2:AJ$2,1,((8*C18)-7))</f>
        <v>English Language Arts</v>
      </c>
      <c r="M18">
        <f>INDEX('Grade 7'!$A$4:$AK$600,$B18,($C18*8-7+4))</f>
        <v>346</v>
      </c>
      <c r="N18">
        <f>INDEX('Grade 7'!$A$4:$AK$600,$B18,($C18*8-6+4))</f>
        <v>475.3121387283237</v>
      </c>
      <c r="O18">
        <f>INDEX('Grade 7'!$A$4:$AK$600,$B18,($C18*8-5+4))</f>
        <v>50.578034682080926</v>
      </c>
      <c r="P18">
        <f>INDEX('Grade 7'!$A$4:$AK$600,$B18,($C18*8-4+4))</f>
        <v>30.635838150289018</v>
      </c>
      <c r="Q18">
        <f>INDEX('Grade 7'!$A$4:$AK$600,$B18,($C18*8-3+4))</f>
        <v>16.76300578034682</v>
      </c>
      <c r="R18">
        <f>INDEX('Grade 7'!$A$4:$AK$600,$B18,($C18*8-2+4))</f>
        <v>2.0231213872832372</v>
      </c>
      <c r="S18">
        <f>INDEX('Grade 7'!$A$4:$AK$600,$B18,($C18*8-1+4))</f>
        <v>49.421965317919074</v>
      </c>
      <c r="T18">
        <f>INDEX('Grade 7'!$A$4:$AK$600,$B18,($C18*8-0+4))</f>
        <v>18.786127167630056</v>
      </c>
      <c r="U18" t="str">
        <f>INDEX('Grade 7'!$A$4:$AK$600,$B18,37)</f>
        <v>Oconee</v>
      </c>
    </row>
    <row r="19" spans="1:21">
      <c r="A19">
        <f t="shared" si="1"/>
        <v>18</v>
      </c>
      <c r="B19">
        <f t="shared" si="2"/>
        <v>5</v>
      </c>
      <c r="C19">
        <f t="shared" si="3"/>
        <v>2</v>
      </c>
      <c r="D19">
        <f>INDEX('Grade 7'!$A$4:$AK$600,$B19,1)</f>
        <v>605</v>
      </c>
      <c r="E19">
        <f>INDEX('Grade 7'!$A$4:$AK$600,$B19,2)</f>
        <v>100</v>
      </c>
      <c r="F19" t="str">
        <f>INDEX('Grade 7'!$A$4:$AK$600,$B19,3)</f>
        <v>BALDWIN COUNTY</v>
      </c>
      <c r="G19" t="str">
        <f>INDEX('Grade 7'!$A$4:$AK$600,$B19,4)</f>
        <v>OAK HILL MS</v>
      </c>
      <c r="H19" t="str">
        <f ca="1">StaticValues7!$A$8</f>
        <v>2016</v>
      </c>
      <c r="I19" t="str">
        <f ca="1">StaticValues7!$B$8</f>
        <v>Spring</v>
      </c>
      <c r="J19" t="str">
        <f ca="1">StaticValues7!$C$8</f>
        <v>EOG</v>
      </c>
      <c r="K19" t="str">
        <f ca="1">StaticValues7!$D$8</f>
        <v>7</v>
      </c>
      <c r="L19" t="str">
        <f>INDEX('Grade 7'!E$2:AJ$2,1,((8*C19)-7))</f>
        <v>Mathematics</v>
      </c>
      <c r="M19">
        <f>INDEX('Grade 7'!$A$4:$AK$600,$B19,($C19*8-7+4))</f>
        <v>346</v>
      </c>
      <c r="N19">
        <f>INDEX('Grade 7'!$A$4:$AK$600,$B19,($C19*8-6+4))</f>
        <v>486.37572254335259</v>
      </c>
      <c r="O19">
        <f>INDEX('Grade 7'!$A$4:$AK$600,$B19,($C19*8-5+4))</f>
        <v>42.774566473988436</v>
      </c>
      <c r="P19">
        <f>INDEX('Grade 7'!$A$4:$AK$600,$B19,($C19*8-4+4))</f>
        <v>41.040462427745666</v>
      </c>
      <c r="Q19">
        <f>INDEX('Grade 7'!$A$4:$AK$600,$B19,($C19*8-3+4))</f>
        <v>13.294797687861271</v>
      </c>
      <c r="R19">
        <f>INDEX('Grade 7'!$A$4:$AK$600,$B19,($C19*8-2+4))</f>
        <v>2.8901734104046244</v>
      </c>
      <c r="S19">
        <f>INDEX('Grade 7'!$A$4:$AK$600,$B19,($C19*8-1+4))</f>
        <v>57.225433526011564</v>
      </c>
      <c r="T19">
        <f>INDEX('Grade 7'!$A$4:$AK$600,$B19,($C19*8-0+4))</f>
        <v>16.184971098265898</v>
      </c>
      <c r="U19" t="str">
        <f>INDEX('Grade 7'!$A$4:$AK$600,$B19,37)</f>
        <v>Oconee</v>
      </c>
    </row>
    <row r="20" spans="1:21">
      <c r="A20">
        <f t="shared" si="1"/>
        <v>19</v>
      </c>
      <c r="B20">
        <f t="shared" si="2"/>
        <v>5</v>
      </c>
      <c r="C20">
        <f t="shared" si="3"/>
        <v>3</v>
      </c>
      <c r="D20">
        <f>INDEX('Grade 7'!$A$4:$AK$600,$B20,1)</f>
        <v>605</v>
      </c>
      <c r="E20">
        <f>INDEX('Grade 7'!$A$4:$AK$600,$B20,2)</f>
        <v>100</v>
      </c>
      <c r="F20" t="str">
        <f>INDEX('Grade 7'!$A$4:$AK$600,$B20,3)</f>
        <v>BALDWIN COUNTY</v>
      </c>
      <c r="G20" t="str">
        <f>INDEX('Grade 7'!$A$4:$AK$600,$B20,4)</f>
        <v>OAK HILL MS</v>
      </c>
      <c r="H20" t="str">
        <f ca="1">StaticValues7!$A$8</f>
        <v>2016</v>
      </c>
      <c r="I20" t="str">
        <f ca="1">StaticValues7!$B$8</f>
        <v>Spring</v>
      </c>
      <c r="J20" t="str">
        <f ca="1">StaticValues7!$C$8</f>
        <v>EOG</v>
      </c>
      <c r="K20" t="str">
        <f ca="1">StaticValues7!$D$8</f>
        <v>7</v>
      </c>
      <c r="L20" t="str">
        <f>INDEX('Grade 7'!E$2:AJ$2,1,((8*C20)-7))</f>
        <v>Science</v>
      </c>
      <c r="M20">
        <f>INDEX('Grade 7'!$A$4:$AK$600,$B20,($C20*8-7+4))</f>
        <v>346</v>
      </c>
      <c r="N20">
        <f>INDEX('Grade 7'!$A$4:$AK$600,$B20,($C20*8-6+4))</f>
        <v>489.69075144508673</v>
      </c>
      <c r="O20">
        <f>INDEX('Grade 7'!$A$4:$AK$600,$B20,($C20*8-5+4))</f>
        <v>45.086705202312139</v>
      </c>
      <c r="P20">
        <f>INDEX('Grade 7'!$A$4:$AK$600,$B20,($C20*8-4+4))</f>
        <v>31.502890173410403</v>
      </c>
      <c r="Q20">
        <f>INDEX('Grade 7'!$A$4:$AK$600,$B20,($C20*8-3+4))</f>
        <v>17.341040462427745</v>
      </c>
      <c r="R20">
        <f>INDEX('Grade 7'!$A$4:$AK$600,$B20,($C20*8-2+4))</f>
        <v>6.0693641618497107</v>
      </c>
      <c r="S20">
        <f>INDEX('Grade 7'!$A$4:$AK$600,$B20,($C20*8-1+4))</f>
        <v>54.913294797687861</v>
      </c>
      <c r="T20">
        <f>INDEX('Grade 7'!$A$4:$AK$600,$B20,($C20*8-0+4))</f>
        <v>23.410404624277458</v>
      </c>
      <c r="U20" t="str">
        <f>INDEX('Grade 7'!$A$4:$AK$600,$B20,37)</f>
        <v>Oconee</v>
      </c>
    </row>
    <row r="21" spans="1:21">
      <c r="A21">
        <f t="shared" si="1"/>
        <v>20</v>
      </c>
      <c r="B21">
        <f t="shared" si="2"/>
        <v>5</v>
      </c>
      <c r="C21">
        <f t="shared" si="3"/>
        <v>4</v>
      </c>
      <c r="D21">
        <f>INDEX('Grade 7'!$A$4:$AK$600,$B21,1)</f>
        <v>605</v>
      </c>
      <c r="E21">
        <f>INDEX('Grade 7'!$A$4:$AK$600,$B21,2)</f>
        <v>100</v>
      </c>
      <c r="F21" t="str">
        <f>INDEX('Grade 7'!$A$4:$AK$600,$B21,3)</f>
        <v>BALDWIN COUNTY</v>
      </c>
      <c r="G21" t="str">
        <f>INDEX('Grade 7'!$A$4:$AK$600,$B21,4)</f>
        <v>OAK HILL MS</v>
      </c>
      <c r="H21" t="str">
        <f ca="1">StaticValues7!$A$8</f>
        <v>2016</v>
      </c>
      <c r="I21" t="str">
        <f ca="1">StaticValues7!$B$8</f>
        <v>Spring</v>
      </c>
      <c r="J21" t="str">
        <f ca="1">StaticValues7!$C$8</f>
        <v>EOG</v>
      </c>
      <c r="K21" t="str">
        <f ca="1">StaticValues7!$D$8</f>
        <v>7</v>
      </c>
      <c r="L21" t="str">
        <f>INDEX('Grade 7'!E$2:AJ$2,1,((8*C21)-7))</f>
        <v>Social Studies</v>
      </c>
      <c r="M21">
        <f>INDEX('Grade 7'!$A$4:$AK$600,$B21,($C21*8-7+4))</f>
        <v>345</v>
      </c>
      <c r="N21">
        <f>INDEX('Grade 7'!$A$4:$AK$600,$B21,($C21*8-6+4))</f>
        <v>488.82028985507247</v>
      </c>
      <c r="O21">
        <f>INDEX('Grade 7'!$A$4:$AK$600,$B21,($C21*8-5+4))</f>
        <v>39.710144927536234</v>
      </c>
      <c r="P21">
        <f>INDEX('Grade 7'!$A$4:$AK$600,$B21,($C21*8-4+4))</f>
        <v>42.028985507246375</v>
      </c>
      <c r="Q21">
        <f>INDEX('Grade 7'!$A$4:$AK$600,$B21,($C21*8-3+4))</f>
        <v>14.782608695652174</v>
      </c>
      <c r="R21">
        <f>INDEX('Grade 7'!$A$4:$AK$600,$B21,($C21*8-2+4))</f>
        <v>3.4782608695652173</v>
      </c>
      <c r="S21">
        <f>INDEX('Grade 7'!$A$4:$AK$600,$B21,($C21*8-1+4))</f>
        <v>60.289855072463766</v>
      </c>
      <c r="T21">
        <f>INDEX('Grade 7'!$A$4:$AK$600,$B21,($C21*8-0+4))</f>
        <v>18.260869565217391</v>
      </c>
      <c r="U21" t="str">
        <f>INDEX('Grade 7'!$A$4:$AK$600,$B21,37)</f>
        <v>Oconee</v>
      </c>
    </row>
    <row r="22" spans="1:21">
      <c r="A22">
        <f t="shared" si="1"/>
        <v>21</v>
      </c>
      <c r="B22">
        <f t="shared" si="2"/>
        <v>6</v>
      </c>
      <c r="C22">
        <f t="shared" si="3"/>
        <v>1</v>
      </c>
      <c r="D22">
        <f>INDEX('Grade 7'!$A$4:$AK$600,$B22,1)</f>
        <v>606</v>
      </c>
      <c r="E22">
        <f>INDEX('Grade 7'!$A$4:$AK$600,$B22,2)</f>
        <v>105</v>
      </c>
      <c r="F22" t="str">
        <f>INDEX('Grade 7'!$A$4:$AK$600,$B22,3)</f>
        <v>BANKS COUNTY</v>
      </c>
      <c r="G22" t="str">
        <f>INDEX('Grade 7'!$A$4:$AK$600,$B22,4)</f>
        <v>BANKS COUNTY MIDDLE SCHOOL</v>
      </c>
      <c r="H22" t="str">
        <f ca="1">StaticValues7!$A$8</f>
        <v>2016</v>
      </c>
      <c r="I22" t="str">
        <f ca="1">StaticValues7!$B$8</f>
        <v>Spring</v>
      </c>
      <c r="J22" t="str">
        <f ca="1">StaticValues7!$C$8</f>
        <v>EOG</v>
      </c>
      <c r="K22" t="str">
        <f ca="1">StaticValues7!$D$8</f>
        <v>7</v>
      </c>
      <c r="L22" t="str">
        <f>INDEX('Grade 7'!E$2:AJ$2,1,((8*C22)-7))</f>
        <v>English Language Arts</v>
      </c>
      <c r="M22">
        <f>INDEX('Grade 7'!$A$4:$AK$600,$B22,($C22*8-7+4))</f>
        <v>209</v>
      </c>
      <c r="N22">
        <f>INDEX('Grade 7'!$A$4:$AK$600,$B22,($C22*8-6+4))</f>
        <v>516.89473684210532</v>
      </c>
      <c r="O22">
        <f>INDEX('Grade 7'!$A$4:$AK$600,$B22,($C22*8-5+4))</f>
        <v>18.181818181818183</v>
      </c>
      <c r="P22">
        <f>INDEX('Grade 7'!$A$4:$AK$600,$B22,($C22*8-4+4))</f>
        <v>34.449760765550238</v>
      </c>
      <c r="Q22">
        <f>INDEX('Grade 7'!$A$4:$AK$600,$B22,($C22*8-3+4))</f>
        <v>41.626794258373202</v>
      </c>
      <c r="R22">
        <f>INDEX('Grade 7'!$A$4:$AK$600,$B22,($C22*8-2+4))</f>
        <v>5.741626794258373</v>
      </c>
      <c r="S22">
        <f>INDEX('Grade 7'!$A$4:$AK$600,$B22,($C22*8-1+4))</f>
        <v>81.818181818181813</v>
      </c>
      <c r="T22">
        <f>INDEX('Grade 7'!$A$4:$AK$600,$B22,($C22*8-0+4))</f>
        <v>47.368421052631582</v>
      </c>
      <c r="U22" t="str">
        <f>INDEX('Grade 7'!$A$4:$AK$600,$B22,37)</f>
        <v>Pioneer</v>
      </c>
    </row>
    <row r="23" spans="1:21">
      <c r="A23">
        <f t="shared" si="1"/>
        <v>22</v>
      </c>
      <c r="B23">
        <f t="shared" si="2"/>
        <v>6</v>
      </c>
      <c r="C23">
        <f t="shared" si="3"/>
        <v>2</v>
      </c>
      <c r="D23">
        <f>INDEX('Grade 7'!$A$4:$AK$600,$B23,1)</f>
        <v>606</v>
      </c>
      <c r="E23">
        <f>INDEX('Grade 7'!$A$4:$AK$600,$B23,2)</f>
        <v>105</v>
      </c>
      <c r="F23" t="str">
        <f>INDEX('Grade 7'!$A$4:$AK$600,$B23,3)</f>
        <v>BANKS COUNTY</v>
      </c>
      <c r="G23" t="str">
        <f>INDEX('Grade 7'!$A$4:$AK$600,$B23,4)</f>
        <v>BANKS COUNTY MIDDLE SCHOOL</v>
      </c>
      <c r="H23" t="str">
        <f ca="1">StaticValues7!$A$8</f>
        <v>2016</v>
      </c>
      <c r="I23" t="str">
        <f ca="1">StaticValues7!$B$8</f>
        <v>Spring</v>
      </c>
      <c r="J23" t="str">
        <f ca="1">StaticValues7!$C$8</f>
        <v>EOG</v>
      </c>
      <c r="K23" t="str">
        <f ca="1">StaticValues7!$D$8</f>
        <v>7</v>
      </c>
      <c r="L23" t="str">
        <f>INDEX('Grade 7'!E$2:AJ$2,1,((8*C23)-7))</f>
        <v>Mathematics</v>
      </c>
      <c r="M23">
        <f>INDEX('Grade 7'!$A$4:$AK$600,$B23,($C23*8-7+4))</f>
        <v>210</v>
      </c>
      <c r="N23">
        <f>INDEX('Grade 7'!$A$4:$AK$600,$B23,($C23*8-6+4))</f>
        <v>521.36190476190473</v>
      </c>
      <c r="O23">
        <f>INDEX('Grade 7'!$A$4:$AK$600,$B23,($C23*8-5+4))</f>
        <v>21.428571428571427</v>
      </c>
      <c r="P23">
        <f>INDEX('Grade 7'!$A$4:$AK$600,$B23,($C23*8-4+4))</f>
        <v>34.761904761904759</v>
      </c>
      <c r="Q23">
        <f>INDEX('Grade 7'!$A$4:$AK$600,$B23,($C23*8-3+4))</f>
        <v>30</v>
      </c>
      <c r="R23">
        <f>INDEX('Grade 7'!$A$4:$AK$600,$B23,($C23*8-2+4))</f>
        <v>13.80952380952381</v>
      </c>
      <c r="S23">
        <f>INDEX('Grade 7'!$A$4:$AK$600,$B23,($C23*8-1+4))</f>
        <v>78.571428571428569</v>
      </c>
      <c r="T23">
        <f>INDEX('Grade 7'!$A$4:$AK$600,$B23,($C23*8-0+4))</f>
        <v>43.80952380952381</v>
      </c>
      <c r="U23" t="str">
        <f>INDEX('Grade 7'!$A$4:$AK$600,$B23,37)</f>
        <v>Pioneer</v>
      </c>
    </row>
    <row r="24" spans="1:21">
      <c r="A24">
        <f t="shared" si="1"/>
        <v>23</v>
      </c>
      <c r="B24">
        <f t="shared" si="2"/>
        <v>6</v>
      </c>
      <c r="C24">
        <f t="shared" si="3"/>
        <v>3</v>
      </c>
      <c r="D24">
        <f>INDEX('Grade 7'!$A$4:$AK$600,$B24,1)</f>
        <v>606</v>
      </c>
      <c r="E24">
        <f>INDEX('Grade 7'!$A$4:$AK$600,$B24,2)</f>
        <v>105</v>
      </c>
      <c r="F24" t="str">
        <f>INDEX('Grade 7'!$A$4:$AK$600,$B24,3)</f>
        <v>BANKS COUNTY</v>
      </c>
      <c r="G24" t="str">
        <f>INDEX('Grade 7'!$A$4:$AK$600,$B24,4)</f>
        <v>BANKS COUNTY MIDDLE SCHOOL</v>
      </c>
      <c r="H24" t="str">
        <f ca="1">StaticValues7!$A$8</f>
        <v>2016</v>
      </c>
      <c r="I24" t="str">
        <f ca="1">StaticValues7!$B$8</f>
        <v>Spring</v>
      </c>
      <c r="J24" t="str">
        <f ca="1">StaticValues7!$C$8</f>
        <v>EOG</v>
      </c>
      <c r="K24" t="str">
        <f ca="1">StaticValues7!$D$8</f>
        <v>7</v>
      </c>
      <c r="L24" t="str">
        <f>INDEX('Grade 7'!E$2:AJ$2,1,((8*C24)-7))</f>
        <v>Science</v>
      </c>
      <c r="M24">
        <f>INDEX('Grade 7'!$A$4:$AK$600,$B24,($C24*8-7+4))</f>
        <v>209</v>
      </c>
      <c r="N24">
        <f>INDEX('Grade 7'!$A$4:$AK$600,$B24,($C24*8-6+4))</f>
        <v>513.72248803827756</v>
      </c>
      <c r="O24">
        <f>INDEX('Grade 7'!$A$4:$AK$600,$B24,($C24*8-5+4))</f>
        <v>27.751196172248804</v>
      </c>
      <c r="P24">
        <f>INDEX('Grade 7'!$A$4:$AK$600,$B24,($C24*8-4+4))</f>
        <v>31.578947368421051</v>
      </c>
      <c r="Q24">
        <f>INDEX('Grade 7'!$A$4:$AK$600,$B24,($C24*8-3+4))</f>
        <v>32.057416267942585</v>
      </c>
      <c r="R24">
        <f>INDEX('Grade 7'!$A$4:$AK$600,$B24,($C24*8-2+4))</f>
        <v>8.6124401913875595</v>
      </c>
      <c r="S24">
        <f>INDEX('Grade 7'!$A$4:$AK$600,$B24,($C24*8-1+4))</f>
        <v>72.248803827751203</v>
      </c>
      <c r="T24">
        <f>INDEX('Grade 7'!$A$4:$AK$600,$B24,($C24*8-0+4))</f>
        <v>40.669856459330141</v>
      </c>
      <c r="U24" t="str">
        <f>INDEX('Grade 7'!$A$4:$AK$600,$B24,37)</f>
        <v>Pioneer</v>
      </c>
    </row>
    <row r="25" spans="1:21">
      <c r="A25">
        <f t="shared" si="1"/>
        <v>24</v>
      </c>
      <c r="B25">
        <f t="shared" si="2"/>
        <v>6</v>
      </c>
      <c r="C25">
        <f t="shared" si="3"/>
        <v>4</v>
      </c>
      <c r="D25">
        <f>INDEX('Grade 7'!$A$4:$AK$600,$B25,1)</f>
        <v>606</v>
      </c>
      <c r="E25">
        <f>INDEX('Grade 7'!$A$4:$AK$600,$B25,2)</f>
        <v>105</v>
      </c>
      <c r="F25" t="str">
        <f>INDEX('Grade 7'!$A$4:$AK$600,$B25,3)</f>
        <v>BANKS COUNTY</v>
      </c>
      <c r="G25" t="str">
        <f>INDEX('Grade 7'!$A$4:$AK$600,$B25,4)</f>
        <v>BANKS COUNTY MIDDLE SCHOOL</v>
      </c>
      <c r="H25" t="str">
        <f ca="1">StaticValues7!$A$8</f>
        <v>2016</v>
      </c>
      <c r="I25" t="str">
        <f ca="1">StaticValues7!$B$8</f>
        <v>Spring</v>
      </c>
      <c r="J25" t="str">
        <f ca="1">StaticValues7!$C$8</f>
        <v>EOG</v>
      </c>
      <c r="K25" t="str">
        <f ca="1">StaticValues7!$D$8</f>
        <v>7</v>
      </c>
      <c r="L25" t="str">
        <f>INDEX('Grade 7'!E$2:AJ$2,1,((8*C25)-7))</f>
        <v>Social Studies</v>
      </c>
      <c r="M25">
        <f>INDEX('Grade 7'!$A$4:$AK$600,$B25,($C25*8-7+4))</f>
        <v>208</v>
      </c>
      <c r="N25">
        <f>INDEX('Grade 7'!$A$4:$AK$600,$B25,($C25*8-6+4))</f>
        <v>517.21634615384619</v>
      </c>
      <c r="O25">
        <f>INDEX('Grade 7'!$A$4:$AK$600,$B25,($C25*8-5+4))</f>
        <v>20.673076923076923</v>
      </c>
      <c r="P25">
        <f>INDEX('Grade 7'!$A$4:$AK$600,$B25,($C25*8-4+4))</f>
        <v>33.17307692307692</v>
      </c>
      <c r="Q25">
        <f>INDEX('Grade 7'!$A$4:$AK$600,$B25,($C25*8-3+4))</f>
        <v>28.365384615384617</v>
      </c>
      <c r="R25">
        <f>INDEX('Grade 7'!$A$4:$AK$600,$B25,($C25*8-2+4))</f>
        <v>17.78846153846154</v>
      </c>
      <c r="S25">
        <f>INDEX('Grade 7'!$A$4:$AK$600,$B25,($C25*8-1+4))</f>
        <v>79.32692307692308</v>
      </c>
      <c r="T25">
        <f>INDEX('Grade 7'!$A$4:$AK$600,$B25,($C25*8-0+4))</f>
        <v>46.153846153846153</v>
      </c>
      <c r="U25" t="str">
        <f>INDEX('Grade 7'!$A$4:$AK$600,$B25,37)</f>
        <v>Pioneer</v>
      </c>
    </row>
    <row r="26" spans="1:21">
      <c r="A26">
        <f t="shared" si="1"/>
        <v>25</v>
      </c>
      <c r="B26">
        <f t="shared" si="2"/>
        <v>7</v>
      </c>
      <c r="C26">
        <f t="shared" si="3"/>
        <v>1</v>
      </c>
      <c r="D26">
        <f>INDEX('Grade 7'!$A$4:$AK$600,$B26,1)</f>
        <v>607</v>
      </c>
      <c r="E26">
        <f>INDEX('Grade 7'!$A$4:$AK$600,$B26,2)</f>
        <v>106</v>
      </c>
      <c r="F26" t="str">
        <f>INDEX('Grade 7'!$A$4:$AK$600,$B26,3)</f>
        <v>BARROW COUNTY</v>
      </c>
      <c r="G26" t="str">
        <f>INDEX('Grade 7'!$A$4:$AK$600,$B26,4)</f>
        <v>HAYMON-MORRIS MIDDLE SCHOOL</v>
      </c>
      <c r="H26" t="str">
        <f ca="1">StaticValues7!$A$8</f>
        <v>2016</v>
      </c>
      <c r="I26" t="str">
        <f ca="1">StaticValues7!$B$8</f>
        <v>Spring</v>
      </c>
      <c r="J26" t="str">
        <f ca="1">StaticValues7!$C$8</f>
        <v>EOG</v>
      </c>
      <c r="K26" t="str">
        <f ca="1">StaticValues7!$D$8</f>
        <v>7</v>
      </c>
      <c r="L26" t="str">
        <f>INDEX('Grade 7'!E$2:AJ$2,1,((8*C26)-7))</f>
        <v>English Language Arts</v>
      </c>
      <c r="M26">
        <f>INDEX('Grade 7'!$A$4:$AK$600,$B26,($C26*8-7+4))</f>
        <v>219</v>
      </c>
      <c r="N26">
        <f>INDEX('Grade 7'!$A$4:$AK$600,$B26,($C26*8-6+4))</f>
        <v>516.20091324200916</v>
      </c>
      <c r="O26">
        <f>INDEX('Grade 7'!$A$4:$AK$600,$B26,($C26*8-5+4))</f>
        <v>17.80821917808219</v>
      </c>
      <c r="P26">
        <f>INDEX('Grade 7'!$A$4:$AK$600,$B26,($C26*8-4+4))</f>
        <v>39.726027397260275</v>
      </c>
      <c r="Q26">
        <f>INDEX('Grade 7'!$A$4:$AK$600,$B26,($C26*8-3+4))</f>
        <v>36.986301369863014</v>
      </c>
      <c r="R26">
        <f>INDEX('Grade 7'!$A$4:$AK$600,$B26,($C26*8-2+4))</f>
        <v>5.4794520547945202</v>
      </c>
      <c r="S26">
        <f>INDEX('Grade 7'!$A$4:$AK$600,$B26,($C26*8-1+4))</f>
        <v>82.191780821917803</v>
      </c>
      <c r="T26">
        <f>INDEX('Grade 7'!$A$4:$AK$600,$B26,($C26*8-0+4))</f>
        <v>42.465753424657535</v>
      </c>
      <c r="U26" t="str">
        <f>INDEX('Grade 7'!$A$4:$AK$600,$B26,37)</f>
        <v>Northeast Georgia</v>
      </c>
    </row>
    <row r="27" spans="1:21">
      <c r="A27">
        <f t="shared" si="1"/>
        <v>26</v>
      </c>
      <c r="B27">
        <f t="shared" si="2"/>
        <v>7</v>
      </c>
      <c r="C27">
        <f t="shared" si="3"/>
        <v>2</v>
      </c>
      <c r="D27">
        <f>INDEX('Grade 7'!$A$4:$AK$600,$B27,1)</f>
        <v>607</v>
      </c>
      <c r="E27">
        <f>INDEX('Grade 7'!$A$4:$AK$600,$B27,2)</f>
        <v>106</v>
      </c>
      <c r="F27" t="str">
        <f>INDEX('Grade 7'!$A$4:$AK$600,$B27,3)</f>
        <v>BARROW COUNTY</v>
      </c>
      <c r="G27" t="str">
        <f>INDEX('Grade 7'!$A$4:$AK$600,$B27,4)</f>
        <v>HAYMON-MORRIS MIDDLE SCHOOL</v>
      </c>
      <c r="H27" t="str">
        <f ca="1">StaticValues7!$A$8</f>
        <v>2016</v>
      </c>
      <c r="I27" t="str">
        <f ca="1">StaticValues7!$B$8</f>
        <v>Spring</v>
      </c>
      <c r="J27" t="str">
        <f ca="1">StaticValues7!$C$8</f>
        <v>EOG</v>
      </c>
      <c r="K27" t="str">
        <f ca="1">StaticValues7!$D$8</f>
        <v>7</v>
      </c>
      <c r="L27" t="str">
        <f>INDEX('Grade 7'!E$2:AJ$2,1,((8*C27)-7))</f>
        <v>Mathematics</v>
      </c>
      <c r="M27">
        <f>INDEX('Grade 7'!$A$4:$AK$600,$B27,($C27*8-7+4))</f>
        <v>220</v>
      </c>
      <c r="N27">
        <f>INDEX('Grade 7'!$A$4:$AK$600,$B27,($C27*8-6+4))</f>
        <v>535.29090909090905</v>
      </c>
      <c r="O27">
        <f>INDEX('Grade 7'!$A$4:$AK$600,$B27,($C27*8-5+4))</f>
        <v>12.272727272727273</v>
      </c>
      <c r="P27">
        <f>INDEX('Grade 7'!$A$4:$AK$600,$B27,($C27*8-4+4))</f>
        <v>31.818181818181817</v>
      </c>
      <c r="Q27">
        <f>INDEX('Grade 7'!$A$4:$AK$600,$B27,($C27*8-3+4))</f>
        <v>37.272727272727273</v>
      </c>
      <c r="R27">
        <f>INDEX('Grade 7'!$A$4:$AK$600,$B27,($C27*8-2+4))</f>
        <v>18.636363636363637</v>
      </c>
      <c r="S27">
        <f>INDEX('Grade 7'!$A$4:$AK$600,$B27,($C27*8-1+4))</f>
        <v>87.727272727272734</v>
      </c>
      <c r="T27">
        <f>INDEX('Grade 7'!$A$4:$AK$600,$B27,($C27*8-0+4))</f>
        <v>55.909090909090907</v>
      </c>
      <c r="U27" t="str">
        <f>INDEX('Grade 7'!$A$4:$AK$600,$B27,37)</f>
        <v>Northeast Georgia</v>
      </c>
    </row>
    <row r="28" spans="1:21">
      <c r="A28">
        <f t="shared" si="1"/>
        <v>27</v>
      </c>
      <c r="B28">
        <f t="shared" si="2"/>
        <v>7</v>
      </c>
      <c r="C28">
        <f t="shared" si="3"/>
        <v>3</v>
      </c>
      <c r="D28">
        <f>INDEX('Grade 7'!$A$4:$AK$600,$B28,1)</f>
        <v>607</v>
      </c>
      <c r="E28">
        <f>INDEX('Grade 7'!$A$4:$AK$600,$B28,2)</f>
        <v>106</v>
      </c>
      <c r="F28" t="str">
        <f>INDEX('Grade 7'!$A$4:$AK$600,$B28,3)</f>
        <v>BARROW COUNTY</v>
      </c>
      <c r="G28" t="str">
        <f>INDEX('Grade 7'!$A$4:$AK$600,$B28,4)</f>
        <v>HAYMON-MORRIS MIDDLE SCHOOL</v>
      </c>
      <c r="H28" t="str">
        <f ca="1">StaticValues7!$A$8</f>
        <v>2016</v>
      </c>
      <c r="I28" t="str">
        <f ca="1">StaticValues7!$B$8</f>
        <v>Spring</v>
      </c>
      <c r="J28" t="str">
        <f ca="1">StaticValues7!$C$8</f>
        <v>EOG</v>
      </c>
      <c r="K28" t="str">
        <f ca="1">StaticValues7!$D$8</f>
        <v>7</v>
      </c>
      <c r="L28" t="str">
        <f>INDEX('Grade 7'!E$2:AJ$2,1,((8*C28)-7))</f>
        <v>Science</v>
      </c>
      <c r="M28">
        <f>INDEX('Grade 7'!$A$4:$AK$600,$B28,($C28*8-7+4))</f>
        <v>217</v>
      </c>
      <c r="N28">
        <f>INDEX('Grade 7'!$A$4:$AK$600,$B28,($C28*8-6+4))</f>
        <v>525.0184331797235</v>
      </c>
      <c r="O28">
        <f>INDEX('Grade 7'!$A$4:$AK$600,$B28,($C28*8-5+4))</f>
        <v>16.589861751152075</v>
      </c>
      <c r="P28">
        <f>INDEX('Grade 7'!$A$4:$AK$600,$B28,($C28*8-4+4))</f>
        <v>35.944700460829495</v>
      </c>
      <c r="Q28">
        <f>INDEX('Grade 7'!$A$4:$AK$600,$B28,($C28*8-3+4))</f>
        <v>34.10138248847926</v>
      </c>
      <c r="R28">
        <f>INDEX('Grade 7'!$A$4:$AK$600,$B28,($C28*8-2+4))</f>
        <v>13.364055299539171</v>
      </c>
      <c r="S28">
        <f>INDEX('Grade 7'!$A$4:$AK$600,$B28,($C28*8-1+4))</f>
        <v>83.410138248847929</v>
      </c>
      <c r="T28">
        <f>INDEX('Grade 7'!$A$4:$AK$600,$B28,($C28*8-0+4))</f>
        <v>47.465437788018434</v>
      </c>
      <c r="U28" t="str">
        <f>INDEX('Grade 7'!$A$4:$AK$600,$B28,37)</f>
        <v>Northeast Georgia</v>
      </c>
    </row>
    <row r="29" spans="1:21">
      <c r="A29">
        <f t="shared" si="1"/>
        <v>28</v>
      </c>
      <c r="B29">
        <f t="shared" si="2"/>
        <v>7</v>
      </c>
      <c r="C29">
        <f t="shared" si="3"/>
        <v>4</v>
      </c>
      <c r="D29">
        <f>INDEX('Grade 7'!$A$4:$AK$600,$B29,1)</f>
        <v>607</v>
      </c>
      <c r="E29">
        <f>INDEX('Grade 7'!$A$4:$AK$600,$B29,2)</f>
        <v>106</v>
      </c>
      <c r="F29" t="str">
        <f>INDEX('Grade 7'!$A$4:$AK$600,$B29,3)</f>
        <v>BARROW COUNTY</v>
      </c>
      <c r="G29" t="str">
        <f>INDEX('Grade 7'!$A$4:$AK$600,$B29,4)</f>
        <v>HAYMON-MORRIS MIDDLE SCHOOL</v>
      </c>
      <c r="H29" t="str">
        <f ca="1">StaticValues7!$A$8</f>
        <v>2016</v>
      </c>
      <c r="I29" t="str">
        <f ca="1">StaticValues7!$B$8</f>
        <v>Spring</v>
      </c>
      <c r="J29" t="str">
        <f ca="1">StaticValues7!$C$8</f>
        <v>EOG</v>
      </c>
      <c r="K29" t="str">
        <f ca="1">StaticValues7!$D$8</f>
        <v>7</v>
      </c>
      <c r="L29" t="str">
        <f>INDEX('Grade 7'!E$2:AJ$2,1,((8*C29)-7))</f>
        <v>Social Studies</v>
      </c>
      <c r="M29">
        <f>INDEX('Grade 7'!$A$4:$AK$600,$B29,($C29*8-7+4))</f>
        <v>218</v>
      </c>
      <c r="N29">
        <f>INDEX('Grade 7'!$A$4:$AK$600,$B29,($C29*8-6+4))</f>
        <v>526.56880733944956</v>
      </c>
      <c r="O29">
        <f>INDEX('Grade 7'!$A$4:$AK$600,$B29,($C29*8-5+4))</f>
        <v>13.302752293577981</v>
      </c>
      <c r="P29">
        <f>INDEX('Grade 7'!$A$4:$AK$600,$B29,($C29*8-4+4))</f>
        <v>33.027522935779814</v>
      </c>
      <c r="Q29">
        <f>INDEX('Grade 7'!$A$4:$AK$600,$B29,($C29*8-3+4))</f>
        <v>34.862385321100916</v>
      </c>
      <c r="R29">
        <f>INDEX('Grade 7'!$A$4:$AK$600,$B29,($C29*8-2+4))</f>
        <v>18.807339449541285</v>
      </c>
      <c r="S29">
        <f>INDEX('Grade 7'!$A$4:$AK$600,$B29,($C29*8-1+4))</f>
        <v>86.697247706422019</v>
      </c>
      <c r="T29">
        <f>INDEX('Grade 7'!$A$4:$AK$600,$B29,($C29*8-0+4))</f>
        <v>53.669724770642205</v>
      </c>
      <c r="U29" t="str">
        <f>INDEX('Grade 7'!$A$4:$AK$600,$B29,37)</f>
        <v>Northeast Georgia</v>
      </c>
    </row>
    <row r="30" spans="1:21">
      <c r="A30">
        <f t="shared" si="1"/>
        <v>29</v>
      </c>
      <c r="B30">
        <f t="shared" si="2"/>
        <v>8</v>
      </c>
      <c r="C30">
        <f t="shared" si="3"/>
        <v>1</v>
      </c>
      <c r="D30">
        <f>INDEX('Grade 7'!$A$4:$AK$600,$B30,1)</f>
        <v>607</v>
      </c>
      <c r="E30">
        <f>INDEX('Grade 7'!$A$4:$AK$600,$B30,2)</f>
        <v>114</v>
      </c>
      <c r="F30" t="str">
        <f>INDEX('Grade 7'!$A$4:$AK$600,$B30,3)</f>
        <v>BARROW COUNTY</v>
      </c>
      <c r="G30" t="str">
        <f>INDEX('Grade 7'!$A$4:$AK$600,$B30,4)</f>
        <v>BEAR CREEK MIDDLE SCHOOL</v>
      </c>
      <c r="H30" t="str">
        <f ca="1">StaticValues7!$A$8</f>
        <v>2016</v>
      </c>
      <c r="I30" t="str">
        <f ca="1">StaticValues7!$B$8</f>
        <v>Spring</v>
      </c>
      <c r="J30" t="str">
        <f ca="1">StaticValues7!$C$8</f>
        <v>EOG</v>
      </c>
      <c r="K30" t="str">
        <f ca="1">StaticValues7!$D$8</f>
        <v>7</v>
      </c>
      <c r="L30" t="str">
        <f>INDEX('Grade 7'!E$2:AJ$2,1,((8*C30)-7))</f>
        <v>English Language Arts</v>
      </c>
      <c r="M30">
        <f>INDEX('Grade 7'!$A$4:$AK$600,$B30,($C30*8-7+4))</f>
        <v>248</v>
      </c>
      <c r="N30">
        <f>INDEX('Grade 7'!$A$4:$AK$600,$B30,($C30*8-6+4))</f>
        <v>496.55241935483872</v>
      </c>
      <c r="O30">
        <f>INDEX('Grade 7'!$A$4:$AK$600,$B30,($C30*8-5+4))</f>
        <v>32.661290322580648</v>
      </c>
      <c r="P30">
        <f>INDEX('Grade 7'!$A$4:$AK$600,$B30,($C30*8-4+4))</f>
        <v>37.903225806451616</v>
      </c>
      <c r="Q30">
        <f>INDEX('Grade 7'!$A$4:$AK$600,$B30,($C30*8-3+4))</f>
        <v>26.612903225806452</v>
      </c>
      <c r="R30">
        <f>INDEX('Grade 7'!$A$4:$AK$600,$B30,($C30*8-2+4))</f>
        <v>2.8225806451612905</v>
      </c>
      <c r="S30">
        <f>INDEX('Grade 7'!$A$4:$AK$600,$B30,($C30*8-1+4))</f>
        <v>67.338709677419359</v>
      </c>
      <c r="T30">
        <f>INDEX('Grade 7'!$A$4:$AK$600,$B30,($C30*8-0+4))</f>
        <v>29.43548387096774</v>
      </c>
      <c r="U30" t="str">
        <f>INDEX('Grade 7'!$A$4:$AK$600,$B30,37)</f>
        <v>Northeast Georgia</v>
      </c>
    </row>
    <row r="31" spans="1:21">
      <c r="A31">
        <f t="shared" si="1"/>
        <v>30</v>
      </c>
      <c r="B31">
        <f t="shared" si="2"/>
        <v>8</v>
      </c>
      <c r="C31">
        <f t="shared" si="3"/>
        <v>2</v>
      </c>
      <c r="D31">
        <f>INDEX('Grade 7'!$A$4:$AK$600,$B31,1)</f>
        <v>607</v>
      </c>
      <c r="E31">
        <f>INDEX('Grade 7'!$A$4:$AK$600,$B31,2)</f>
        <v>114</v>
      </c>
      <c r="F31" t="str">
        <f>INDEX('Grade 7'!$A$4:$AK$600,$B31,3)</f>
        <v>BARROW COUNTY</v>
      </c>
      <c r="G31" t="str">
        <f>INDEX('Grade 7'!$A$4:$AK$600,$B31,4)</f>
        <v>BEAR CREEK MIDDLE SCHOOL</v>
      </c>
      <c r="H31" t="str">
        <f ca="1">StaticValues7!$A$8</f>
        <v>2016</v>
      </c>
      <c r="I31" t="str">
        <f ca="1">StaticValues7!$B$8</f>
        <v>Spring</v>
      </c>
      <c r="J31" t="str">
        <f ca="1">StaticValues7!$C$8</f>
        <v>EOG</v>
      </c>
      <c r="K31" t="str">
        <f ca="1">StaticValues7!$D$8</f>
        <v>7</v>
      </c>
      <c r="L31" t="str">
        <f>INDEX('Grade 7'!E$2:AJ$2,1,((8*C31)-7))</f>
        <v>Mathematics</v>
      </c>
      <c r="M31">
        <f>INDEX('Grade 7'!$A$4:$AK$600,$B31,($C31*8-7+4))</f>
        <v>249</v>
      </c>
      <c r="N31">
        <f>INDEX('Grade 7'!$A$4:$AK$600,$B31,($C31*8-6+4))</f>
        <v>515.84337349397595</v>
      </c>
      <c r="O31">
        <f>INDEX('Grade 7'!$A$4:$AK$600,$B31,($C31*8-5+4))</f>
        <v>15.662650602409638</v>
      </c>
      <c r="P31">
        <f>INDEX('Grade 7'!$A$4:$AK$600,$B31,($C31*8-4+4))</f>
        <v>47.389558232931726</v>
      </c>
      <c r="Q31">
        <f>INDEX('Grade 7'!$A$4:$AK$600,$B31,($C31*8-3+4))</f>
        <v>28.514056224899598</v>
      </c>
      <c r="R31">
        <f>INDEX('Grade 7'!$A$4:$AK$600,$B31,($C31*8-2+4))</f>
        <v>8.4337349397590362</v>
      </c>
      <c r="S31">
        <f>INDEX('Grade 7'!$A$4:$AK$600,$B31,($C31*8-1+4))</f>
        <v>84.337349397590359</v>
      </c>
      <c r="T31">
        <f>INDEX('Grade 7'!$A$4:$AK$600,$B31,($C31*8-0+4))</f>
        <v>36.947791164658632</v>
      </c>
      <c r="U31" t="str">
        <f>INDEX('Grade 7'!$A$4:$AK$600,$B31,37)</f>
        <v>Northeast Georgia</v>
      </c>
    </row>
    <row r="32" spans="1:21">
      <c r="A32">
        <f t="shared" si="1"/>
        <v>31</v>
      </c>
      <c r="B32">
        <f t="shared" si="2"/>
        <v>8</v>
      </c>
      <c r="C32">
        <f t="shared" si="3"/>
        <v>3</v>
      </c>
      <c r="D32">
        <f>INDEX('Grade 7'!$A$4:$AK$600,$B32,1)</f>
        <v>607</v>
      </c>
      <c r="E32">
        <f>INDEX('Grade 7'!$A$4:$AK$600,$B32,2)</f>
        <v>114</v>
      </c>
      <c r="F32" t="str">
        <f>INDEX('Grade 7'!$A$4:$AK$600,$B32,3)</f>
        <v>BARROW COUNTY</v>
      </c>
      <c r="G32" t="str">
        <f>INDEX('Grade 7'!$A$4:$AK$600,$B32,4)</f>
        <v>BEAR CREEK MIDDLE SCHOOL</v>
      </c>
      <c r="H32" t="str">
        <f ca="1">StaticValues7!$A$8</f>
        <v>2016</v>
      </c>
      <c r="I32" t="str">
        <f ca="1">StaticValues7!$B$8</f>
        <v>Spring</v>
      </c>
      <c r="J32" t="str">
        <f ca="1">StaticValues7!$C$8</f>
        <v>EOG</v>
      </c>
      <c r="K32" t="str">
        <f ca="1">StaticValues7!$D$8</f>
        <v>7</v>
      </c>
      <c r="L32" t="str">
        <f>INDEX('Grade 7'!E$2:AJ$2,1,((8*C32)-7))</f>
        <v>Science</v>
      </c>
      <c r="M32">
        <f>INDEX('Grade 7'!$A$4:$AK$600,$B32,($C32*8-7+4))</f>
        <v>249</v>
      </c>
      <c r="N32">
        <f>INDEX('Grade 7'!$A$4:$AK$600,$B32,($C32*8-6+4))</f>
        <v>495.83935742971886</v>
      </c>
      <c r="O32">
        <f>INDEX('Grade 7'!$A$4:$AK$600,$B32,($C32*8-5+4))</f>
        <v>35.742971887550198</v>
      </c>
      <c r="P32">
        <f>INDEX('Grade 7'!$A$4:$AK$600,$B32,($C32*8-4+4))</f>
        <v>38.152610441767067</v>
      </c>
      <c r="Q32">
        <f>INDEX('Grade 7'!$A$4:$AK$600,$B32,($C32*8-3+4))</f>
        <v>22.489959839357429</v>
      </c>
      <c r="R32">
        <f>INDEX('Grade 7'!$A$4:$AK$600,$B32,($C32*8-2+4))</f>
        <v>3.6144578313253013</v>
      </c>
      <c r="S32">
        <f>INDEX('Grade 7'!$A$4:$AK$600,$B32,($C32*8-1+4))</f>
        <v>64.257028112449802</v>
      </c>
      <c r="T32">
        <f>INDEX('Grade 7'!$A$4:$AK$600,$B32,($C32*8-0+4))</f>
        <v>26.104417670682732</v>
      </c>
      <c r="U32" t="str">
        <f>INDEX('Grade 7'!$A$4:$AK$600,$B32,37)</f>
        <v>Northeast Georgia</v>
      </c>
    </row>
    <row r="33" spans="1:21">
      <c r="A33">
        <f t="shared" si="1"/>
        <v>32</v>
      </c>
      <c r="B33">
        <f t="shared" si="2"/>
        <v>8</v>
      </c>
      <c r="C33">
        <f t="shared" si="3"/>
        <v>4</v>
      </c>
      <c r="D33">
        <f>INDEX('Grade 7'!$A$4:$AK$600,$B33,1)</f>
        <v>607</v>
      </c>
      <c r="E33">
        <f>INDEX('Grade 7'!$A$4:$AK$600,$B33,2)</f>
        <v>114</v>
      </c>
      <c r="F33" t="str">
        <f>INDEX('Grade 7'!$A$4:$AK$600,$B33,3)</f>
        <v>BARROW COUNTY</v>
      </c>
      <c r="G33" t="str">
        <f>INDEX('Grade 7'!$A$4:$AK$600,$B33,4)</f>
        <v>BEAR CREEK MIDDLE SCHOOL</v>
      </c>
      <c r="H33" t="str">
        <f ca="1">StaticValues7!$A$8</f>
        <v>2016</v>
      </c>
      <c r="I33" t="str">
        <f ca="1">StaticValues7!$B$8</f>
        <v>Spring</v>
      </c>
      <c r="J33" t="str">
        <f ca="1">StaticValues7!$C$8</f>
        <v>EOG</v>
      </c>
      <c r="K33" t="str">
        <f ca="1">StaticValues7!$D$8</f>
        <v>7</v>
      </c>
      <c r="L33" t="str">
        <f>INDEX('Grade 7'!E$2:AJ$2,1,((8*C33)-7))</f>
        <v>Social Studies</v>
      </c>
      <c r="M33">
        <f>INDEX('Grade 7'!$A$4:$AK$600,$B33,($C33*8-7+4))</f>
        <v>248</v>
      </c>
      <c r="N33">
        <f>INDEX('Grade 7'!$A$4:$AK$600,$B33,($C33*8-6+4))</f>
        <v>504.77822580645159</v>
      </c>
      <c r="O33">
        <f>INDEX('Grade 7'!$A$4:$AK$600,$B33,($C33*8-5+4))</f>
        <v>23.387096774193548</v>
      </c>
      <c r="P33">
        <f>INDEX('Grade 7'!$A$4:$AK$600,$B33,($C33*8-4+4))</f>
        <v>45.564516129032256</v>
      </c>
      <c r="Q33">
        <f>INDEX('Grade 7'!$A$4:$AK$600,$B33,($C33*8-3+4))</f>
        <v>22.983870967741936</v>
      </c>
      <c r="R33">
        <f>INDEX('Grade 7'!$A$4:$AK$600,$B33,($C33*8-2+4))</f>
        <v>8.064516129032258</v>
      </c>
      <c r="S33">
        <f>INDEX('Grade 7'!$A$4:$AK$600,$B33,($C33*8-1+4))</f>
        <v>76.612903225806448</v>
      </c>
      <c r="T33">
        <f>INDEX('Grade 7'!$A$4:$AK$600,$B33,($C33*8-0+4))</f>
        <v>31.048387096774192</v>
      </c>
      <c r="U33" t="str">
        <f>INDEX('Grade 7'!$A$4:$AK$600,$B33,37)</f>
        <v>Northeast Georgia</v>
      </c>
    </row>
    <row r="34" spans="1:21">
      <c r="A34">
        <f t="shared" si="1"/>
        <v>33</v>
      </c>
      <c r="B34">
        <f t="shared" si="2"/>
        <v>9</v>
      </c>
      <c r="C34">
        <f t="shared" si="3"/>
        <v>1</v>
      </c>
      <c r="D34">
        <f>INDEX('Grade 7'!$A$4:$AK$600,$B34,1)</f>
        <v>607</v>
      </c>
      <c r="E34">
        <f>INDEX('Grade 7'!$A$4:$AK$600,$B34,2)</f>
        <v>198</v>
      </c>
      <c r="F34" t="str">
        <f>INDEX('Grade 7'!$A$4:$AK$600,$B34,3)</f>
        <v>BARROW COUNTY</v>
      </c>
      <c r="G34" t="str">
        <f>INDEX('Grade 7'!$A$4:$AK$600,$B34,4)</f>
        <v>WESTSIDE MIDDLE SCHOOL</v>
      </c>
      <c r="H34" t="str">
        <f ca="1">StaticValues7!$A$8</f>
        <v>2016</v>
      </c>
      <c r="I34" t="str">
        <f ca="1">StaticValues7!$B$8</f>
        <v>Spring</v>
      </c>
      <c r="J34" t="str">
        <f ca="1">StaticValues7!$C$8</f>
        <v>EOG</v>
      </c>
      <c r="K34" t="str">
        <f ca="1">StaticValues7!$D$8</f>
        <v>7</v>
      </c>
      <c r="L34" t="str">
        <f>INDEX('Grade 7'!E$2:AJ$2,1,((8*C34)-7))</f>
        <v>English Language Arts</v>
      </c>
      <c r="M34">
        <f>INDEX('Grade 7'!$A$4:$AK$600,$B34,($C34*8-7+4))</f>
        <v>225</v>
      </c>
      <c r="N34">
        <f>INDEX('Grade 7'!$A$4:$AK$600,$B34,($C34*8-6+4))</f>
        <v>508.68</v>
      </c>
      <c r="O34">
        <f>INDEX('Grade 7'!$A$4:$AK$600,$B34,($C34*8-5+4))</f>
        <v>23.555555555555557</v>
      </c>
      <c r="P34">
        <f>INDEX('Grade 7'!$A$4:$AK$600,$B34,($C34*8-4+4))</f>
        <v>32.888888888888886</v>
      </c>
      <c r="Q34">
        <f>INDEX('Grade 7'!$A$4:$AK$600,$B34,($C34*8-3+4))</f>
        <v>40.888888888888886</v>
      </c>
      <c r="R34">
        <f>INDEX('Grade 7'!$A$4:$AK$600,$B34,($C34*8-2+4))</f>
        <v>2.6666666666666665</v>
      </c>
      <c r="S34">
        <f>INDEX('Grade 7'!$A$4:$AK$600,$B34,($C34*8-1+4))</f>
        <v>76.444444444444443</v>
      </c>
      <c r="T34">
        <f>INDEX('Grade 7'!$A$4:$AK$600,$B34,($C34*8-0+4))</f>
        <v>43.555555555555557</v>
      </c>
      <c r="U34" t="str">
        <f>INDEX('Grade 7'!$A$4:$AK$600,$B34,37)</f>
        <v>Northeast Georgia</v>
      </c>
    </row>
    <row r="35" spans="1:21">
      <c r="A35">
        <f t="shared" si="1"/>
        <v>34</v>
      </c>
      <c r="B35">
        <f t="shared" si="2"/>
        <v>9</v>
      </c>
      <c r="C35">
        <f t="shared" si="3"/>
        <v>2</v>
      </c>
      <c r="D35">
        <f>INDEX('Grade 7'!$A$4:$AK$600,$B35,1)</f>
        <v>607</v>
      </c>
      <c r="E35">
        <f>INDEX('Grade 7'!$A$4:$AK$600,$B35,2)</f>
        <v>198</v>
      </c>
      <c r="F35" t="str">
        <f>INDEX('Grade 7'!$A$4:$AK$600,$B35,3)</f>
        <v>BARROW COUNTY</v>
      </c>
      <c r="G35" t="str">
        <f>INDEX('Grade 7'!$A$4:$AK$600,$B35,4)</f>
        <v>WESTSIDE MIDDLE SCHOOL</v>
      </c>
      <c r="H35" t="str">
        <f ca="1">StaticValues7!$A$8</f>
        <v>2016</v>
      </c>
      <c r="I35" t="str">
        <f ca="1">StaticValues7!$B$8</f>
        <v>Spring</v>
      </c>
      <c r="J35" t="str">
        <f ca="1">StaticValues7!$C$8</f>
        <v>EOG</v>
      </c>
      <c r="K35" t="str">
        <f ca="1">StaticValues7!$D$8</f>
        <v>7</v>
      </c>
      <c r="L35" t="str">
        <f>INDEX('Grade 7'!E$2:AJ$2,1,((8*C35)-7))</f>
        <v>Mathematics</v>
      </c>
      <c r="M35">
        <f>INDEX('Grade 7'!$A$4:$AK$600,$B35,($C35*8-7+4))</f>
        <v>225</v>
      </c>
      <c r="N35">
        <f>INDEX('Grade 7'!$A$4:$AK$600,$B35,($C35*8-6+4))</f>
        <v>518.65777777777782</v>
      </c>
      <c r="O35">
        <f>INDEX('Grade 7'!$A$4:$AK$600,$B35,($C35*8-5+4))</f>
        <v>20</v>
      </c>
      <c r="P35">
        <f>INDEX('Grade 7'!$A$4:$AK$600,$B35,($C35*8-4+4))</f>
        <v>37.333333333333336</v>
      </c>
      <c r="Q35">
        <f>INDEX('Grade 7'!$A$4:$AK$600,$B35,($C35*8-3+4))</f>
        <v>32.444444444444443</v>
      </c>
      <c r="R35">
        <f>INDEX('Grade 7'!$A$4:$AK$600,$B35,($C35*8-2+4))</f>
        <v>10.222222222222221</v>
      </c>
      <c r="S35">
        <f>INDEX('Grade 7'!$A$4:$AK$600,$B35,($C35*8-1+4))</f>
        <v>80</v>
      </c>
      <c r="T35">
        <f>INDEX('Grade 7'!$A$4:$AK$600,$B35,($C35*8-0+4))</f>
        <v>42.666666666666664</v>
      </c>
      <c r="U35" t="str">
        <f>INDEX('Grade 7'!$A$4:$AK$600,$B35,37)</f>
        <v>Northeast Georgia</v>
      </c>
    </row>
    <row r="36" spans="1:21">
      <c r="A36">
        <f t="shared" si="1"/>
        <v>35</v>
      </c>
      <c r="B36">
        <f t="shared" si="2"/>
        <v>9</v>
      </c>
      <c r="C36">
        <f t="shared" si="3"/>
        <v>3</v>
      </c>
      <c r="D36">
        <f>INDEX('Grade 7'!$A$4:$AK$600,$B36,1)</f>
        <v>607</v>
      </c>
      <c r="E36">
        <f>INDEX('Grade 7'!$A$4:$AK$600,$B36,2)</f>
        <v>198</v>
      </c>
      <c r="F36" t="str">
        <f>INDEX('Grade 7'!$A$4:$AK$600,$B36,3)</f>
        <v>BARROW COUNTY</v>
      </c>
      <c r="G36" t="str">
        <f>INDEX('Grade 7'!$A$4:$AK$600,$B36,4)</f>
        <v>WESTSIDE MIDDLE SCHOOL</v>
      </c>
      <c r="H36" t="str">
        <f ca="1">StaticValues7!$A$8</f>
        <v>2016</v>
      </c>
      <c r="I36" t="str">
        <f ca="1">StaticValues7!$B$8</f>
        <v>Spring</v>
      </c>
      <c r="J36" t="str">
        <f ca="1">StaticValues7!$C$8</f>
        <v>EOG</v>
      </c>
      <c r="K36" t="str">
        <f ca="1">StaticValues7!$D$8</f>
        <v>7</v>
      </c>
      <c r="L36" t="str">
        <f>INDEX('Grade 7'!E$2:AJ$2,1,((8*C36)-7))</f>
        <v>Science</v>
      </c>
      <c r="M36">
        <f>INDEX('Grade 7'!$A$4:$AK$600,$B36,($C36*8-7+4))</f>
        <v>222</v>
      </c>
      <c r="N36">
        <f>INDEX('Grade 7'!$A$4:$AK$600,$B36,($C36*8-6+4))</f>
        <v>502.08558558558559</v>
      </c>
      <c r="O36">
        <f>INDEX('Grade 7'!$A$4:$AK$600,$B36,($C36*8-5+4))</f>
        <v>32.432432432432435</v>
      </c>
      <c r="P36">
        <f>INDEX('Grade 7'!$A$4:$AK$600,$B36,($C36*8-4+4))</f>
        <v>31.981981981981981</v>
      </c>
      <c r="Q36">
        <f>INDEX('Grade 7'!$A$4:$AK$600,$B36,($C36*8-3+4))</f>
        <v>28.828828828828829</v>
      </c>
      <c r="R36">
        <f>INDEX('Grade 7'!$A$4:$AK$600,$B36,($C36*8-2+4))</f>
        <v>6.756756756756757</v>
      </c>
      <c r="S36">
        <f>INDEX('Grade 7'!$A$4:$AK$600,$B36,($C36*8-1+4))</f>
        <v>67.567567567567565</v>
      </c>
      <c r="T36">
        <f>INDEX('Grade 7'!$A$4:$AK$600,$B36,($C36*8-0+4))</f>
        <v>35.585585585585584</v>
      </c>
      <c r="U36" t="str">
        <f>INDEX('Grade 7'!$A$4:$AK$600,$B36,37)</f>
        <v>Northeast Georgia</v>
      </c>
    </row>
    <row r="37" spans="1:21">
      <c r="A37">
        <f t="shared" si="1"/>
        <v>36</v>
      </c>
      <c r="B37">
        <f t="shared" si="2"/>
        <v>9</v>
      </c>
      <c r="C37">
        <f t="shared" si="3"/>
        <v>4</v>
      </c>
      <c r="D37">
        <f>INDEX('Grade 7'!$A$4:$AK$600,$B37,1)</f>
        <v>607</v>
      </c>
      <c r="E37">
        <f>INDEX('Grade 7'!$A$4:$AK$600,$B37,2)</f>
        <v>198</v>
      </c>
      <c r="F37" t="str">
        <f>INDEX('Grade 7'!$A$4:$AK$600,$B37,3)</f>
        <v>BARROW COUNTY</v>
      </c>
      <c r="G37" t="str">
        <f>INDEX('Grade 7'!$A$4:$AK$600,$B37,4)</f>
        <v>WESTSIDE MIDDLE SCHOOL</v>
      </c>
      <c r="H37" t="str">
        <f ca="1">StaticValues7!$A$8</f>
        <v>2016</v>
      </c>
      <c r="I37" t="str">
        <f ca="1">StaticValues7!$B$8</f>
        <v>Spring</v>
      </c>
      <c r="J37" t="str">
        <f ca="1">StaticValues7!$C$8</f>
        <v>EOG</v>
      </c>
      <c r="K37" t="str">
        <f ca="1">StaticValues7!$D$8</f>
        <v>7</v>
      </c>
      <c r="L37" t="str">
        <f>INDEX('Grade 7'!E$2:AJ$2,1,((8*C37)-7))</f>
        <v>Social Studies</v>
      </c>
      <c r="M37">
        <f>INDEX('Grade 7'!$A$4:$AK$600,$B37,($C37*8-7+4))</f>
        <v>221</v>
      </c>
      <c r="N37">
        <f>INDEX('Grade 7'!$A$4:$AK$600,$B37,($C37*8-6+4))</f>
        <v>509.37104072398188</v>
      </c>
      <c r="O37">
        <f>INDEX('Grade 7'!$A$4:$AK$600,$B37,($C37*8-5+4))</f>
        <v>22.624434389140273</v>
      </c>
      <c r="P37">
        <f>INDEX('Grade 7'!$A$4:$AK$600,$B37,($C37*8-4+4))</f>
        <v>39.819004524886878</v>
      </c>
      <c r="Q37">
        <f>INDEX('Grade 7'!$A$4:$AK$600,$B37,($C37*8-3+4))</f>
        <v>27.601809954751133</v>
      </c>
      <c r="R37">
        <f>INDEX('Grade 7'!$A$4:$AK$600,$B37,($C37*8-2+4))</f>
        <v>9.9547511312217196</v>
      </c>
      <c r="S37">
        <f>INDEX('Grade 7'!$A$4:$AK$600,$B37,($C37*8-1+4))</f>
        <v>77.375565610859724</v>
      </c>
      <c r="T37">
        <f>INDEX('Grade 7'!$A$4:$AK$600,$B37,($C37*8-0+4))</f>
        <v>37.556561085972852</v>
      </c>
      <c r="U37" t="str">
        <f>INDEX('Grade 7'!$A$4:$AK$600,$B37,37)</f>
        <v>Northeast Georgia</v>
      </c>
    </row>
    <row r="38" spans="1:21">
      <c r="A38">
        <f t="shared" si="1"/>
        <v>37</v>
      </c>
      <c r="B38">
        <f t="shared" si="2"/>
        <v>10</v>
      </c>
      <c r="C38">
        <f t="shared" si="3"/>
        <v>1</v>
      </c>
      <c r="D38">
        <f>INDEX('Grade 7'!$A$4:$AK$600,$B38,1)</f>
        <v>607</v>
      </c>
      <c r="E38">
        <f>INDEX('Grade 7'!$A$4:$AK$600,$B38,2)</f>
        <v>289</v>
      </c>
      <c r="F38" t="str">
        <f>INDEX('Grade 7'!$A$4:$AK$600,$B38,3)</f>
        <v>BARROW COUNTY</v>
      </c>
      <c r="G38" t="str">
        <f>INDEX('Grade 7'!$A$4:$AK$600,$B38,4)</f>
        <v>RUSSELL MIDDLE SCHOOL</v>
      </c>
      <c r="H38" t="str">
        <f ca="1">StaticValues7!$A$8</f>
        <v>2016</v>
      </c>
      <c r="I38" t="str">
        <f ca="1">StaticValues7!$B$8</f>
        <v>Spring</v>
      </c>
      <c r="J38" t="str">
        <f ca="1">StaticValues7!$C$8</f>
        <v>EOG</v>
      </c>
      <c r="K38" t="str">
        <f ca="1">StaticValues7!$D$8</f>
        <v>7</v>
      </c>
      <c r="L38" t="str">
        <f>INDEX('Grade 7'!E$2:AJ$2,1,((8*C38)-7))</f>
        <v>English Language Arts</v>
      </c>
      <c r="M38">
        <f>INDEX('Grade 7'!$A$4:$AK$600,$B38,($C38*8-7+4))</f>
        <v>265</v>
      </c>
      <c r="N38">
        <f>INDEX('Grade 7'!$A$4:$AK$600,$B38,($C38*8-6+4))</f>
        <v>501.3509433962264</v>
      </c>
      <c r="O38">
        <f>INDEX('Grade 7'!$A$4:$AK$600,$B38,($C38*8-5+4))</f>
        <v>29.433962264150942</v>
      </c>
      <c r="P38">
        <f>INDEX('Grade 7'!$A$4:$AK$600,$B38,($C38*8-4+4))</f>
        <v>39.622641509433961</v>
      </c>
      <c r="Q38">
        <f>INDEX('Grade 7'!$A$4:$AK$600,$B38,($C38*8-3+4))</f>
        <v>29.056603773584907</v>
      </c>
      <c r="R38">
        <f>INDEX('Grade 7'!$A$4:$AK$600,$B38,($C38*8-2+4))</f>
        <v>1.8867924528301887</v>
      </c>
      <c r="S38">
        <f>INDEX('Grade 7'!$A$4:$AK$600,$B38,($C38*8-1+4))</f>
        <v>70.566037735849051</v>
      </c>
      <c r="T38">
        <f>INDEX('Grade 7'!$A$4:$AK$600,$B38,($C38*8-0+4))</f>
        <v>30.943396226415093</v>
      </c>
      <c r="U38" t="str">
        <f>INDEX('Grade 7'!$A$4:$AK$600,$B38,37)</f>
        <v>Northeast Georgia</v>
      </c>
    </row>
    <row r="39" spans="1:21">
      <c r="A39">
        <f t="shared" si="1"/>
        <v>38</v>
      </c>
      <c r="B39">
        <f t="shared" si="2"/>
        <v>10</v>
      </c>
      <c r="C39">
        <f t="shared" si="3"/>
        <v>2</v>
      </c>
      <c r="D39">
        <f>INDEX('Grade 7'!$A$4:$AK$600,$B39,1)</f>
        <v>607</v>
      </c>
      <c r="E39">
        <f>INDEX('Grade 7'!$A$4:$AK$600,$B39,2)</f>
        <v>289</v>
      </c>
      <c r="F39" t="str">
        <f>INDEX('Grade 7'!$A$4:$AK$600,$B39,3)</f>
        <v>BARROW COUNTY</v>
      </c>
      <c r="G39" t="str">
        <f>INDEX('Grade 7'!$A$4:$AK$600,$B39,4)</f>
        <v>RUSSELL MIDDLE SCHOOL</v>
      </c>
      <c r="H39" t="str">
        <f ca="1">StaticValues7!$A$8</f>
        <v>2016</v>
      </c>
      <c r="I39" t="str">
        <f ca="1">StaticValues7!$B$8</f>
        <v>Spring</v>
      </c>
      <c r="J39" t="str">
        <f ca="1">StaticValues7!$C$8</f>
        <v>EOG</v>
      </c>
      <c r="K39" t="str">
        <f ca="1">StaticValues7!$D$8</f>
        <v>7</v>
      </c>
      <c r="L39" t="str">
        <f>INDEX('Grade 7'!E$2:AJ$2,1,((8*C39)-7))</f>
        <v>Mathematics</v>
      </c>
      <c r="M39">
        <f>INDEX('Grade 7'!$A$4:$AK$600,$B39,($C39*8-7+4))</f>
        <v>264</v>
      </c>
      <c r="N39">
        <f>INDEX('Grade 7'!$A$4:$AK$600,$B39,($C39*8-6+4))</f>
        <v>516.82196969696975</v>
      </c>
      <c r="O39">
        <f>INDEX('Grade 7'!$A$4:$AK$600,$B39,($C39*8-5+4))</f>
        <v>18.560606060606062</v>
      </c>
      <c r="P39">
        <f>INDEX('Grade 7'!$A$4:$AK$600,$B39,($C39*8-4+4))</f>
        <v>44.696969696969695</v>
      </c>
      <c r="Q39">
        <f>INDEX('Grade 7'!$A$4:$AK$600,$B39,($C39*8-3+4))</f>
        <v>26.515151515151516</v>
      </c>
      <c r="R39">
        <f>INDEX('Grade 7'!$A$4:$AK$600,$B39,($C39*8-2+4))</f>
        <v>10.227272727272727</v>
      </c>
      <c r="S39">
        <f>INDEX('Grade 7'!$A$4:$AK$600,$B39,($C39*8-1+4))</f>
        <v>81.439393939393938</v>
      </c>
      <c r="T39">
        <f>INDEX('Grade 7'!$A$4:$AK$600,$B39,($C39*8-0+4))</f>
        <v>36.742424242424242</v>
      </c>
      <c r="U39" t="str">
        <f>INDEX('Grade 7'!$A$4:$AK$600,$B39,37)</f>
        <v>Northeast Georgia</v>
      </c>
    </row>
    <row r="40" spans="1:21">
      <c r="A40">
        <f t="shared" si="1"/>
        <v>39</v>
      </c>
      <c r="B40">
        <f t="shared" si="2"/>
        <v>10</v>
      </c>
      <c r="C40">
        <f t="shared" si="3"/>
        <v>3</v>
      </c>
      <c r="D40">
        <f>INDEX('Grade 7'!$A$4:$AK$600,$B40,1)</f>
        <v>607</v>
      </c>
      <c r="E40">
        <f>INDEX('Grade 7'!$A$4:$AK$600,$B40,2)</f>
        <v>289</v>
      </c>
      <c r="F40" t="str">
        <f>INDEX('Grade 7'!$A$4:$AK$600,$B40,3)</f>
        <v>BARROW COUNTY</v>
      </c>
      <c r="G40" t="str">
        <f>INDEX('Grade 7'!$A$4:$AK$600,$B40,4)</f>
        <v>RUSSELL MIDDLE SCHOOL</v>
      </c>
      <c r="H40" t="str">
        <f ca="1">StaticValues7!$A$8</f>
        <v>2016</v>
      </c>
      <c r="I40" t="str">
        <f ca="1">StaticValues7!$B$8</f>
        <v>Spring</v>
      </c>
      <c r="J40" t="str">
        <f ca="1">StaticValues7!$C$8</f>
        <v>EOG</v>
      </c>
      <c r="K40" t="str">
        <f ca="1">StaticValues7!$D$8</f>
        <v>7</v>
      </c>
      <c r="L40" t="str">
        <f>INDEX('Grade 7'!E$2:AJ$2,1,((8*C40)-7))</f>
        <v>Science</v>
      </c>
      <c r="M40">
        <f>INDEX('Grade 7'!$A$4:$AK$600,$B40,($C40*8-7+4))</f>
        <v>264</v>
      </c>
      <c r="N40">
        <f>INDEX('Grade 7'!$A$4:$AK$600,$B40,($C40*8-6+4))</f>
        <v>511.59848484848487</v>
      </c>
      <c r="O40">
        <f>INDEX('Grade 7'!$A$4:$AK$600,$B40,($C40*8-5+4))</f>
        <v>27.272727272727273</v>
      </c>
      <c r="P40">
        <f>INDEX('Grade 7'!$A$4:$AK$600,$B40,($C40*8-4+4))</f>
        <v>36.363636363636367</v>
      </c>
      <c r="Q40">
        <f>INDEX('Grade 7'!$A$4:$AK$600,$B40,($C40*8-3+4))</f>
        <v>27.272727272727273</v>
      </c>
      <c r="R40">
        <f>INDEX('Grade 7'!$A$4:$AK$600,$B40,($C40*8-2+4))</f>
        <v>9.0909090909090917</v>
      </c>
      <c r="S40">
        <f>INDEX('Grade 7'!$A$4:$AK$600,$B40,($C40*8-1+4))</f>
        <v>72.727272727272734</v>
      </c>
      <c r="T40">
        <f>INDEX('Grade 7'!$A$4:$AK$600,$B40,($C40*8-0+4))</f>
        <v>36.363636363636367</v>
      </c>
      <c r="U40" t="str">
        <f>INDEX('Grade 7'!$A$4:$AK$600,$B40,37)</f>
        <v>Northeast Georgia</v>
      </c>
    </row>
    <row r="41" spans="1:21">
      <c r="A41">
        <f t="shared" si="1"/>
        <v>40</v>
      </c>
      <c r="B41">
        <f t="shared" si="2"/>
        <v>10</v>
      </c>
      <c r="C41">
        <f t="shared" si="3"/>
        <v>4</v>
      </c>
      <c r="D41">
        <f>INDEX('Grade 7'!$A$4:$AK$600,$B41,1)</f>
        <v>607</v>
      </c>
      <c r="E41">
        <f>INDEX('Grade 7'!$A$4:$AK$600,$B41,2)</f>
        <v>289</v>
      </c>
      <c r="F41" t="str">
        <f>INDEX('Grade 7'!$A$4:$AK$600,$B41,3)</f>
        <v>BARROW COUNTY</v>
      </c>
      <c r="G41" t="str">
        <f>INDEX('Grade 7'!$A$4:$AK$600,$B41,4)</f>
        <v>RUSSELL MIDDLE SCHOOL</v>
      </c>
      <c r="H41" t="str">
        <f ca="1">StaticValues7!$A$8</f>
        <v>2016</v>
      </c>
      <c r="I41" t="str">
        <f ca="1">StaticValues7!$B$8</f>
        <v>Spring</v>
      </c>
      <c r="J41" t="str">
        <f ca="1">StaticValues7!$C$8</f>
        <v>EOG</v>
      </c>
      <c r="K41" t="str">
        <f ca="1">StaticValues7!$D$8</f>
        <v>7</v>
      </c>
      <c r="L41" t="str">
        <f>INDEX('Grade 7'!E$2:AJ$2,1,((8*C41)-7))</f>
        <v>Social Studies</v>
      </c>
      <c r="M41">
        <f>INDEX('Grade 7'!$A$4:$AK$600,$B41,($C41*8-7+4))</f>
        <v>261</v>
      </c>
      <c r="N41">
        <f>INDEX('Grade 7'!$A$4:$AK$600,$B41,($C41*8-6+4))</f>
        <v>513.15708812260539</v>
      </c>
      <c r="O41">
        <f>INDEX('Grade 7'!$A$4:$AK$600,$B41,($C41*8-5+4))</f>
        <v>15.708812260536398</v>
      </c>
      <c r="P41">
        <f>INDEX('Grade 7'!$A$4:$AK$600,$B41,($C41*8-4+4))</f>
        <v>48.275862068965516</v>
      </c>
      <c r="Q41">
        <f>INDEX('Grade 7'!$A$4:$AK$600,$B41,($C41*8-3+4))</f>
        <v>26.819923371647509</v>
      </c>
      <c r="R41">
        <f>INDEX('Grade 7'!$A$4:$AK$600,$B41,($C41*8-2+4))</f>
        <v>9.1954022988505741</v>
      </c>
      <c r="S41">
        <f>INDEX('Grade 7'!$A$4:$AK$600,$B41,($C41*8-1+4))</f>
        <v>84.291187739463595</v>
      </c>
      <c r="T41">
        <f>INDEX('Grade 7'!$A$4:$AK$600,$B41,($C41*8-0+4))</f>
        <v>36.015325670498086</v>
      </c>
      <c r="U41" t="str">
        <f>INDEX('Grade 7'!$A$4:$AK$600,$B41,37)</f>
        <v>Northeast Georgia</v>
      </c>
    </row>
    <row r="42" spans="1:21">
      <c r="A42">
        <f t="shared" si="1"/>
        <v>41</v>
      </c>
      <c r="B42">
        <f t="shared" si="2"/>
        <v>11</v>
      </c>
      <c r="C42">
        <f t="shared" si="3"/>
        <v>1</v>
      </c>
      <c r="D42">
        <f>INDEX('Grade 7'!$A$4:$AK$600,$B42,1)</f>
        <v>608</v>
      </c>
      <c r="E42">
        <f>INDEX('Grade 7'!$A$4:$AK$600,$B42,2)</f>
        <v>101</v>
      </c>
      <c r="F42" t="str">
        <f>INDEX('Grade 7'!$A$4:$AK$600,$B42,3)</f>
        <v>BARTOW COUNTY</v>
      </c>
      <c r="G42" t="str">
        <f>INDEX('Grade 7'!$A$4:$AK$600,$B42,4)</f>
        <v>WOODLAND MIDDLE SCHOOL AT EUHARLEE</v>
      </c>
      <c r="H42" t="str">
        <f ca="1">StaticValues7!$A$8</f>
        <v>2016</v>
      </c>
      <c r="I42" t="str">
        <f ca="1">StaticValues7!$B$8</f>
        <v>Spring</v>
      </c>
      <c r="J42" t="str">
        <f ca="1">StaticValues7!$C$8</f>
        <v>EOG</v>
      </c>
      <c r="K42" t="str">
        <f ca="1">StaticValues7!$D$8</f>
        <v>7</v>
      </c>
      <c r="L42" t="str">
        <f>INDEX('Grade 7'!E$2:AJ$2,1,((8*C42)-7))</f>
        <v>English Language Arts</v>
      </c>
      <c r="M42">
        <f>INDEX('Grade 7'!$A$4:$AK$600,$B42,($C42*8-7+4))</f>
        <v>257</v>
      </c>
      <c r="N42">
        <f>INDEX('Grade 7'!$A$4:$AK$600,$B42,($C42*8-6+4))</f>
        <v>514.2879377431907</v>
      </c>
      <c r="O42">
        <f>INDEX('Grade 7'!$A$4:$AK$600,$B42,($C42*8-5+4))</f>
        <v>16.342412451361866</v>
      </c>
      <c r="P42">
        <f>INDEX('Grade 7'!$A$4:$AK$600,$B42,($C42*8-4+4))</f>
        <v>41.634241245136188</v>
      </c>
      <c r="Q42">
        <f>INDEX('Grade 7'!$A$4:$AK$600,$B42,($C42*8-3+4))</f>
        <v>37.7431906614786</v>
      </c>
      <c r="R42">
        <f>INDEX('Grade 7'!$A$4:$AK$600,$B42,($C42*8-2+4))</f>
        <v>4.2801556420233462</v>
      </c>
      <c r="S42">
        <f>INDEX('Grade 7'!$A$4:$AK$600,$B42,($C42*8-1+4))</f>
        <v>83.657587548638134</v>
      </c>
      <c r="T42">
        <f>INDEX('Grade 7'!$A$4:$AK$600,$B42,($C42*8-0+4))</f>
        <v>42.023346303501945</v>
      </c>
      <c r="U42" t="str">
        <f>INDEX('Grade 7'!$A$4:$AK$600,$B42,37)</f>
        <v>Northwest Georgia</v>
      </c>
    </row>
    <row r="43" spans="1:21">
      <c r="A43">
        <f t="shared" si="1"/>
        <v>42</v>
      </c>
      <c r="B43">
        <f t="shared" si="2"/>
        <v>11</v>
      </c>
      <c r="C43">
        <f t="shared" si="3"/>
        <v>2</v>
      </c>
      <c r="D43">
        <f>INDEX('Grade 7'!$A$4:$AK$600,$B43,1)</f>
        <v>608</v>
      </c>
      <c r="E43">
        <f>INDEX('Grade 7'!$A$4:$AK$600,$B43,2)</f>
        <v>101</v>
      </c>
      <c r="F43" t="str">
        <f>INDEX('Grade 7'!$A$4:$AK$600,$B43,3)</f>
        <v>BARTOW COUNTY</v>
      </c>
      <c r="G43" t="str">
        <f>INDEX('Grade 7'!$A$4:$AK$600,$B43,4)</f>
        <v>WOODLAND MIDDLE SCHOOL AT EUHARLEE</v>
      </c>
      <c r="H43" t="str">
        <f ca="1">StaticValues7!$A$8</f>
        <v>2016</v>
      </c>
      <c r="I43" t="str">
        <f ca="1">StaticValues7!$B$8</f>
        <v>Spring</v>
      </c>
      <c r="J43" t="str">
        <f ca="1">StaticValues7!$C$8</f>
        <v>EOG</v>
      </c>
      <c r="K43" t="str">
        <f ca="1">StaticValues7!$D$8</f>
        <v>7</v>
      </c>
      <c r="L43" t="str">
        <f>INDEX('Grade 7'!E$2:AJ$2,1,((8*C43)-7))</f>
        <v>Mathematics</v>
      </c>
      <c r="M43">
        <f>INDEX('Grade 7'!$A$4:$AK$600,$B43,($C43*8-7+4))</f>
        <v>257</v>
      </c>
      <c r="N43">
        <f>INDEX('Grade 7'!$A$4:$AK$600,$B43,($C43*8-6+4))</f>
        <v>512.14396887159535</v>
      </c>
      <c r="O43">
        <f>INDEX('Grade 7'!$A$4:$AK$600,$B43,($C43*8-5+4))</f>
        <v>21.011673151750973</v>
      </c>
      <c r="P43">
        <f>INDEX('Grade 7'!$A$4:$AK$600,$B43,($C43*8-4+4))</f>
        <v>44.747081712062254</v>
      </c>
      <c r="Q43">
        <f>INDEX('Grade 7'!$A$4:$AK$600,$B43,($C43*8-3+4))</f>
        <v>25.680933852140079</v>
      </c>
      <c r="R43">
        <f>INDEX('Grade 7'!$A$4:$AK$600,$B43,($C43*8-2+4))</f>
        <v>8.5603112840466924</v>
      </c>
      <c r="S43">
        <f>INDEX('Grade 7'!$A$4:$AK$600,$B43,($C43*8-1+4))</f>
        <v>78.988326848249031</v>
      </c>
      <c r="T43">
        <f>INDEX('Grade 7'!$A$4:$AK$600,$B43,($C43*8-0+4))</f>
        <v>34.24124513618677</v>
      </c>
      <c r="U43" t="str">
        <f>INDEX('Grade 7'!$A$4:$AK$600,$B43,37)</f>
        <v>Northwest Georgia</v>
      </c>
    </row>
    <row r="44" spans="1:21">
      <c r="A44">
        <f t="shared" si="1"/>
        <v>43</v>
      </c>
      <c r="B44">
        <f t="shared" si="2"/>
        <v>11</v>
      </c>
      <c r="C44">
        <f t="shared" si="3"/>
        <v>3</v>
      </c>
      <c r="D44">
        <f>INDEX('Grade 7'!$A$4:$AK$600,$B44,1)</f>
        <v>608</v>
      </c>
      <c r="E44">
        <f>INDEX('Grade 7'!$A$4:$AK$600,$B44,2)</f>
        <v>101</v>
      </c>
      <c r="F44" t="str">
        <f>INDEX('Grade 7'!$A$4:$AK$600,$B44,3)</f>
        <v>BARTOW COUNTY</v>
      </c>
      <c r="G44" t="str">
        <f>INDEX('Grade 7'!$A$4:$AK$600,$B44,4)</f>
        <v>WOODLAND MIDDLE SCHOOL AT EUHARLEE</v>
      </c>
      <c r="H44" t="str">
        <f ca="1">StaticValues7!$A$8</f>
        <v>2016</v>
      </c>
      <c r="I44" t="str">
        <f ca="1">StaticValues7!$B$8</f>
        <v>Spring</v>
      </c>
      <c r="J44" t="str">
        <f ca="1">StaticValues7!$C$8</f>
        <v>EOG</v>
      </c>
      <c r="K44" t="str">
        <f ca="1">StaticValues7!$D$8</f>
        <v>7</v>
      </c>
      <c r="L44" t="str">
        <f>INDEX('Grade 7'!E$2:AJ$2,1,((8*C44)-7))</f>
        <v>Science</v>
      </c>
      <c r="M44">
        <f>INDEX('Grade 7'!$A$4:$AK$600,$B44,($C44*8-7+4))</f>
        <v>255</v>
      </c>
      <c r="N44">
        <f>INDEX('Grade 7'!$A$4:$AK$600,$B44,($C44*8-6+4))</f>
        <v>519.79215686274506</v>
      </c>
      <c r="O44">
        <f>INDEX('Grade 7'!$A$4:$AK$600,$B44,($C44*8-5+4))</f>
        <v>19.607843137254903</v>
      </c>
      <c r="P44">
        <f>INDEX('Grade 7'!$A$4:$AK$600,$B44,($C44*8-4+4))</f>
        <v>38.431372549019606</v>
      </c>
      <c r="Q44">
        <f>INDEX('Grade 7'!$A$4:$AK$600,$B44,($C44*8-3+4))</f>
        <v>30.588235294117649</v>
      </c>
      <c r="R44">
        <f>INDEX('Grade 7'!$A$4:$AK$600,$B44,($C44*8-2+4))</f>
        <v>11.372549019607844</v>
      </c>
      <c r="S44">
        <f>INDEX('Grade 7'!$A$4:$AK$600,$B44,($C44*8-1+4))</f>
        <v>80.392156862745097</v>
      </c>
      <c r="T44">
        <f>INDEX('Grade 7'!$A$4:$AK$600,$B44,($C44*8-0+4))</f>
        <v>41.96078431372549</v>
      </c>
      <c r="U44" t="str">
        <f>INDEX('Grade 7'!$A$4:$AK$600,$B44,37)</f>
        <v>Northwest Georgia</v>
      </c>
    </row>
    <row r="45" spans="1:21">
      <c r="A45">
        <f t="shared" si="1"/>
        <v>44</v>
      </c>
      <c r="B45">
        <f t="shared" si="2"/>
        <v>11</v>
      </c>
      <c r="C45">
        <f t="shared" si="3"/>
        <v>4</v>
      </c>
      <c r="D45">
        <f>INDEX('Grade 7'!$A$4:$AK$600,$B45,1)</f>
        <v>608</v>
      </c>
      <c r="E45">
        <f>INDEX('Grade 7'!$A$4:$AK$600,$B45,2)</f>
        <v>101</v>
      </c>
      <c r="F45" t="str">
        <f>INDEX('Grade 7'!$A$4:$AK$600,$B45,3)</f>
        <v>BARTOW COUNTY</v>
      </c>
      <c r="G45" t="str">
        <f>INDEX('Grade 7'!$A$4:$AK$600,$B45,4)</f>
        <v>WOODLAND MIDDLE SCHOOL AT EUHARLEE</v>
      </c>
      <c r="H45" t="str">
        <f ca="1">StaticValues7!$A$8</f>
        <v>2016</v>
      </c>
      <c r="I45" t="str">
        <f ca="1">StaticValues7!$B$8</f>
        <v>Spring</v>
      </c>
      <c r="J45" t="str">
        <f ca="1">StaticValues7!$C$8</f>
        <v>EOG</v>
      </c>
      <c r="K45" t="str">
        <f ca="1">StaticValues7!$D$8</f>
        <v>7</v>
      </c>
      <c r="L45" t="str">
        <f>INDEX('Grade 7'!E$2:AJ$2,1,((8*C45)-7))</f>
        <v>Social Studies</v>
      </c>
      <c r="M45">
        <f>INDEX('Grade 7'!$A$4:$AK$600,$B45,($C45*8-7+4))</f>
        <v>255</v>
      </c>
      <c r="N45">
        <f>INDEX('Grade 7'!$A$4:$AK$600,$B45,($C45*8-6+4))</f>
        <v>538.0980392156863</v>
      </c>
      <c r="O45">
        <f>INDEX('Grade 7'!$A$4:$AK$600,$B45,($C45*8-5+4))</f>
        <v>6.666666666666667</v>
      </c>
      <c r="P45">
        <f>INDEX('Grade 7'!$A$4:$AK$600,$B45,($C45*8-4+4))</f>
        <v>31.372549019607842</v>
      </c>
      <c r="Q45">
        <f>INDEX('Grade 7'!$A$4:$AK$600,$B45,($C45*8-3+4))</f>
        <v>34.901960784313722</v>
      </c>
      <c r="R45">
        <f>INDEX('Grade 7'!$A$4:$AK$600,$B45,($C45*8-2+4))</f>
        <v>27.058823529411764</v>
      </c>
      <c r="S45">
        <f>INDEX('Grade 7'!$A$4:$AK$600,$B45,($C45*8-1+4))</f>
        <v>93.333333333333329</v>
      </c>
      <c r="T45">
        <f>INDEX('Grade 7'!$A$4:$AK$600,$B45,($C45*8-0+4))</f>
        <v>61.96078431372549</v>
      </c>
      <c r="U45" t="str">
        <f>INDEX('Grade 7'!$A$4:$AK$600,$B45,37)</f>
        <v>Northwest Georgia</v>
      </c>
    </row>
    <row r="46" spans="1:21">
      <c r="A46">
        <f t="shared" si="1"/>
        <v>45</v>
      </c>
      <c r="B46">
        <f t="shared" si="2"/>
        <v>12</v>
      </c>
      <c r="C46">
        <f t="shared" si="3"/>
        <v>1</v>
      </c>
      <c r="D46">
        <f>INDEX('Grade 7'!$A$4:$AK$600,$B46,1)</f>
        <v>608</v>
      </c>
      <c r="E46">
        <f>INDEX('Grade 7'!$A$4:$AK$600,$B46,2)</f>
        <v>190</v>
      </c>
      <c r="F46" t="str">
        <f>INDEX('Grade 7'!$A$4:$AK$600,$B46,3)</f>
        <v>BARTOW COUNTY</v>
      </c>
      <c r="G46" t="str">
        <f>INDEX('Grade 7'!$A$4:$AK$600,$B46,4)</f>
        <v>SOUTH CENTRAL MIDDLE SCHOOL</v>
      </c>
      <c r="H46" t="str">
        <f ca="1">StaticValues7!$A$8</f>
        <v>2016</v>
      </c>
      <c r="I46" t="str">
        <f ca="1">StaticValues7!$B$8</f>
        <v>Spring</v>
      </c>
      <c r="J46" t="str">
        <f ca="1">StaticValues7!$C$8</f>
        <v>EOG</v>
      </c>
      <c r="K46" t="str">
        <f ca="1">StaticValues7!$D$8</f>
        <v>7</v>
      </c>
      <c r="L46" t="str">
        <f>INDEX('Grade 7'!E$2:AJ$2,1,((8*C46)-7))</f>
        <v>English Language Arts</v>
      </c>
      <c r="M46">
        <f>INDEX('Grade 7'!$A$4:$AK$600,$B46,($C46*8-7+4))</f>
        <v>209</v>
      </c>
      <c r="N46">
        <f>INDEX('Grade 7'!$A$4:$AK$600,$B46,($C46*8-6+4))</f>
        <v>492.0717703349282</v>
      </c>
      <c r="O46">
        <f>INDEX('Grade 7'!$A$4:$AK$600,$B46,($C46*8-5+4))</f>
        <v>32.535885167464116</v>
      </c>
      <c r="P46">
        <f>INDEX('Grade 7'!$A$4:$AK$600,$B46,($C46*8-4+4))</f>
        <v>43.062200956937801</v>
      </c>
      <c r="Q46">
        <f>INDEX('Grade 7'!$A$4:$AK$600,$B46,($C46*8-3+4))</f>
        <v>23.444976076555022</v>
      </c>
      <c r="R46">
        <f>INDEX('Grade 7'!$A$4:$AK$600,$B46,($C46*8-2+4))</f>
        <v>0.9569377990430622</v>
      </c>
      <c r="S46">
        <f>INDEX('Grade 7'!$A$4:$AK$600,$B46,($C46*8-1+4))</f>
        <v>67.464114832535884</v>
      </c>
      <c r="T46">
        <f>INDEX('Grade 7'!$A$4:$AK$600,$B46,($C46*8-0+4))</f>
        <v>24.401913875598087</v>
      </c>
      <c r="U46" t="str">
        <f>INDEX('Grade 7'!$A$4:$AK$600,$B46,37)</f>
        <v>Northwest Georgia</v>
      </c>
    </row>
    <row r="47" spans="1:21">
      <c r="A47">
        <f t="shared" si="1"/>
        <v>46</v>
      </c>
      <c r="B47">
        <f t="shared" si="2"/>
        <v>12</v>
      </c>
      <c r="C47">
        <f t="shared" si="3"/>
        <v>2</v>
      </c>
      <c r="D47">
        <f>INDEX('Grade 7'!$A$4:$AK$600,$B47,1)</f>
        <v>608</v>
      </c>
      <c r="E47">
        <f>INDEX('Grade 7'!$A$4:$AK$600,$B47,2)</f>
        <v>190</v>
      </c>
      <c r="F47" t="str">
        <f>INDEX('Grade 7'!$A$4:$AK$600,$B47,3)</f>
        <v>BARTOW COUNTY</v>
      </c>
      <c r="G47" t="str">
        <f>INDEX('Grade 7'!$A$4:$AK$600,$B47,4)</f>
        <v>SOUTH CENTRAL MIDDLE SCHOOL</v>
      </c>
      <c r="H47" t="str">
        <f ca="1">StaticValues7!$A$8</f>
        <v>2016</v>
      </c>
      <c r="I47" t="str">
        <f ca="1">StaticValues7!$B$8</f>
        <v>Spring</v>
      </c>
      <c r="J47" t="str">
        <f ca="1">StaticValues7!$C$8</f>
        <v>EOG</v>
      </c>
      <c r="K47" t="str">
        <f ca="1">StaticValues7!$D$8</f>
        <v>7</v>
      </c>
      <c r="L47" t="str">
        <f>INDEX('Grade 7'!E$2:AJ$2,1,((8*C47)-7))</f>
        <v>Mathematics</v>
      </c>
      <c r="M47">
        <f>INDEX('Grade 7'!$A$4:$AK$600,$B47,($C47*8-7+4))</f>
        <v>207</v>
      </c>
      <c r="N47">
        <f>INDEX('Grade 7'!$A$4:$AK$600,$B47,($C47*8-6+4))</f>
        <v>504</v>
      </c>
      <c r="O47">
        <f>INDEX('Grade 7'!$A$4:$AK$600,$B47,($C47*8-5+4))</f>
        <v>25.603864734299517</v>
      </c>
      <c r="P47">
        <f>INDEX('Grade 7'!$A$4:$AK$600,$B47,($C47*8-4+4))</f>
        <v>44.444444444444443</v>
      </c>
      <c r="Q47">
        <f>INDEX('Grade 7'!$A$4:$AK$600,$B47,($C47*8-3+4))</f>
        <v>23.188405797101449</v>
      </c>
      <c r="R47">
        <f>INDEX('Grade 7'!$A$4:$AK$600,$B47,($C47*8-2+4))</f>
        <v>6.7632850241545892</v>
      </c>
      <c r="S47">
        <f>INDEX('Grade 7'!$A$4:$AK$600,$B47,($C47*8-1+4))</f>
        <v>74.39613526570048</v>
      </c>
      <c r="T47">
        <f>INDEX('Grade 7'!$A$4:$AK$600,$B47,($C47*8-0+4))</f>
        <v>29.95169082125604</v>
      </c>
      <c r="U47" t="str">
        <f>INDEX('Grade 7'!$A$4:$AK$600,$B47,37)</f>
        <v>Northwest Georgia</v>
      </c>
    </row>
    <row r="48" spans="1:21">
      <c r="A48">
        <f t="shared" si="1"/>
        <v>47</v>
      </c>
      <c r="B48">
        <f t="shared" si="2"/>
        <v>12</v>
      </c>
      <c r="C48">
        <f t="shared" si="3"/>
        <v>3</v>
      </c>
      <c r="D48">
        <f>INDEX('Grade 7'!$A$4:$AK$600,$B48,1)</f>
        <v>608</v>
      </c>
      <c r="E48">
        <f>INDEX('Grade 7'!$A$4:$AK$600,$B48,2)</f>
        <v>190</v>
      </c>
      <c r="F48" t="str">
        <f>INDEX('Grade 7'!$A$4:$AK$600,$B48,3)</f>
        <v>BARTOW COUNTY</v>
      </c>
      <c r="G48" t="str">
        <f>INDEX('Grade 7'!$A$4:$AK$600,$B48,4)</f>
        <v>SOUTH CENTRAL MIDDLE SCHOOL</v>
      </c>
      <c r="H48" t="str">
        <f ca="1">StaticValues7!$A$8</f>
        <v>2016</v>
      </c>
      <c r="I48" t="str">
        <f ca="1">StaticValues7!$B$8</f>
        <v>Spring</v>
      </c>
      <c r="J48" t="str">
        <f ca="1">StaticValues7!$C$8</f>
        <v>EOG</v>
      </c>
      <c r="K48" t="str">
        <f ca="1">StaticValues7!$D$8</f>
        <v>7</v>
      </c>
      <c r="L48" t="str">
        <f>INDEX('Grade 7'!E$2:AJ$2,1,((8*C48)-7))</f>
        <v>Science</v>
      </c>
      <c r="M48">
        <f>INDEX('Grade 7'!$A$4:$AK$600,$B48,($C48*8-7+4))</f>
        <v>207</v>
      </c>
      <c r="N48">
        <f>INDEX('Grade 7'!$A$4:$AK$600,$B48,($C48*8-6+4))</f>
        <v>490.28985507246375</v>
      </c>
      <c r="O48">
        <f>INDEX('Grade 7'!$A$4:$AK$600,$B48,($C48*8-5+4))</f>
        <v>41.062801932367151</v>
      </c>
      <c r="P48">
        <f>INDEX('Grade 7'!$A$4:$AK$600,$B48,($C48*8-4+4))</f>
        <v>36.231884057971016</v>
      </c>
      <c r="Q48">
        <f>INDEX('Grade 7'!$A$4:$AK$600,$B48,($C48*8-3+4))</f>
        <v>20.772946859903382</v>
      </c>
      <c r="R48">
        <f>INDEX('Grade 7'!$A$4:$AK$600,$B48,($C48*8-2+4))</f>
        <v>1.932367149758454</v>
      </c>
      <c r="S48">
        <f>INDEX('Grade 7'!$A$4:$AK$600,$B48,($C48*8-1+4))</f>
        <v>58.937198067632849</v>
      </c>
      <c r="T48">
        <f>INDEX('Grade 7'!$A$4:$AK$600,$B48,($C48*8-0+4))</f>
        <v>22.705314009661837</v>
      </c>
      <c r="U48" t="str">
        <f>INDEX('Grade 7'!$A$4:$AK$600,$B48,37)</f>
        <v>Northwest Georgia</v>
      </c>
    </row>
    <row r="49" spans="1:21">
      <c r="A49">
        <f t="shared" si="1"/>
        <v>48</v>
      </c>
      <c r="B49">
        <f t="shared" si="2"/>
        <v>12</v>
      </c>
      <c r="C49">
        <f t="shared" si="3"/>
        <v>4</v>
      </c>
      <c r="D49">
        <f>INDEX('Grade 7'!$A$4:$AK$600,$B49,1)</f>
        <v>608</v>
      </c>
      <c r="E49">
        <f>INDEX('Grade 7'!$A$4:$AK$600,$B49,2)</f>
        <v>190</v>
      </c>
      <c r="F49" t="str">
        <f>INDEX('Grade 7'!$A$4:$AK$600,$B49,3)</f>
        <v>BARTOW COUNTY</v>
      </c>
      <c r="G49" t="str">
        <f>INDEX('Grade 7'!$A$4:$AK$600,$B49,4)</f>
        <v>SOUTH CENTRAL MIDDLE SCHOOL</v>
      </c>
      <c r="H49" t="str">
        <f ca="1">StaticValues7!$A$8</f>
        <v>2016</v>
      </c>
      <c r="I49" t="str">
        <f ca="1">StaticValues7!$B$8</f>
        <v>Spring</v>
      </c>
      <c r="J49" t="str">
        <f ca="1">StaticValues7!$C$8</f>
        <v>EOG</v>
      </c>
      <c r="K49" t="str">
        <f ca="1">StaticValues7!$D$8</f>
        <v>7</v>
      </c>
      <c r="L49" t="str">
        <f>INDEX('Grade 7'!E$2:AJ$2,1,((8*C49)-7))</f>
        <v>Social Studies</v>
      </c>
      <c r="M49">
        <f>INDEX('Grade 7'!$A$4:$AK$600,$B49,($C49*8-7+4))</f>
        <v>206</v>
      </c>
      <c r="N49">
        <f>INDEX('Grade 7'!$A$4:$AK$600,$B49,($C49*8-6+4))</f>
        <v>496.57281553398059</v>
      </c>
      <c r="O49">
        <f>INDEX('Grade 7'!$A$4:$AK$600,$B49,($C49*8-5+4))</f>
        <v>35.436893203883493</v>
      </c>
      <c r="P49">
        <f>INDEX('Grade 7'!$A$4:$AK$600,$B49,($C49*8-4+4))</f>
        <v>40.291262135922331</v>
      </c>
      <c r="Q49">
        <f>INDEX('Grade 7'!$A$4:$AK$600,$B49,($C49*8-3+4))</f>
        <v>18.446601941747574</v>
      </c>
      <c r="R49">
        <f>INDEX('Grade 7'!$A$4:$AK$600,$B49,($C49*8-2+4))</f>
        <v>5.825242718446602</v>
      </c>
      <c r="S49">
        <f>INDEX('Grade 7'!$A$4:$AK$600,$B49,($C49*8-1+4))</f>
        <v>64.5631067961165</v>
      </c>
      <c r="T49">
        <f>INDEX('Grade 7'!$A$4:$AK$600,$B49,($C49*8-0+4))</f>
        <v>24.271844660194176</v>
      </c>
      <c r="U49" t="str">
        <f>INDEX('Grade 7'!$A$4:$AK$600,$B49,37)</f>
        <v>Northwest Georgia</v>
      </c>
    </row>
    <row r="50" spans="1:21">
      <c r="A50">
        <f t="shared" si="1"/>
        <v>49</v>
      </c>
      <c r="B50">
        <f t="shared" si="2"/>
        <v>13</v>
      </c>
      <c r="C50">
        <f t="shared" si="3"/>
        <v>1</v>
      </c>
      <c r="D50">
        <f>INDEX('Grade 7'!$A$4:$AK$600,$B50,1)</f>
        <v>608</v>
      </c>
      <c r="E50">
        <f>INDEX('Grade 7'!$A$4:$AK$600,$B50,2)</f>
        <v>195</v>
      </c>
      <c r="F50" t="str">
        <f>INDEX('Grade 7'!$A$4:$AK$600,$B50,3)</f>
        <v>BARTOW COUNTY</v>
      </c>
      <c r="G50" t="str">
        <f>INDEX('Grade 7'!$A$4:$AK$600,$B50,4)</f>
        <v>CASS MIDDLE SCHOOL</v>
      </c>
      <c r="H50" t="str">
        <f ca="1">StaticValues7!$A$8</f>
        <v>2016</v>
      </c>
      <c r="I50" t="str">
        <f ca="1">StaticValues7!$B$8</f>
        <v>Spring</v>
      </c>
      <c r="J50" t="str">
        <f ca="1">StaticValues7!$C$8</f>
        <v>EOG</v>
      </c>
      <c r="K50" t="str">
        <f ca="1">StaticValues7!$D$8</f>
        <v>7</v>
      </c>
      <c r="L50" t="str">
        <f>INDEX('Grade 7'!E$2:AJ$2,1,((8*C50)-7))</f>
        <v>English Language Arts</v>
      </c>
      <c r="M50">
        <f>INDEX('Grade 7'!$A$4:$AK$600,$B50,($C50*8-7+4))</f>
        <v>325</v>
      </c>
      <c r="N50">
        <f>INDEX('Grade 7'!$A$4:$AK$600,$B50,($C50*8-6+4))</f>
        <v>503.99692307692305</v>
      </c>
      <c r="O50">
        <f>INDEX('Grade 7'!$A$4:$AK$600,$B50,($C50*8-5+4))</f>
        <v>29.846153846153847</v>
      </c>
      <c r="P50">
        <f>INDEX('Grade 7'!$A$4:$AK$600,$B50,($C50*8-4+4))</f>
        <v>35.384615384615387</v>
      </c>
      <c r="Q50">
        <f>INDEX('Grade 7'!$A$4:$AK$600,$B50,($C50*8-3+4))</f>
        <v>29.23076923076923</v>
      </c>
      <c r="R50">
        <f>INDEX('Grade 7'!$A$4:$AK$600,$B50,($C50*8-2+4))</f>
        <v>5.5384615384615383</v>
      </c>
      <c r="S50">
        <f>INDEX('Grade 7'!$A$4:$AK$600,$B50,($C50*8-1+4))</f>
        <v>70.15384615384616</v>
      </c>
      <c r="T50">
        <f>INDEX('Grade 7'!$A$4:$AK$600,$B50,($C50*8-0+4))</f>
        <v>34.769230769230766</v>
      </c>
      <c r="U50" t="str">
        <f>INDEX('Grade 7'!$A$4:$AK$600,$B50,37)</f>
        <v>Northwest Georgia</v>
      </c>
    </row>
    <row r="51" spans="1:21">
      <c r="A51">
        <f t="shared" si="1"/>
        <v>50</v>
      </c>
      <c r="B51">
        <f t="shared" si="2"/>
        <v>13</v>
      </c>
      <c r="C51">
        <f t="shared" si="3"/>
        <v>2</v>
      </c>
      <c r="D51">
        <f>INDEX('Grade 7'!$A$4:$AK$600,$B51,1)</f>
        <v>608</v>
      </c>
      <c r="E51">
        <f>INDEX('Grade 7'!$A$4:$AK$600,$B51,2)</f>
        <v>195</v>
      </c>
      <c r="F51" t="str">
        <f>INDEX('Grade 7'!$A$4:$AK$600,$B51,3)</f>
        <v>BARTOW COUNTY</v>
      </c>
      <c r="G51" t="str">
        <f>INDEX('Grade 7'!$A$4:$AK$600,$B51,4)</f>
        <v>CASS MIDDLE SCHOOL</v>
      </c>
      <c r="H51" t="str">
        <f ca="1">StaticValues7!$A$8</f>
        <v>2016</v>
      </c>
      <c r="I51" t="str">
        <f ca="1">StaticValues7!$B$8</f>
        <v>Spring</v>
      </c>
      <c r="J51" t="str">
        <f ca="1">StaticValues7!$C$8</f>
        <v>EOG</v>
      </c>
      <c r="K51" t="str">
        <f ca="1">StaticValues7!$D$8</f>
        <v>7</v>
      </c>
      <c r="L51" t="str">
        <f>INDEX('Grade 7'!E$2:AJ$2,1,((8*C51)-7))</f>
        <v>Mathematics</v>
      </c>
      <c r="M51">
        <f>INDEX('Grade 7'!$A$4:$AK$600,$B51,($C51*8-7+4))</f>
        <v>325</v>
      </c>
      <c r="N51">
        <f>INDEX('Grade 7'!$A$4:$AK$600,$B51,($C51*8-6+4))</f>
        <v>522.0492307692308</v>
      </c>
      <c r="O51">
        <f>INDEX('Grade 7'!$A$4:$AK$600,$B51,($C51*8-5+4))</f>
        <v>19.384615384615383</v>
      </c>
      <c r="P51">
        <f>INDEX('Grade 7'!$A$4:$AK$600,$B51,($C51*8-4+4))</f>
        <v>36.307692307692307</v>
      </c>
      <c r="Q51">
        <f>INDEX('Grade 7'!$A$4:$AK$600,$B51,($C51*8-3+4))</f>
        <v>31.076923076923077</v>
      </c>
      <c r="R51">
        <f>INDEX('Grade 7'!$A$4:$AK$600,$B51,($C51*8-2+4))</f>
        <v>13.23076923076923</v>
      </c>
      <c r="S51">
        <f>INDEX('Grade 7'!$A$4:$AK$600,$B51,($C51*8-1+4))</f>
        <v>80.615384615384613</v>
      </c>
      <c r="T51">
        <f>INDEX('Grade 7'!$A$4:$AK$600,$B51,($C51*8-0+4))</f>
        <v>44.307692307692307</v>
      </c>
      <c r="U51" t="str">
        <f>INDEX('Grade 7'!$A$4:$AK$600,$B51,37)</f>
        <v>Northwest Georgia</v>
      </c>
    </row>
    <row r="52" spans="1:21">
      <c r="A52">
        <f t="shared" si="1"/>
        <v>51</v>
      </c>
      <c r="B52">
        <f t="shared" si="2"/>
        <v>13</v>
      </c>
      <c r="C52">
        <f t="shared" si="3"/>
        <v>3</v>
      </c>
      <c r="D52">
        <f>INDEX('Grade 7'!$A$4:$AK$600,$B52,1)</f>
        <v>608</v>
      </c>
      <c r="E52">
        <f>INDEX('Grade 7'!$A$4:$AK$600,$B52,2)</f>
        <v>195</v>
      </c>
      <c r="F52" t="str">
        <f>INDEX('Grade 7'!$A$4:$AK$600,$B52,3)</f>
        <v>BARTOW COUNTY</v>
      </c>
      <c r="G52" t="str">
        <f>INDEX('Grade 7'!$A$4:$AK$600,$B52,4)</f>
        <v>CASS MIDDLE SCHOOL</v>
      </c>
      <c r="H52" t="str">
        <f ca="1">StaticValues7!$A$8</f>
        <v>2016</v>
      </c>
      <c r="I52" t="str">
        <f ca="1">StaticValues7!$B$8</f>
        <v>Spring</v>
      </c>
      <c r="J52" t="str">
        <f ca="1">StaticValues7!$C$8</f>
        <v>EOG</v>
      </c>
      <c r="K52" t="str">
        <f ca="1">StaticValues7!$D$8</f>
        <v>7</v>
      </c>
      <c r="L52" t="str">
        <f>INDEX('Grade 7'!E$2:AJ$2,1,((8*C52)-7))</f>
        <v>Science</v>
      </c>
      <c r="M52">
        <f>INDEX('Grade 7'!$A$4:$AK$600,$B52,($C52*8-7+4))</f>
        <v>322</v>
      </c>
      <c r="N52">
        <f>INDEX('Grade 7'!$A$4:$AK$600,$B52,($C52*8-6+4))</f>
        <v>509.99689440993791</v>
      </c>
      <c r="O52">
        <f>INDEX('Grade 7'!$A$4:$AK$600,$B52,($C52*8-5+4))</f>
        <v>32.919254658385093</v>
      </c>
      <c r="P52">
        <f>INDEX('Grade 7'!$A$4:$AK$600,$B52,($C52*8-4+4))</f>
        <v>29.503105590062113</v>
      </c>
      <c r="Q52">
        <f>INDEX('Grade 7'!$A$4:$AK$600,$B52,($C52*8-3+4))</f>
        <v>26.397515527950311</v>
      </c>
      <c r="R52">
        <f>INDEX('Grade 7'!$A$4:$AK$600,$B52,($C52*8-2+4))</f>
        <v>11.180124223602485</v>
      </c>
      <c r="S52">
        <f>INDEX('Grade 7'!$A$4:$AK$600,$B52,($C52*8-1+4))</f>
        <v>67.0807453416149</v>
      </c>
      <c r="T52">
        <f>INDEX('Grade 7'!$A$4:$AK$600,$B52,($C52*8-0+4))</f>
        <v>37.577639751552795</v>
      </c>
      <c r="U52" t="str">
        <f>INDEX('Grade 7'!$A$4:$AK$600,$B52,37)</f>
        <v>Northwest Georgia</v>
      </c>
    </row>
    <row r="53" spans="1:21">
      <c r="A53">
        <f t="shared" si="1"/>
        <v>52</v>
      </c>
      <c r="B53">
        <f t="shared" si="2"/>
        <v>13</v>
      </c>
      <c r="C53">
        <f t="shared" si="3"/>
        <v>4</v>
      </c>
      <c r="D53">
        <f>INDEX('Grade 7'!$A$4:$AK$600,$B53,1)</f>
        <v>608</v>
      </c>
      <c r="E53">
        <f>INDEX('Grade 7'!$A$4:$AK$600,$B53,2)</f>
        <v>195</v>
      </c>
      <c r="F53" t="str">
        <f>INDEX('Grade 7'!$A$4:$AK$600,$B53,3)</f>
        <v>BARTOW COUNTY</v>
      </c>
      <c r="G53" t="str">
        <f>INDEX('Grade 7'!$A$4:$AK$600,$B53,4)</f>
        <v>CASS MIDDLE SCHOOL</v>
      </c>
      <c r="H53" t="str">
        <f ca="1">StaticValues7!$A$8</f>
        <v>2016</v>
      </c>
      <c r="I53" t="str">
        <f ca="1">StaticValues7!$B$8</f>
        <v>Spring</v>
      </c>
      <c r="J53" t="str">
        <f ca="1">StaticValues7!$C$8</f>
        <v>EOG</v>
      </c>
      <c r="K53" t="str">
        <f ca="1">StaticValues7!$D$8</f>
        <v>7</v>
      </c>
      <c r="L53" t="str">
        <f>INDEX('Grade 7'!E$2:AJ$2,1,((8*C53)-7))</f>
        <v>Social Studies</v>
      </c>
      <c r="M53">
        <f>INDEX('Grade 7'!$A$4:$AK$600,$B53,($C53*8-7+4))</f>
        <v>321</v>
      </c>
      <c r="N53">
        <f>INDEX('Grade 7'!$A$4:$AK$600,$B53,($C53*8-6+4))</f>
        <v>505.94392523364485</v>
      </c>
      <c r="O53">
        <f>INDEX('Grade 7'!$A$4:$AK$600,$B53,($C53*8-5+4))</f>
        <v>23.052959501557634</v>
      </c>
      <c r="P53">
        <f>INDEX('Grade 7'!$A$4:$AK$600,$B53,($C53*8-4+4))</f>
        <v>45.482866043613704</v>
      </c>
      <c r="Q53">
        <f>INDEX('Grade 7'!$A$4:$AK$600,$B53,($C53*8-3+4))</f>
        <v>22.118380062305295</v>
      </c>
      <c r="R53">
        <f>INDEX('Grade 7'!$A$4:$AK$600,$B53,($C53*8-2+4))</f>
        <v>9.3457943925233646</v>
      </c>
      <c r="S53">
        <f>INDEX('Grade 7'!$A$4:$AK$600,$B53,($C53*8-1+4))</f>
        <v>76.947040498442362</v>
      </c>
      <c r="T53">
        <f>INDEX('Grade 7'!$A$4:$AK$600,$B53,($C53*8-0+4))</f>
        <v>31.464174454828662</v>
      </c>
      <c r="U53" t="str">
        <f>INDEX('Grade 7'!$A$4:$AK$600,$B53,37)</f>
        <v>Northwest Georgia</v>
      </c>
    </row>
    <row r="54" spans="1:21">
      <c r="A54">
        <f t="shared" si="1"/>
        <v>53</v>
      </c>
      <c r="B54">
        <f t="shared" si="2"/>
        <v>14</v>
      </c>
      <c r="C54">
        <f t="shared" si="3"/>
        <v>1</v>
      </c>
      <c r="D54">
        <f>INDEX('Grade 7'!$A$4:$AK$600,$B54,1)</f>
        <v>608</v>
      </c>
      <c r="E54">
        <f>INDEX('Grade 7'!$A$4:$AK$600,$B54,2)</f>
        <v>301</v>
      </c>
      <c r="F54" t="str">
        <f>INDEX('Grade 7'!$A$4:$AK$600,$B54,3)</f>
        <v>BARTOW COUNTY</v>
      </c>
      <c r="G54" t="str">
        <f>INDEX('Grade 7'!$A$4:$AK$600,$B54,4)</f>
        <v>ADAIRSVILLE MIDDLE SCHOOL</v>
      </c>
      <c r="H54" t="str">
        <f ca="1">StaticValues7!$A$8</f>
        <v>2016</v>
      </c>
      <c r="I54" t="str">
        <f ca="1">StaticValues7!$B$8</f>
        <v>Spring</v>
      </c>
      <c r="J54" t="str">
        <f ca="1">StaticValues7!$C$8</f>
        <v>EOG</v>
      </c>
      <c r="K54" t="str">
        <f ca="1">StaticValues7!$D$8</f>
        <v>7</v>
      </c>
      <c r="L54" t="str">
        <f>INDEX('Grade 7'!E$2:AJ$2,1,((8*C54)-7))</f>
        <v>English Language Arts</v>
      </c>
      <c r="M54">
        <f>INDEX('Grade 7'!$A$4:$AK$600,$B54,($C54*8-7+4))</f>
        <v>244</v>
      </c>
      <c r="N54">
        <f>INDEX('Grade 7'!$A$4:$AK$600,$B54,($C54*8-6+4))</f>
        <v>511.04918032786884</v>
      </c>
      <c r="O54">
        <f>INDEX('Grade 7'!$A$4:$AK$600,$B54,($C54*8-5+4))</f>
        <v>23.770491803278688</v>
      </c>
      <c r="P54">
        <f>INDEX('Grade 7'!$A$4:$AK$600,$B54,($C54*8-4+4))</f>
        <v>32.377049180327866</v>
      </c>
      <c r="Q54">
        <f>INDEX('Grade 7'!$A$4:$AK$600,$B54,($C54*8-3+4))</f>
        <v>38.524590163934427</v>
      </c>
      <c r="R54">
        <f>INDEX('Grade 7'!$A$4:$AK$600,$B54,($C54*8-2+4))</f>
        <v>5.3278688524590168</v>
      </c>
      <c r="S54">
        <f>INDEX('Grade 7'!$A$4:$AK$600,$B54,($C54*8-1+4))</f>
        <v>76.229508196721312</v>
      </c>
      <c r="T54">
        <f>INDEX('Grade 7'!$A$4:$AK$600,$B54,($C54*8-0+4))</f>
        <v>43.852459016393439</v>
      </c>
      <c r="U54" t="str">
        <f>INDEX('Grade 7'!$A$4:$AK$600,$B54,37)</f>
        <v>Northwest Georgia</v>
      </c>
    </row>
    <row r="55" spans="1:21">
      <c r="A55">
        <f t="shared" si="1"/>
        <v>54</v>
      </c>
      <c r="B55">
        <f t="shared" si="2"/>
        <v>14</v>
      </c>
      <c r="C55">
        <f t="shared" si="3"/>
        <v>2</v>
      </c>
      <c r="D55">
        <f>INDEX('Grade 7'!$A$4:$AK$600,$B55,1)</f>
        <v>608</v>
      </c>
      <c r="E55">
        <f>INDEX('Grade 7'!$A$4:$AK$600,$B55,2)</f>
        <v>301</v>
      </c>
      <c r="F55" t="str">
        <f>INDEX('Grade 7'!$A$4:$AK$600,$B55,3)</f>
        <v>BARTOW COUNTY</v>
      </c>
      <c r="G55" t="str">
        <f>INDEX('Grade 7'!$A$4:$AK$600,$B55,4)</f>
        <v>ADAIRSVILLE MIDDLE SCHOOL</v>
      </c>
      <c r="H55" t="str">
        <f ca="1">StaticValues7!$A$8</f>
        <v>2016</v>
      </c>
      <c r="I55" t="str">
        <f ca="1">StaticValues7!$B$8</f>
        <v>Spring</v>
      </c>
      <c r="J55" t="str">
        <f ca="1">StaticValues7!$C$8</f>
        <v>EOG</v>
      </c>
      <c r="K55" t="str">
        <f ca="1">StaticValues7!$D$8</f>
        <v>7</v>
      </c>
      <c r="L55" t="str">
        <f>INDEX('Grade 7'!E$2:AJ$2,1,((8*C55)-7))</f>
        <v>Mathematics</v>
      </c>
      <c r="M55">
        <f>INDEX('Grade 7'!$A$4:$AK$600,$B55,($C55*8-7+4))</f>
        <v>244</v>
      </c>
      <c r="N55">
        <f>INDEX('Grade 7'!$A$4:$AK$600,$B55,($C55*8-6+4))</f>
        <v>525.54918032786884</v>
      </c>
      <c r="O55">
        <f>INDEX('Grade 7'!$A$4:$AK$600,$B55,($C55*8-5+4))</f>
        <v>17.622950819672131</v>
      </c>
      <c r="P55">
        <f>INDEX('Grade 7'!$A$4:$AK$600,$B55,($C55*8-4+4))</f>
        <v>37.295081967213115</v>
      </c>
      <c r="Q55">
        <f>INDEX('Grade 7'!$A$4:$AK$600,$B55,($C55*8-3+4))</f>
        <v>27.049180327868854</v>
      </c>
      <c r="R55">
        <f>INDEX('Grade 7'!$A$4:$AK$600,$B55,($C55*8-2+4))</f>
        <v>18.032786885245901</v>
      </c>
      <c r="S55">
        <f>INDEX('Grade 7'!$A$4:$AK$600,$B55,($C55*8-1+4))</f>
        <v>82.377049180327873</v>
      </c>
      <c r="T55">
        <f>INDEX('Grade 7'!$A$4:$AK$600,$B55,($C55*8-0+4))</f>
        <v>45.081967213114751</v>
      </c>
      <c r="U55" t="str">
        <f>INDEX('Grade 7'!$A$4:$AK$600,$B55,37)</f>
        <v>Northwest Georgia</v>
      </c>
    </row>
    <row r="56" spans="1:21">
      <c r="A56">
        <f t="shared" si="1"/>
        <v>55</v>
      </c>
      <c r="B56">
        <f t="shared" si="2"/>
        <v>14</v>
      </c>
      <c r="C56">
        <f t="shared" si="3"/>
        <v>3</v>
      </c>
      <c r="D56">
        <f>INDEX('Grade 7'!$A$4:$AK$600,$B56,1)</f>
        <v>608</v>
      </c>
      <c r="E56">
        <f>INDEX('Grade 7'!$A$4:$AK$600,$B56,2)</f>
        <v>301</v>
      </c>
      <c r="F56" t="str">
        <f>INDEX('Grade 7'!$A$4:$AK$600,$B56,3)</f>
        <v>BARTOW COUNTY</v>
      </c>
      <c r="G56" t="str">
        <f>INDEX('Grade 7'!$A$4:$AK$600,$B56,4)</f>
        <v>ADAIRSVILLE MIDDLE SCHOOL</v>
      </c>
      <c r="H56" t="str">
        <f ca="1">StaticValues7!$A$8</f>
        <v>2016</v>
      </c>
      <c r="I56" t="str">
        <f ca="1">StaticValues7!$B$8</f>
        <v>Spring</v>
      </c>
      <c r="J56" t="str">
        <f ca="1">StaticValues7!$C$8</f>
        <v>EOG</v>
      </c>
      <c r="K56" t="str">
        <f ca="1">StaticValues7!$D$8</f>
        <v>7</v>
      </c>
      <c r="L56" t="str">
        <f>INDEX('Grade 7'!E$2:AJ$2,1,((8*C56)-7))</f>
        <v>Science</v>
      </c>
      <c r="M56">
        <f>INDEX('Grade 7'!$A$4:$AK$600,$B56,($C56*8-7+4))</f>
        <v>244</v>
      </c>
      <c r="N56">
        <f>INDEX('Grade 7'!$A$4:$AK$600,$B56,($C56*8-6+4))</f>
        <v>516.17213114754099</v>
      </c>
      <c r="O56">
        <f>INDEX('Grade 7'!$A$4:$AK$600,$B56,($C56*8-5+4))</f>
        <v>29.098360655737704</v>
      </c>
      <c r="P56">
        <f>INDEX('Grade 7'!$A$4:$AK$600,$B56,($C56*8-4+4))</f>
        <v>23.360655737704917</v>
      </c>
      <c r="Q56">
        <f>INDEX('Grade 7'!$A$4:$AK$600,$B56,($C56*8-3+4))</f>
        <v>36.065573770491802</v>
      </c>
      <c r="R56">
        <f>INDEX('Grade 7'!$A$4:$AK$600,$B56,($C56*8-2+4))</f>
        <v>11.475409836065573</v>
      </c>
      <c r="S56">
        <f>INDEX('Grade 7'!$A$4:$AK$600,$B56,($C56*8-1+4))</f>
        <v>70.901639344262293</v>
      </c>
      <c r="T56">
        <f>INDEX('Grade 7'!$A$4:$AK$600,$B56,($C56*8-0+4))</f>
        <v>47.540983606557376</v>
      </c>
      <c r="U56" t="str">
        <f>INDEX('Grade 7'!$A$4:$AK$600,$B56,37)</f>
        <v>Northwest Georgia</v>
      </c>
    </row>
    <row r="57" spans="1:21">
      <c r="A57">
        <f t="shared" si="1"/>
        <v>56</v>
      </c>
      <c r="B57">
        <f t="shared" si="2"/>
        <v>14</v>
      </c>
      <c r="C57">
        <f t="shared" si="3"/>
        <v>4</v>
      </c>
      <c r="D57">
        <f>INDEX('Grade 7'!$A$4:$AK$600,$B57,1)</f>
        <v>608</v>
      </c>
      <c r="E57">
        <f>INDEX('Grade 7'!$A$4:$AK$600,$B57,2)</f>
        <v>301</v>
      </c>
      <c r="F57" t="str">
        <f>INDEX('Grade 7'!$A$4:$AK$600,$B57,3)</f>
        <v>BARTOW COUNTY</v>
      </c>
      <c r="G57" t="str">
        <f>INDEX('Grade 7'!$A$4:$AK$600,$B57,4)</f>
        <v>ADAIRSVILLE MIDDLE SCHOOL</v>
      </c>
      <c r="H57" t="str">
        <f ca="1">StaticValues7!$A$8</f>
        <v>2016</v>
      </c>
      <c r="I57" t="str">
        <f ca="1">StaticValues7!$B$8</f>
        <v>Spring</v>
      </c>
      <c r="J57" t="str">
        <f ca="1">StaticValues7!$C$8</f>
        <v>EOG</v>
      </c>
      <c r="K57" t="str">
        <f ca="1">StaticValues7!$D$8</f>
        <v>7</v>
      </c>
      <c r="L57" t="str">
        <f>INDEX('Grade 7'!E$2:AJ$2,1,((8*C57)-7))</f>
        <v>Social Studies</v>
      </c>
      <c r="M57">
        <f>INDEX('Grade 7'!$A$4:$AK$600,$B57,($C57*8-7+4))</f>
        <v>244</v>
      </c>
      <c r="N57">
        <f>INDEX('Grade 7'!$A$4:$AK$600,$B57,($C57*8-6+4))</f>
        <v>508.46311475409834</v>
      </c>
      <c r="O57">
        <f>INDEX('Grade 7'!$A$4:$AK$600,$B57,($C57*8-5+4))</f>
        <v>26.639344262295083</v>
      </c>
      <c r="P57">
        <f>INDEX('Grade 7'!$A$4:$AK$600,$B57,($C57*8-4+4))</f>
        <v>37.295081967213115</v>
      </c>
      <c r="Q57">
        <f>INDEX('Grade 7'!$A$4:$AK$600,$B57,($C57*8-3+4))</f>
        <v>26.639344262295083</v>
      </c>
      <c r="R57">
        <f>INDEX('Grade 7'!$A$4:$AK$600,$B57,($C57*8-2+4))</f>
        <v>9.4262295081967213</v>
      </c>
      <c r="S57">
        <f>INDEX('Grade 7'!$A$4:$AK$600,$B57,($C57*8-1+4))</f>
        <v>73.360655737704917</v>
      </c>
      <c r="T57">
        <f>INDEX('Grade 7'!$A$4:$AK$600,$B57,($C57*8-0+4))</f>
        <v>36.065573770491802</v>
      </c>
      <c r="U57" t="str">
        <f>INDEX('Grade 7'!$A$4:$AK$600,$B57,37)</f>
        <v>Northwest Georgia</v>
      </c>
    </row>
    <row r="58" spans="1:21">
      <c r="A58">
        <f t="shared" si="1"/>
        <v>57</v>
      </c>
      <c r="B58">
        <f t="shared" si="2"/>
        <v>15</v>
      </c>
      <c r="C58">
        <f t="shared" si="3"/>
        <v>1</v>
      </c>
      <c r="D58">
        <f>INDEX('Grade 7'!$A$4:$AK$600,$B58,1)</f>
        <v>609</v>
      </c>
      <c r="E58">
        <f>INDEX('Grade 7'!$A$4:$AK$600,$B58,2)</f>
        <v>296</v>
      </c>
      <c r="F58" t="str">
        <f>INDEX('Grade 7'!$A$4:$AK$600,$B58,3)</f>
        <v>BEN HILL COUNTY</v>
      </c>
      <c r="G58" t="str">
        <f>INDEX('Grade 7'!$A$4:$AK$600,$B58,4)</f>
        <v>BEN HILL COUNTY MIDDLE SCHOOL</v>
      </c>
      <c r="H58" t="str">
        <f ca="1">StaticValues7!$A$8</f>
        <v>2016</v>
      </c>
      <c r="I58" t="str">
        <f ca="1">StaticValues7!$B$8</f>
        <v>Spring</v>
      </c>
      <c r="J58" t="str">
        <f ca="1">StaticValues7!$C$8</f>
        <v>EOG</v>
      </c>
      <c r="K58" t="str">
        <f ca="1">StaticValues7!$D$8</f>
        <v>7</v>
      </c>
      <c r="L58" t="str">
        <f>INDEX('Grade 7'!E$2:AJ$2,1,((8*C58)-7))</f>
        <v>English Language Arts</v>
      </c>
      <c r="M58">
        <f>INDEX('Grade 7'!$A$4:$AK$600,$B58,($C58*8-7+4))</f>
        <v>219</v>
      </c>
      <c r="N58">
        <f>INDEX('Grade 7'!$A$4:$AK$600,$B58,($C58*8-6+4))</f>
        <v>497.14155251141551</v>
      </c>
      <c r="O58">
        <f>INDEX('Grade 7'!$A$4:$AK$600,$B58,($C58*8-5+4))</f>
        <v>36.529680365296805</v>
      </c>
      <c r="P58">
        <f>INDEX('Grade 7'!$A$4:$AK$600,$B58,($C58*8-4+4))</f>
        <v>30.593607305936072</v>
      </c>
      <c r="Q58">
        <f>INDEX('Grade 7'!$A$4:$AK$600,$B58,($C58*8-3+4))</f>
        <v>28.310502283105023</v>
      </c>
      <c r="R58">
        <f>INDEX('Grade 7'!$A$4:$AK$600,$B58,($C58*8-2+4))</f>
        <v>4.5662100456621006</v>
      </c>
      <c r="S58">
        <f>INDEX('Grade 7'!$A$4:$AK$600,$B58,($C58*8-1+4))</f>
        <v>63.470319634703195</v>
      </c>
      <c r="T58">
        <f>INDEX('Grade 7'!$A$4:$AK$600,$B58,($C58*8-0+4))</f>
        <v>32.876712328767127</v>
      </c>
      <c r="U58" t="str">
        <f>INDEX('Grade 7'!$A$4:$AK$600,$B58,37)</f>
        <v>Coastal Plains</v>
      </c>
    </row>
    <row r="59" spans="1:21">
      <c r="A59">
        <f t="shared" si="1"/>
        <v>58</v>
      </c>
      <c r="B59">
        <f t="shared" si="2"/>
        <v>15</v>
      </c>
      <c r="C59">
        <f t="shared" si="3"/>
        <v>2</v>
      </c>
      <c r="D59">
        <f>INDEX('Grade 7'!$A$4:$AK$600,$B59,1)</f>
        <v>609</v>
      </c>
      <c r="E59">
        <f>INDEX('Grade 7'!$A$4:$AK$600,$B59,2)</f>
        <v>296</v>
      </c>
      <c r="F59" t="str">
        <f>INDEX('Grade 7'!$A$4:$AK$600,$B59,3)</f>
        <v>BEN HILL COUNTY</v>
      </c>
      <c r="G59" t="str">
        <f>INDEX('Grade 7'!$A$4:$AK$600,$B59,4)</f>
        <v>BEN HILL COUNTY MIDDLE SCHOOL</v>
      </c>
      <c r="H59" t="str">
        <f ca="1">StaticValues7!$A$8</f>
        <v>2016</v>
      </c>
      <c r="I59" t="str">
        <f ca="1">StaticValues7!$B$8</f>
        <v>Spring</v>
      </c>
      <c r="J59" t="str">
        <f ca="1">StaticValues7!$C$8</f>
        <v>EOG</v>
      </c>
      <c r="K59" t="str">
        <f ca="1">StaticValues7!$D$8</f>
        <v>7</v>
      </c>
      <c r="L59" t="str">
        <f>INDEX('Grade 7'!E$2:AJ$2,1,((8*C59)-7))</f>
        <v>Mathematics</v>
      </c>
      <c r="M59">
        <f>INDEX('Grade 7'!$A$4:$AK$600,$B59,($C59*8-7+4))</f>
        <v>221</v>
      </c>
      <c r="N59">
        <f>INDEX('Grade 7'!$A$4:$AK$600,$B59,($C59*8-6+4))</f>
        <v>498.04072398190044</v>
      </c>
      <c r="O59">
        <f>INDEX('Grade 7'!$A$4:$AK$600,$B59,($C59*8-5+4))</f>
        <v>30.76923076923077</v>
      </c>
      <c r="P59">
        <f>INDEX('Grade 7'!$A$4:$AK$600,$B59,($C59*8-4+4))</f>
        <v>47.511312217194572</v>
      </c>
      <c r="Q59">
        <f>INDEX('Grade 7'!$A$4:$AK$600,$B59,($C59*8-3+4))</f>
        <v>19.004524886877828</v>
      </c>
      <c r="R59">
        <f>INDEX('Grade 7'!$A$4:$AK$600,$B59,($C59*8-2+4))</f>
        <v>2.7149321266968327</v>
      </c>
      <c r="S59">
        <f>INDEX('Grade 7'!$A$4:$AK$600,$B59,($C59*8-1+4))</f>
        <v>69.230769230769226</v>
      </c>
      <c r="T59">
        <f>INDEX('Grade 7'!$A$4:$AK$600,$B59,($C59*8-0+4))</f>
        <v>21.719457013574662</v>
      </c>
      <c r="U59" t="str">
        <f>INDEX('Grade 7'!$A$4:$AK$600,$B59,37)</f>
        <v>Coastal Plains</v>
      </c>
    </row>
    <row r="60" spans="1:21">
      <c r="A60">
        <f t="shared" si="1"/>
        <v>59</v>
      </c>
      <c r="B60">
        <f t="shared" si="2"/>
        <v>15</v>
      </c>
      <c r="C60">
        <f t="shared" si="3"/>
        <v>3</v>
      </c>
      <c r="D60">
        <f>INDEX('Grade 7'!$A$4:$AK$600,$B60,1)</f>
        <v>609</v>
      </c>
      <c r="E60">
        <f>INDEX('Grade 7'!$A$4:$AK$600,$B60,2)</f>
        <v>296</v>
      </c>
      <c r="F60" t="str">
        <f>INDEX('Grade 7'!$A$4:$AK$600,$B60,3)</f>
        <v>BEN HILL COUNTY</v>
      </c>
      <c r="G60" t="str">
        <f>INDEX('Grade 7'!$A$4:$AK$600,$B60,4)</f>
        <v>BEN HILL COUNTY MIDDLE SCHOOL</v>
      </c>
      <c r="H60" t="str">
        <f ca="1">StaticValues7!$A$8</f>
        <v>2016</v>
      </c>
      <c r="I60" t="str">
        <f ca="1">StaticValues7!$B$8</f>
        <v>Spring</v>
      </c>
      <c r="J60" t="str">
        <f ca="1">StaticValues7!$C$8</f>
        <v>EOG</v>
      </c>
      <c r="K60" t="str">
        <f ca="1">StaticValues7!$D$8</f>
        <v>7</v>
      </c>
      <c r="L60" t="str">
        <f>INDEX('Grade 7'!E$2:AJ$2,1,((8*C60)-7))</f>
        <v>Science</v>
      </c>
      <c r="M60">
        <f>INDEX('Grade 7'!$A$4:$AK$600,$B60,($C60*8-7+4))</f>
        <v>221</v>
      </c>
      <c r="N60">
        <f>INDEX('Grade 7'!$A$4:$AK$600,$B60,($C60*8-6+4))</f>
        <v>486.15384615384613</v>
      </c>
      <c r="O60">
        <f>INDEX('Grade 7'!$A$4:$AK$600,$B60,($C60*8-5+4))</f>
        <v>47.963800904977376</v>
      </c>
      <c r="P60">
        <f>INDEX('Grade 7'!$A$4:$AK$600,$B60,($C60*8-4+4))</f>
        <v>29.411764705882351</v>
      </c>
      <c r="Q60">
        <f>INDEX('Grade 7'!$A$4:$AK$600,$B60,($C60*8-3+4))</f>
        <v>17.194570135746606</v>
      </c>
      <c r="R60">
        <f>INDEX('Grade 7'!$A$4:$AK$600,$B60,($C60*8-2+4))</f>
        <v>5.4298642533936654</v>
      </c>
      <c r="S60">
        <f>INDEX('Grade 7'!$A$4:$AK$600,$B60,($C60*8-1+4))</f>
        <v>52.036199095022624</v>
      </c>
      <c r="T60">
        <f>INDEX('Grade 7'!$A$4:$AK$600,$B60,($C60*8-0+4))</f>
        <v>22.624434389140273</v>
      </c>
      <c r="U60" t="str">
        <f>INDEX('Grade 7'!$A$4:$AK$600,$B60,37)</f>
        <v>Coastal Plains</v>
      </c>
    </row>
    <row r="61" spans="1:21">
      <c r="A61">
        <f t="shared" si="1"/>
        <v>60</v>
      </c>
      <c r="B61">
        <f t="shared" si="2"/>
        <v>15</v>
      </c>
      <c r="C61">
        <f t="shared" si="3"/>
        <v>4</v>
      </c>
      <c r="D61">
        <f>INDEX('Grade 7'!$A$4:$AK$600,$B61,1)</f>
        <v>609</v>
      </c>
      <c r="E61">
        <f>INDEX('Grade 7'!$A$4:$AK$600,$B61,2)</f>
        <v>296</v>
      </c>
      <c r="F61" t="str">
        <f>INDEX('Grade 7'!$A$4:$AK$600,$B61,3)</f>
        <v>BEN HILL COUNTY</v>
      </c>
      <c r="G61" t="str">
        <f>INDEX('Grade 7'!$A$4:$AK$600,$B61,4)</f>
        <v>BEN HILL COUNTY MIDDLE SCHOOL</v>
      </c>
      <c r="H61" t="str">
        <f ca="1">StaticValues7!$A$8</f>
        <v>2016</v>
      </c>
      <c r="I61" t="str">
        <f ca="1">StaticValues7!$B$8</f>
        <v>Spring</v>
      </c>
      <c r="J61" t="str">
        <f ca="1">StaticValues7!$C$8</f>
        <v>EOG</v>
      </c>
      <c r="K61" t="str">
        <f ca="1">StaticValues7!$D$8</f>
        <v>7</v>
      </c>
      <c r="L61" t="str">
        <f>INDEX('Grade 7'!E$2:AJ$2,1,((8*C61)-7))</f>
        <v>Social Studies</v>
      </c>
      <c r="M61">
        <f>INDEX('Grade 7'!$A$4:$AK$600,$B61,($C61*8-7+4))</f>
        <v>220</v>
      </c>
      <c r="N61">
        <f>INDEX('Grade 7'!$A$4:$AK$600,$B61,($C61*8-6+4))</f>
        <v>492.8</v>
      </c>
      <c r="O61">
        <f>INDEX('Grade 7'!$A$4:$AK$600,$B61,($C61*8-5+4))</f>
        <v>36.81818181818182</v>
      </c>
      <c r="P61">
        <f>INDEX('Grade 7'!$A$4:$AK$600,$B61,($C61*8-4+4))</f>
        <v>40.454545454545453</v>
      </c>
      <c r="Q61">
        <f>INDEX('Grade 7'!$A$4:$AK$600,$B61,($C61*8-3+4))</f>
        <v>19.09090909090909</v>
      </c>
      <c r="R61">
        <f>INDEX('Grade 7'!$A$4:$AK$600,$B61,($C61*8-2+4))</f>
        <v>3.6363636363636362</v>
      </c>
      <c r="S61">
        <f>INDEX('Grade 7'!$A$4:$AK$600,$B61,($C61*8-1+4))</f>
        <v>63.18181818181818</v>
      </c>
      <c r="T61">
        <f>INDEX('Grade 7'!$A$4:$AK$600,$B61,($C61*8-0+4))</f>
        <v>22.727272727272727</v>
      </c>
      <c r="U61" t="str">
        <f>INDEX('Grade 7'!$A$4:$AK$600,$B61,37)</f>
        <v>Coastal Plains</v>
      </c>
    </row>
    <row r="62" spans="1:21">
      <c r="A62">
        <f t="shared" si="1"/>
        <v>61</v>
      </c>
      <c r="B62">
        <f t="shared" si="2"/>
        <v>16</v>
      </c>
      <c r="C62">
        <f t="shared" si="3"/>
        <v>1</v>
      </c>
      <c r="D62">
        <f>INDEX('Grade 7'!$A$4:$AK$600,$B62,1)</f>
        <v>610</v>
      </c>
      <c r="E62">
        <f>INDEX('Grade 7'!$A$4:$AK$600,$B62,2)</f>
        <v>194</v>
      </c>
      <c r="F62" t="str">
        <f>INDEX('Grade 7'!$A$4:$AK$600,$B62,3)</f>
        <v>BERRIEN COUNTY</v>
      </c>
      <c r="G62" t="str">
        <f>INDEX('Grade 7'!$A$4:$AK$600,$B62,4)</f>
        <v>BERRIEN MIDDLE SCHOOL</v>
      </c>
      <c r="H62" t="str">
        <f ca="1">StaticValues7!$A$8</f>
        <v>2016</v>
      </c>
      <c r="I62" t="str">
        <f ca="1">StaticValues7!$B$8</f>
        <v>Spring</v>
      </c>
      <c r="J62" t="str">
        <f ca="1">StaticValues7!$C$8</f>
        <v>EOG</v>
      </c>
      <c r="K62" t="str">
        <f ca="1">StaticValues7!$D$8</f>
        <v>7</v>
      </c>
      <c r="L62" t="str">
        <f>INDEX('Grade 7'!E$2:AJ$2,1,((8*C62)-7))</f>
        <v>English Language Arts</v>
      </c>
      <c r="M62">
        <f>INDEX('Grade 7'!$A$4:$AK$600,$B62,($C62*8-7+4))</f>
        <v>214</v>
      </c>
      <c r="N62">
        <f>INDEX('Grade 7'!$A$4:$AK$600,$B62,($C62*8-6+4))</f>
        <v>513.77102803738319</v>
      </c>
      <c r="O62">
        <f>INDEX('Grade 7'!$A$4:$AK$600,$B62,($C62*8-5+4))</f>
        <v>19.158878504672899</v>
      </c>
      <c r="P62">
        <f>INDEX('Grade 7'!$A$4:$AK$600,$B62,($C62*8-4+4))</f>
        <v>37.383177570093459</v>
      </c>
      <c r="Q62">
        <f>INDEX('Grade 7'!$A$4:$AK$600,$B62,($C62*8-3+4))</f>
        <v>39.719626168224302</v>
      </c>
      <c r="R62">
        <f>INDEX('Grade 7'!$A$4:$AK$600,$B62,($C62*8-2+4))</f>
        <v>3.7383177570093458</v>
      </c>
      <c r="S62">
        <f>INDEX('Grade 7'!$A$4:$AK$600,$B62,($C62*8-1+4))</f>
        <v>80.841121495327101</v>
      </c>
      <c r="T62">
        <f>INDEX('Grade 7'!$A$4:$AK$600,$B62,($C62*8-0+4))</f>
        <v>43.457943925233643</v>
      </c>
      <c r="U62" t="str">
        <f>INDEX('Grade 7'!$A$4:$AK$600,$B62,37)</f>
        <v>Coastal Plains</v>
      </c>
    </row>
    <row r="63" spans="1:21">
      <c r="A63">
        <f t="shared" si="1"/>
        <v>62</v>
      </c>
      <c r="B63">
        <f t="shared" si="2"/>
        <v>16</v>
      </c>
      <c r="C63">
        <f t="shared" si="3"/>
        <v>2</v>
      </c>
      <c r="D63">
        <f>INDEX('Grade 7'!$A$4:$AK$600,$B63,1)</f>
        <v>610</v>
      </c>
      <c r="E63">
        <f>INDEX('Grade 7'!$A$4:$AK$600,$B63,2)</f>
        <v>194</v>
      </c>
      <c r="F63" t="str">
        <f>INDEX('Grade 7'!$A$4:$AK$600,$B63,3)</f>
        <v>BERRIEN COUNTY</v>
      </c>
      <c r="G63" t="str">
        <f>INDEX('Grade 7'!$A$4:$AK$600,$B63,4)</f>
        <v>BERRIEN MIDDLE SCHOOL</v>
      </c>
      <c r="H63" t="str">
        <f ca="1">StaticValues7!$A$8</f>
        <v>2016</v>
      </c>
      <c r="I63" t="str">
        <f ca="1">StaticValues7!$B$8</f>
        <v>Spring</v>
      </c>
      <c r="J63" t="str">
        <f ca="1">StaticValues7!$C$8</f>
        <v>EOG</v>
      </c>
      <c r="K63" t="str">
        <f ca="1">StaticValues7!$D$8</f>
        <v>7</v>
      </c>
      <c r="L63" t="str">
        <f>INDEX('Grade 7'!E$2:AJ$2,1,((8*C63)-7))</f>
        <v>Mathematics</v>
      </c>
      <c r="M63">
        <f>INDEX('Grade 7'!$A$4:$AK$600,$B63,($C63*8-7+4))</f>
        <v>214</v>
      </c>
      <c r="N63">
        <f>INDEX('Grade 7'!$A$4:$AK$600,$B63,($C63*8-6+4))</f>
        <v>534.67757009345792</v>
      </c>
      <c r="O63">
        <f>INDEX('Grade 7'!$A$4:$AK$600,$B63,($C63*8-5+4))</f>
        <v>13.551401869158878</v>
      </c>
      <c r="P63">
        <f>INDEX('Grade 7'!$A$4:$AK$600,$B63,($C63*8-4+4))</f>
        <v>28.971962616822431</v>
      </c>
      <c r="Q63">
        <f>INDEX('Grade 7'!$A$4:$AK$600,$B63,($C63*8-3+4))</f>
        <v>40.186915887850468</v>
      </c>
      <c r="R63">
        <f>INDEX('Grade 7'!$A$4:$AK$600,$B63,($C63*8-2+4))</f>
        <v>17.289719626168225</v>
      </c>
      <c r="S63">
        <f>INDEX('Grade 7'!$A$4:$AK$600,$B63,($C63*8-1+4))</f>
        <v>86.44859813084112</v>
      </c>
      <c r="T63">
        <f>INDEX('Grade 7'!$A$4:$AK$600,$B63,($C63*8-0+4))</f>
        <v>57.476635514018689</v>
      </c>
      <c r="U63" t="str">
        <f>INDEX('Grade 7'!$A$4:$AK$600,$B63,37)</f>
        <v>Coastal Plains</v>
      </c>
    </row>
    <row r="64" spans="1:21">
      <c r="A64">
        <f t="shared" si="1"/>
        <v>63</v>
      </c>
      <c r="B64">
        <f t="shared" si="2"/>
        <v>16</v>
      </c>
      <c r="C64">
        <f t="shared" si="3"/>
        <v>3</v>
      </c>
      <c r="D64">
        <f>INDEX('Grade 7'!$A$4:$AK$600,$B64,1)</f>
        <v>610</v>
      </c>
      <c r="E64">
        <f>INDEX('Grade 7'!$A$4:$AK$600,$B64,2)</f>
        <v>194</v>
      </c>
      <c r="F64" t="str">
        <f>INDEX('Grade 7'!$A$4:$AK$600,$B64,3)</f>
        <v>BERRIEN COUNTY</v>
      </c>
      <c r="G64" t="str">
        <f>INDEX('Grade 7'!$A$4:$AK$600,$B64,4)</f>
        <v>BERRIEN MIDDLE SCHOOL</v>
      </c>
      <c r="H64" t="str">
        <f ca="1">StaticValues7!$A$8</f>
        <v>2016</v>
      </c>
      <c r="I64" t="str">
        <f ca="1">StaticValues7!$B$8</f>
        <v>Spring</v>
      </c>
      <c r="J64" t="str">
        <f ca="1">StaticValues7!$C$8</f>
        <v>EOG</v>
      </c>
      <c r="K64" t="str">
        <f ca="1">StaticValues7!$D$8</f>
        <v>7</v>
      </c>
      <c r="L64" t="str">
        <f>INDEX('Grade 7'!E$2:AJ$2,1,((8*C64)-7))</f>
        <v>Science</v>
      </c>
      <c r="M64">
        <f>INDEX('Grade 7'!$A$4:$AK$600,$B64,($C64*8-7+4))</f>
        <v>214</v>
      </c>
      <c r="N64">
        <f>INDEX('Grade 7'!$A$4:$AK$600,$B64,($C64*8-6+4))</f>
        <v>520.78504672897191</v>
      </c>
      <c r="O64">
        <f>INDEX('Grade 7'!$A$4:$AK$600,$B64,($C64*8-5+4))</f>
        <v>20.093457943925234</v>
      </c>
      <c r="P64">
        <f>INDEX('Grade 7'!$A$4:$AK$600,$B64,($C64*8-4+4))</f>
        <v>36.44859813084112</v>
      </c>
      <c r="Q64">
        <f>INDEX('Grade 7'!$A$4:$AK$600,$B64,($C64*8-3+4))</f>
        <v>30.841121495327101</v>
      </c>
      <c r="R64">
        <f>INDEX('Grade 7'!$A$4:$AK$600,$B64,($C64*8-2+4))</f>
        <v>12.616822429906541</v>
      </c>
      <c r="S64">
        <f>INDEX('Grade 7'!$A$4:$AK$600,$B64,($C64*8-1+4))</f>
        <v>79.90654205607477</v>
      </c>
      <c r="T64">
        <f>INDEX('Grade 7'!$A$4:$AK$600,$B64,($C64*8-0+4))</f>
        <v>43.457943925233643</v>
      </c>
      <c r="U64" t="str">
        <f>INDEX('Grade 7'!$A$4:$AK$600,$B64,37)</f>
        <v>Coastal Plains</v>
      </c>
    </row>
    <row r="65" spans="1:21">
      <c r="A65">
        <f t="shared" si="1"/>
        <v>64</v>
      </c>
      <c r="B65">
        <f t="shared" si="2"/>
        <v>16</v>
      </c>
      <c r="C65">
        <f t="shared" si="3"/>
        <v>4</v>
      </c>
      <c r="D65">
        <f>INDEX('Grade 7'!$A$4:$AK$600,$B65,1)</f>
        <v>610</v>
      </c>
      <c r="E65">
        <f>INDEX('Grade 7'!$A$4:$AK$600,$B65,2)</f>
        <v>194</v>
      </c>
      <c r="F65" t="str">
        <f>INDEX('Grade 7'!$A$4:$AK$600,$B65,3)</f>
        <v>BERRIEN COUNTY</v>
      </c>
      <c r="G65" t="str">
        <f>INDEX('Grade 7'!$A$4:$AK$600,$B65,4)</f>
        <v>BERRIEN MIDDLE SCHOOL</v>
      </c>
      <c r="H65" t="str">
        <f ca="1">StaticValues7!$A$8</f>
        <v>2016</v>
      </c>
      <c r="I65" t="str">
        <f ca="1">StaticValues7!$B$8</f>
        <v>Spring</v>
      </c>
      <c r="J65" t="str">
        <f ca="1">StaticValues7!$C$8</f>
        <v>EOG</v>
      </c>
      <c r="K65" t="str">
        <f ca="1">StaticValues7!$D$8</f>
        <v>7</v>
      </c>
      <c r="L65" t="str">
        <f>INDEX('Grade 7'!E$2:AJ$2,1,((8*C65)-7))</f>
        <v>Social Studies</v>
      </c>
      <c r="M65">
        <f>INDEX('Grade 7'!$A$4:$AK$600,$B65,($C65*8-7+4))</f>
        <v>214</v>
      </c>
      <c r="N65">
        <f>INDEX('Grade 7'!$A$4:$AK$600,$B65,($C65*8-6+4))</f>
        <v>519.58411214953276</v>
      </c>
      <c r="O65">
        <f>INDEX('Grade 7'!$A$4:$AK$600,$B65,($C65*8-5+4))</f>
        <v>15.420560747663551</v>
      </c>
      <c r="P65">
        <f>INDEX('Grade 7'!$A$4:$AK$600,$B65,($C65*8-4+4))</f>
        <v>41.588785046728972</v>
      </c>
      <c r="Q65">
        <f>INDEX('Grade 7'!$A$4:$AK$600,$B65,($C65*8-3+4))</f>
        <v>28.971962616822431</v>
      </c>
      <c r="R65">
        <f>INDEX('Grade 7'!$A$4:$AK$600,$B65,($C65*8-2+4))</f>
        <v>14.018691588785046</v>
      </c>
      <c r="S65">
        <f>INDEX('Grade 7'!$A$4:$AK$600,$B65,($C65*8-1+4))</f>
        <v>84.579439252336442</v>
      </c>
      <c r="T65">
        <f>INDEX('Grade 7'!$A$4:$AK$600,$B65,($C65*8-0+4))</f>
        <v>42.990654205607477</v>
      </c>
      <c r="U65" t="str">
        <f>INDEX('Grade 7'!$A$4:$AK$600,$B65,37)</f>
        <v>Coastal Plains</v>
      </c>
    </row>
    <row r="66" spans="1:21">
      <c r="A66">
        <f t="shared" si="1"/>
        <v>65</v>
      </c>
      <c r="B66">
        <f t="shared" si="2"/>
        <v>17</v>
      </c>
      <c r="C66">
        <f t="shared" si="3"/>
        <v>1</v>
      </c>
      <c r="D66">
        <f>INDEX('Grade 7'!$A$4:$AK$600,$B66,1)</f>
        <v>611</v>
      </c>
      <c r="E66">
        <f>INDEX('Grade 7'!$A$4:$AK$600,$B66,2)</f>
        <v>108</v>
      </c>
      <c r="F66" t="str">
        <f>INDEX('Grade 7'!$A$4:$AK$600,$B66,3)</f>
        <v>BIBB COUNTY</v>
      </c>
      <c r="G66" t="str">
        <f>INDEX('Grade 7'!$A$4:$AK$600,$B66,4)</f>
        <v>BALLARD HUDSON MIDDLE SCHOOL</v>
      </c>
      <c r="H66" t="str">
        <f ca="1">StaticValues7!$A$8</f>
        <v>2016</v>
      </c>
      <c r="I66" t="str">
        <f ca="1">StaticValues7!$B$8</f>
        <v>Spring</v>
      </c>
      <c r="J66" t="str">
        <f ca="1">StaticValues7!$C$8</f>
        <v>EOG</v>
      </c>
      <c r="K66" t="str">
        <f ca="1">StaticValues7!$D$8</f>
        <v>7</v>
      </c>
      <c r="L66" t="str">
        <f>INDEX('Grade 7'!E$2:AJ$2,1,((8*C66)-7))</f>
        <v>English Language Arts</v>
      </c>
      <c r="M66">
        <f>INDEX('Grade 7'!$A$4:$AK$600,$B66,($C66*8-7+4))</f>
        <v>235</v>
      </c>
      <c r="N66">
        <f>INDEX('Grade 7'!$A$4:$AK$600,$B66,($C66*8-6+4))</f>
        <v>453.86808510638298</v>
      </c>
      <c r="O66">
        <f>INDEX('Grade 7'!$A$4:$AK$600,$B66,($C66*8-5+4))</f>
        <v>63.829787234042556</v>
      </c>
      <c r="P66">
        <f>INDEX('Grade 7'!$A$4:$AK$600,$B66,($C66*8-4+4))</f>
        <v>31.063829787234042</v>
      </c>
      <c r="Q66">
        <f>INDEX('Grade 7'!$A$4:$AK$600,$B66,($C66*8-3+4))</f>
        <v>5.1063829787234045</v>
      </c>
      <c r="R66">
        <f>INDEX('Grade 7'!$A$4:$AK$600,$B66,($C66*8-2+4))</f>
        <v>0</v>
      </c>
      <c r="S66">
        <f>INDEX('Grade 7'!$A$4:$AK$600,$B66,($C66*8-1+4))</f>
        <v>36.170212765957444</v>
      </c>
      <c r="T66">
        <f>INDEX('Grade 7'!$A$4:$AK$600,$B66,($C66*8-0+4))</f>
        <v>5.1063829787234045</v>
      </c>
      <c r="U66" t="str">
        <f>INDEX('Grade 7'!$A$4:$AK$600,$B66,37)</f>
        <v>Middle Georgia</v>
      </c>
    </row>
    <row r="67" spans="1:21">
      <c r="A67">
        <f t="shared" ref="A67:A130" si="4">ROW(A66)</f>
        <v>66</v>
      </c>
      <c r="B67">
        <f t="shared" ref="B67:B130" si="5">CEILING(A67/4,1)</f>
        <v>17</v>
      </c>
      <c r="C67">
        <f t="shared" ref="C67:C130" si="6">IF(B66&lt;&gt;B67,1,C66+1)</f>
        <v>2</v>
      </c>
      <c r="D67">
        <f>INDEX('Grade 7'!$A$4:$AK$600,$B67,1)</f>
        <v>611</v>
      </c>
      <c r="E67">
        <f>INDEX('Grade 7'!$A$4:$AK$600,$B67,2)</f>
        <v>108</v>
      </c>
      <c r="F67" t="str">
        <f>INDEX('Grade 7'!$A$4:$AK$600,$B67,3)</f>
        <v>BIBB COUNTY</v>
      </c>
      <c r="G67" t="str">
        <f>INDEX('Grade 7'!$A$4:$AK$600,$B67,4)</f>
        <v>BALLARD HUDSON MIDDLE SCHOOL</v>
      </c>
      <c r="H67" t="str">
        <f ca="1">StaticValues7!$A$8</f>
        <v>2016</v>
      </c>
      <c r="I67" t="str">
        <f ca="1">StaticValues7!$B$8</f>
        <v>Spring</v>
      </c>
      <c r="J67" t="str">
        <f ca="1">StaticValues7!$C$8</f>
        <v>EOG</v>
      </c>
      <c r="K67" t="str">
        <f ca="1">StaticValues7!$D$8</f>
        <v>7</v>
      </c>
      <c r="L67" t="str">
        <f>INDEX('Grade 7'!E$2:AJ$2,1,((8*C67)-7))</f>
        <v>Mathematics</v>
      </c>
      <c r="M67">
        <f>INDEX('Grade 7'!$A$4:$AK$600,$B67,($C67*8-7+4))</f>
        <v>231</v>
      </c>
      <c r="N67">
        <f>INDEX('Grade 7'!$A$4:$AK$600,$B67,($C67*8-6+4))</f>
        <v>466.20779220779218</v>
      </c>
      <c r="O67">
        <f>INDEX('Grade 7'!$A$4:$AK$600,$B67,($C67*8-5+4))</f>
        <v>65.800865800865807</v>
      </c>
      <c r="P67">
        <f>INDEX('Grade 7'!$A$4:$AK$600,$B67,($C67*8-4+4))</f>
        <v>30.303030303030305</v>
      </c>
      <c r="Q67">
        <f>INDEX('Grade 7'!$A$4:$AK$600,$B67,($C67*8-3+4))</f>
        <v>3.4632034632034632</v>
      </c>
      <c r="R67">
        <f>INDEX('Grade 7'!$A$4:$AK$600,$B67,($C67*8-2+4))</f>
        <v>0.4329004329004329</v>
      </c>
      <c r="S67">
        <f>INDEX('Grade 7'!$A$4:$AK$600,$B67,($C67*8-1+4))</f>
        <v>34.1991341991342</v>
      </c>
      <c r="T67">
        <f>INDEX('Grade 7'!$A$4:$AK$600,$B67,($C67*8-0+4))</f>
        <v>3.8961038961038961</v>
      </c>
      <c r="U67" t="str">
        <f>INDEX('Grade 7'!$A$4:$AK$600,$B67,37)</f>
        <v>Middle Georgia</v>
      </c>
    </row>
    <row r="68" spans="1:21">
      <c r="A68">
        <f t="shared" si="4"/>
        <v>67</v>
      </c>
      <c r="B68">
        <f t="shared" si="5"/>
        <v>17</v>
      </c>
      <c r="C68">
        <f t="shared" si="6"/>
        <v>3</v>
      </c>
      <c r="D68">
        <f>INDEX('Grade 7'!$A$4:$AK$600,$B68,1)</f>
        <v>611</v>
      </c>
      <c r="E68">
        <f>INDEX('Grade 7'!$A$4:$AK$600,$B68,2)</f>
        <v>108</v>
      </c>
      <c r="F68" t="str">
        <f>INDEX('Grade 7'!$A$4:$AK$600,$B68,3)</f>
        <v>BIBB COUNTY</v>
      </c>
      <c r="G68" t="str">
        <f>INDEX('Grade 7'!$A$4:$AK$600,$B68,4)</f>
        <v>BALLARD HUDSON MIDDLE SCHOOL</v>
      </c>
      <c r="H68" t="str">
        <f ca="1">StaticValues7!$A$8</f>
        <v>2016</v>
      </c>
      <c r="I68" t="str">
        <f ca="1">StaticValues7!$B$8</f>
        <v>Spring</v>
      </c>
      <c r="J68" t="str">
        <f ca="1">StaticValues7!$C$8</f>
        <v>EOG</v>
      </c>
      <c r="K68" t="str">
        <f ca="1">StaticValues7!$D$8</f>
        <v>7</v>
      </c>
      <c r="L68" t="str">
        <f>INDEX('Grade 7'!E$2:AJ$2,1,((8*C68)-7))</f>
        <v>Science</v>
      </c>
      <c r="M68">
        <f>INDEX('Grade 7'!$A$4:$AK$600,$B68,($C68*8-7+4))</f>
        <v>227</v>
      </c>
      <c r="N68">
        <f>INDEX('Grade 7'!$A$4:$AK$600,$B68,($C68*8-6+4))</f>
        <v>441.46255506607929</v>
      </c>
      <c r="O68">
        <f>INDEX('Grade 7'!$A$4:$AK$600,$B68,($C68*8-5+4))</f>
        <v>83.259911894273131</v>
      </c>
      <c r="P68">
        <f>INDEX('Grade 7'!$A$4:$AK$600,$B68,($C68*8-4+4))</f>
        <v>15.418502202643172</v>
      </c>
      <c r="Q68">
        <f>INDEX('Grade 7'!$A$4:$AK$600,$B68,($C68*8-3+4))</f>
        <v>1.3215859030837005</v>
      </c>
      <c r="R68">
        <f>INDEX('Grade 7'!$A$4:$AK$600,$B68,($C68*8-2+4))</f>
        <v>0</v>
      </c>
      <c r="S68">
        <f>INDEX('Grade 7'!$A$4:$AK$600,$B68,($C68*8-1+4))</f>
        <v>16.740088105726873</v>
      </c>
      <c r="T68">
        <f>INDEX('Grade 7'!$A$4:$AK$600,$B68,($C68*8-0+4))</f>
        <v>1.3215859030837005</v>
      </c>
      <c r="U68" t="str">
        <f>INDEX('Grade 7'!$A$4:$AK$600,$B68,37)</f>
        <v>Middle Georgia</v>
      </c>
    </row>
    <row r="69" spans="1:21">
      <c r="A69">
        <f t="shared" si="4"/>
        <v>68</v>
      </c>
      <c r="B69">
        <f t="shared" si="5"/>
        <v>17</v>
      </c>
      <c r="C69">
        <f t="shared" si="6"/>
        <v>4</v>
      </c>
      <c r="D69">
        <f>INDEX('Grade 7'!$A$4:$AK$600,$B69,1)</f>
        <v>611</v>
      </c>
      <c r="E69">
        <f>INDEX('Grade 7'!$A$4:$AK$600,$B69,2)</f>
        <v>108</v>
      </c>
      <c r="F69" t="str">
        <f>INDEX('Grade 7'!$A$4:$AK$600,$B69,3)</f>
        <v>BIBB COUNTY</v>
      </c>
      <c r="G69" t="str">
        <f>INDEX('Grade 7'!$A$4:$AK$600,$B69,4)</f>
        <v>BALLARD HUDSON MIDDLE SCHOOL</v>
      </c>
      <c r="H69" t="str">
        <f ca="1">StaticValues7!$A$8</f>
        <v>2016</v>
      </c>
      <c r="I69" t="str">
        <f ca="1">StaticValues7!$B$8</f>
        <v>Spring</v>
      </c>
      <c r="J69" t="str">
        <f ca="1">StaticValues7!$C$8</f>
        <v>EOG</v>
      </c>
      <c r="K69" t="str">
        <f ca="1">StaticValues7!$D$8</f>
        <v>7</v>
      </c>
      <c r="L69" t="str">
        <f>INDEX('Grade 7'!E$2:AJ$2,1,((8*C69)-7))</f>
        <v>Social Studies</v>
      </c>
      <c r="M69">
        <f>INDEX('Grade 7'!$A$4:$AK$600,$B69,($C69*8-7+4))</f>
        <v>225</v>
      </c>
      <c r="N69">
        <f>INDEX('Grade 7'!$A$4:$AK$600,$B69,($C69*8-6+4))</f>
        <v>458.71555555555557</v>
      </c>
      <c r="O69">
        <f>INDEX('Grade 7'!$A$4:$AK$600,$B69,($C69*8-5+4))</f>
        <v>76.888888888888886</v>
      </c>
      <c r="P69">
        <f>INDEX('Grade 7'!$A$4:$AK$600,$B69,($C69*8-4+4))</f>
        <v>20.444444444444443</v>
      </c>
      <c r="Q69">
        <f>INDEX('Grade 7'!$A$4:$AK$600,$B69,($C69*8-3+4))</f>
        <v>2.6666666666666665</v>
      </c>
      <c r="R69">
        <f>INDEX('Grade 7'!$A$4:$AK$600,$B69,($C69*8-2+4))</f>
        <v>0</v>
      </c>
      <c r="S69">
        <f>INDEX('Grade 7'!$A$4:$AK$600,$B69,($C69*8-1+4))</f>
        <v>23.111111111111111</v>
      </c>
      <c r="T69">
        <f>INDEX('Grade 7'!$A$4:$AK$600,$B69,($C69*8-0+4))</f>
        <v>2.6666666666666665</v>
      </c>
      <c r="U69" t="str">
        <f>INDEX('Grade 7'!$A$4:$AK$600,$B69,37)</f>
        <v>Middle Georgia</v>
      </c>
    </row>
    <row r="70" spans="1:21">
      <c r="A70">
        <f t="shared" si="4"/>
        <v>69</v>
      </c>
      <c r="B70">
        <f t="shared" si="5"/>
        <v>18</v>
      </c>
      <c r="C70">
        <f t="shared" si="6"/>
        <v>1</v>
      </c>
      <c r="D70">
        <f>INDEX('Grade 7'!$A$4:$AK$600,$B70,1)</f>
        <v>611</v>
      </c>
      <c r="E70">
        <f>INDEX('Grade 7'!$A$4:$AK$600,$B70,2)</f>
        <v>117</v>
      </c>
      <c r="F70" t="str">
        <f>INDEX('Grade 7'!$A$4:$AK$600,$B70,3)</f>
        <v>BIBB COUNTY</v>
      </c>
      <c r="G70" t="str">
        <f>INDEX('Grade 7'!$A$4:$AK$600,$B70,4)</f>
        <v>ACADEMY FOR CLASSICAL EDUCATION</v>
      </c>
      <c r="H70" t="str">
        <f ca="1">StaticValues7!$A$8</f>
        <v>2016</v>
      </c>
      <c r="I70" t="str">
        <f ca="1">StaticValues7!$B$8</f>
        <v>Spring</v>
      </c>
      <c r="J70" t="str">
        <f ca="1">StaticValues7!$C$8</f>
        <v>EOG</v>
      </c>
      <c r="K70" t="str">
        <f ca="1">StaticValues7!$D$8</f>
        <v>7</v>
      </c>
      <c r="L70" t="str">
        <f>INDEX('Grade 7'!E$2:AJ$2,1,((8*C70)-7))</f>
        <v>English Language Arts</v>
      </c>
      <c r="M70">
        <f>INDEX('Grade 7'!$A$4:$AK$600,$B70,($C70*8-7+4))</f>
        <v>115</v>
      </c>
      <c r="N70">
        <f>INDEX('Grade 7'!$A$4:$AK$600,$B70,($C70*8-6+4))</f>
        <v>533.20000000000005</v>
      </c>
      <c r="O70">
        <f>INDEX('Grade 7'!$A$4:$AK$600,$B70,($C70*8-5+4))</f>
        <v>10.434782608695652</v>
      </c>
      <c r="P70">
        <f>INDEX('Grade 7'!$A$4:$AK$600,$B70,($C70*8-4+4))</f>
        <v>26.086956521739129</v>
      </c>
      <c r="Q70">
        <f>INDEX('Grade 7'!$A$4:$AK$600,$B70,($C70*8-3+4))</f>
        <v>56.521739130434781</v>
      </c>
      <c r="R70">
        <f>INDEX('Grade 7'!$A$4:$AK$600,$B70,($C70*8-2+4))</f>
        <v>6.9565217391304346</v>
      </c>
      <c r="S70">
        <f>INDEX('Grade 7'!$A$4:$AK$600,$B70,($C70*8-1+4))</f>
        <v>89.565217391304344</v>
      </c>
      <c r="T70">
        <f>INDEX('Grade 7'!$A$4:$AK$600,$B70,($C70*8-0+4))</f>
        <v>63.478260869565219</v>
      </c>
      <c r="U70" t="str">
        <f>INDEX('Grade 7'!$A$4:$AK$600,$B70,37)</f>
        <v>Middle Georgia</v>
      </c>
    </row>
    <row r="71" spans="1:21">
      <c r="A71">
        <f t="shared" si="4"/>
        <v>70</v>
      </c>
      <c r="B71">
        <f t="shared" si="5"/>
        <v>18</v>
      </c>
      <c r="C71">
        <f t="shared" si="6"/>
        <v>2</v>
      </c>
      <c r="D71">
        <f>INDEX('Grade 7'!$A$4:$AK$600,$B71,1)</f>
        <v>611</v>
      </c>
      <c r="E71">
        <f>INDEX('Grade 7'!$A$4:$AK$600,$B71,2)</f>
        <v>117</v>
      </c>
      <c r="F71" t="str">
        <f>INDEX('Grade 7'!$A$4:$AK$600,$B71,3)</f>
        <v>BIBB COUNTY</v>
      </c>
      <c r="G71" t="str">
        <f>INDEX('Grade 7'!$A$4:$AK$600,$B71,4)</f>
        <v>ACADEMY FOR CLASSICAL EDUCATION</v>
      </c>
      <c r="H71" t="str">
        <f ca="1">StaticValues7!$A$8</f>
        <v>2016</v>
      </c>
      <c r="I71" t="str">
        <f ca="1">StaticValues7!$B$8</f>
        <v>Spring</v>
      </c>
      <c r="J71" t="str">
        <f ca="1">StaticValues7!$C$8</f>
        <v>EOG</v>
      </c>
      <c r="K71" t="str">
        <f ca="1">StaticValues7!$D$8</f>
        <v>7</v>
      </c>
      <c r="L71" t="str">
        <f>INDEX('Grade 7'!E$2:AJ$2,1,((8*C71)-7))</f>
        <v>Mathematics</v>
      </c>
      <c r="M71">
        <f>INDEX('Grade 7'!$A$4:$AK$600,$B71,($C71*8-7+4))</f>
        <v>101</v>
      </c>
      <c r="N71">
        <f>INDEX('Grade 7'!$A$4:$AK$600,$B71,($C71*8-6+4))</f>
        <v>518.83168316831689</v>
      </c>
      <c r="O71">
        <f>INDEX('Grade 7'!$A$4:$AK$600,$B71,($C71*8-5+4))</f>
        <v>12.871287128712872</v>
      </c>
      <c r="P71">
        <f>INDEX('Grade 7'!$A$4:$AK$600,$B71,($C71*8-4+4))</f>
        <v>41.584158415841586</v>
      </c>
      <c r="Q71">
        <f>INDEX('Grade 7'!$A$4:$AK$600,$B71,($C71*8-3+4))</f>
        <v>40.594059405940591</v>
      </c>
      <c r="R71">
        <f>INDEX('Grade 7'!$A$4:$AK$600,$B71,($C71*8-2+4))</f>
        <v>4.9504950495049505</v>
      </c>
      <c r="S71">
        <f>INDEX('Grade 7'!$A$4:$AK$600,$B71,($C71*8-1+4))</f>
        <v>87.128712871287135</v>
      </c>
      <c r="T71">
        <f>INDEX('Grade 7'!$A$4:$AK$600,$B71,($C71*8-0+4))</f>
        <v>45.544554455445542</v>
      </c>
      <c r="U71" t="str">
        <f>INDEX('Grade 7'!$A$4:$AK$600,$B71,37)</f>
        <v>Middle Georgia</v>
      </c>
    </row>
    <row r="72" spans="1:21">
      <c r="A72">
        <f t="shared" si="4"/>
        <v>71</v>
      </c>
      <c r="B72">
        <f t="shared" si="5"/>
        <v>18</v>
      </c>
      <c r="C72">
        <f t="shared" si="6"/>
        <v>3</v>
      </c>
      <c r="D72">
        <f>INDEX('Grade 7'!$A$4:$AK$600,$B72,1)</f>
        <v>611</v>
      </c>
      <c r="E72">
        <f>INDEX('Grade 7'!$A$4:$AK$600,$B72,2)</f>
        <v>117</v>
      </c>
      <c r="F72" t="str">
        <f>INDEX('Grade 7'!$A$4:$AK$600,$B72,3)</f>
        <v>BIBB COUNTY</v>
      </c>
      <c r="G72" t="str">
        <f>INDEX('Grade 7'!$A$4:$AK$600,$B72,4)</f>
        <v>ACADEMY FOR CLASSICAL EDUCATION</v>
      </c>
      <c r="H72" t="str">
        <f ca="1">StaticValues7!$A$8</f>
        <v>2016</v>
      </c>
      <c r="I72" t="str">
        <f ca="1">StaticValues7!$B$8</f>
        <v>Spring</v>
      </c>
      <c r="J72" t="str">
        <f ca="1">StaticValues7!$C$8</f>
        <v>EOG</v>
      </c>
      <c r="K72" t="str">
        <f ca="1">StaticValues7!$D$8</f>
        <v>7</v>
      </c>
      <c r="L72" t="str">
        <f>INDEX('Grade 7'!E$2:AJ$2,1,((8*C72)-7))</f>
        <v>Science</v>
      </c>
      <c r="M72">
        <f>INDEX('Grade 7'!$A$4:$AK$600,$B72,($C72*8-7+4))</f>
        <v>115</v>
      </c>
      <c r="N72">
        <f>INDEX('Grade 7'!$A$4:$AK$600,$B72,($C72*8-6+4))</f>
        <v>534.22608695652173</v>
      </c>
      <c r="O72">
        <f>INDEX('Grade 7'!$A$4:$AK$600,$B72,($C72*8-5+4))</f>
        <v>14.782608695652174</v>
      </c>
      <c r="P72">
        <f>INDEX('Grade 7'!$A$4:$AK$600,$B72,($C72*8-4+4))</f>
        <v>32.173913043478258</v>
      </c>
      <c r="Q72">
        <f>INDEX('Grade 7'!$A$4:$AK$600,$B72,($C72*8-3+4))</f>
        <v>38.260869565217391</v>
      </c>
      <c r="R72">
        <f>INDEX('Grade 7'!$A$4:$AK$600,$B72,($C72*8-2+4))</f>
        <v>14.782608695652174</v>
      </c>
      <c r="S72">
        <f>INDEX('Grade 7'!$A$4:$AK$600,$B72,($C72*8-1+4))</f>
        <v>85.217391304347828</v>
      </c>
      <c r="T72">
        <f>INDEX('Grade 7'!$A$4:$AK$600,$B72,($C72*8-0+4))</f>
        <v>53.043478260869563</v>
      </c>
      <c r="U72" t="str">
        <f>INDEX('Grade 7'!$A$4:$AK$600,$B72,37)</f>
        <v>Middle Georgia</v>
      </c>
    </row>
    <row r="73" spans="1:21">
      <c r="A73">
        <f t="shared" si="4"/>
        <v>72</v>
      </c>
      <c r="B73">
        <f t="shared" si="5"/>
        <v>18</v>
      </c>
      <c r="C73">
        <f t="shared" si="6"/>
        <v>4</v>
      </c>
      <c r="D73">
        <f>INDEX('Grade 7'!$A$4:$AK$600,$B73,1)</f>
        <v>611</v>
      </c>
      <c r="E73">
        <f>INDEX('Grade 7'!$A$4:$AK$600,$B73,2)</f>
        <v>117</v>
      </c>
      <c r="F73" t="str">
        <f>INDEX('Grade 7'!$A$4:$AK$600,$B73,3)</f>
        <v>BIBB COUNTY</v>
      </c>
      <c r="G73" t="str">
        <f>INDEX('Grade 7'!$A$4:$AK$600,$B73,4)</f>
        <v>ACADEMY FOR CLASSICAL EDUCATION</v>
      </c>
      <c r="H73" t="str">
        <f ca="1">StaticValues7!$A$8</f>
        <v>2016</v>
      </c>
      <c r="I73" t="str">
        <f ca="1">StaticValues7!$B$8</f>
        <v>Spring</v>
      </c>
      <c r="J73" t="str">
        <f ca="1">StaticValues7!$C$8</f>
        <v>EOG</v>
      </c>
      <c r="K73" t="str">
        <f ca="1">StaticValues7!$D$8</f>
        <v>7</v>
      </c>
      <c r="L73" t="str">
        <f>INDEX('Grade 7'!E$2:AJ$2,1,((8*C73)-7))</f>
        <v>Social Studies</v>
      </c>
      <c r="M73">
        <f>INDEX('Grade 7'!$A$4:$AK$600,$B73,($C73*8-7+4))</f>
        <v>115</v>
      </c>
      <c r="N73">
        <f>INDEX('Grade 7'!$A$4:$AK$600,$B73,($C73*8-6+4))</f>
        <v>542.40869565217395</v>
      </c>
      <c r="O73">
        <f>INDEX('Grade 7'!$A$4:$AK$600,$B73,($C73*8-5+4))</f>
        <v>6.9565217391304346</v>
      </c>
      <c r="P73">
        <f>INDEX('Grade 7'!$A$4:$AK$600,$B73,($C73*8-4+4))</f>
        <v>33.043478260869563</v>
      </c>
      <c r="Q73">
        <f>INDEX('Grade 7'!$A$4:$AK$600,$B73,($C73*8-3+4))</f>
        <v>27.826086956521738</v>
      </c>
      <c r="R73">
        <f>INDEX('Grade 7'!$A$4:$AK$600,$B73,($C73*8-2+4))</f>
        <v>32.173913043478258</v>
      </c>
      <c r="S73">
        <f>INDEX('Grade 7'!$A$4:$AK$600,$B73,($C73*8-1+4))</f>
        <v>93.043478260869563</v>
      </c>
      <c r="T73">
        <f>INDEX('Grade 7'!$A$4:$AK$600,$B73,($C73*8-0+4))</f>
        <v>60</v>
      </c>
      <c r="U73" t="str">
        <f>INDEX('Grade 7'!$A$4:$AK$600,$B73,37)</f>
        <v>Middle Georgia</v>
      </c>
    </row>
    <row r="74" spans="1:21">
      <c r="A74">
        <f t="shared" si="4"/>
        <v>73</v>
      </c>
      <c r="B74">
        <f t="shared" si="5"/>
        <v>19</v>
      </c>
      <c r="C74">
        <f t="shared" si="6"/>
        <v>1</v>
      </c>
      <c r="D74">
        <f>INDEX('Grade 7'!$A$4:$AK$600,$B74,1)</f>
        <v>611</v>
      </c>
      <c r="E74">
        <f>INDEX('Grade 7'!$A$4:$AK$600,$B74,2)</f>
        <v>205</v>
      </c>
      <c r="F74" t="str">
        <f>INDEX('Grade 7'!$A$4:$AK$600,$B74,3)</f>
        <v>BIBB COUNTY</v>
      </c>
      <c r="G74" t="str">
        <f>INDEX('Grade 7'!$A$4:$AK$600,$B74,4)</f>
        <v>HOWARD MIDDLE SCHOOL</v>
      </c>
      <c r="H74" t="str">
        <f ca="1">StaticValues7!$A$8</f>
        <v>2016</v>
      </c>
      <c r="I74" t="str">
        <f ca="1">StaticValues7!$B$8</f>
        <v>Spring</v>
      </c>
      <c r="J74" t="str">
        <f ca="1">StaticValues7!$C$8</f>
        <v>EOG</v>
      </c>
      <c r="K74" t="str">
        <f ca="1">StaticValues7!$D$8</f>
        <v>7</v>
      </c>
      <c r="L74" t="str">
        <f>INDEX('Grade 7'!E$2:AJ$2,1,((8*C74)-7))</f>
        <v>English Language Arts</v>
      </c>
      <c r="M74">
        <f>INDEX('Grade 7'!$A$4:$AK$600,$B74,($C74*8-7+4))</f>
        <v>283</v>
      </c>
      <c r="N74">
        <f>INDEX('Grade 7'!$A$4:$AK$600,$B74,($C74*8-6+4))</f>
        <v>497.20848056537102</v>
      </c>
      <c r="O74">
        <f>INDEX('Grade 7'!$A$4:$AK$600,$B74,($C74*8-5+4))</f>
        <v>33.215547703180214</v>
      </c>
      <c r="P74">
        <f>INDEX('Grade 7'!$A$4:$AK$600,$B74,($C74*8-4+4))</f>
        <v>32.862190812720847</v>
      </c>
      <c r="Q74">
        <f>INDEX('Grade 7'!$A$4:$AK$600,$B74,($C74*8-3+4))</f>
        <v>31.448763250883392</v>
      </c>
      <c r="R74">
        <f>INDEX('Grade 7'!$A$4:$AK$600,$B74,($C74*8-2+4))</f>
        <v>2.4734982332155475</v>
      </c>
      <c r="S74">
        <f>INDEX('Grade 7'!$A$4:$AK$600,$B74,($C74*8-1+4))</f>
        <v>66.784452296819794</v>
      </c>
      <c r="T74">
        <f>INDEX('Grade 7'!$A$4:$AK$600,$B74,($C74*8-0+4))</f>
        <v>33.922261484098939</v>
      </c>
      <c r="U74" t="str">
        <f>INDEX('Grade 7'!$A$4:$AK$600,$B74,37)</f>
        <v>Middle Georgia</v>
      </c>
    </row>
    <row r="75" spans="1:21">
      <c r="A75">
        <f t="shared" si="4"/>
        <v>74</v>
      </c>
      <c r="B75">
        <f t="shared" si="5"/>
        <v>19</v>
      </c>
      <c r="C75">
        <f t="shared" si="6"/>
        <v>2</v>
      </c>
      <c r="D75">
        <f>INDEX('Grade 7'!$A$4:$AK$600,$B75,1)</f>
        <v>611</v>
      </c>
      <c r="E75">
        <f>INDEX('Grade 7'!$A$4:$AK$600,$B75,2)</f>
        <v>205</v>
      </c>
      <c r="F75" t="str">
        <f>INDEX('Grade 7'!$A$4:$AK$600,$B75,3)</f>
        <v>BIBB COUNTY</v>
      </c>
      <c r="G75" t="str">
        <f>INDEX('Grade 7'!$A$4:$AK$600,$B75,4)</f>
        <v>HOWARD MIDDLE SCHOOL</v>
      </c>
      <c r="H75" t="str">
        <f ca="1">StaticValues7!$A$8</f>
        <v>2016</v>
      </c>
      <c r="I75" t="str">
        <f ca="1">StaticValues7!$B$8</f>
        <v>Spring</v>
      </c>
      <c r="J75" t="str">
        <f ca="1">StaticValues7!$C$8</f>
        <v>EOG</v>
      </c>
      <c r="K75" t="str">
        <f ca="1">StaticValues7!$D$8</f>
        <v>7</v>
      </c>
      <c r="L75" t="str">
        <f>INDEX('Grade 7'!E$2:AJ$2,1,((8*C75)-7))</f>
        <v>Mathematics</v>
      </c>
      <c r="M75">
        <f>INDEX('Grade 7'!$A$4:$AK$600,$B75,($C75*8-7+4))</f>
        <v>286</v>
      </c>
      <c r="N75">
        <f>INDEX('Grade 7'!$A$4:$AK$600,$B75,($C75*8-6+4))</f>
        <v>500.74125874125872</v>
      </c>
      <c r="O75">
        <f>INDEX('Grade 7'!$A$4:$AK$600,$B75,($C75*8-5+4))</f>
        <v>36.363636363636367</v>
      </c>
      <c r="P75">
        <f>INDEX('Grade 7'!$A$4:$AK$600,$B75,($C75*8-4+4))</f>
        <v>34.265734265734267</v>
      </c>
      <c r="Q75">
        <f>INDEX('Grade 7'!$A$4:$AK$600,$B75,($C75*8-3+4))</f>
        <v>22.727272727272727</v>
      </c>
      <c r="R75">
        <f>INDEX('Grade 7'!$A$4:$AK$600,$B75,($C75*8-2+4))</f>
        <v>6.6433566433566433</v>
      </c>
      <c r="S75">
        <f>INDEX('Grade 7'!$A$4:$AK$600,$B75,($C75*8-1+4))</f>
        <v>63.636363636363633</v>
      </c>
      <c r="T75">
        <f>INDEX('Grade 7'!$A$4:$AK$600,$B75,($C75*8-0+4))</f>
        <v>29.37062937062937</v>
      </c>
      <c r="U75" t="str">
        <f>INDEX('Grade 7'!$A$4:$AK$600,$B75,37)</f>
        <v>Middle Georgia</v>
      </c>
    </row>
    <row r="76" spans="1:21">
      <c r="A76">
        <f t="shared" si="4"/>
        <v>75</v>
      </c>
      <c r="B76">
        <f t="shared" si="5"/>
        <v>19</v>
      </c>
      <c r="C76">
        <f t="shared" si="6"/>
        <v>3</v>
      </c>
      <c r="D76">
        <f>INDEX('Grade 7'!$A$4:$AK$600,$B76,1)</f>
        <v>611</v>
      </c>
      <c r="E76">
        <f>INDEX('Grade 7'!$A$4:$AK$600,$B76,2)</f>
        <v>205</v>
      </c>
      <c r="F76" t="str">
        <f>INDEX('Grade 7'!$A$4:$AK$600,$B76,3)</f>
        <v>BIBB COUNTY</v>
      </c>
      <c r="G76" t="str">
        <f>INDEX('Grade 7'!$A$4:$AK$600,$B76,4)</f>
        <v>HOWARD MIDDLE SCHOOL</v>
      </c>
      <c r="H76" t="str">
        <f ca="1">StaticValues7!$A$8</f>
        <v>2016</v>
      </c>
      <c r="I76" t="str">
        <f ca="1">StaticValues7!$B$8</f>
        <v>Spring</v>
      </c>
      <c r="J76" t="str">
        <f ca="1">StaticValues7!$C$8</f>
        <v>EOG</v>
      </c>
      <c r="K76" t="str">
        <f ca="1">StaticValues7!$D$8</f>
        <v>7</v>
      </c>
      <c r="L76" t="str">
        <f>INDEX('Grade 7'!E$2:AJ$2,1,((8*C76)-7))</f>
        <v>Science</v>
      </c>
      <c r="M76">
        <f>INDEX('Grade 7'!$A$4:$AK$600,$B76,($C76*8-7+4))</f>
        <v>284</v>
      </c>
      <c r="N76">
        <f>INDEX('Grade 7'!$A$4:$AK$600,$B76,($C76*8-6+4))</f>
        <v>487.20774647887322</v>
      </c>
      <c r="O76">
        <f>INDEX('Grade 7'!$A$4:$AK$600,$B76,($C76*8-5+4))</f>
        <v>47.887323943661968</v>
      </c>
      <c r="P76">
        <f>INDEX('Grade 7'!$A$4:$AK$600,$B76,($C76*8-4+4))</f>
        <v>29.225352112676056</v>
      </c>
      <c r="Q76">
        <f>INDEX('Grade 7'!$A$4:$AK$600,$B76,($C76*8-3+4))</f>
        <v>16.549295774647888</v>
      </c>
      <c r="R76">
        <f>INDEX('Grade 7'!$A$4:$AK$600,$B76,($C76*8-2+4))</f>
        <v>6.3380281690140849</v>
      </c>
      <c r="S76">
        <f>INDEX('Grade 7'!$A$4:$AK$600,$B76,($C76*8-1+4))</f>
        <v>52.112676056338032</v>
      </c>
      <c r="T76">
        <f>INDEX('Grade 7'!$A$4:$AK$600,$B76,($C76*8-0+4))</f>
        <v>22.887323943661972</v>
      </c>
      <c r="U76" t="str">
        <f>INDEX('Grade 7'!$A$4:$AK$600,$B76,37)</f>
        <v>Middle Georgia</v>
      </c>
    </row>
    <row r="77" spans="1:21">
      <c r="A77">
        <f t="shared" si="4"/>
        <v>76</v>
      </c>
      <c r="B77">
        <f t="shared" si="5"/>
        <v>19</v>
      </c>
      <c r="C77">
        <f t="shared" si="6"/>
        <v>4</v>
      </c>
      <c r="D77">
        <f>INDEX('Grade 7'!$A$4:$AK$600,$B77,1)</f>
        <v>611</v>
      </c>
      <c r="E77">
        <f>INDEX('Grade 7'!$A$4:$AK$600,$B77,2)</f>
        <v>205</v>
      </c>
      <c r="F77" t="str">
        <f>INDEX('Grade 7'!$A$4:$AK$600,$B77,3)</f>
        <v>BIBB COUNTY</v>
      </c>
      <c r="G77" t="str">
        <f>INDEX('Grade 7'!$A$4:$AK$600,$B77,4)</f>
        <v>HOWARD MIDDLE SCHOOL</v>
      </c>
      <c r="H77" t="str">
        <f ca="1">StaticValues7!$A$8</f>
        <v>2016</v>
      </c>
      <c r="I77" t="str">
        <f ca="1">StaticValues7!$B$8</f>
        <v>Spring</v>
      </c>
      <c r="J77" t="str">
        <f ca="1">StaticValues7!$C$8</f>
        <v>EOG</v>
      </c>
      <c r="K77" t="str">
        <f ca="1">StaticValues7!$D$8</f>
        <v>7</v>
      </c>
      <c r="L77" t="str">
        <f>INDEX('Grade 7'!E$2:AJ$2,1,((8*C77)-7))</f>
        <v>Social Studies</v>
      </c>
      <c r="M77">
        <f>INDEX('Grade 7'!$A$4:$AK$600,$B77,($C77*8-7+4))</f>
        <v>281</v>
      </c>
      <c r="N77">
        <f>INDEX('Grade 7'!$A$4:$AK$600,$B77,($C77*8-6+4))</f>
        <v>505.41637010676158</v>
      </c>
      <c r="O77">
        <f>INDEX('Grade 7'!$A$4:$AK$600,$B77,($C77*8-5+4))</f>
        <v>30.249110320284696</v>
      </c>
      <c r="P77">
        <f>INDEX('Grade 7'!$A$4:$AK$600,$B77,($C77*8-4+4))</f>
        <v>34.87544483985765</v>
      </c>
      <c r="Q77">
        <f>INDEX('Grade 7'!$A$4:$AK$600,$B77,($C77*8-3+4))</f>
        <v>22.419928825622776</v>
      </c>
      <c r="R77">
        <f>INDEX('Grade 7'!$A$4:$AK$600,$B77,($C77*8-2+4))</f>
        <v>12.455516014234876</v>
      </c>
      <c r="S77">
        <f>INDEX('Grade 7'!$A$4:$AK$600,$B77,($C77*8-1+4))</f>
        <v>69.7508896797153</v>
      </c>
      <c r="T77">
        <f>INDEX('Grade 7'!$A$4:$AK$600,$B77,($C77*8-0+4))</f>
        <v>34.87544483985765</v>
      </c>
      <c r="U77" t="str">
        <f>INDEX('Grade 7'!$A$4:$AK$600,$B77,37)</f>
        <v>Middle Georgia</v>
      </c>
    </row>
    <row r="78" spans="1:21">
      <c r="A78">
        <f t="shared" si="4"/>
        <v>77</v>
      </c>
      <c r="B78">
        <f t="shared" si="5"/>
        <v>20</v>
      </c>
      <c r="C78">
        <f t="shared" si="6"/>
        <v>1</v>
      </c>
      <c r="D78">
        <f>INDEX('Grade 7'!$A$4:$AK$600,$B78,1)</f>
        <v>611</v>
      </c>
      <c r="E78">
        <f>INDEX('Grade 7'!$A$4:$AK$600,$B78,2)</f>
        <v>298</v>
      </c>
      <c r="F78" t="str">
        <f>INDEX('Grade 7'!$A$4:$AK$600,$B78,3)</f>
        <v>BIBB COUNTY</v>
      </c>
      <c r="G78" t="str">
        <f>INDEX('Grade 7'!$A$4:$AK$600,$B78,4)</f>
        <v>MILLER MAGNET MIDDLE SCHOOL</v>
      </c>
      <c r="H78" t="str">
        <f ca="1">StaticValues7!$A$8</f>
        <v>2016</v>
      </c>
      <c r="I78" t="str">
        <f ca="1">StaticValues7!$B$8</f>
        <v>Spring</v>
      </c>
      <c r="J78" t="str">
        <f ca="1">StaticValues7!$C$8</f>
        <v>EOG</v>
      </c>
      <c r="K78" t="str">
        <f ca="1">StaticValues7!$D$8</f>
        <v>7</v>
      </c>
      <c r="L78" t="str">
        <f>INDEX('Grade 7'!E$2:AJ$2,1,((8*C78)-7))</f>
        <v>English Language Arts</v>
      </c>
      <c r="M78">
        <f>INDEX('Grade 7'!$A$4:$AK$600,$B78,($C78*8-7+4))</f>
        <v>261</v>
      </c>
      <c r="N78">
        <f>INDEX('Grade 7'!$A$4:$AK$600,$B78,($C78*8-6+4))</f>
        <v>488.32183908045977</v>
      </c>
      <c r="O78">
        <f>INDEX('Grade 7'!$A$4:$AK$600,$B78,($C78*8-5+4))</f>
        <v>37.931034482758619</v>
      </c>
      <c r="P78">
        <f>INDEX('Grade 7'!$A$4:$AK$600,$B78,($C78*8-4+4))</f>
        <v>36.398467432950191</v>
      </c>
      <c r="Q78">
        <f>INDEX('Grade 7'!$A$4:$AK$600,$B78,($C78*8-3+4))</f>
        <v>25.287356321839081</v>
      </c>
      <c r="R78">
        <f>INDEX('Grade 7'!$A$4:$AK$600,$B78,($C78*8-2+4))</f>
        <v>0.38314176245210729</v>
      </c>
      <c r="S78">
        <f>INDEX('Grade 7'!$A$4:$AK$600,$B78,($C78*8-1+4))</f>
        <v>62.068965517241381</v>
      </c>
      <c r="T78">
        <f>INDEX('Grade 7'!$A$4:$AK$600,$B78,($C78*8-0+4))</f>
        <v>25.670498084291189</v>
      </c>
      <c r="U78" t="str">
        <f>INDEX('Grade 7'!$A$4:$AK$600,$B78,37)</f>
        <v>Middle Georgia</v>
      </c>
    </row>
    <row r="79" spans="1:21">
      <c r="A79">
        <f t="shared" si="4"/>
        <v>78</v>
      </c>
      <c r="B79">
        <f t="shared" si="5"/>
        <v>20</v>
      </c>
      <c r="C79">
        <f t="shared" si="6"/>
        <v>2</v>
      </c>
      <c r="D79">
        <f>INDEX('Grade 7'!$A$4:$AK$600,$B79,1)</f>
        <v>611</v>
      </c>
      <c r="E79">
        <f>INDEX('Grade 7'!$A$4:$AK$600,$B79,2)</f>
        <v>298</v>
      </c>
      <c r="F79" t="str">
        <f>INDEX('Grade 7'!$A$4:$AK$600,$B79,3)</f>
        <v>BIBB COUNTY</v>
      </c>
      <c r="G79" t="str">
        <f>INDEX('Grade 7'!$A$4:$AK$600,$B79,4)</f>
        <v>MILLER MAGNET MIDDLE SCHOOL</v>
      </c>
      <c r="H79" t="str">
        <f ca="1">StaticValues7!$A$8</f>
        <v>2016</v>
      </c>
      <c r="I79" t="str">
        <f ca="1">StaticValues7!$B$8</f>
        <v>Spring</v>
      </c>
      <c r="J79" t="str">
        <f ca="1">StaticValues7!$C$8</f>
        <v>EOG</v>
      </c>
      <c r="K79" t="str">
        <f ca="1">StaticValues7!$D$8</f>
        <v>7</v>
      </c>
      <c r="L79" t="str">
        <f>INDEX('Grade 7'!E$2:AJ$2,1,((8*C79)-7))</f>
        <v>Mathematics</v>
      </c>
      <c r="M79">
        <f>INDEX('Grade 7'!$A$4:$AK$600,$B79,($C79*8-7+4))</f>
        <v>260</v>
      </c>
      <c r="N79">
        <f>INDEX('Grade 7'!$A$4:$AK$600,$B79,($C79*8-6+4))</f>
        <v>489.69615384615383</v>
      </c>
      <c r="O79">
        <f>INDEX('Grade 7'!$A$4:$AK$600,$B79,($C79*8-5+4))</f>
        <v>44.615384615384613</v>
      </c>
      <c r="P79">
        <f>INDEX('Grade 7'!$A$4:$AK$600,$B79,($C79*8-4+4))</f>
        <v>33.46153846153846</v>
      </c>
      <c r="Q79">
        <f>INDEX('Grade 7'!$A$4:$AK$600,$B79,($C79*8-3+4))</f>
        <v>18.846153846153847</v>
      </c>
      <c r="R79">
        <f>INDEX('Grade 7'!$A$4:$AK$600,$B79,($C79*8-2+4))</f>
        <v>3.0769230769230771</v>
      </c>
      <c r="S79">
        <f>INDEX('Grade 7'!$A$4:$AK$600,$B79,($C79*8-1+4))</f>
        <v>55.384615384615387</v>
      </c>
      <c r="T79">
        <f>INDEX('Grade 7'!$A$4:$AK$600,$B79,($C79*8-0+4))</f>
        <v>21.923076923076923</v>
      </c>
      <c r="U79" t="str">
        <f>INDEX('Grade 7'!$A$4:$AK$600,$B79,37)</f>
        <v>Middle Georgia</v>
      </c>
    </row>
    <row r="80" spans="1:21">
      <c r="A80">
        <f t="shared" si="4"/>
        <v>79</v>
      </c>
      <c r="B80">
        <f t="shared" si="5"/>
        <v>20</v>
      </c>
      <c r="C80">
        <f t="shared" si="6"/>
        <v>3</v>
      </c>
      <c r="D80">
        <f>INDEX('Grade 7'!$A$4:$AK$600,$B80,1)</f>
        <v>611</v>
      </c>
      <c r="E80">
        <f>INDEX('Grade 7'!$A$4:$AK$600,$B80,2)</f>
        <v>298</v>
      </c>
      <c r="F80" t="str">
        <f>INDEX('Grade 7'!$A$4:$AK$600,$B80,3)</f>
        <v>BIBB COUNTY</v>
      </c>
      <c r="G80" t="str">
        <f>INDEX('Grade 7'!$A$4:$AK$600,$B80,4)</f>
        <v>MILLER MAGNET MIDDLE SCHOOL</v>
      </c>
      <c r="H80" t="str">
        <f ca="1">StaticValues7!$A$8</f>
        <v>2016</v>
      </c>
      <c r="I80" t="str">
        <f ca="1">StaticValues7!$B$8</f>
        <v>Spring</v>
      </c>
      <c r="J80" t="str">
        <f ca="1">StaticValues7!$C$8</f>
        <v>EOG</v>
      </c>
      <c r="K80" t="str">
        <f ca="1">StaticValues7!$D$8</f>
        <v>7</v>
      </c>
      <c r="L80" t="str">
        <f>INDEX('Grade 7'!E$2:AJ$2,1,((8*C80)-7))</f>
        <v>Science</v>
      </c>
      <c r="M80">
        <f>INDEX('Grade 7'!$A$4:$AK$600,$B80,($C80*8-7+4))</f>
        <v>260</v>
      </c>
      <c r="N80">
        <f>INDEX('Grade 7'!$A$4:$AK$600,$B80,($C80*8-6+4))</f>
        <v>483.55769230769232</v>
      </c>
      <c r="O80">
        <f>INDEX('Grade 7'!$A$4:$AK$600,$B80,($C80*8-5+4))</f>
        <v>51.53846153846154</v>
      </c>
      <c r="P80">
        <f>INDEX('Grade 7'!$A$4:$AK$600,$B80,($C80*8-4+4))</f>
        <v>24.23076923076923</v>
      </c>
      <c r="Q80">
        <f>INDEX('Grade 7'!$A$4:$AK$600,$B80,($C80*8-3+4))</f>
        <v>18.076923076923077</v>
      </c>
      <c r="R80">
        <f>INDEX('Grade 7'!$A$4:$AK$600,$B80,($C80*8-2+4))</f>
        <v>6.1538461538461542</v>
      </c>
      <c r="S80">
        <f>INDEX('Grade 7'!$A$4:$AK$600,$B80,($C80*8-1+4))</f>
        <v>48.46153846153846</v>
      </c>
      <c r="T80">
        <f>INDEX('Grade 7'!$A$4:$AK$600,$B80,($C80*8-0+4))</f>
        <v>24.23076923076923</v>
      </c>
      <c r="U80" t="str">
        <f>INDEX('Grade 7'!$A$4:$AK$600,$B80,37)</f>
        <v>Middle Georgia</v>
      </c>
    </row>
    <row r="81" spans="1:21">
      <c r="A81">
        <f t="shared" si="4"/>
        <v>80</v>
      </c>
      <c r="B81">
        <f t="shared" si="5"/>
        <v>20</v>
      </c>
      <c r="C81">
        <f t="shared" si="6"/>
        <v>4</v>
      </c>
      <c r="D81">
        <f>INDEX('Grade 7'!$A$4:$AK$600,$B81,1)</f>
        <v>611</v>
      </c>
      <c r="E81">
        <f>INDEX('Grade 7'!$A$4:$AK$600,$B81,2)</f>
        <v>298</v>
      </c>
      <c r="F81" t="str">
        <f>INDEX('Grade 7'!$A$4:$AK$600,$B81,3)</f>
        <v>BIBB COUNTY</v>
      </c>
      <c r="G81" t="str">
        <f>INDEX('Grade 7'!$A$4:$AK$600,$B81,4)</f>
        <v>MILLER MAGNET MIDDLE SCHOOL</v>
      </c>
      <c r="H81" t="str">
        <f ca="1">StaticValues7!$A$8</f>
        <v>2016</v>
      </c>
      <c r="I81" t="str">
        <f ca="1">StaticValues7!$B$8</f>
        <v>Spring</v>
      </c>
      <c r="J81" t="str">
        <f ca="1">StaticValues7!$C$8</f>
        <v>EOG</v>
      </c>
      <c r="K81" t="str">
        <f ca="1">StaticValues7!$D$8</f>
        <v>7</v>
      </c>
      <c r="L81" t="str">
        <f>INDEX('Grade 7'!E$2:AJ$2,1,((8*C81)-7))</f>
        <v>Social Studies</v>
      </c>
      <c r="M81">
        <f>INDEX('Grade 7'!$A$4:$AK$600,$B81,($C81*8-7+4))</f>
        <v>260</v>
      </c>
      <c r="N81">
        <f>INDEX('Grade 7'!$A$4:$AK$600,$B81,($C81*8-6+4))</f>
        <v>490.75769230769231</v>
      </c>
      <c r="O81">
        <f>INDEX('Grade 7'!$A$4:$AK$600,$B81,($C81*8-5+4))</f>
        <v>40.769230769230766</v>
      </c>
      <c r="P81">
        <f>INDEX('Grade 7'!$A$4:$AK$600,$B81,($C81*8-4+4))</f>
        <v>34.230769230769234</v>
      </c>
      <c r="Q81">
        <f>INDEX('Grade 7'!$A$4:$AK$600,$B81,($C81*8-3+4))</f>
        <v>16.53846153846154</v>
      </c>
      <c r="R81">
        <f>INDEX('Grade 7'!$A$4:$AK$600,$B81,($C81*8-2+4))</f>
        <v>8.4615384615384617</v>
      </c>
      <c r="S81">
        <f>INDEX('Grade 7'!$A$4:$AK$600,$B81,($C81*8-1+4))</f>
        <v>59.230769230769234</v>
      </c>
      <c r="T81">
        <f>INDEX('Grade 7'!$A$4:$AK$600,$B81,($C81*8-0+4))</f>
        <v>25</v>
      </c>
      <c r="U81" t="str">
        <f>INDEX('Grade 7'!$A$4:$AK$600,$B81,37)</f>
        <v>Middle Georgia</v>
      </c>
    </row>
    <row r="82" spans="1:21">
      <c r="A82">
        <f t="shared" si="4"/>
        <v>81</v>
      </c>
      <c r="B82">
        <f t="shared" si="5"/>
        <v>21</v>
      </c>
      <c r="C82">
        <f t="shared" si="6"/>
        <v>1</v>
      </c>
      <c r="D82">
        <f>INDEX('Grade 7'!$A$4:$AK$600,$B82,1)</f>
        <v>611</v>
      </c>
      <c r="E82">
        <f>INDEX('Grade 7'!$A$4:$AK$600,$B82,2)</f>
        <v>305</v>
      </c>
      <c r="F82" t="str">
        <f>INDEX('Grade 7'!$A$4:$AK$600,$B82,3)</f>
        <v>BIBB COUNTY</v>
      </c>
      <c r="G82" t="str">
        <f>INDEX('Grade 7'!$A$4:$AK$600,$B82,4)</f>
        <v>RUTLAND MIDDLE SCHOOL</v>
      </c>
      <c r="H82" t="str">
        <f ca="1">StaticValues7!$A$8</f>
        <v>2016</v>
      </c>
      <c r="I82" t="str">
        <f ca="1">StaticValues7!$B$8</f>
        <v>Spring</v>
      </c>
      <c r="J82" t="str">
        <f ca="1">StaticValues7!$C$8</f>
        <v>EOG</v>
      </c>
      <c r="K82" t="str">
        <f ca="1">StaticValues7!$D$8</f>
        <v>7</v>
      </c>
      <c r="L82" t="str">
        <f>INDEX('Grade 7'!E$2:AJ$2,1,((8*C82)-7))</f>
        <v>English Language Arts</v>
      </c>
      <c r="M82">
        <f>INDEX('Grade 7'!$A$4:$AK$600,$B82,($C82*8-7+4))</f>
        <v>302</v>
      </c>
      <c r="N82">
        <f>INDEX('Grade 7'!$A$4:$AK$600,$B82,($C82*8-6+4))</f>
        <v>485.43708609271522</v>
      </c>
      <c r="O82">
        <f>INDEX('Grade 7'!$A$4:$AK$600,$B82,($C82*8-5+4))</f>
        <v>40.397350993377486</v>
      </c>
      <c r="P82">
        <f>INDEX('Grade 7'!$A$4:$AK$600,$B82,($C82*8-4+4))</f>
        <v>36.754966887417218</v>
      </c>
      <c r="Q82">
        <f>INDEX('Grade 7'!$A$4:$AK$600,$B82,($C82*8-3+4))</f>
        <v>21.523178807947019</v>
      </c>
      <c r="R82">
        <f>INDEX('Grade 7'!$A$4:$AK$600,$B82,($C82*8-2+4))</f>
        <v>1.3245033112582782</v>
      </c>
      <c r="S82">
        <f>INDEX('Grade 7'!$A$4:$AK$600,$B82,($C82*8-1+4))</f>
        <v>59.602649006622514</v>
      </c>
      <c r="T82">
        <f>INDEX('Grade 7'!$A$4:$AK$600,$B82,($C82*8-0+4))</f>
        <v>22.847682119205299</v>
      </c>
      <c r="U82" t="str">
        <f>INDEX('Grade 7'!$A$4:$AK$600,$B82,37)</f>
        <v>Middle Georgia</v>
      </c>
    </row>
    <row r="83" spans="1:21">
      <c r="A83">
        <f t="shared" si="4"/>
        <v>82</v>
      </c>
      <c r="B83">
        <f t="shared" si="5"/>
        <v>21</v>
      </c>
      <c r="C83">
        <f t="shared" si="6"/>
        <v>2</v>
      </c>
      <c r="D83">
        <f>INDEX('Grade 7'!$A$4:$AK$600,$B83,1)</f>
        <v>611</v>
      </c>
      <c r="E83">
        <f>INDEX('Grade 7'!$A$4:$AK$600,$B83,2)</f>
        <v>305</v>
      </c>
      <c r="F83" t="str">
        <f>INDEX('Grade 7'!$A$4:$AK$600,$B83,3)</f>
        <v>BIBB COUNTY</v>
      </c>
      <c r="G83" t="str">
        <f>INDEX('Grade 7'!$A$4:$AK$600,$B83,4)</f>
        <v>RUTLAND MIDDLE SCHOOL</v>
      </c>
      <c r="H83" t="str">
        <f ca="1">StaticValues7!$A$8</f>
        <v>2016</v>
      </c>
      <c r="I83" t="str">
        <f ca="1">StaticValues7!$B$8</f>
        <v>Spring</v>
      </c>
      <c r="J83" t="str">
        <f ca="1">StaticValues7!$C$8</f>
        <v>EOG</v>
      </c>
      <c r="K83" t="str">
        <f ca="1">StaticValues7!$D$8</f>
        <v>7</v>
      </c>
      <c r="L83" t="str">
        <f>INDEX('Grade 7'!E$2:AJ$2,1,((8*C83)-7))</f>
        <v>Mathematics</v>
      </c>
      <c r="M83">
        <f>INDEX('Grade 7'!$A$4:$AK$600,$B83,($C83*8-7+4))</f>
        <v>303</v>
      </c>
      <c r="N83">
        <f>INDEX('Grade 7'!$A$4:$AK$600,$B83,($C83*8-6+4))</f>
        <v>491.17491749174917</v>
      </c>
      <c r="O83">
        <f>INDEX('Grade 7'!$A$4:$AK$600,$B83,($C83*8-5+4))</f>
        <v>37.953795379537951</v>
      </c>
      <c r="P83">
        <f>INDEX('Grade 7'!$A$4:$AK$600,$B83,($C83*8-4+4))</f>
        <v>44.224422442244226</v>
      </c>
      <c r="Q83">
        <f>INDEX('Grade 7'!$A$4:$AK$600,$B83,($C83*8-3+4))</f>
        <v>13.201320132013201</v>
      </c>
      <c r="R83">
        <f>INDEX('Grade 7'!$A$4:$AK$600,$B83,($C83*8-2+4))</f>
        <v>4.6204620462046204</v>
      </c>
      <c r="S83">
        <f>INDEX('Grade 7'!$A$4:$AK$600,$B83,($C83*8-1+4))</f>
        <v>62.046204620462049</v>
      </c>
      <c r="T83">
        <f>INDEX('Grade 7'!$A$4:$AK$600,$B83,($C83*8-0+4))</f>
        <v>17.821782178217823</v>
      </c>
      <c r="U83" t="str">
        <f>INDEX('Grade 7'!$A$4:$AK$600,$B83,37)</f>
        <v>Middle Georgia</v>
      </c>
    </row>
    <row r="84" spans="1:21">
      <c r="A84">
        <f t="shared" si="4"/>
        <v>83</v>
      </c>
      <c r="B84">
        <f t="shared" si="5"/>
        <v>21</v>
      </c>
      <c r="C84">
        <f t="shared" si="6"/>
        <v>3</v>
      </c>
      <c r="D84">
        <f>INDEX('Grade 7'!$A$4:$AK$600,$B84,1)</f>
        <v>611</v>
      </c>
      <c r="E84">
        <f>INDEX('Grade 7'!$A$4:$AK$600,$B84,2)</f>
        <v>305</v>
      </c>
      <c r="F84" t="str">
        <f>INDEX('Grade 7'!$A$4:$AK$600,$B84,3)</f>
        <v>BIBB COUNTY</v>
      </c>
      <c r="G84" t="str">
        <f>INDEX('Grade 7'!$A$4:$AK$600,$B84,4)</f>
        <v>RUTLAND MIDDLE SCHOOL</v>
      </c>
      <c r="H84" t="str">
        <f ca="1">StaticValues7!$A$8</f>
        <v>2016</v>
      </c>
      <c r="I84" t="str">
        <f ca="1">StaticValues7!$B$8</f>
        <v>Spring</v>
      </c>
      <c r="J84" t="str">
        <f ca="1">StaticValues7!$C$8</f>
        <v>EOG</v>
      </c>
      <c r="K84" t="str">
        <f ca="1">StaticValues7!$D$8</f>
        <v>7</v>
      </c>
      <c r="L84" t="str">
        <f>INDEX('Grade 7'!E$2:AJ$2,1,((8*C84)-7))</f>
        <v>Science</v>
      </c>
      <c r="M84">
        <f>INDEX('Grade 7'!$A$4:$AK$600,$B84,($C84*8-7+4))</f>
        <v>303</v>
      </c>
      <c r="N84">
        <f>INDEX('Grade 7'!$A$4:$AK$600,$B84,($C84*8-6+4))</f>
        <v>477.24092409240922</v>
      </c>
      <c r="O84">
        <f>INDEX('Grade 7'!$A$4:$AK$600,$B84,($C84*8-5+4))</f>
        <v>55.445544554455445</v>
      </c>
      <c r="P84">
        <f>INDEX('Grade 7'!$A$4:$AK$600,$B84,($C84*8-4+4))</f>
        <v>26.732673267326732</v>
      </c>
      <c r="Q84">
        <f>INDEX('Grade 7'!$A$4:$AK$600,$B84,($C84*8-3+4))</f>
        <v>14.521452145214521</v>
      </c>
      <c r="R84">
        <f>INDEX('Grade 7'!$A$4:$AK$600,$B84,($C84*8-2+4))</f>
        <v>3.3003300330033003</v>
      </c>
      <c r="S84">
        <f>INDEX('Grade 7'!$A$4:$AK$600,$B84,($C84*8-1+4))</f>
        <v>44.554455445544555</v>
      </c>
      <c r="T84">
        <f>INDEX('Grade 7'!$A$4:$AK$600,$B84,($C84*8-0+4))</f>
        <v>17.821782178217823</v>
      </c>
      <c r="U84" t="str">
        <f>INDEX('Grade 7'!$A$4:$AK$600,$B84,37)</f>
        <v>Middle Georgia</v>
      </c>
    </row>
    <row r="85" spans="1:21">
      <c r="A85">
        <f t="shared" si="4"/>
        <v>84</v>
      </c>
      <c r="B85">
        <f t="shared" si="5"/>
        <v>21</v>
      </c>
      <c r="C85">
        <f t="shared" si="6"/>
        <v>4</v>
      </c>
      <c r="D85">
        <f>INDEX('Grade 7'!$A$4:$AK$600,$B85,1)</f>
        <v>611</v>
      </c>
      <c r="E85">
        <f>INDEX('Grade 7'!$A$4:$AK$600,$B85,2)</f>
        <v>305</v>
      </c>
      <c r="F85" t="str">
        <f>INDEX('Grade 7'!$A$4:$AK$600,$B85,3)</f>
        <v>BIBB COUNTY</v>
      </c>
      <c r="G85" t="str">
        <f>INDEX('Grade 7'!$A$4:$AK$600,$B85,4)</f>
        <v>RUTLAND MIDDLE SCHOOL</v>
      </c>
      <c r="H85" t="str">
        <f ca="1">StaticValues7!$A$8</f>
        <v>2016</v>
      </c>
      <c r="I85" t="str">
        <f ca="1">StaticValues7!$B$8</f>
        <v>Spring</v>
      </c>
      <c r="J85" t="str">
        <f ca="1">StaticValues7!$C$8</f>
        <v>EOG</v>
      </c>
      <c r="K85" t="str">
        <f ca="1">StaticValues7!$D$8</f>
        <v>7</v>
      </c>
      <c r="L85" t="str">
        <f>INDEX('Grade 7'!E$2:AJ$2,1,((8*C85)-7))</f>
        <v>Social Studies</v>
      </c>
      <c r="M85">
        <f>INDEX('Grade 7'!$A$4:$AK$600,$B85,($C85*8-7+4))</f>
        <v>299</v>
      </c>
      <c r="N85">
        <f>INDEX('Grade 7'!$A$4:$AK$600,$B85,($C85*8-6+4))</f>
        <v>493.45150501672242</v>
      </c>
      <c r="O85">
        <f>INDEX('Grade 7'!$A$4:$AK$600,$B85,($C85*8-5+4))</f>
        <v>37.458193979933114</v>
      </c>
      <c r="P85">
        <f>INDEX('Grade 7'!$A$4:$AK$600,$B85,($C85*8-4+4))</f>
        <v>38.127090301003342</v>
      </c>
      <c r="Q85">
        <f>INDEX('Grade 7'!$A$4:$AK$600,$B85,($C85*8-3+4))</f>
        <v>16.053511705685619</v>
      </c>
      <c r="R85">
        <f>INDEX('Grade 7'!$A$4:$AK$600,$B85,($C85*8-2+4))</f>
        <v>8.3612040133779271</v>
      </c>
      <c r="S85">
        <f>INDEX('Grade 7'!$A$4:$AK$600,$B85,($C85*8-1+4))</f>
        <v>62.541806020066886</v>
      </c>
      <c r="T85">
        <f>INDEX('Grade 7'!$A$4:$AK$600,$B85,($C85*8-0+4))</f>
        <v>24.414715719063544</v>
      </c>
      <c r="U85" t="str">
        <f>INDEX('Grade 7'!$A$4:$AK$600,$B85,37)</f>
        <v>Middle Georgia</v>
      </c>
    </row>
    <row r="86" spans="1:21" hidden="1">
      <c r="A86">
        <f t="shared" si="4"/>
        <v>85</v>
      </c>
      <c r="B86">
        <f t="shared" si="5"/>
        <v>22</v>
      </c>
      <c r="C86">
        <f t="shared" si="6"/>
        <v>1</v>
      </c>
      <c r="D86">
        <f>INDEX('Grade 7'!$A$4:$AK$600,$B86,1)</f>
        <v>611</v>
      </c>
      <c r="E86">
        <f>INDEX('Grade 7'!$A$4:$AK$600,$B86,2)</f>
        <v>307</v>
      </c>
      <c r="F86" t="str">
        <f>INDEX('Grade 7'!$A$4:$AK$600,$B86,3)</f>
        <v>BIBB COUNTY</v>
      </c>
      <c r="G86" t="str">
        <f>INDEX('Grade 7'!$A$4:$AK$600,$B86,4)</f>
        <v>PRICE EDUCATIONAL CENTER</v>
      </c>
      <c r="H86" t="str">
        <f ca="1">StaticValues7!$A$8</f>
        <v>2016</v>
      </c>
      <c r="I86" t="str">
        <f ca="1">StaticValues7!$B$8</f>
        <v>Spring</v>
      </c>
      <c r="J86" t="str">
        <f ca="1">StaticValues7!$C$8</f>
        <v>EOG</v>
      </c>
      <c r="K86" t="str">
        <f ca="1">StaticValues7!$D$8</f>
        <v>7</v>
      </c>
      <c r="L86" t="str">
        <f>INDEX('Grade 7'!E$2:AJ$2,1,((8*C86)-7))</f>
        <v>English Language Arts</v>
      </c>
      <c r="M86">
        <f>INDEX('Grade 7'!$A$4:$AK$600,$B86,($C86*8-7+4))</f>
        <v>7</v>
      </c>
      <c r="N86" t="str">
        <f>INDEX('Grade 7'!$A$4:$AK$600,$B86,($C86*8-6+4))</f>
        <v>--</v>
      </c>
      <c r="O86" t="str">
        <f>INDEX('Grade 7'!$A$4:$AK$600,$B86,($C86*8-5+4))</f>
        <v>--</v>
      </c>
      <c r="P86" t="str">
        <f>INDEX('Grade 7'!$A$4:$AK$600,$B86,($C86*8-4+4))</f>
        <v>--</v>
      </c>
      <c r="Q86" t="str">
        <f>INDEX('Grade 7'!$A$4:$AK$600,$B86,($C86*8-3+4))</f>
        <v>--</v>
      </c>
      <c r="R86" t="str">
        <f>INDEX('Grade 7'!$A$4:$AK$600,$B86,($C86*8-2+4))</f>
        <v>--</v>
      </c>
      <c r="S86" t="str">
        <f>INDEX('Grade 7'!$A$4:$AK$600,$B86,($C86*8-1+4))</f>
        <v>--</v>
      </c>
      <c r="T86" t="str">
        <f>INDEX('Grade 7'!$A$4:$AK$600,$B86,($C86*8-0+4))</f>
        <v>--</v>
      </c>
      <c r="U86" t="str">
        <f>INDEX('Grade 7'!$A$4:$AK$600,$B86,37)</f>
        <v>Middle Georgia</v>
      </c>
    </row>
    <row r="87" spans="1:21" hidden="1">
      <c r="A87">
        <f t="shared" si="4"/>
        <v>86</v>
      </c>
      <c r="B87">
        <f t="shared" si="5"/>
        <v>22</v>
      </c>
      <c r="C87">
        <f t="shared" si="6"/>
        <v>2</v>
      </c>
      <c r="D87">
        <f>INDEX('Grade 7'!$A$4:$AK$600,$B87,1)</f>
        <v>611</v>
      </c>
      <c r="E87">
        <f>INDEX('Grade 7'!$A$4:$AK$600,$B87,2)</f>
        <v>307</v>
      </c>
      <c r="F87" t="str">
        <f>INDEX('Grade 7'!$A$4:$AK$600,$B87,3)</f>
        <v>BIBB COUNTY</v>
      </c>
      <c r="G87" t="str">
        <f>INDEX('Grade 7'!$A$4:$AK$600,$B87,4)</f>
        <v>PRICE EDUCATIONAL CENTER</v>
      </c>
      <c r="H87" t="str">
        <f ca="1">StaticValues7!$A$8</f>
        <v>2016</v>
      </c>
      <c r="I87" t="str">
        <f ca="1">StaticValues7!$B$8</f>
        <v>Spring</v>
      </c>
      <c r="J87" t="str">
        <f ca="1">StaticValues7!$C$8</f>
        <v>EOG</v>
      </c>
      <c r="K87" t="str">
        <f ca="1">StaticValues7!$D$8</f>
        <v>7</v>
      </c>
      <c r="L87" t="str">
        <f>INDEX('Grade 7'!E$2:AJ$2,1,((8*C87)-7))</f>
        <v>Mathematics</v>
      </c>
      <c r="M87">
        <f>INDEX('Grade 7'!$A$4:$AK$600,$B87,($C87*8-7+4))</f>
        <v>7</v>
      </c>
      <c r="N87" t="str">
        <f>INDEX('Grade 7'!$A$4:$AK$600,$B87,($C87*8-6+4))</f>
        <v>--</v>
      </c>
      <c r="O87" t="str">
        <f>INDEX('Grade 7'!$A$4:$AK$600,$B87,($C87*8-5+4))</f>
        <v>--</v>
      </c>
      <c r="P87" t="str">
        <f>INDEX('Grade 7'!$A$4:$AK$600,$B87,($C87*8-4+4))</f>
        <v>--</v>
      </c>
      <c r="Q87" t="str">
        <f>INDEX('Grade 7'!$A$4:$AK$600,$B87,($C87*8-3+4))</f>
        <v>--</v>
      </c>
      <c r="R87" t="str">
        <f>INDEX('Grade 7'!$A$4:$AK$600,$B87,($C87*8-2+4))</f>
        <v>--</v>
      </c>
      <c r="S87" t="str">
        <f>INDEX('Grade 7'!$A$4:$AK$600,$B87,($C87*8-1+4))</f>
        <v>--</v>
      </c>
      <c r="T87" t="str">
        <f>INDEX('Grade 7'!$A$4:$AK$600,$B87,($C87*8-0+4))</f>
        <v>--</v>
      </c>
      <c r="U87" t="str">
        <f>INDEX('Grade 7'!$A$4:$AK$600,$B87,37)</f>
        <v>Middle Georgia</v>
      </c>
    </row>
    <row r="88" spans="1:21" hidden="1">
      <c r="A88">
        <f t="shared" si="4"/>
        <v>87</v>
      </c>
      <c r="B88">
        <f t="shared" si="5"/>
        <v>22</v>
      </c>
      <c r="C88">
        <f t="shared" si="6"/>
        <v>3</v>
      </c>
      <c r="D88">
        <f>INDEX('Grade 7'!$A$4:$AK$600,$B88,1)</f>
        <v>611</v>
      </c>
      <c r="E88">
        <f>INDEX('Grade 7'!$A$4:$AK$600,$B88,2)</f>
        <v>307</v>
      </c>
      <c r="F88" t="str">
        <f>INDEX('Grade 7'!$A$4:$AK$600,$B88,3)</f>
        <v>BIBB COUNTY</v>
      </c>
      <c r="G88" t="str">
        <f>INDEX('Grade 7'!$A$4:$AK$600,$B88,4)</f>
        <v>PRICE EDUCATIONAL CENTER</v>
      </c>
      <c r="H88" t="str">
        <f ca="1">StaticValues7!$A$8</f>
        <v>2016</v>
      </c>
      <c r="I88" t="str">
        <f ca="1">StaticValues7!$B$8</f>
        <v>Spring</v>
      </c>
      <c r="J88" t="str">
        <f ca="1">StaticValues7!$C$8</f>
        <v>EOG</v>
      </c>
      <c r="K88" t="str">
        <f ca="1">StaticValues7!$D$8</f>
        <v>7</v>
      </c>
      <c r="L88" t="str">
        <f>INDEX('Grade 7'!E$2:AJ$2,1,((8*C88)-7))</f>
        <v>Science</v>
      </c>
      <c r="M88">
        <f>INDEX('Grade 7'!$A$4:$AK$600,$B88,($C88*8-7+4))</f>
        <v>7</v>
      </c>
      <c r="N88" t="str">
        <f>INDEX('Grade 7'!$A$4:$AK$600,$B88,($C88*8-6+4))</f>
        <v>--</v>
      </c>
      <c r="O88" t="str">
        <f>INDEX('Grade 7'!$A$4:$AK$600,$B88,($C88*8-5+4))</f>
        <v>--</v>
      </c>
      <c r="P88" t="str">
        <f>INDEX('Grade 7'!$A$4:$AK$600,$B88,($C88*8-4+4))</f>
        <v>--</v>
      </c>
      <c r="Q88" t="str">
        <f>INDEX('Grade 7'!$A$4:$AK$600,$B88,($C88*8-3+4))</f>
        <v>--</v>
      </c>
      <c r="R88" t="str">
        <f>INDEX('Grade 7'!$A$4:$AK$600,$B88,($C88*8-2+4))</f>
        <v>--</v>
      </c>
      <c r="S88" t="str">
        <f>INDEX('Grade 7'!$A$4:$AK$600,$B88,($C88*8-1+4))</f>
        <v>--</v>
      </c>
      <c r="T88" t="str">
        <f>INDEX('Grade 7'!$A$4:$AK$600,$B88,($C88*8-0+4))</f>
        <v>--</v>
      </c>
      <c r="U88" t="str">
        <f>INDEX('Grade 7'!$A$4:$AK$600,$B88,37)</f>
        <v>Middle Georgia</v>
      </c>
    </row>
    <row r="89" spans="1:21" hidden="1">
      <c r="A89">
        <f t="shared" si="4"/>
        <v>88</v>
      </c>
      <c r="B89">
        <f t="shared" si="5"/>
        <v>22</v>
      </c>
      <c r="C89">
        <f t="shared" si="6"/>
        <v>4</v>
      </c>
      <c r="D89">
        <f>INDEX('Grade 7'!$A$4:$AK$600,$B89,1)</f>
        <v>611</v>
      </c>
      <c r="E89">
        <f>INDEX('Grade 7'!$A$4:$AK$600,$B89,2)</f>
        <v>307</v>
      </c>
      <c r="F89" t="str">
        <f>INDEX('Grade 7'!$A$4:$AK$600,$B89,3)</f>
        <v>BIBB COUNTY</v>
      </c>
      <c r="G89" t="str">
        <f>INDEX('Grade 7'!$A$4:$AK$600,$B89,4)</f>
        <v>PRICE EDUCATIONAL CENTER</v>
      </c>
      <c r="H89" t="str">
        <f ca="1">StaticValues7!$A$8</f>
        <v>2016</v>
      </c>
      <c r="I89" t="str">
        <f ca="1">StaticValues7!$B$8</f>
        <v>Spring</v>
      </c>
      <c r="J89" t="str">
        <f ca="1">StaticValues7!$C$8</f>
        <v>EOG</v>
      </c>
      <c r="K89" t="str">
        <f ca="1">StaticValues7!$D$8</f>
        <v>7</v>
      </c>
      <c r="L89" t="str">
        <f>INDEX('Grade 7'!E$2:AJ$2,1,((8*C89)-7))</f>
        <v>Social Studies</v>
      </c>
      <c r="M89">
        <f>INDEX('Grade 7'!$A$4:$AK$600,$B89,($C89*8-7+4))</f>
        <v>7</v>
      </c>
      <c r="N89" t="str">
        <f>INDEX('Grade 7'!$A$4:$AK$600,$B89,($C89*8-6+4))</f>
        <v>--</v>
      </c>
      <c r="O89" t="str">
        <f>INDEX('Grade 7'!$A$4:$AK$600,$B89,($C89*8-5+4))</f>
        <v>--</v>
      </c>
      <c r="P89" t="str">
        <f>INDEX('Grade 7'!$A$4:$AK$600,$B89,($C89*8-4+4))</f>
        <v>--</v>
      </c>
      <c r="Q89" t="str">
        <f>INDEX('Grade 7'!$A$4:$AK$600,$B89,($C89*8-3+4))</f>
        <v>--</v>
      </c>
      <c r="R89" t="str">
        <f>INDEX('Grade 7'!$A$4:$AK$600,$B89,($C89*8-2+4))</f>
        <v>--</v>
      </c>
      <c r="S89" t="str">
        <f>INDEX('Grade 7'!$A$4:$AK$600,$B89,($C89*8-1+4))</f>
        <v>--</v>
      </c>
      <c r="T89" t="str">
        <f>INDEX('Grade 7'!$A$4:$AK$600,$B89,($C89*8-0+4))</f>
        <v>--</v>
      </c>
      <c r="U89" t="str">
        <f>INDEX('Grade 7'!$A$4:$AK$600,$B89,37)</f>
        <v>Middle Georgia</v>
      </c>
    </row>
    <row r="90" spans="1:21">
      <c r="A90">
        <f t="shared" si="4"/>
        <v>89</v>
      </c>
      <c r="B90">
        <f t="shared" si="5"/>
        <v>23</v>
      </c>
      <c r="C90">
        <f t="shared" si="6"/>
        <v>1</v>
      </c>
      <c r="D90">
        <f>INDEX('Grade 7'!$A$4:$AK$600,$B90,1)</f>
        <v>611</v>
      </c>
      <c r="E90">
        <f>INDEX('Grade 7'!$A$4:$AK$600,$B90,2)</f>
        <v>505</v>
      </c>
      <c r="F90" t="str">
        <f>INDEX('Grade 7'!$A$4:$AK$600,$B90,3)</f>
        <v>BIBB COUNTY</v>
      </c>
      <c r="G90" t="str">
        <f>INDEX('Grade 7'!$A$4:$AK$600,$B90,4)</f>
        <v>WEAVER MIDDLE SCHOOL</v>
      </c>
      <c r="H90" t="str">
        <f ca="1">StaticValues7!$A$8</f>
        <v>2016</v>
      </c>
      <c r="I90" t="str">
        <f ca="1">StaticValues7!$B$8</f>
        <v>Spring</v>
      </c>
      <c r="J90" t="str">
        <f ca="1">StaticValues7!$C$8</f>
        <v>EOG</v>
      </c>
      <c r="K90" t="str">
        <f ca="1">StaticValues7!$D$8</f>
        <v>7</v>
      </c>
      <c r="L90" t="str">
        <f>INDEX('Grade 7'!E$2:AJ$2,1,((8*C90)-7))</f>
        <v>English Language Arts</v>
      </c>
      <c r="M90">
        <f>INDEX('Grade 7'!$A$4:$AK$600,$B90,($C90*8-7+4))</f>
        <v>259</v>
      </c>
      <c r="N90">
        <f>INDEX('Grade 7'!$A$4:$AK$600,$B90,($C90*8-6+4))</f>
        <v>470.35907335907336</v>
      </c>
      <c r="O90">
        <f>INDEX('Grade 7'!$A$4:$AK$600,$B90,($C90*8-5+4))</f>
        <v>53.667953667953668</v>
      </c>
      <c r="P90">
        <f>INDEX('Grade 7'!$A$4:$AK$600,$B90,($C90*8-4+4))</f>
        <v>34.362934362934361</v>
      </c>
      <c r="Q90">
        <f>INDEX('Grade 7'!$A$4:$AK$600,$B90,($C90*8-3+4))</f>
        <v>11.196911196911197</v>
      </c>
      <c r="R90">
        <f>INDEX('Grade 7'!$A$4:$AK$600,$B90,($C90*8-2+4))</f>
        <v>0.77220077220077221</v>
      </c>
      <c r="S90">
        <f>INDEX('Grade 7'!$A$4:$AK$600,$B90,($C90*8-1+4))</f>
        <v>46.332046332046332</v>
      </c>
      <c r="T90">
        <f>INDEX('Grade 7'!$A$4:$AK$600,$B90,($C90*8-0+4))</f>
        <v>11.969111969111969</v>
      </c>
      <c r="U90" t="str">
        <f>INDEX('Grade 7'!$A$4:$AK$600,$B90,37)</f>
        <v>Middle Georgia</v>
      </c>
    </row>
    <row r="91" spans="1:21">
      <c r="A91">
        <f t="shared" si="4"/>
        <v>90</v>
      </c>
      <c r="B91">
        <f t="shared" si="5"/>
        <v>23</v>
      </c>
      <c r="C91">
        <f t="shared" si="6"/>
        <v>2</v>
      </c>
      <c r="D91">
        <f>INDEX('Grade 7'!$A$4:$AK$600,$B91,1)</f>
        <v>611</v>
      </c>
      <c r="E91">
        <f>INDEX('Grade 7'!$A$4:$AK$600,$B91,2)</f>
        <v>505</v>
      </c>
      <c r="F91" t="str">
        <f>INDEX('Grade 7'!$A$4:$AK$600,$B91,3)</f>
        <v>BIBB COUNTY</v>
      </c>
      <c r="G91" t="str">
        <f>INDEX('Grade 7'!$A$4:$AK$600,$B91,4)</f>
        <v>WEAVER MIDDLE SCHOOL</v>
      </c>
      <c r="H91" t="str">
        <f ca="1">StaticValues7!$A$8</f>
        <v>2016</v>
      </c>
      <c r="I91" t="str">
        <f ca="1">StaticValues7!$B$8</f>
        <v>Spring</v>
      </c>
      <c r="J91" t="str">
        <f ca="1">StaticValues7!$C$8</f>
        <v>EOG</v>
      </c>
      <c r="K91" t="str">
        <f ca="1">StaticValues7!$D$8</f>
        <v>7</v>
      </c>
      <c r="L91" t="str">
        <f>INDEX('Grade 7'!E$2:AJ$2,1,((8*C91)-7))</f>
        <v>Mathematics</v>
      </c>
      <c r="M91">
        <f>INDEX('Grade 7'!$A$4:$AK$600,$B91,($C91*8-7+4))</f>
        <v>259</v>
      </c>
      <c r="N91">
        <f>INDEX('Grade 7'!$A$4:$AK$600,$B91,($C91*8-6+4))</f>
        <v>470.92664092664091</v>
      </c>
      <c r="O91">
        <f>INDEX('Grade 7'!$A$4:$AK$600,$B91,($C91*8-5+4))</f>
        <v>61.389961389961393</v>
      </c>
      <c r="P91">
        <f>INDEX('Grade 7'!$A$4:$AK$600,$B91,($C91*8-4+4))</f>
        <v>31.274131274131275</v>
      </c>
      <c r="Q91">
        <f>INDEX('Grade 7'!$A$4:$AK$600,$B91,($C91*8-3+4))</f>
        <v>6.1776061776061777</v>
      </c>
      <c r="R91">
        <f>INDEX('Grade 7'!$A$4:$AK$600,$B91,($C91*8-2+4))</f>
        <v>1.1583011583011582</v>
      </c>
      <c r="S91">
        <f>INDEX('Grade 7'!$A$4:$AK$600,$B91,($C91*8-1+4))</f>
        <v>38.610038610038607</v>
      </c>
      <c r="T91">
        <f>INDEX('Grade 7'!$A$4:$AK$600,$B91,($C91*8-0+4))</f>
        <v>7.3359073359073363</v>
      </c>
      <c r="U91" t="str">
        <f>INDEX('Grade 7'!$A$4:$AK$600,$B91,37)</f>
        <v>Middle Georgia</v>
      </c>
    </row>
    <row r="92" spans="1:21">
      <c r="A92">
        <f t="shared" si="4"/>
        <v>91</v>
      </c>
      <c r="B92">
        <f t="shared" si="5"/>
        <v>23</v>
      </c>
      <c r="C92">
        <f t="shared" si="6"/>
        <v>3</v>
      </c>
      <c r="D92">
        <f>INDEX('Grade 7'!$A$4:$AK$600,$B92,1)</f>
        <v>611</v>
      </c>
      <c r="E92">
        <f>INDEX('Grade 7'!$A$4:$AK$600,$B92,2)</f>
        <v>505</v>
      </c>
      <c r="F92" t="str">
        <f>INDEX('Grade 7'!$A$4:$AK$600,$B92,3)</f>
        <v>BIBB COUNTY</v>
      </c>
      <c r="G92" t="str">
        <f>INDEX('Grade 7'!$A$4:$AK$600,$B92,4)</f>
        <v>WEAVER MIDDLE SCHOOL</v>
      </c>
      <c r="H92" t="str">
        <f ca="1">StaticValues7!$A$8</f>
        <v>2016</v>
      </c>
      <c r="I92" t="str">
        <f ca="1">StaticValues7!$B$8</f>
        <v>Spring</v>
      </c>
      <c r="J92" t="str">
        <f ca="1">StaticValues7!$C$8</f>
        <v>EOG</v>
      </c>
      <c r="K92" t="str">
        <f ca="1">StaticValues7!$D$8</f>
        <v>7</v>
      </c>
      <c r="L92" t="str">
        <f>INDEX('Grade 7'!E$2:AJ$2,1,((8*C92)-7))</f>
        <v>Science</v>
      </c>
      <c r="M92">
        <f>INDEX('Grade 7'!$A$4:$AK$600,$B92,($C92*8-7+4))</f>
        <v>257</v>
      </c>
      <c r="N92">
        <f>INDEX('Grade 7'!$A$4:$AK$600,$B92,($C92*8-6+4))</f>
        <v>457.85603112840465</v>
      </c>
      <c r="O92">
        <f>INDEX('Grade 7'!$A$4:$AK$600,$B92,($C92*8-5+4))</f>
        <v>70.038910505836583</v>
      </c>
      <c r="P92">
        <f>INDEX('Grade 7'!$A$4:$AK$600,$B92,($C92*8-4+4))</f>
        <v>18.28793774319066</v>
      </c>
      <c r="Q92">
        <f>INDEX('Grade 7'!$A$4:$AK$600,$B92,($C92*8-3+4))</f>
        <v>10.116731517509727</v>
      </c>
      <c r="R92">
        <f>INDEX('Grade 7'!$A$4:$AK$600,$B92,($C92*8-2+4))</f>
        <v>1.556420233463035</v>
      </c>
      <c r="S92">
        <f>INDEX('Grade 7'!$A$4:$AK$600,$B92,($C92*8-1+4))</f>
        <v>29.961089494163424</v>
      </c>
      <c r="T92">
        <f>INDEX('Grade 7'!$A$4:$AK$600,$B92,($C92*8-0+4))</f>
        <v>11.673151750972762</v>
      </c>
      <c r="U92" t="str">
        <f>INDEX('Grade 7'!$A$4:$AK$600,$B92,37)</f>
        <v>Middle Georgia</v>
      </c>
    </row>
    <row r="93" spans="1:21">
      <c r="A93">
        <f t="shared" si="4"/>
        <v>92</v>
      </c>
      <c r="B93">
        <f t="shared" si="5"/>
        <v>23</v>
      </c>
      <c r="C93">
        <f t="shared" si="6"/>
        <v>4</v>
      </c>
      <c r="D93">
        <f>INDEX('Grade 7'!$A$4:$AK$600,$B93,1)</f>
        <v>611</v>
      </c>
      <c r="E93">
        <f>INDEX('Grade 7'!$A$4:$AK$600,$B93,2)</f>
        <v>505</v>
      </c>
      <c r="F93" t="str">
        <f>INDEX('Grade 7'!$A$4:$AK$600,$B93,3)</f>
        <v>BIBB COUNTY</v>
      </c>
      <c r="G93" t="str">
        <f>INDEX('Grade 7'!$A$4:$AK$600,$B93,4)</f>
        <v>WEAVER MIDDLE SCHOOL</v>
      </c>
      <c r="H93" t="str">
        <f ca="1">StaticValues7!$A$8</f>
        <v>2016</v>
      </c>
      <c r="I93" t="str">
        <f ca="1">StaticValues7!$B$8</f>
        <v>Spring</v>
      </c>
      <c r="J93" t="str">
        <f ca="1">StaticValues7!$C$8</f>
        <v>EOG</v>
      </c>
      <c r="K93" t="str">
        <f ca="1">StaticValues7!$D$8</f>
        <v>7</v>
      </c>
      <c r="L93" t="str">
        <f>INDEX('Grade 7'!E$2:AJ$2,1,((8*C93)-7))</f>
        <v>Social Studies</v>
      </c>
      <c r="M93">
        <f>INDEX('Grade 7'!$A$4:$AK$600,$B93,($C93*8-7+4))</f>
        <v>253</v>
      </c>
      <c r="N93">
        <f>INDEX('Grade 7'!$A$4:$AK$600,$B93,($C93*8-6+4))</f>
        <v>471.49011857707512</v>
      </c>
      <c r="O93">
        <f>INDEX('Grade 7'!$A$4:$AK$600,$B93,($C93*8-5+4))</f>
        <v>62.845849802371539</v>
      </c>
      <c r="P93">
        <f>INDEX('Grade 7'!$A$4:$AK$600,$B93,($C93*8-4+4))</f>
        <v>24.901185770750988</v>
      </c>
      <c r="Q93">
        <f>INDEX('Grade 7'!$A$4:$AK$600,$B93,($C93*8-3+4))</f>
        <v>10.671936758893281</v>
      </c>
      <c r="R93">
        <f>INDEX('Grade 7'!$A$4:$AK$600,$B93,($C93*8-2+4))</f>
        <v>1.5810276679841897</v>
      </c>
      <c r="S93">
        <f>INDEX('Grade 7'!$A$4:$AK$600,$B93,($C93*8-1+4))</f>
        <v>37.154150197628461</v>
      </c>
      <c r="T93">
        <f>INDEX('Grade 7'!$A$4:$AK$600,$B93,($C93*8-0+4))</f>
        <v>12.252964426877471</v>
      </c>
      <c r="U93" t="str">
        <f>INDEX('Grade 7'!$A$4:$AK$600,$B93,37)</f>
        <v>Middle Georgia</v>
      </c>
    </row>
    <row r="94" spans="1:21">
      <c r="A94">
        <f t="shared" si="4"/>
        <v>93</v>
      </c>
      <c r="B94">
        <f t="shared" si="5"/>
        <v>24</v>
      </c>
      <c r="C94">
        <f t="shared" si="6"/>
        <v>1</v>
      </c>
      <c r="D94">
        <f>INDEX('Grade 7'!$A$4:$AK$600,$B94,1)</f>
        <v>611</v>
      </c>
      <c r="E94">
        <f>INDEX('Grade 7'!$A$4:$AK$600,$B94,2)</f>
        <v>1308</v>
      </c>
      <c r="F94" t="str">
        <f>INDEX('Grade 7'!$A$4:$AK$600,$B94,3)</f>
        <v>BIBB COUNTY</v>
      </c>
      <c r="G94" t="str">
        <f>INDEX('Grade 7'!$A$4:$AK$600,$B94,4)</f>
        <v>MACON CHARTER ACADEMY</v>
      </c>
      <c r="H94" t="str">
        <f ca="1">StaticValues7!$A$8</f>
        <v>2016</v>
      </c>
      <c r="I94" t="str">
        <f ca="1">StaticValues7!$B$8</f>
        <v>Spring</v>
      </c>
      <c r="J94" t="str">
        <f ca="1">StaticValues7!$C$8</f>
        <v>EOG</v>
      </c>
      <c r="K94" t="str">
        <f ca="1">StaticValues7!$D$8</f>
        <v>7</v>
      </c>
      <c r="L94" t="str">
        <f>INDEX('Grade 7'!E$2:AJ$2,1,((8*C94)-7))</f>
        <v>English Language Arts</v>
      </c>
      <c r="M94">
        <f>INDEX('Grade 7'!$A$4:$AK$600,$B94,($C94*8-7+4))</f>
        <v>35</v>
      </c>
      <c r="N94">
        <f>INDEX('Grade 7'!$A$4:$AK$600,$B94,($C94*8-6+4))</f>
        <v>460.8</v>
      </c>
      <c r="O94">
        <f>INDEX('Grade 7'!$A$4:$AK$600,$B94,($C94*8-5+4))</f>
        <v>57.142857142857146</v>
      </c>
      <c r="P94">
        <f>INDEX('Grade 7'!$A$4:$AK$600,$B94,($C94*8-4+4))</f>
        <v>34.285714285714285</v>
      </c>
      <c r="Q94">
        <f>INDEX('Grade 7'!$A$4:$AK$600,$B94,($C94*8-3+4))</f>
        <v>8.5714285714285712</v>
      </c>
      <c r="R94">
        <f>INDEX('Grade 7'!$A$4:$AK$600,$B94,($C94*8-2+4))</f>
        <v>0</v>
      </c>
      <c r="S94">
        <f>INDEX('Grade 7'!$A$4:$AK$600,$B94,($C94*8-1+4))</f>
        <v>42.857142857142854</v>
      </c>
      <c r="T94">
        <f>INDEX('Grade 7'!$A$4:$AK$600,$B94,($C94*8-0+4))</f>
        <v>8.5714285714285712</v>
      </c>
      <c r="U94" t="str">
        <f>INDEX('Grade 7'!$A$4:$AK$600,$B94,37)</f>
        <v>Middle Georgia</v>
      </c>
    </row>
    <row r="95" spans="1:21">
      <c r="A95">
        <f t="shared" si="4"/>
        <v>94</v>
      </c>
      <c r="B95">
        <f t="shared" si="5"/>
        <v>24</v>
      </c>
      <c r="C95">
        <f t="shared" si="6"/>
        <v>2</v>
      </c>
      <c r="D95">
        <f>INDEX('Grade 7'!$A$4:$AK$600,$B95,1)</f>
        <v>611</v>
      </c>
      <c r="E95">
        <f>INDEX('Grade 7'!$A$4:$AK$600,$B95,2)</f>
        <v>1308</v>
      </c>
      <c r="F95" t="str">
        <f>INDEX('Grade 7'!$A$4:$AK$600,$B95,3)</f>
        <v>BIBB COUNTY</v>
      </c>
      <c r="G95" t="str">
        <f>INDEX('Grade 7'!$A$4:$AK$600,$B95,4)</f>
        <v>MACON CHARTER ACADEMY</v>
      </c>
      <c r="H95" t="str">
        <f ca="1">StaticValues7!$A$8</f>
        <v>2016</v>
      </c>
      <c r="I95" t="str">
        <f ca="1">StaticValues7!$B$8</f>
        <v>Spring</v>
      </c>
      <c r="J95" t="str">
        <f ca="1">StaticValues7!$C$8</f>
        <v>EOG</v>
      </c>
      <c r="K95" t="str">
        <f ca="1">StaticValues7!$D$8</f>
        <v>7</v>
      </c>
      <c r="L95" t="str">
        <f>INDEX('Grade 7'!E$2:AJ$2,1,((8*C95)-7))</f>
        <v>Mathematics</v>
      </c>
      <c r="M95">
        <f>INDEX('Grade 7'!$A$4:$AK$600,$B95,($C95*8-7+4))</f>
        <v>35</v>
      </c>
      <c r="N95">
        <f>INDEX('Grade 7'!$A$4:$AK$600,$B95,($C95*8-6+4))</f>
        <v>469.17142857142858</v>
      </c>
      <c r="O95">
        <f>INDEX('Grade 7'!$A$4:$AK$600,$B95,($C95*8-5+4))</f>
        <v>62.857142857142854</v>
      </c>
      <c r="P95">
        <f>INDEX('Grade 7'!$A$4:$AK$600,$B95,($C95*8-4+4))</f>
        <v>31.428571428571427</v>
      </c>
      <c r="Q95">
        <f>INDEX('Grade 7'!$A$4:$AK$600,$B95,($C95*8-3+4))</f>
        <v>5.7142857142857144</v>
      </c>
      <c r="R95">
        <f>INDEX('Grade 7'!$A$4:$AK$600,$B95,($C95*8-2+4))</f>
        <v>0</v>
      </c>
      <c r="S95">
        <f>INDEX('Grade 7'!$A$4:$AK$600,$B95,($C95*8-1+4))</f>
        <v>37.142857142857146</v>
      </c>
      <c r="T95">
        <f>INDEX('Grade 7'!$A$4:$AK$600,$B95,($C95*8-0+4))</f>
        <v>5.7142857142857144</v>
      </c>
      <c r="U95" t="str">
        <f>INDEX('Grade 7'!$A$4:$AK$600,$B95,37)</f>
        <v>Middle Georgia</v>
      </c>
    </row>
    <row r="96" spans="1:21">
      <c r="A96">
        <f t="shared" si="4"/>
        <v>95</v>
      </c>
      <c r="B96">
        <f t="shared" si="5"/>
        <v>24</v>
      </c>
      <c r="C96">
        <f t="shared" si="6"/>
        <v>3</v>
      </c>
      <c r="D96">
        <f>INDEX('Grade 7'!$A$4:$AK$600,$B96,1)</f>
        <v>611</v>
      </c>
      <c r="E96">
        <f>INDEX('Grade 7'!$A$4:$AK$600,$B96,2)</f>
        <v>1308</v>
      </c>
      <c r="F96" t="str">
        <f>INDEX('Grade 7'!$A$4:$AK$600,$B96,3)</f>
        <v>BIBB COUNTY</v>
      </c>
      <c r="G96" t="str">
        <f>INDEX('Grade 7'!$A$4:$AK$600,$B96,4)</f>
        <v>MACON CHARTER ACADEMY</v>
      </c>
      <c r="H96" t="str">
        <f ca="1">StaticValues7!$A$8</f>
        <v>2016</v>
      </c>
      <c r="I96" t="str">
        <f ca="1">StaticValues7!$B$8</f>
        <v>Spring</v>
      </c>
      <c r="J96" t="str">
        <f ca="1">StaticValues7!$C$8</f>
        <v>EOG</v>
      </c>
      <c r="K96" t="str">
        <f ca="1">StaticValues7!$D$8</f>
        <v>7</v>
      </c>
      <c r="L96" t="str">
        <f>INDEX('Grade 7'!E$2:AJ$2,1,((8*C96)-7))</f>
        <v>Science</v>
      </c>
      <c r="M96">
        <f>INDEX('Grade 7'!$A$4:$AK$600,$B96,($C96*8-7+4))</f>
        <v>35</v>
      </c>
      <c r="N96">
        <f>INDEX('Grade 7'!$A$4:$AK$600,$B96,($C96*8-6+4))</f>
        <v>443.97142857142859</v>
      </c>
      <c r="O96">
        <f>INDEX('Grade 7'!$A$4:$AK$600,$B96,($C96*8-5+4))</f>
        <v>82.857142857142861</v>
      </c>
      <c r="P96">
        <f>INDEX('Grade 7'!$A$4:$AK$600,$B96,($C96*8-4+4))</f>
        <v>17.142857142857142</v>
      </c>
      <c r="Q96">
        <f>INDEX('Grade 7'!$A$4:$AK$600,$B96,($C96*8-3+4))</f>
        <v>0</v>
      </c>
      <c r="R96">
        <f>INDEX('Grade 7'!$A$4:$AK$600,$B96,($C96*8-2+4))</f>
        <v>0</v>
      </c>
      <c r="S96">
        <f>INDEX('Grade 7'!$A$4:$AK$600,$B96,($C96*8-1+4))</f>
        <v>17.142857142857142</v>
      </c>
      <c r="T96">
        <f>INDEX('Grade 7'!$A$4:$AK$600,$B96,($C96*8-0+4))</f>
        <v>0</v>
      </c>
      <c r="U96" t="str">
        <f>INDEX('Grade 7'!$A$4:$AK$600,$B96,37)</f>
        <v>Middle Georgia</v>
      </c>
    </row>
    <row r="97" spans="1:21">
      <c r="A97">
        <f t="shared" si="4"/>
        <v>96</v>
      </c>
      <c r="B97">
        <f t="shared" si="5"/>
        <v>24</v>
      </c>
      <c r="C97">
        <f t="shared" si="6"/>
        <v>4</v>
      </c>
      <c r="D97">
        <f>INDEX('Grade 7'!$A$4:$AK$600,$B97,1)</f>
        <v>611</v>
      </c>
      <c r="E97">
        <f>INDEX('Grade 7'!$A$4:$AK$600,$B97,2)</f>
        <v>1308</v>
      </c>
      <c r="F97" t="str">
        <f>INDEX('Grade 7'!$A$4:$AK$600,$B97,3)</f>
        <v>BIBB COUNTY</v>
      </c>
      <c r="G97" t="str">
        <f>INDEX('Grade 7'!$A$4:$AK$600,$B97,4)</f>
        <v>MACON CHARTER ACADEMY</v>
      </c>
      <c r="H97" t="str">
        <f ca="1">StaticValues7!$A$8</f>
        <v>2016</v>
      </c>
      <c r="I97" t="str">
        <f ca="1">StaticValues7!$B$8</f>
        <v>Spring</v>
      </c>
      <c r="J97" t="str">
        <f ca="1">StaticValues7!$C$8</f>
        <v>EOG</v>
      </c>
      <c r="K97" t="str">
        <f ca="1">StaticValues7!$D$8</f>
        <v>7</v>
      </c>
      <c r="L97" t="str">
        <f>INDEX('Grade 7'!E$2:AJ$2,1,((8*C97)-7))</f>
        <v>Social Studies</v>
      </c>
      <c r="M97">
        <f>INDEX('Grade 7'!$A$4:$AK$600,$B97,($C97*8-7+4))</f>
        <v>35</v>
      </c>
      <c r="N97">
        <f>INDEX('Grade 7'!$A$4:$AK$600,$B97,($C97*8-6+4))</f>
        <v>460.22857142857146</v>
      </c>
      <c r="O97">
        <f>INDEX('Grade 7'!$A$4:$AK$600,$B97,($C97*8-5+4))</f>
        <v>77.142857142857139</v>
      </c>
      <c r="P97">
        <f>INDEX('Grade 7'!$A$4:$AK$600,$B97,($C97*8-4+4))</f>
        <v>20</v>
      </c>
      <c r="Q97">
        <f>INDEX('Grade 7'!$A$4:$AK$600,$B97,($C97*8-3+4))</f>
        <v>2.8571428571428572</v>
      </c>
      <c r="R97">
        <f>INDEX('Grade 7'!$A$4:$AK$600,$B97,($C97*8-2+4))</f>
        <v>0</v>
      </c>
      <c r="S97">
        <f>INDEX('Grade 7'!$A$4:$AK$600,$B97,($C97*8-1+4))</f>
        <v>22.857142857142858</v>
      </c>
      <c r="T97">
        <f>INDEX('Grade 7'!$A$4:$AK$600,$B97,($C97*8-0+4))</f>
        <v>2.8571428571428572</v>
      </c>
      <c r="U97" t="str">
        <f>INDEX('Grade 7'!$A$4:$AK$600,$B97,37)</f>
        <v>Middle Georgia</v>
      </c>
    </row>
    <row r="98" spans="1:21">
      <c r="A98">
        <f t="shared" si="4"/>
        <v>97</v>
      </c>
      <c r="B98">
        <f t="shared" si="5"/>
        <v>25</v>
      </c>
      <c r="C98">
        <f t="shared" si="6"/>
        <v>1</v>
      </c>
      <c r="D98">
        <f>INDEX('Grade 7'!$A$4:$AK$600,$B98,1)</f>
        <v>611</v>
      </c>
      <c r="E98">
        <f>INDEX('Grade 7'!$A$4:$AK$600,$B98,2)</f>
        <v>5050</v>
      </c>
      <c r="F98" t="str">
        <f>INDEX('Grade 7'!$A$4:$AK$600,$B98,3)</f>
        <v>BIBB COUNTY</v>
      </c>
      <c r="G98" t="str">
        <f>INDEX('Grade 7'!$A$4:$AK$600,$B98,4)</f>
        <v>APPLING MIDDLE SCHOOL</v>
      </c>
      <c r="H98" t="str">
        <f ca="1">StaticValues7!$A$8</f>
        <v>2016</v>
      </c>
      <c r="I98" t="str">
        <f ca="1">StaticValues7!$B$8</f>
        <v>Spring</v>
      </c>
      <c r="J98" t="str">
        <f ca="1">StaticValues7!$C$8</f>
        <v>EOG</v>
      </c>
      <c r="K98" t="str">
        <f ca="1">StaticValues7!$D$8</f>
        <v>7</v>
      </c>
      <c r="L98" t="str">
        <f>INDEX('Grade 7'!E$2:AJ$2,1,((8*C98)-7))</f>
        <v>English Language Arts</v>
      </c>
      <c r="M98">
        <f>INDEX('Grade 7'!$A$4:$AK$600,$B98,($C98*8-7+4))</f>
        <v>191</v>
      </c>
      <c r="N98">
        <f>INDEX('Grade 7'!$A$4:$AK$600,$B98,($C98*8-6+4))</f>
        <v>473.5130890052356</v>
      </c>
      <c r="O98">
        <f>INDEX('Grade 7'!$A$4:$AK$600,$B98,($C98*8-5+4))</f>
        <v>50.261780104712045</v>
      </c>
      <c r="P98">
        <f>INDEX('Grade 7'!$A$4:$AK$600,$B98,($C98*8-4+4))</f>
        <v>33.507853403141361</v>
      </c>
      <c r="Q98">
        <f>INDEX('Grade 7'!$A$4:$AK$600,$B98,($C98*8-3+4))</f>
        <v>15.183246073298429</v>
      </c>
      <c r="R98">
        <f>INDEX('Grade 7'!$A$4:$AK$600,$B98,($C98*8-2+4))</f>
        <v>1.0471204188481675</v>
      </c>
      <c r="S98">
        <f>INDEX('Grade 7'!$A$4:$AK$600,$B98,($C98*8-1+4))</f>
        <v>49.738219895287955</v>
      </c>
      <c r="T98">
        <f>INDEX('Grade 7'!$A$4:$AK$600,$B98,($C98*8-0+4))</f>
        <v>16.230366492146597</v>
      </c>
      <c r="U98" t="str">
        <f>INDEX('Grade 7'!$A$4:$AK$600,$B98,37)</f>
        <v>Middle Georgia</v>
      </c>
    </row>
    <row r="99" spans="1:21">
      <c r="A99">
        <f t="shared" si="4"/>
        <v>98</v>
      </c>
      <c r="B99">
        <f t="shared" si="5"/>
        <v>25</v>
      </c>
      <c r="C99">
        <f t="shared" si="6"/>
        <v>2</v>
      </c>
      <c r="D99">
        <f>INDEX('Grade 7'!$A$4:$AK$600,$B99,1)</f>
        <v>611</v>
      </c>
      <c r="E99">
        <f>INDEX('Grade 7'!$A$4:$AK$600,$B99,2)</f>
        <v>5050</v>
      </c>
      <c r="F99" t="str">
        <f>INDEX('Grade 7'!$A$4:$AK$600,$B99,3)</f>
        <v>BIBB COUNTY</v>
      </c>
      <c r="G99" t="str">
        <f>INDEX('Grade 7'!$A$4:$AK$600,$B99,4)</f>
        <v>APPLING MIDDLE SCHOOL</v>
      </c>
      <c r="H99" t="str">
        <f ca="1">StaticValues7!$A$8</f>
        <v>2016</v>
      </c>
      <c r="I99" t="str">
        <f ca="1">StaticValues7!$B$8</f>
        <v>Spring</v>
      </c>
      <c r="J99" t="str">
        <f ca="1">StaticValues7!$C$8</f>
        <v>EOG</v>
      </c>
      <c r="K99" t="str">
        <f ca="1">StaticValues7!$D$8</f>
        <v>7</v>
      </c>
      <c r="L99" t="str">
        <f>INDEX('Grade 7'!E$2:AJ$2,1,((8*C99)-7))</f>
        <v>Mathematics</v>
      </c>
      <c r="M99">
        <f>INDEX('Grade 7'!$A$4:$AK$600,$B99,($C99*8-7+4))</f>
        <v>191</v>
      </c>
      <c r="N99">
        <f>INDEX('Grade 7'!$A$4:$AK$600,$B99,($C99*8-6+4))</f>
        <v>471.71727748691097</v>
      </c>
      <c r="O99">
        <f>INDEX('Grade 7'!$A$4:$AK$600,$B99,($C99*8-5+4))</f>
        <v>58.638743455497384</v>
      </c>
      <c r="P99">
        <f>INDEX('Grade 7'!$A$4:$AK$600,$B99,($C99*8-4+4))</f>
        <v>34.554973821989527</v>
      </c>
      <c r="Q99">
        <f>INDEX('Grade 7'!$A$4:$AK$600,$B99,($C99*8-3+4))</f>
        <v>6.2827225130890056</v>
      </c>
      <c r="R99">
        <f>INDEX('Grade 7'!$A$4:$AK$600,$B99,($C99*8-2+4))</f>
        <v>0.52356020942408377</v>
      </c>
      <c r="S99">
        <f>INDEX('Grade 7'!$A$4:$AK$600,$B99,($C99*8-1+4))</f>
        <v>41.361256544502616</v>
      </c>
      <c r="T99">
        <f>INDEX('Grade 7'!$A$4:$AK$600,$B99,($C99*8-0+4))</f>
        <v>6.8062827225130889</v>
      </c>
      <c r="U99" t="str">
        <f>INDEX('Grade 7'!$A$4:$AK$600,$B99,37)</f>
        <v>Middle Georgia</v>
      </c>
    </row>
    <row r="100" spans="1:21">
      <c r="A100">
        <f t="shared" si="4"/>
        <v>99</v>
      </c>
      <c r="B100">
        <f t="shared" si="5"/>
        <v>25</v>
      </c>
      <c r="C100">
        <f t="shared" si="6"/>
        <v>3</v>
      </c>
      <c r="D100">
        <f>INDEX('Grade 7'!$A$4:$AK$600,$B100,1)</f>
        <v>611</v>
      </c>
      <c r="E100">
        <f>INDEX('Grade 7'!$A$4:$AK$600,$B100,2)</f>
        <v>5050</v>
      </c>
      <c r="F100" t="str">
        <f>INDEX('Grade 7'!$A$4:$AK$600,$B100,3)</f>
        <v>BIBB COUNTY</v>
      </c>
      <c r="G100" t="str">
        <f>INDEX('Grade 7'!$A$4:$AK$600,$B100,4)</f>
        <v>APPLING MIDDLE SCHOOL</v>
      </c>
      <c r="H100" t="str">
        <f ca="1">StaticValues7!$A$8</f>
        <v>2016</v>
      </c>
      <c r="I100" t="str">
        <f ca="1">StaticValues7!$B$8</f>
        <v>Spring</v>
      </c>
      <c r="J100" t="str">
        <f ca="1">StaticValues7!$C$8</f>
        <v>EOG</v>
      </c>
      <c r="K100" t="str">
        <f ca="1">StaticValues7!$D$8</f>
        <v>7</v>
      </c>
      <c r="L100" t="str">
        <f>INDEX('Grade 7'!E$2:AJ$2,1,((8*C100)-7))</f>
        <v>Science</v>
      </c>
      <c r="M100">
        <f>INDEX('Grade 7'!$A$4:$AK$600,$B100,($C100*8-7+4))</f>
        <v>190</v>
      </c>
      <c r="N100">
        <f>INDEX('Grade 7'!$A$4:$AK$600,$B100,($C100*8-6+4))</f>
        <v>462.18947368421055</v>
      </c>
      <c r="O100">
        <f>INDEX('Grade 7'!$A$4:$AK$600,$B100,($C100*8-5+4))</f>
        <v>67.368421052631575</v>
      </c>
      <c r="P100">
        <f>INDEX('Grade 7'!$A$4:$AK$600,$B100,($C100*8-4+4))</f>
        <v>22.105263157894736</v>
      </c>
      <c r="Q100">
        <f>INDEX('Grade 7'!$A$4:$AK$600,$B100,($C100*8-3+4))</f>
        <v>8.9473684210526319</v>
      </c>
      <c r="R100">
        <f>INDEX('Grade 7'!$A$4:$AK$600,$B100,($C100*8-2+4))</f>
        <v>1.5789473684210527</v>
      </c>
      <c r="S100">
        <f>INDEX('Grade 7'!$A$4:$AK$600,$B100,($C100*8-1+4))</f>
        <v>32.631578947368418</v>
      </c>
      <c r="T100">
        <f>INDEX('Grade 7'!$A$4:$AK$600,$B100,($C100*8-0+4))</f>
        <v>10.526315789473685</v>
      </c>
      <c r="U100" t="str">
        <f>INDEX('Grade 7'!$A$4:$AK$600,$B100,37)</f>
        <v>Middle Georgia</v>
      </c>
    </row>
    <row r="101" spans="1:21">
      <c r="A101">
        <f t="shared" si="4"/>
        <v>100</v>
      </c>
      <c r="B101">
        <f t="shared" si="5"/>
        <v>25</v>
      </c>
      <c r="C101">
        <f t="shared" si="6"/>
        <v>4</v>
      </c>
      <c r="D101">
        <f>INDEX('Grade 7'!$A$4:$AK$600,$B101,1)</f>
        <v>611</v>
      </c>
      <c r="E101">
        <f>INDEX('Grade 7'!$A$4:$AK$600,$B101,2)</f>
        <v>5050</v>
      </c>
      <c r="F101" t="str">
        <f>INDEX('Grade 7'!$A$4:$AK$600,$B101,3)</f>
        <v>BIBB COUNTY</v>
      </c>
      <c r="G101" t="str">
        <f>INDEX('Grade 7'!$A$4:$AK$600,$B101,4)</f>
        <v>APPLING MIDDLE SCHOOL</v>
      </c>
      <c r="H101" t="str">
        <f ca="1">StaticValues7!$A$8</f>
        <v>2016</v>
      </c>
      <c r="I101" t="str">
        <f ca="1">StaticValues7!$B$8</f>
        <v>Spring</v>
      </c>
      <c r="J101" t="str">
        <f ca="1">StaticValues7!$C$8</f>
        <v>EOG</v>
      </c>
      <c r="K101" t="str">
        <f ca="1">StaticValues7!$D$8</f>
        <v>7</v>
      </c>
      <c r="L101" t="str">
        <f>INDEX('Grade 7'!E$2:AJ$2,1,((8*C101)-7))</f>
        <v>Social Studies</v>
      </c>
      <c r="M101">
        <f>INDEX('Grade 7'!$A$4:$AK$600,$B101,($C101*8-7+4))</f>
        <v>190</v>
      </c>
      <c r="N101">
        <f>INDEX('Grade 7'!$A$4:$AK$600,$B101,($C101*8-6+4))</f>
        <v>476.14736842105265</v>
      </c>
      <c r="O101">
        <f>INDEX('Grade 7'!$A$4:$AK$600,$B101,($C101*8-5+4))</f>
        <v>52.631578947368418</v>
      </c>
      <c r="P101">
        <f>INDEX('Grade 7'!$A$4:$AK$600,$B101,($C101*8-4+4))</f>
        <v>37.89473684210526</v>
      </c>
      <c r="Q101">
        <f>INDEX('Grade 7'!$A$4:$AK$600,$B101,($C101*8-3+4))</f>
        <v>9.473684210526315</v>
      </c>
      <c r="R101">
        <f>INDEX('Grade 7'!$A$4:$AK$600,$B101,($C101*8-2+4))</f>
        <v>0</v>
      </c>
      <c r="S101">
        <f>INDEX('Grade 7'!$A$4:$AK$600,$B101,($C101*8-1+4))</f>
        <v>47.368421052631582</v>
      </c>
      <c r="T101">
        <f>INDEX('Grade 7'!$A$4:$AK$600,$B101,($C101*8-0+4))</f>
        <v>9.473684210526315</v>
      </c>
      <c r="U101" t="str">
        <f>INDEX('Grade 7'!$A$4:$AK$600,$B101,37)</f>
        <v>Middle Georgia</v>
      </c>
    </row>
    <row r="102" spans="1:21">
      <c r="A102">
        <f t="shared" si="4"/>
        <v>101</v>
      </c>
      <c r="B102">
        <f t="shared" si="5"/>
        <v>26</v>
      </c>
      <c r="C102">
        <f t="shared" si="6"/>
        <v>1</v>
      </c>
      <c r="D102">
        <f>INDEX('Grade 7'!$A$4:$AK$600,$B102,1)</f>
        <v>612</v>
      </c>
      <c r="E102">
        <f>INDEX('Grade 7'!$A$4:$AK$600,$B102,2)</f>
        <v>112</v>
      </c>
      <c r="F102" t="str">
        <f>INDEX('Grade 7'!$A$4:$AK$600,$B102,3)</f>
        <v>BLECKLEY COUNTY</v>
      </c>
      <c r="G102" t="str">
        <f>INDEX('Grade 7'!$A$4:$AK$600,$B102,4)</f>
        <v>BLECKLEY MIDDLE SCHOOL</v>
      </c>
      <c r="H102" t="str">
        <f ca="1">StaticValues7!$A$8</f>
        <v>2016</v>
      </c>
      <c r="I102" t="str">
        <f ca="1">StaticValues7!$B$8</f>
        <v>Spring</v>
      </c>
      <c r="J102" t="str">
        <f ca="1">StaticValues7!$C$8</f>
        <v>EOG</v>
      </c>
      <c r="K102" t="str">
        <f ca="1">StaticValues7!$D$8</f>
        <v>7</v>
      </c>
      <c r="L102" t="str">
        <f>INDEX('Grade 7'!E$2:AJ$2,1,((8*C102)-7))</f>
        <v>English Language Arts</v>
      </c>
      <c r="M102">
        <f>INDEX('Grade 7'!$A$4:$AK$600,$B102,($C102*8-7+4))</f>
        <v>154</v>
      </c>
      <c r="N102">
        <f>INDEX('Grade 7'!$A$4:$AK$600,$B102,($C102*8-6+4))</f>
        <v>518.12987012987014</v>
      </c>
      <c r="O102">
        <f>INDEX('Grade 7'!$A$4:$AK$600,$B102,($C102*8-5+4))</f>
        <v>26.623376623376622</v>
      </c>
      <c r="P102">
        <f>INDEX('Grade 7'!$A$4:$AK$600,$B102,($C102*8-4+4))</f>
        <v>26.623376623376622</v>
      </c>
      <c r="Q102">
        <f>INDEX('Grade 7'!$A$4:$AK$600,$B102,($C102*8-3+4))</f>
        <v>37.012987012987011</v>
      </c>
      <c r="R102">
        <f>INDEX('Grade 7'!$A$4:$AK$600,$B102,($C102*8-2+4))</f>
        <v>9.7402597402597397</v>
      </c>
      <c r="S102">
        <f>INDEX('Grade 7'!$A$4:$AK$600,$B102,($C102*8-1+4))</f>
        <v>73.376623376623371</v>
      </c>
      <c r="T102">
        <f>INDEX('Grade 7'!$A$4:$AK$600,$B102,($C102*8-0+4))</f>
        <v>46.753246753246756</v>
      </c>
      <c r="U102" t="str">
        <f>INDEX('Grade 7'!$A$4:$AK$600,$B102,37)</f>
        <v>Heart of Georgia</v>
      </c>
    </row>
    <row r="103" spans="1:21">
      <c r="A103">
        <f t="shared" si="4"/>
        <v>102</v>
      </c>
      <c r="B103">
        <f t="shared" si="5"/>
        <v>26</v>
      </c>
      <c r="C103">
        <f t="shared" si="6"/>
        <v>2</v>
      </c>
      <c r="D103">
        <f>INDEX('Grade 7'!$A$4:$AK$600,$B103,1)</f>
        <v>612</v>
      </c>
      <c r="E103">
        <f>INDEX('Grade 7'!$A$4:$AK$600,$B103,2)</f>
        <v>112</v>
      </c>
      <c r="F103" t="str">
        <f>INDEX('Grade 7'!$A$4:$AK$600,$B103,3)</f>
        <v>BLECKLEY COUNTY</v>
      </c>
      <c r="G103" t="str">
        <f>INDEX('Grade 7'!$A$4:$AK$600,$B103,4)</f>
        <v>BLECKLEY MIDDLE SCHOOL</v>
      </c>
      <c r="H103" t="str">
        <f ca="1">StaticValues7!$A$8</f>
        <v>2016</v>
      </c>
      <c r="I103" t="str">
        <f ca="1">StaticValues7!$B$8</f>
        <v>Spring</v>
      </c>
      <c r="J103" t="str">
        <f ca="1">StaticValues7!$C$8</f>
        <v>EOG</v>
      </c>
      <c r="K103" t="str">
        <f ca="1">StaticValues7!$D$8</f>
        <v>7</v>
      </c>
      <c r="L103" t="str">
        <f>INDEX('Grade 7'!E$2:AJ$2,1,((8*C103)-7))</f>
        <v>Mathematics</v>
      </c>
      <c r="M103">
        <f>INDEX('Grade 7'!$A$4:$AK$600,$B103,($C103*8-7+4))</f>
        <v>154</v>
      </c>
      <c r="N103">
        <f>INDEX('Grade 7'!$A$4:$AK$600,$B103,($C103*8-6+4))</f>
        <v>535.07792207792204</v>
      </c>
      <c r="O103">
        <f>INDEX('Grade 7'!$A$4:$AK$600,$B103,($C103*8-5+4))</f>
        <v>14.285714285714286</v>
      </c>
      <c r="P103">
        <f>INDEX('Grade 7'!$A$4:$AK$600,$B103,($C103*8-4+4))</f>
        <v>33.116883116883116</v>
      </c>
      <c r="Q103">
        <f>INDEX('Grade 7'!$A$4:$AK$600,$B103,($C103*8-3+4))</f>
        <v>30.519480519480521</v>
      </c>
      <c r="R103">
        <f>INDEX('Grade 7'!$A$4:$AK$600,$B103,($C103*8-2+4))</f>
        <v>22.077922077922079</v>
      </c>
      <c r="S103">
        <f>INDEX('Grade 7'!$A$4:$AK$600,$B103,($C103*8-1+4))</f>
        <v>85.714285714285708</v>
      </c>
      <c r="T103">
        <f>INDEX('Grade 7'!$A$4:$AK$600,$B103,($C103*8-0+4))</f>
        <v>52.597402597402599</v>
      </c>
      <c r="U103" t="str">
        <f>INDEX('Grade 7'!$A$4:$AK$600,$B103,37)</f>
        <v>Heart of Georgia</v>
      </c>
    </row>
    <row r="104" spans="1:21">
      <c r="A104">
        <f t="shared" si="4"/>
        <v>103</v>
      </c>
      <c r="B104">
        <f t="shared" si="5"/>
        <v>26</v>
      </c>
      <c r="C104">
        <f t="shared" si="6"/>
        <v>3</v>
      </c>
      <c r="D104">
        <f>INDEX('Grade 7'!$A$4:$AK$600,$B104,1)</f>
        <v>612</v>
      </c>
      <c r="E104">
        <f>INDEX('Grade 7'!$A$4:$AK$600,$B104,2)</f>
        <v>112</v>
      </c>
      <c r="F104" t="str">
        <f>INDEX('Grade 7'!$A$4:$AK$600,$B104,3)</f>
        <v>BLECKLEY COUNTY</v>
      </c>
      <c r="G104" t="str">
        <f>INDEX('Grade 7'!$A$4:$AK$600,$B104,4)</f>
        <v>BLECKLEY MIDDLE SCHOOL</v>
      </c>
      <c r="H104" t="str">
        <f ca="1">StaticValues7!$A$8</f>
        <v>2016</v>
      </c>
      <c r="I104" t="str">
        <f ca="1">StaticValues7!$B$8</f>
        <v>Spring</v>
      </c>
      <c r="J104" t="str">
        <f ca="1">StaticValues7!$C$8</f>
        <v>EOG</v>
      </c>
      <c r="K104" t="str">
        <f ca="1">StaticValues7!$D$8</f>
        <v>7</v>
      </c>
      <c r="L104" t="str">
        <f>INDEX('Grade 7'!E$2:AJ$2,1,((8*C104)-7))</f>
        <v>Science</v>
      </c>
      <c r="M104">
        <f>INDEX('Grade 7'!$A$4:$AK$600,$B104,($C104*8-7+4))</f>
        <v>154</v>
      </c>
      <c r="N104">
        <f>INDEX('Grade 7'!$A$4:$AK$600,$B104,($C104*8-6+4))</f>
        <v>541.0454545454545</v>
      </c>
      <c r="O104">
        <f>INDEX('Grade 7'!$A$4:$AK$600,$B104,($C104*8-5+4))</f>
        <v>18.831168831168831</v>
      </c>
      <c r="P104">
        <f>INDEX('Grade 7'!$A$4:$AK$600,$B104,($C104*8-4+4))</f>
        <v>24.025974025974026</v>
      </c>
      <c r="Q104">
        <f>INDEX('Grade 7'!$A$4:$AK$600,$B104,($C104*8-3+4))</f>
        <v>35.064935064935064</v>
      </c>
      <c r="R104">
        <f>INDEX('Grade 7'!$A$4:$AK$600,$B104,($C104*8-2+4))</f>
        <v>22.077922077922079</v>
      </c>
      <c r="S104">
        <f>INDEX('Grade 7'!$A$4:$AK$600,$B104,($C104*8-1+4))</f>
        <v>81.168831168831176</v>
      </c>
      <c r="T104">
        <f>INDEX('Grade 7'!$A$4:$AK$600,$B104,($C104*8-0+4))</f>
        <v>57.142857142857146</v>
      </c>
      <c r="U104" t="str">
        <f>INDEX('Grade 7'!$A$4:$AK$600,$B104,37)</f>
        <v>Heart of Georgia</v>
      </c>
    </row>
    <row r="105" spans="1:21">
      <c r="A105">
        <f t="shared" si="4"/>
        <v>104</v>
      </c>
      <c r="B105">
        <f t="shared" si="5"/>
        <v>26</v>
      </c>
      <c r="C105">
        <f t="shared" si="6"/>
        <v>4</v>
      </c>
      <c r="D105">
        <f>INDEX('Grade 7'!$A$4:$AK$600,$B105,1)</f>
        <v>612</v>
      </c>
      <c r="E105">
        <f>INDEX('Grade 7'!$A$4:$AK$600,$B105,2)</f>
        <v>112</v>
      </c>
      <c r="F105" t="str">
        <f>INDEX('Grade 7'!$A$4:$AK$600,$B105,3)</f>
        <v>BLECKLEY COUNTY</v>
      </c>
      <c r="G105" t="str">
        <f>INDEX('Grade 7'!$A$4:$AK$600,$B105,4)</f>
        <v>BLECKLEY MIDDLE SCHOOL</v>
      </c>
      <c r="H105" t="str">
        <f ca="1">StaticValues7!$A$8</f>
        <v>2016</v>
      </c>
      <c r="I105" t="str">
        <f ca="1">StaticValues7!$B$8</f>
        <v>Spring</v>
      </c>
      <c r="J105" t="str">
        <f ca="1">StaticValues7!$C$8</f>
        <v>EOG</v>
      </c>
      <c r="K105" t="str">
        <f ca="1">StaticValues7!$D$8</f>
        <v>7</v>
      </c>
      <c r="L105" t="str">
        <f>INDEX('Grade 7'!E$2:AJ$2,1,((8*C105)-7))</f>
        <v>Social Studies</v>
      </c>
      <c r="M105">
        <f>INDEX('Grade 7'!$A$4:$AK$600,$B105,($C105*8-7+4))</f>
        <v>154</v>
      </c>
      <c r="N105">
        <f>INDEX('Grade 7'!$A$4:$AK$600,$B105,($C105*8-6+4))</f>
        <v>525.87012987012986</v>
      </c>
      <c r="O105">
        <f>INDEX('Grade 7'!$A$4:$AK$600,$B105,($C105*8-5+4))</f>
        <v>15.584415584415584</v>
      </c>
      <c r="P105">
        <f>INDEX('Grade 7'!$A$4:$AK$600,$B105,($C105*8-4+4))</f>
        <v>33.766233766233768</v>
      </c>
      <c r="Q105">
        <f>INDEX('Grade 7'!$A$4:$AK$600,$B105,($C105*8-3+4))</f>
        <v>27.922077922077921</v>
      </c>
      <c r="R105">
        <f>INDEX('Grade 7'!$A$4:$AK$600,$B105,($C105*8-2+4))</f>
        <v>22.727272727272727</v>
      </c>
      <c r="S105">
        <f>INDEX('Grade 7'!$A$4:$AK$600,$B105,($C105*8-1+4))</f>
        <v>84.415584415584419</v>
      </c>
      <c r="T105">
        <f>INDEX('Grade 7'!$A$4:$AK$600,$B105,($C105*8-0+4))</f>
        <v>50.649350649350652</v>
      </c>
      <c r="U105" t="str">
        <f>INDEX('Grade 7'!$A$4:$AK$600,$B105,37)</f>
        <v>Heart of Georgia</v>
      </c>
    </row>
    <row r="106" spans="1:21" hidden="1">
      <c r="A106">
        <f t="shared" si="4"/>
        <v>105</v>
      </c>
      <c r="B106">
        <f t="shared" si="5"/>
        <v>27</v>
      </c>
      <c r="C106">
        <f t="shared" si="6"/>
        <v>1</v>
      </c>
      <c r="D106">
        <f>INDEX('Grade 7'!$A$4:$AK$600,$B106,1)</f>
        <v>612</v>
      </c>
      <c r="E106">
        <f>INDEX('Grade 7'!$A$4:$AK$600,$B106,2)</f>
        <v>115</v>
      </c>
      <c r="F106" t="str">
        <f>INDEX('Grade 7'!$A$4:$AK$600,$B106,3)</f>
        <v>BLECKLEY COUNTY</v>
      </c>
      <c r="G106" t="str">
        <f>INDEX('Grade 7'!$A$4:$AK$600,$B106,4)</f>
        <v>BLECKLEY COUNTY SUCCESS ACADEMY</v>
      </c>
      <c r="H106" t="str">
        <f ca="1">StaticValues7!$A$8</f>
        <v>2016</v>
      </c>
      <c r="I106" t="str">
        <f ca="1">StaticValues7!$B$8</f>
        <v>Spring</v>
      </c>
      <c r="J106" t="str">
        <f ca="1">StaticValues7!$C$8</f>
        <v>EOG</v>
      </c>
      <c r="K106" t="str">
        <f ca="1">StaticValues7!$D$8</f>
        <v>7</v>
      </c>
      <c r="L106" t="str">
        <f>INDEX('Grade 7'!E$2:AJ$2,1,((8*C106)-7))</f>
        <v>English Language Arts</v>
      </c>
      <c r="M106">
        <f>INDEX('Grade 7'!$A$4:$AK$600,$B106,($C106*8-7+4))</f>
        <v>5</v>
      </c>
      <c r="N106" t="str">
        <f>INDEX('Grade 7'!$A$4:$AK$600,$B106,($C106*8-6+4))</f>
        <v>--</v>
      </c>
      <c r="O106" t="str">
        <f>INDEX('Grade 7'!$A$4:$AK$600,$B106,($C106*8-5+4))</f>
        <v>--</v>
      </c>
      <c r="P106" t="str">
        <f>INDEX('Grade 7'!$A$4:$AK$600,$B106,($C106*8-4+4))</f>
        <v>--</v>
      </c>
      <c r="Q106" t="str">
        <f>INDEX('Grade 7'!$A$4:$AK$600,$B106,($C106*8-3+4))</f>
        <v>--</v>
      </c>
      <c r="R106" t="str">
        <f>INDEX('Grade 7'!$A$4:$AK$600,$B106,($C106*8-2+4))</f>
        <v>--</v>
      </c>
      <c r="S106" t="str">
        <f>INDEX('Grade 7'!$A$4:$AK$600,$B106,($C106*8-1+4))</f>
        <v>--</v>
      </c>
      <c r="T106" t="str">
        <f>INDEX('Grade 7'!$A$4:$AK$600,$B106,($C106*8-0+4))</f>
        <v>--</v>
      </c>
      <c r="U106" t="str">
        <f>INDEX('Grade 7'!$A$4:$AK$600,$B106,37)</f>
        <v>Heart of Georgia</v>
      </c>
    </row>
    <row r="107" spans="1:21" hidden="1">
      <c r="A107">
        <f t="shared" si="4"/>
        <v>106</v>
      </c>
      <c r="B107">
        <f t="shared" si="5"/>
        <v>27</v>
      </c>
      <c r="C107">
        <f t="shared" si="6"/>
        <v>2</v>
      </c>
      <c r="D107">
        <f>INDEX('Grade 7'!$A$4:$AK$600,$B107,1)</f>
        <v>612</v>
      </c>
      <c r="E107">
        <f>INDEX('Grade 7'!$A$4:$AK$600,$B107,2)</f>
        <v>115</v>
      </c>
      <c r="F107" t="str">
        <f>INDEX('Grade 7'!$A$4:$AK$600,$B107,3)</f>
        <v>BLECKLEY COUNTY</v>
      </c>
      <c r="G107" t="str">
        <f>INDEX('Grade 7'!$A$4:$AK$600,$B107,4)</f>
        <v>BLECKLEY COUNTY SUCCESS ACADEMY</v>
      </c>
      <c r="H107" t="str">
        <f ca="1">StaticValues7!$A$8</f>
        <v>2016</v>
      </c>
      <c r="I107" t="str">
        <f ca="1">StaticValues7!$B$8</f>
        <v>Spring</v>
      </c>
      <c r="J107" t="str">
        <f ca="1">StaticValues7!$C$8</f>
        <v>EOG</v>
      </c>
      <c r="K107" t="str">
        <f ca="1">StaticValues7!$D$8</f>
        <v>7</v>
      </c>
      <c r="L107" t="str">
        <f>INDEX('Grade 7'!E$2:AJ$2,1,((8*C107)-7))</f>
        <v>Mathematics</v>
      </c>
      <c r="M107">
        <f>INDEX('Grade 7'!$A$4:$AK$600,$B107,($C107*8-7+4))</f>
        <v>5</v>
      </c>
      <c r="N107" t="str">
        <f>INDEX('Grade 7'!$A$4:$AK$600,$B107,($C107*8-6+4))</f>
        <v>--</v>
      </c>
      <c r="O107" t="str">
        <f>INDEX('Grade 7'!$A$4:$AK$600,$B107,($C107*8-5+4))</f>
        <v>--</v>
      </c>
      <c r="P107" t="str">
        <f>INDEX('Grade 7'!$A$4:$AK$600,$B107,($C107*8-4+4))</f>
        <v>--</v>
      </c>
      <c r="Q107" t="str">
        <f>INDEX('Grade 7'!$A$4:$AK$600,$B107,($C107*8-3+4))</f>
        <v>--</v>
      </c>
      <c r="R107" t="str">
        <f>INDEX('Grade 7'!$A$4:$AK$600,$B107,($C107*8-2+4))</f>
        <v>--</v>
      </c>
      <c r="S107" t="str">
        <f>INDEX('Grade 7'!$A$4:$AK$600,$B107,($C107*8-1+4))</f>
        <v>--</v>
      </c>
      <c r="T107" t="str">
        <f>INDEX('Grade 7'!$A$4:$AK$600,$B107,($C107*8-0+4))</f>
        <v>--</v>
      </c>
      <c r="U107" t="str">
        <f>INDEX('Grade 7'!$A$4:$AK$600,$B107,37)</f>
        <v>Heart of Georgia</v>
      </c>
    </row>
    <row r="108" spans="1:21" hidden="1">
      <c r="A108">
        <f t="shared" si="4"/>
        <v>107</v>
      </c>
      <c r="B108">
        <f t="shared" si="5"/>
        <v>27</v>
      </c>
      <c r="C108">
        <f t="shared" si="6"/>
        <v>3</v>
      </c>
      <c r="D108">
        <f>INDEX('Grade 7'!$A$4:$AK$600,$B108,1)</f>
        <v>612</v>
      </c>
      <c r="E108">
        <f>INDEX('Grade 7'!$A$4:$AK$600,$B108,2)</f>
        <v>115</v>
      </c>
      <c r="F108" t="str">
        <f>INDEX('Grade 7'!$A$4:$AK$600,$B108,3)</f>
        <v>BLECKLEY COUNTY</v>
      </c>
      <c r="G108" t="str">
        <f>INDEX('Grade 7'!$A$4:$AK$600,$B108,4)</f>
        <v>BLECKLEY COUNTY SUCCESS ACADEMY</v>
      </c>
      <c r="H108" t="str">
        <f ca="1">StaticValues7!$A$8</f>
        <v>2016</v>
      </c>
      <c r="I108" t="str">
        <f ca="1">StaticValues7!$B$8</f>
        <v>Spring</v>
      </c>
      <c r="J108" t="str">
        <f ca="1">StaticValues7!$C$8</f>
        <v>EOG</v>
      </c>
      <c r="K108" t="str">
        <f ca="1">StaticValues7!$D$8</f>
        <v>7</v>
      </c>
      <c r="L108" t="str">
        <f>INDEX('Grade 7'!E$2:AJ$2,1,((8*C108)-7))</f>
        <v>Science</v>
      </c>
      <c r="M108">
        <f>INDEX('Grade 7'!$A$4:$AK$600,$B108,($C108*8-7+4))</f>
        <v>5</v>
      </c>
      <c r="N108" t="str">
        <f>INDEX('Grade 7'!$A$4:$AK$600,$B108,($C108*8-6+4))</f>
        <v>--</v>
      </c>
      <c r="O108" t="str">
        <f>INDEX('Grade 7'!$A$4:$AK$600,$B108,($C108*8-5+4))</f>
        <v>--</v>
      </c>
      <c r="P108" t="str">
        <f>INDEX('Grade 7'!$A$4:$AK$600,$B108,($C108*8-4+4))</f>
        <v>--</v>
      </c>
      <c r="Q108" t="str">
        <f>INDEX('Grade 7'!$A$4:$AK$600,$B108,($C108*8-3+4))</f>
        <v>--</v>
      </c>
      <c r="R108" t="str">
        <f>INDEX('Grade 7'!$A$4:$AK$600,$B108,($C108*8-2+4))</f>
        <v>--</v>
      </c>
      <c r="S108" t="str">
        <f>INDEX('Grade 7'!$A$4:$AK$600,$B108,($C108*8-1+4))</f>
        <v>--</v>
      </c>
      <c r="T108" t="str">
        <f>INDEX('Grade 7'!$A$4:$AK$600,$B108,($C108*8-0+4))</f>
        <v>--</v>
      </c>
      <c r="U108" t="str">
        <f>INDEX('Grade 7'!$A$4:$AK$600,$B108,37)</f>
        <v>Heart of Georgia</v>
      </c>
    </row>
    <row r="109" spans="1:21" hidden="1">
      <c r="A109">
        <f t="shared" si="4"/>
        <v>108</v>
      </c>
      <c r="B109">
        <f t="shared" si="5"/>
        <v>27</v>
      </c>
      <c r="C109">
        <f t="shared" si="6"/>
        <v>4</v>
      </c>
      <c r="D109">
        <f>INDEX('Grade 7'!$A$4:$AK$600,$B109,1)</f>
        <v>612</v>
      </c>
      <c r="E109">
        <f>INDEX('Grade 7'!$A$4:$AK$600,$B109,2)</f>
        <v>115</v>
      </c>
      <c r="F109" t="str">
        <f>INDEX('Grade 7'!$A$4:$AK$600,$B109,3)</f>
        <v>BLECKLEY COUNTY</v>
      </c>
      <c r="G109" t="str">
        <f>INDEX('Grade 7'!$A$4:$AK$600,$B109,4)</f>
        <v>BLECKLEY COUNTY SUCCESS ACADEMY</v>
      </c>
      <c r="H109" t="str">
        <f ca="1">StaticValues7!$A$8</f>
        <v>2016</v>
      </c>
      <c r="I109" t="str">
        <f ca="1">StaticValues7!$B$8</f>
        <v>Spring</v>
      </c>
      <c r="J109" t="str">
        <f ca="1">StaticValues7!$C$8</f>
        <v>EOG</v>
      </c>
      <c r="K109" t="str">
        <f ca="1">StaticValues7!$D$8</f>
        <v>7</v>
      </c>
      <c r="L109" t="str">
        <f>INDEX('Grade 7'!E$2:AJ$2,1,((8*C109)-7))</f>
        <v>Social Studies</v>
      </c>
      <c r="M109">
        <f>INDEX('Grade 7'!$A$4:$AK$600,$B109,($C109*8-7+4))</f>
        <v>5</v>
      </c>
      <c r="N109" t="str">
        <f>INDEX('Grade 7'!$A$4:$AK$600,$B109,($C109*8-6+4))</f>
        <v>--</v>
      </c>
      <c r="O109" t="str">
        <f>INDEX('Grade 7'!$A$4:$AK$600,$B109,($C109*8-5+4))</f>
        <v>--</v>
      </c>
      <c r="P109" t="str">
        <f>INDEX('Grade 7'!$A$4:$AK$600,$B109,($C109*8-4+4))</f>
        <v>--</v>
      </c>
      <c r="Q109" t="str">
        <f>INDEX('Grade 7'!$A$4:$AK$600,$B109,($C109*8-3+4))</f>
        <v>--</v>
      </c>
      <c r="R109" t="str">
        <f>INDEX('Grade 7'!$A$4:$AK$600,$B109,($C109*8-2+4))</f>
        <v>--</v>
      </c>
      <c r="S109" t="str">
        <f>INDEX('Grade 7'!$A$4:$AK$600,$B109,($C109*8-1+4))</f>
        <v>--</v>
      </c>
      <c r="T109" t="str">
        <f>INDEX('Grade 7'!$A$4:$AK$600,$B109,($C109*8-0+4))</f>
        <v>--</v>
      </c>
      <c r="U109" t="str">
        <f>INDEX('Grade 7'!$A$4:$AK$600,$B109,37)</f>
        <v>Heart of Georgia</v>
      </c>
    </row>
    <row r="110" spans="1:21">
      <c r="A110">
        <f t="shared" si="4"/>
        <v>109</v>
      </c>
      <c r="B110">
        <f t="shared" si="5"/>
        <v>28</v>
      </c>
      <c r="C110">
        <f t="shared" si="6"/>
        <v>1</v>
      </c>
      <c r="D110">
        <f>INDEX('Grade 7'!$A$4:$AK$600,$B110,1)</f>
        <v>613</v>
      </c>
      <c r="E110">
        <f>INDEX('Grade 7'!$A$4:$AK$600,$B110,2)</f>
        <v>194</v>
      </c>
      <c r="F110" t="str">
        <f>INDEX('Grade 7'!$A$4:$AK$600,$B110,3)</f>
        <v>BRANTLEY COUNTY</v>
      </c>
      <c r="G110" t="str">
        <f>INDEX('Grade 7'!$A$4:$AK$600,$B110,4)</f>
        <v>BRANTLEY COUNTY MIDDLE SCHOOL</v>
      </c>
      <c r="H110" t="str">
        <f ca="1">StaticValues7!$A$8</f>
        <v>2016</v>
      </c>
      <c r="I110" t="str">
        <f ca="1">StaticValues7!$B$8</f>
        <v>Spring</v>
      </c>
      <c r="J110" t="str">
        <f ca="1">StaticValues7!$C$8</f>
        <v>EOG</v>
      </c>
      <c r="K110" t="str">
        <f ca="1">StaticValues7!$D$8</f>
        <v>7</v>
      </c>
      <c r="L110" t="str">
        <f>INDEX('Grade 7'!E$2:AJ$2,1,((8*C110)-7))</f>
        <v>English Language Arts</v>
      </c>
      <c r="M110">
        <f>INDEX('Grade 7'!$A$4:$AK$600,$B110,($C110*8-7+4))</f>
        <v>245</v>
      </c>
      <c r="N110">
        <f>INDEX('Grade 7'!$A$4:$AK$600,$B110,($C110*8-6+4))</f>
        <v>498.32244897959185</v>
      </c>
      <c r="O110">
        <f>INDEX('Grade 7'!$A$4:$AK$600,$B110,($C110*8-5+4))</f>
        <v>29.795918367346939</v>
      </c>
      <c r="P110">
        <f>INDEX('Grade 7'!$A$4:$AK$600,$B110,($C110*8-4+4))</f>
        <v>37.142857142857146</v>
      </c>
      <c r="Q110">
        <f>INDEX('Grade 7'!$A$4:$AK$600,$B110,($C110*8-3+4))</f>
        <v>31.836734693877553</v>
      </c>
      <c r="R110">
        <f>INDEX('Grade 7'!$A$4:$AK$600,$B110,($C110*8-2+4))</f>
        <v>1.2244897959183674</v>
      </c>
      <c r="S110">
        <f>INDEX('Grade 7'!$A$4:$AK$600,$B110,($C110*8-1+4))</f>
        <v>70.204081632653057</v>
      </c>
      <c r="T110">
        <f>INDEX('Grade 7'!$A$4:$AK$600,$B110,($C110*8-0+4))</f>
        <v>33.061224489795919</v>
      </c>
      <c r="U110" t="str">
        <f>INDEX('Grade 7'!$A$4:$AK$600,$B110,37)</f>
        <v>Okefenokee</v>
      </c>
    </row>
    <row r="111" spans="1:21">
      <c r="A111">
        <f t="shared" si="4"/>
        <v>110</v>
      </c>
      <c r="B111">
        <f t="shared" si="5"/>
        <v>28</v>
      </c>
      <c r="C111">
        <f t="shared" si="6"/>
        <v>2</v>
      </c>
      <c r="D111">
        <f>INDEX('Grade 7'!$A$4:$AK$600,$B111,1)</f>
        <v>613</v>
      </c>
      <c r="E111">
        <f>INDEX('Grade 7'!$A$4:$AK$600,$B111,2)</f>
        <v>194</v>
      </c>
      <c r="F111" t="str">
        <f>INDEX('Grade 7'!$A$4:$AK$600,$B111,3)</f>
        <v>BRANTLEY COUNTY</v>
      </c>
      <c r="G111" t="str">
        <f>INDEX('Grade 7'!$A$4:$AK$600,$B111,4)</f>
        <v>BRANTLEY COUNTY MIDDLE SCHOOL</v>
      </c>
      <c r="H111" t="str">
        <f ca="1">StaticValues7!$A$8</f>
        <v>2016</v>
      </c>
      <c r="I111" t="str">
        <f ca="1">StaticValues7!$B$8</f>
        <v>Spring</v>
      </c>
      <c r="J111" t="str">
        <f ca="1">StaticValues7!$C$8</f>
        <v>EOG</v>
      </c>
      <c r="K111" t="str">
        <f ca="1">StaticValues7!$D$8</f>
        <v>7</v>
      </c>
      <c r="L111" t="str">
        <f>INDEX('Grade 7'!E$2:AJ$2,1,((8*C111)-7))</f>
        <v>Mathematics</v>
      </c>
      <c r="M111">
        <f>INDEX('Grade 7'!$A$4:$AK$600,$B111,($C111*8-7+4))</f>
        <v>243</v>
      </c>
      <c r="N111">
        <f>INDEX('Grade 7'!$A$4:$AK$600,$B111,($C111*8-6+4))</f>
        <v>511.41563786008231</v>
      </c>
      <c r="O111">
        <f>INDEX('Grade 7'!$A$4:$AK$600,$B111,($C111*8-5+4))</f>
        <v>20.987654320987655</v>
      </c>
      <c r="P111">
        <f>INDEX('Grade 7'!$A$4:$AK$600,$B111,($C111*8-4+4))</f>
        <v>44.032921810699591</v>
      </c>
      <c r="Q111">
        <f>INDEX('Grade 7'!$A$4:$AK$600,$B111,($C111*8-3+4))</f>
        <v>27.160493827160494</v>
      </c>
      <c r="R111">
        <f>INDEX('Grade 7'!$A$4:$AK$600,$B111,($C111*8-2+4))</f>
        <v>7.8189300411522638</v>
      </c>
      <c r="S111">
        <f>INDEX('Grade 7'!$A$4:$AK$600,$B111,($C111*8-1+4))</f>
        <v>79.012345679012341</v>
      </c>
      <c r="T111">
        <f>INDEX('Grade 7'!$A$4:$AK$600,$B111,($C111*8-0+4))</f>
        <v>34.979423868312757</v>
      </c>
      <c r="U111" t="str">
        <f>INDEX('Grade 7'!$A$4:$AK$600,$B111,37)</f>
        <v>Okefenokee</v>
      </c>
    </row>
    <row r="112" spans="1:21">
      <c r="A112">
        <f t="shared" si="4"/>
        <v>111</v>
      </c>
      <c r="B112">
        <f t="shared" si="5"/>
        <v>28</v>
      </c>
      <c r="C112">
        <f t="shared" si="6"/>
        <v>3</v>
      </c>
      <c r="D112">
        <f>INDEX('Grade 7'!$A$4:$AK$600,$B112,1)</f>
        <v>613</v>
      </c>
      <c r="E112">
        <f>INDEX('Grade 7'!$A$4:$AK$600,$B112,2)</f>
        <v>194</v>
      </c>
      <c r="F112" t="str">
        <f>INDEX('Grade 7'!$A$4:$AK$600,$B112,3)</f>
        <v>BRANTLEY COUNTY</v>
      </c>
      <c r="G112" t="str">
        <f>INDEX('Grade 7'!$A$4:$AK$600,$B112,4)</f>
        <v>BRANTLEY COUNTY MIDDLE SCHOOL</v>
      </c>
      <c r="H112" t="str">
        <f ca="1">StaticValues7!$A$8</f>
        <v>2016</v>
      </c>
      <c r="I112" t="str">
        <f ca="1">StaticValues7!$B$8</f>
        <v>Spring</v>
      </c>
      <c r="J112" t="str">
        <f ca="1">StaticValues7!$C$8</f>
        <v>EOG</v>
      </c>
      <c r="K112" t="str">
        <f ca="1">StaticValues7!$D$8</f>
        <v>7</v>
      </c>
      <c r="L112" t="str">
        <f>INDEX('Grade 7'!E$2:AJ$2,1,((8*C112)-7))</f>
        <v>Science</v>
      </c>
      <c r="M112">
        <f>INDEX('Grade 7'!$A$4:$AK$600,$B112,($C112*8-7+4))</f>
        <v>241</v>
      </c>
      <c r="N112">
        <f>INDEX('Grade 7'!$A$4:$AK$600,$B112,($C112*8-6+4))</f>
        <v>518.41493775933611</v>
      </c>
      <c r="O112">
        <f>INDEX('Grade 7'!$A$4:$AK$600,$B112,($C112*8-5+4))</f>
        <v>26.970954356846473</v>
      </c>
      <c r="P112">
        <f>INDEX('Grade 7'!$A$4:$AK$600,$B112,($C112*8-4+4))</f>
        <v>27.385892116182571</v>
      </c>
      <c r="Q112">
        <f>INDEX('Grade 7'!$A$4:$AK$600,$B112,($C112*8-3+4))</f>
        <v>32.780082987551864</v>
      </c>
      <c r="R112">
        <f>INDEX('Grade 7'!$A$4:$AK$600,$B112,($C112*8-2+4))</f>
        <v>12.863070539419088</v>
      </c>
      <c r="S112">
        <f>INDEX('Grade 7'!$A$4:$AK$600,$B112,($C112*8-1+4))</f>
        <v>73.029045643153523</v>
      </c>
      <c r="T112">
        <f>INDEX('Grade 7'!$A$4:$AK$600,$B112,($C112*8-0+4))</f>
        <v>45.643153526970956</v>
      </c>
      <c r="U112" t="str">
        <f>INDEX('Grade 7'!$A$4:$AK$600,$B112,37)</f>
        <v>Okefenokee</v>
      </c>
    </row>
    <row r="113" spans="1:21">
      <c r="A113">
        <f t="shared" si="4"/>
        <v>112</v>
      </c>
      <c r="B113">
        <f t="shared" si="5"/>
        <v>28</v>
      </c>
      <c r="C113">
        <f t="shared" si="6"/>
        <v>4</v>
      </c>
      <c r="D113">
        <f>INDEX('Grade 7'!$A$4:$AK$600,$B113,1)</f>
        <v>613</v>
      </c>
      <c r="E113">
        <f>INDEX('Grade 7'!$A$4:$AK$600,$B113,2)</f>
        <v>194</v>
      </c>
      <c r="F113" t="str">
        <f>INDEX('Grade 7'!$A$4:$AK$600,$B113,3)</f>
        <v>BRANTLEY COUNTY</v>
      </c>
      <c r="G113" t="str">
        <f>INDEX('Grade 7'!$A$4:$AK$600,$B113,4)</f>
        <v>BRANTLEY COUNTY MIDDLE SCHOOL</v>
      </c>
      <c r="H113" t="str">
        <f ca="1">StaticValues7!$A$8</f>
        <v>2016</v>
      </c>
      <c r="I113" t="str">
        <f ca="1">StaticValues7!$B$8</f>
        <v>Spring</v>
      </c>
      <c r="J113" t="str">
        <f ca="1">StaticValues7!$C$8</f>
        <v>EOG</v>
      </c>
      <c r="K113" t="str">
        <f ca="1">StaticValues7!$D$8</f>
        <v>7</v>
      </c>
      <c r="L113" t="str">
        <f>INDEX('Grade 7'!E$2:AJ$2,1,((8*C113)-7))</f>
        <v>Social Studies</v>
      </c>
      <c r="M113">
        <f>INDEX('Grade 7'!$A$4:$AK$600,$B113,($C113*8-7+4))</f>
        <v>239</v>
      </c>
      <c r="N113">
        <f>INDEX('Grade 7'!$A$4:$AK$600,$B113,($C113*8-6+4))</f>
        <v>513.51882845188288</v>
      </c>
      <c r="O113">
        <f>INDEX('Grade 7'!$A$4:$AK$600,$B113,($C113*8-5+4))</f>
        <v>20.502092050209207</v>
      </c>
      <c r="P113">
        <f>INDEX('Grade 7'!$A$4:$AK$600,$B113,($C113*8-4+4))</f>
        <v>43.514644351464433</v>
      </c>
      <c r="Q113">
        <f>INDEX('Grade 7'!$A$4:$AK$600,$B113,($C113*8-3+4))</f>
        <v>21.757322175732217</v>
      </c>
      <c r="R113">
        <f>INDEX('Grade 7'!$A$4:$AK$600,$B113,($C113*8-2+4))</f>
        <v>14.225941422594142</v>
      </c>
      <c r="S113">
        <f>INDEX('Grade 7'!$A$4:$AK$600,$B113,($C113*8-1+4))</f>
        <v>79.4979079497908</v>
      </c>
      <c r="T113">
        <f>INDEX('Grade 7'!$A$4:$AK$600,$B113,($C113*8-0+4))</f>
        <v>35.98326359832636</v>
      </c>
      <c r="U113" t="str">
        <f>INDEX('Grade 7'!$A$4:$AK$600,$B113,37)</f>
        <v>Okefenokee</v>
      </c>
    </row>
    <row r="114" spans="1:21">
      <c r="A114">
        <f t="shared" si="4"/>
        <v>113</v>
      </c>
      <c r="B114">
        <f t="shared" si="5"/>
        <v>29</v>
      </c>
      <c r="C114">
        <f t="shared" si="6"/>
        <v>1</v>
      </c>
      <c r="D114">
        <f>INDEX('Grade 7'!$A$4:$AK$600,$B114,1)</f>
        <v>614</v>
      </c>
      <c r="E114">
        <f>INDEX('Grade 7'!$A$4:$AK$600,$B114,2)</f>
        <v>197</v>
      </c>
      <c r="F114" t="str">
        <f>INDEX('Grade 7'!$A$4:$AK$600,$B114,3)</f>
        <v>BROOKS COUNTY</v>
      </c>
      <c r="G114" t="str">
        <f>INDEX('Grade 7'!$A$4:$AK$600,$B114,4)</f>
        <v>BROOKS COUNTY MIDDLE SCHOOL</v>
      </c>
      <c r="H114" t="str">
        <f ca="1">StaticValues7!$A$8</f>
        <v>2016</v>
      </c>
      <c r="I114" t="str">
        <f ca="1">StaticValues7!$B$8</f>
        <v>Spring</v>
      </c>
      <c r="J114" t="str">
        <f ca="1">StaticValues7!$C$8</f>
        <v>EOG</v>
      </c>
      <c r="K114" t="str">
        <f ca="1">StaticValues7!$D$8</f>
        <v>7</v>
      </c>
      <c r="L114" t="str">
        <f>INDEX('Grade 7'!E$2:AJ$2,1,((8*C114)-7))</f>
        <v>English Language Arts</v>
      </c>
      <c r="M114">
        <f>INDEX('Grade 7'!$A$4:$AK$600,$B114,($C114*8-7+4))</f>
        <v>148</v>
      </c>
      <c r="N114">
        <f>INDEX('Grade 7'!$A$4:$AK$600,$B114,($C114*8-6+4))</f>
        <v>480.82432432432432</v>
      </c>
      <c r="O114">
        <f>INDEX('Grade 7'!$A$4:$AK$600,$B114,($C114*8-5+4))</f>
        <v>42.567567567567565</v>
      </c>
      <c r="P114">
        <f>INDEX('Grade 7'!$A$4:$AK$600,$B114,($C114*8-4+4))</f>
        <v>37.162162162162161</v>
      </c>
      <c r="Q114">
        <f>INDEX('Grade 7'!$A$4:$AK$600,$B114,($C114*8-3+4))</f>
        <v>16.891891891891891</v>
      </c>
      <c r="R114">
        <f>INDEX('Grade 7'!$A$4:$AK$600,$B114,($C114*8-2+4))</f>
        <v>3.3783783783783785</v>
      </c>
      <c r="S114">
        <f>INDEX('Grade 7'!$A$4:$AK$600,$B114,($C114*8-1+4))</f>
        <v>57.432432432432435</v>
      </c>
      <c r="T114">
        <f>INDEX('Grade 7'!$A$4:$AK$600,$B114,($C114*8-0+4))</f>
        <v>20.27027027027027</v>
      </c>
      <c r="U114" t="str">
        <f>INDEX('Grade 7'!$A$4:$AK$600,$B114,37)</f>
        <v>Coastal Plains</v>
      </c>
    </row>
    <row r="115" spans="1:21">
      <c r="A115">
        <f t="shared" si="4"/>
        <v>114</v>
      </c>
      <c r="B115">
        <f t="shared" si="5"/>
        <v>29</v>
      </c>
      <c r="C115">
        <f t="shared" si="6"/>
        <v>2</v>
      </c>
      <c r="D115">
        <f>INDEX('Grade 7'!$A$4:$AK$600,$B115,1)</f>
        <v>614</v>
      </c>
      <c r="E115">
        <f>INDEX('Grade 7'!$A$4:$AK$600,$B115,2)</f>
        <v>197</v>
      </c>
      <c r="F115" t="str">
        <f>INDEX('Grade 7'!$A$4:$AK$600,$B115,3)</f>
        <v>BROOKS COUNTY</v>
      </c>
      <c r="G115" t="str">
        <f>INDEX('Grade 7'!$A$4:$AK$600,$B115,4)</f>
        <v>BROOKS COUNTY MIDDLE SCHOOL</v>
      </c>
      <c r="H115" t="str">
        <f ca="1">StaticValues7!$A$8</f>
        <v>2016</v>
      </c>
      <c r="I115" t="str">
        <f ca="1">StaticValues7!$B$8</f>
        <v>Spring</v>
      </c>
      <c r="J115" t="str">
        <f ca="1">StaticValues7!$C$8</f>
        <v>EOG</v>
      </c>
      <c r="K115" t="str">
        <f ca="1">StaticValues7!$D$8</f>
        <v>7</v>
      </c>
      <c r="L115" t="str">
        <f>INDEX('Grade 7'!E$2:AJ$2,1,((8*C115)-7))</f>
        <v>Mathematics</v>
      </c>
      <c r="M115">
        <f>INDEX('Grade 7'!$A$4:$AK$600,$B115,($C115*8-7+4))</f>
        <v>148</v>
      </c>
      <c r="N115">
        <f>INDEX('Grade 7'!$A$4:$AK$600,$B115,($C115*8-6+4))</f>
        <v>493.12162162162161</v>
      </c>
      <c r="O115">
        <f>INDEX('Grade 7'!$A$4:$AK$600,$B115,($C115*8-5+4))</f>
        <v>34.45945945945946</v>
      </c>
      <c r="P115">
        <f>INDEX('Grade 7'!$A$4:$AK$600,$B115,($C115*8-4+4))</f>
        <v>40.54054054054054</v>
      </c>
      <c r="Q115">
        <f>INDEX('Grade 7'!$A$4:$AK$600,$B115,($C115*8-3+4))</f>
        <v>22.972972972972972</v>
      </c>
      <c r="R115">
        <f>INDEX('Grade 7'!$A$4:$AK$600,$B115,($C115*8-2+4))</f>
        <v>2.0270270270270272</v>
      </c>
      <c r="S115">
        <f>INDEX('Grade 7'!$A$4:$AK$600,$B115,($C115*8-1+4))</f>
        <v>65.540540540540547</v>
      </c>
      <c r="T115">
        <f>INDEX('Grade 7'!$A$4:$AK$600,$B115,($C115*8-0+4))</f>
        <v>25</v>
      </c>
      <c r="U115" t="str">
        <f>INDEX('Grade 7'!$A$4:$AK$600,$B115,37)</f>
        <v>Coastal Plains</v>
      </c>
    </row>
    <row r="116" spans="1:21">
      <c r="A116">
        <f t="shared" si="4"/>
        <v>115</v>
      </c>
      <c r="B116">
        <f t="shared" si="5"/>
        <v>29</v>
      </c>
      <c r="C116">
        <f t="shared" si="6"/>
        <v>3</v>
      </c>
      <c r="D116">
        <f>INDEX('Grade 7'!$A$4:$AK$600,$B116,1)</f>
        <v>614</v>
      </c>
      <c r="E116">
        <f>INDEX('Grade 7'!$A$4:$AK$600,$B116,2)</f>
        <v>197</v>
      </c>
      <c r="F116" t="str">
        <f>INDEX('Grade 7'!$A$4:$AK$600,$B116,3)</f>
        <v>BROOKS COUNTY</v>
      </c>
      <c r="G116" t="str">
        <f>INDEX('Grade 7'!$A$4:$AK$600,$B116,4)</f>
        <v>BROOKS COUNTY MIDDLE SCHOOL</v>
      </c>
      <c r="H116" t="str">
        <f ca="1">StaticValues7!$A$8</f>
        <v>2016</v>
      </c>
      <c r="I116" t="str">
        <f ca="1">StaticValues7!$B$8</f>
        <v>Spring</v>
      </c>
      <c r="J116" t="str">
        <f ca="1">StaticValues7!$C$8</f>
        <v>EOG</v>
      </c>
      <c r="K116" t="str">
        <f ca="1">StaticValues7!$D$8</f>
        <v>7</v>
      </c>
      <c r="L116" t="str">
        <f>INDEX('Grade 7'!E$2:AJ$2,1,((8*C116)-7))</f>
        <v>Science</v>
      </c>
      <c r="M116">
        <f>INDEX('Grade 7'!$A$4:$AK$600,$B116,($C116*8-7+4))</f>
        <v>148</v>
      </c>
      <c r="N116">
        <f>INDEX('Grade 7'!$A$4:$AK$600,$B116,($C116*8-6+4))</f>
        <v>484.47972972972974</v>
      </c>
      <c r="O116">
        <f>INDEX('Grade 7'!$A$4:$AK$600,$B116,($C116*8-5+4))</f>
        <v>45.270270270270274</v>
      </c>
      <c r="P116">
        <f>INDEX('Grade 7'!$A$4:$AK$600,$B116,($C116*8-4+4))</f>
        <v>27.702702702702702</v>
      </c>
      <c r="Q116">
        <f>INDEX('Grade 7'!$A$4:$AK$600,$B116,($C116*8-3+4))</f>
        <v>25.675675675675677</v>
      </c>
      <c r="R116">
        <f>INDEX('Grade 7'!$A$4:$AK$600,$B116,($C116*8-2+4))</f>
        <v>1.3513513513513513</v>
      </c>
      <c r="S116">
        <f>INDEX('Grade 7'!$A$4:$AK$600,$B116,($C116*8-1+4))</f>
        <v>54.729729729729726</v>
      </c>
      <c r="T116">
        <f>INDEX('Grade 7'!$A$4:$AK$600,$B116,($C116*8-0+4))</f>
        <v>27.027027027027028</v>
      </c>
      <c r="U116" t="str">
        <f>INDEX('Grade 7'!$A$4:$AK$600,$B116,37)</f>
        <v>Coastal Plains</v>
      </c>
    </row>
    <row r="117" spans="1:21">
      <c r="A117">
        <f t="shared" si="4"/>
        <v>116</v>
      </c>
      <c r="B117">
        <f t="shared" si="5"/>
        <v>29</v>
      </c>
      <c r="C117">
        <f t="shared" si="6"/>
        <v>4</v>
      </c>
      <c r="D117">
        <f>INDEX('Grade 7'!$A$4:$AK$600,$B117,1)</f>
        <v>614</v>
      </c>
      <c r="E117">
        <f>INDEX('Grade 7'!$A$4:$AK$600,$B117,2)</f>
        <v>197</v>
      </c>
      <c r="F117" t="str">
        <f>INDEX('Grade 7'!$A$4:$AK$600,$B117,3)</f>
        <v>BROOKS COUNTY</v>
      </c>
      <c r="G117" t="str">
        <f>INDEX('Grade 7'!$A$4:$AK$600,$B117,4)</f>
        <v>BROOKS COUNTY MIDDLE SCHOOL</v>
      </c>
      <c r="H117" t="str">
        <f ca="1">StaticValues7!$A$8</f>
        <v>2016</v>
      </c>
      <c r="I117" t="str">
        <f ca="1">StaticValues7!$B$8</f>
        <v>Spring</v>
      </c>
      <c r="J117" t="str">
        <f ca="1">StaticValues7!$C$8</f>
        <v>EOG</v>
      </c>
      <c r="K117" t="str">
        <f ca="1">StaticValues7!$D$8</f>
        <v>7</v>
      </c>
      <c r="L117" t="str">
        <f>INDEX('Grade 7'!E$2:AJ$2,1,((8*C117)-7))</f>
        <v>Social Studies</v>
      </c>
      <c r="M117">
        <f>INDEX('Grade 7'!$A$4:$AK$600,$B117,($C117*8-7+4))</f>
        <v>147</v>
      </c>
      <c r="N117">
        <f>INDEX('Grade 7'!$A$4:$AK$600,$B117,($C117*8-6+4))</f>
        <v>485.72108843537416</v>
      </c>
      <c r="O117">
        <f>INDEX('Grade 7'!$A$4:$AK$600,$B117,($C117*8-5+4))</f>
        <v>44.217687074829932</v>
      </c>
      <c r="P117">
        <f>INDEX('Grade 7'!$A$4:$AK$600,$B117,($C117*8-4+4))</f>
        <v>40.136054421768705</v>
      </c>
      <c r="Q117">
        <f>INDEX('Grade 7'!$A$4:$AK$600,$B117,($C117*8-3+4))</f>
        <v>13.605442176870747</v>
      </c>
      <c r="R117">
        <f>INDEX('Grade 7'!$A$4:$AK$600,$B117,($C117*8-2+4))</f>
        <v>2.0408163265306123</v>
      </c>
      <c r="S117">
        <f>INDEX('Grade 7'!$A$4:$AK$600,$B117,($C117*8-1+4))</f>
        <v>55.782312925170068</v>
      </c>
      <c r="T117">
        <f>INDEX('Grade 7'!$A$4:$AK$600,$B117,($C117*8-0+4))</f>
        <v>15.646258503401361</v>
      </c>
      <c r="U117" t="str">
        <f>INDEX('Grade 7'!$A$4:$AK$600,$B117,37)</f>
        <v>Coastal Plains</v>
      </c>
    </row>
    <row r="118" spans="1:21">
      <c r="A118">
        <f t="shared" si="4"/>
        <v>117</v>
      </c>
      <c r="B118">
        <f t="shared" si="5"/>
        <v>30</v>
      </c>
      <c r="C118">
        <f t="shared" si="6"/>
        <v>1</v>
      </c>
      <c r="D118">
        <f>INDEX('Grade 7'!$A$4:$AK$600,$B118,1)</f>
        <v>615</v>
      </c>
      <c r="E118">
        <f>INDEX('Grade 7'!$A$4:$AK$600,$B118,2)</f>
        <v>199</v>
      </c>
      <c r="F118" t="str">
        <f>INDEX('Grade 7'!$A$4:$AK$600,$B118,3)</f>
        <v>BRYAN COUNTY</v>
      </c>
      <c r="G118" t="str">
        <f>INDEX('Grade 7'!$A$4:$AK$600,$B118,4)</f>
        <v>RICHMOND HILL MIDDLE SCHOOL</v>
      </c>
      <c r="H118" t="str">
        <f ca="1">StaticValues7!$A$8</f>
        <v>2016</v>
      </c>
      <c r="I118" t="str">
        <f ca="1">StaticValues7!$B$8</f>
        <v>Spring</v>
      </c>
      <c r="J118" t="str">
        <f ca="1">StaticValues7!$C$8</f>
        <v>EOG</v>
      </c>
      <c r="K118" t="str">
        <f ca="1">StaticValues7!$D$8</f>
        <v>7</v>
      </c>
      <c r="L118" t="str">
        <f>INDEX('Grade 7'!E$2:AJ$2,1,((8*C118)-7))</f>
        <v>English Language Arts</v>
      </c>
      <c r="M118">
        <f>INDEX('Grade 7'!$A$4:$AK$600,$B118,($C118*8-7+4))</f>
        <v>533</v>
      </c>
      <c r="N118">
        <f>INDEX('Grade 7'!$A$4:$AK$600,$B118,($C118*8-6+4))</f>
        <v>524.74108818011257</v>
      </c>
      <c r="O118">
        <f>INDEX('Grade 7'!$A$4:$AK$600,$B118,($C118*8-5+4))</f>
        <v>15.196998123827392</v>
      </c>
      <c r="P118">
        <f>INDEX('Grade 7'!$A$4:$AK$600,$B118,($C118*8-4+4))</f>
        <v>36.210131332082554</v>
      </c>
      <c r="Q118">
        <f>INDEX('Grade 7'!$A$4:$AK$600,$B118,($C118*8-3+4))</f>
        <v>40.150093808630395</v>
      </c>
      <c r="R118">
        <f>INDEX('Grade 7'!$A$4:$AK$600,$B118,($C118*8-2+4))</f>
        <v>8.4427767354596615</v>
      </c>
      <c r="S118">
        <f>INDEX('Grade 7'!$A$4:$AK$600,$B118,($C118*8-1+4))</f>
        <v>84.803001876172601</v>
      </c>
      <c r="T118">
        <f>INDEX('Grade 7'!$A$4:$AK$600,$B118,($C118*8-0+4))</f>
        <v>48.592870544090054</v>
      </c>
      <c r="U118" t="str">
        <f>INDEX('Grade 7'!$A$4:$AK$600,$B118,37)</f>
        <v>First District</v>
      </c>
    </row>
    <row r="119" spans="1:21">
      <c r="A119">
        <f t="shared" si="4"/>
        <v>118</v>
      </c>
      <c r="B119">
        <f t="shared" si="5"/>
        <v>30</v>
      </c>
      <c r="C119">
        <f t="shared" si="6"/>
        <v>2</v>
      </c>
      <c r="D119">
        <f>INDEX('Grade 7'!$A$4:$AK$600,$B119,1)</f>
        <v>615</v>
      </c>
      <c r="E119">
        <f>INDEX('Grade 7'!$A$4:$AK$600,$B119,2)</f>
        <v>199</v>
      </c>
      <c r="F119" t="str">
        <f>INDEX('Grade 7'!$A$4:$AK$600,$B119,3)</f>
        <v>BRYAN COUNTY</v>
      </c>
      <c r="G119" t="str">
        <f>INDEX('Grade 7'!$A$4:$AK$600,$B119,4)</f>
        <v>RICHMOND HILL MIDDLE SCHOOL</v>
      </c>
      <c r="H119" t="str">
        <f ca="1">StaticValues7!$A$8</f>
        <v>2016</v>
      </c>
      <c r="I119" t="str">
        <f ca="1">StaticValues7!$B$8</f>
        <v>Spring</v>
      </c>
      <c r="J119" t="str">
        <f ca="1">StaticValues7!$C$8</f>
        <v>EOG</v>
      </c>
      <c r="K119" t="str">
        <f ca="1">StaticValues7!$D$8</f>
        <v>7</v>
      </c>
      <c r="L119" t="str">
        <f>INDEX('Grade 7'!E$2:AJ$2,1,((8*C119)-7))</f>
        <v>Mathematics</v>
      </c>
      <c r="M119">
        <f>INDEX('Grade 7'!$A$4:$AK$600,$B119,($C119*8-7+4))</f>
        <v>529</v>
      </c>
      <c r="N119">
        <f>INDEX('Grade 7'!$A$4:$AK$600,$B119,($C119*8-6+4))</f>
        <v>539.7051039697543</v>
      </c>
      <c r="O119">
        <f>INDEX('Grade 7'!$A$4:$AK$600,$B119,($C119*8-5+4))</f>
        <v>11.1531190926276</v>
      </c>
      <c r="P119">
        <f>INDEX('Grade 7'!$A$4:$AK$600,$B119,($C119*8-4+4))</f>
        <v>31.190926275992439</v>
      </c>
      <c r="Q119">
        <f>INDEX('Grade 7'!$A$4:$AK$600,$B119,($C119*8-3+4))</f>
        <v>33.837429111531193</v>
      </c>
      <c r="R119">
        <f>INDEX('Grade 7'!$A$4:$AK$600,$B119,($C119*8-2+4))</f>
        <v>23.81852551984877</v>
      </c>
      <c r="S119">
        <f>INDEX('Grade 7'!$A$4:$AK$600,$B119,($C119*8-1+4))</f>
        <v>88.846880907372395</v>
      </c>
      <c r="T119">
        <f>INDEX('Grade 7'!$A$4:$AK$600,$B119,($C119*8-0+4))</f>
        <v>57.655954631379963</v>
      </c>
      <c r="U119" t="str">
        <f>INDEX('Grade 7'!$A$4:$AK$600,$B119,37)</f>
        <v>First District</v>
      </c>
    </row>
    <row r="120" spans="1:21">
      <c r="A120">
        <f t="shared" si="4"/>
        <v>119</v>
      </c>
      <c r="B120">
        <f t="shared" si="5"/>
        <v>30</v>
      </c>
      <c r="C120">
        <f t="shared" si="6"/>
        <v>3</v>
      </c>
      <c r="D120">
        <f>INDEX('Grade 7'!$A$4:$AK$600,$B120,1)</f>
        <v>615</v>
      </c>
      <c r="E120">
        <f>INDEX('Grade 7'!$A$4:$AK$600,$B120,2)</f>
        <v>199</v>
      </c>
      <c r="F120" t="str">
        <f>INDEX('Grade 7'!$A$4:$AK$600,$B120,3)</f>
        <v>BRYAN COUNTY</v>
      </c>
      <c r="G120" t="str">
        <f>INDEX('Grade 7'!$A$4:$AK$600,$B120,4)</f>
        <v>RICHMOND HILL MIDDLE SCHOOL</v>
      </c>
      <c r="H120" t="str">
        <f ca="1">StaticValues7!$A$8</f>
        <v>2016</v>
      </c>
      <c r="I120" t="str">
        <f ca="1">StaticValues7!$B$8</f>
        <v>Spring</v>
      </c>
      <c r="J120" t="str">
        <f ca="1">StaticValues7!$C$8</f>
        <v>EOG</v>
      </c>
      <c r="K120" t="str">
        <f ca="1">StaticValues7!$D$8</f>
        <v>7</v>
      </c>
      <c r="L120" t="str">
        <f>INDEX('Grade 7'!E$2:AJ$2,1,((8*C120)-7))</f>
        <v>Science</v>
      </c>
      <c r="M120">
        <f>INDEX('Grade 7'!$A$4:$AK$600,$B120,($C120*8-7+4))</f>
        <v>532</v>
      </c>
      <c r="N120">
        <f>INDEX('Grade 7'!$A$4:$AK$600,$B120,($C120*8-6+4))</f>
        <v>550.73872180451133</v>
      </c>
      <c r="O120">
        <f>INDEX('Grade 7'!$A$4:$AK$600,$B120,($C120*8-5+4))</f>
        <v>9.7744360902255636</v>
      </c>
      <c r="P120">
        <f>INDEX('Grade 7'!$A$4:$AK$600,$B120,($C120*8-4+4))</f>
        <v>25.18796992481203</v>
      </c>
      <c r="Q120">
        <f>INDEX('Grade 7'!$A$4:$AK$600,$B120,($C120*8-3+4))</f>
        <v>38.721804511278194</v>
      </c>
      <c r="R120">
        <f>INDEX('Grade 7'!$A$4:$AK$600,$B120,($C120*8-2+4))</f>
        <v>26.315789473684209</v>
      </c>
      <c r="S120">
        <f>INDEX('Grade 7'!$A$4:$AK$600,$B120,($C120*8-1+4))</f>
        <v>90.225563909774436</v>
      </c>
      <c r="T120">
        <f>INDEX('Grade 7'!$A$4:$AK$600,$B120,($C120*8-0+4))</f>
        <v>65.037593984962399</v>
      </c>
      <c r="U120" t="str">
        <f>INDEX('Grade 7'!$A$4:$AK$600,$B120,37)</f>
        <v>First District</v>
      </c>
    </row>
    <row r="121" spans="1:21">
      <c r="A121">
        <f t="shared" si="4"/>
        <v>120</v>
      </c>
      <c r="B121">
        <f t="shared" si="5"/>
        <v>30</v>
      </c>
      <c r="C121">
        <f t="shared" si="6"/>
        <v>4</v>
      </c>
      <c r="D121">
        <f>INDEX('Grade 7'!$A$4:$AK$600,$B121,1)</f>
        <v>615</v>
      </c>
      <c r="E121">
        <f>INDEX('Grade 7'!$A$4:$AK$600,$B121,2)</f>
        <v>199</v>
      </c>
      <c r="F121" t="str">
        <f>INDEX('Grade 7'!$A$4:$AK$600,$B121,3)</f>
        <v>BRYAN COUNTY</v>
      </c>
      <c r="G121" t="str">
        <f>INDEX('Grade 7'!$A$4:$AK$600,$B121,4)</f>
        <v>RICHMOND HILL MIDDLE SCHOOL</v>
      </c>
      <c r="H121" t="str">
        <f ca="1">StaticValues7!$A$8</f>
        <v>2016</v>
      </c>
      <c r="I121" t="str">
        <f ca="1">StaticValues7!$B$8</f>
        <v>Spring</v>
      </c>
      <c r="J121" t="str">
        <f ca="1">StaticValues7!$C$8</f>
        <v>EOG</v>
      </c>
      <c r="K121" t="str">
        <f ca="1">StaticValues7!$D$8</f>
        <v>7</v>
      </c>
      <c r="L121" t="str">
        <f>INDEX('Grade 7'!E$2:AJ$2,1,((8*C121)-7))</f>
        <v>Social Studies</v>
      </c>
      <c r="M121">
        <f>INDEX('Grade 7'!$A$4:$AK$600,$B121,($C121*8-7+4))</f>
        <v>532</v>
      </c>
      <c r="N121">
        <f>INDEX('Grade 7'!$A$4:$AK$600,$B121,($C121*8-6+4))</f>
        <v>540.91165413533838</v>
      </c>
      <c r="O121">
        <f>INDEX('Grade 7'!$A$4:$AK$600,$B121,($C121*8-5+4))</f>
        <v>7.3308270676691727</v>
      </c>
      <c r="P121">
        <f>INDEX('Grade 7'!$A$4:$AK$600,$B121,($C121*8-4+4))</f>
        <v>28.7593984962406</v>
      </c>
      <c r="Q121">
        <f>INDEX('Grade 7'!$A$4:$AK$600,$B121,($C121*8-3+4))</f>
        <v>34.586466165413533</v>
      </c>
      <c r="R121">
        <f>INDEX('Grade 7'!$A$4:$AK$600,$B121,($C121*8-2+4))</f>
        <v>29.323308270676691</v>
      </c>
      <c r="S121">
        <f>INDEX('Grade 7'!$A$4:$AK$600,$B121,($C121*8-1+4))</f>
        <v>92.669172932330824</v>
      </c>
      <c r="T121">
        <f>INDEX('Grade 7'!$A$4:$AK$600,$B121,($C121*8-0+4))</f>
        <v>63.909774436090224</v>
      </c>
      <c r="U121" t="str">
        <f>INDEX('Grade 7'!$A$4:$AK$600,$B121,37)</f>
        <v>First District</v>
      </c>
    </row>
    <row r="122" spans="1:21">
      <c r="A122">
        <f t="shared" si="4"/>
        <v>121</v>
      </c>
      <c r="B122">
        <f t="shared" si="5"/>
        <v>31</v>
      </c>
      <c r="C122">
        <f t="shared" si="6"/>
        <v>1</v>
      </c>
      <c r="D122">
        <f>INDEX('Grade 7'!$A$4:$AK$600,$B122,1)</f>
        <v>615</v>
      </c>
      <c r="E122">
        <f>INDEX('Grade 7'!$A$4:$AK$600,$B122,2)</f>
        <v>402</v>
      </c>
      <c r="F122" t="str">
        <f>INDEX('Grade 7'!$A$4:$AK$600,$B122,3)</f>
        <v>BRYAN COUNTY</v>
      </c>
      <c r="G122" t="str">
        <f>INDEX('Grade 7'!$A$4:$AK$600,$B122,4)</f>
        <v>BRYAN COUNTY MIDDLE SCHOOL</v>
      </c>
      <c r="H122" t="str">
        <f ca="1">StaticValues7!$A$8</f>
        <v>2016</v>
      </c>
      <c r="I122" t="str">
        <f ca="1">StaticValues7!$B$8</f>
        <v>Spring</v>
      </c>
      <c r="J122" t="str">
        <f ca="1">StaticValues7!$C$8</f>
        <v>EOG</v>
      </c>
      <c r="K122" t="str">
        <f ca="1">StaticValues7!$D$8</f>
        <v>7</v>
      </c>
      <c r="L122" t="str">
        <f>INDEX('Grade 7'!E$2:AJ$2,1,((8*C122)-7))</f>
        <v>English Language Arts</v>
      </c>
      <c r="M122">
        <f>INDEX('Grade 7'!$A$4:$AK$600,$B122,($C122*8-7+4))</f>
        <v>146</v>
      </c>
      <c r="N122">
        <f>INDEX('Grade 7'!$A$4:$AK$600,$B122,($C122*8-6+4))</f>
        <v>483.32876712328766</v>
      </c>
      <c r="O122">
        <f>INDEX('Grade 7'!$A$4:$AK$600,$B122,($C122*8-5+4))</f>
        <v>46.575342465753423</v>
      </c>
      <c r="P122">
        <f>INDEX('Grade 7'!$A$4:$AK$600,$B122,($C122*8-4+4))</f>
        <v>27.397260273972602</v>
      </c>
      <c r="Q122">
        <f>INDEX('Grade 7'!$A$4:$AK$600,$B122,($C122*8-3+4))</f>
        <v>21.917808219178081</v>
      </c>
      <c r="R122">
        <f>INDEX('Grade 7'!$A$4:$AK$600,$B122,($C122*8-2+4))</f>
        <v>4.1095890410958908</v>
      </c>
      <c r="S122">
        <f>INDEX('Grade 7'!$A$4:$AK$600,$B122,($C122*8-1+4))</f>
        <v>53.424657534246577</v>
      </c>
      <c r="T122">
        <f>INDEX('Grade 7'!$A$4:$AK$600,$B122,($C122*8-0+4))</f>
        <v>26.027397260273972</v>
      </c>
      <c r="U122" t="str">
        <f>INDEX('Grade 7'!$A$4:$AK$600,$B122,37)</f>
        <v>First District</v>
      </c>
    </row>
    <row r="123" spans="1:21">
      <c r="A123">
        <f t="shared" si="4"/>
        <v>122</v>
      </c>
      <c r="B123">
        <f t="shared" si="5"/>
        <v>31</v>
      </c>
      <c r="C123">
        <f t="shared" si="6"/>
        <v>2</v>
      </c>
      <c r="D123">
        <f>INDEX('Grade 7'!$A$4:$AK$600,$B123,1)</f>
        <v>615</v>
      </c>
      <c r="E123">
        <f>INDEX('Grade 7'!$A$4:$AK$600,$B123,2)</f>
        <v>402</v>
      </c>
      <c r="F123" t="str">
        <f>INDEX('Grade 7'!$A$4:$AK$600,$B123,3)</f>
        <v>BRYAN COUNTY</v>
      </c>
      <c r="G123" t="str">
        <f>INDEX('Grade 7'!$A$4:$AK$600,$B123,4)</f>
        <v>BRYAN COUNTY MIDDLE SCHOOL</v>
      </c>
      <c r="H123" t="str">
        <f ca="1">StaticValues7!$A$8</f>
        <v>2016</v>
      </c>
      <c r="I123" t="str">
        <f ca="1">StaticValues7!$B$8</f>
        <v>Spring</v>
      </c>
      <c r="J123" t="str">
        <f ca="1">StaticValues7!$C$8</f>
        <v>EOG</v>
      </c>
      <c r="K123" t="str">
        <f ca="1">StaticValues7!$D$8</f>
        <v>7</v>
      </c>
      <c r="L123" t="str">
        <f>INDEX('Grade 7'!E$2:AJ$2,1,((8*C123)-7))</f>
        <v>Mathematics</v>
      </c>
      <c r="M123">
        <f>INDEX('Grade 7'!$A$4:$AK$600,$B123,($C123*8-7+4))</f>
        <v>146</v>
      </c>
      <c r="N123">
        <f>INDEX('Grade 7'!$A$4:$AK$600,$B123,($C123*8-6+4))</f>
        <v>506.65753424657532</v>
      </c>
      <c r="O123">
        <f>INDEX('Grade 7'!$A$4:$AK$600,$B123,($C123*8-5+4))</f>
        <v>32.19178082191781</v>
      </c>
      <c r="P123">
        <f>INDEX('Grade 7'!$A$4:$AK$600,$B123,($C123*8-4+4))</f>
        <v>34.93150684931507</v>
      </c>
      <c r="Q123">
        <f>INDEX('Grade 7'!$A$4:$AK$600,$B123,($C123*8-3+4))</f>
        <v>23.972602739726028</v>
      </c>
      <c r="R123">
        <f>INDEX('Grade 7'!$A$4:$AK$600,$B123,($C123*8-2+4))</f>
        <v>8.9041095890410951</v>
      </c>
      <c r="S123">
        <f>INDEX('Grade 7'!$A$4:$AK$600,$B123,($C123*8-1+4))</f>
        <v>67.808219178082197</v>
      </c>
      <c r="T123">
        <f>INDEX('Grade 7'!$A$4:$AK$600,$B123,($C123*8-0+4))</f>
        <v>32.876712328767127</v>
      </c>
      <c r="U123" t="str">
        <f>INDEX('Grade 7'!$A$4:$AK$600,$B123,37)</f>
        <v>First District</v>
      </c>
    </row>
    <row r="124" spans="1:21">
      <c r="A124">
        <f t="shared" si="4"/>
        <v>123</v>
      </c>
      <c r="B124">
        <f t="shared" si="5"/>
        <v>31</v>
      </c>
      <c r="C124">
        <f t="shared" si="6"/>
        <v>3</v>
      </c>
      <c r="D124">
        <f>INDEX('Grade 7'!$A$4:$AK$600,$B124,1)</f>
        <v>615</v>
      </c>
      <c r="E124">
        <f>INDEX('Grade 7'!$A$4:$AK$600,$B124,2)</f>
        <v>402</v>
      </c>
      <c r="F124" t="str">
        <f>INDEX('Grade 7'!$A$4:$AK$600,$B124,3)</f>
        <v>BRYAN COUNTY</v>
      </c>
      <c r="G124" t="str">
        <f>INDEX('Grade 7'!$A$4:$AK$600,$B124,4)</f>
        <v>BRYAN COUNTY MIDDLE SCHOOL</v>
      </c>
      <c r="H124" t="str">
        <f ca="1">StaticValues7!$A$8</f>
        <v>2016</v>
      </c>
      <c r="I124" t="str">
        <f ca="1">StaticValues7!$B$8</f>
        <v>Spring</v>
      </c>
      <c r="J124" t="str">
        <f ca="1">StaticValues7!$C$8</f>
        <v>EOG</v>
      </c>
      <c r="K124" t="str">
        <f ca="1">StaticValues7!$D$8</f>
        <v>7</v>
      </c>
      <c r="L124" t="str">
        <f>INDEX('Grade 7'!E$2:AJ$2,1,((8*C124)-7))</f>
        <v>Science</v>
      </c>
      <c r="M124">
        <f>INDEX('Grade 7'!$A$4:$AK$600,$B124,($C124*8-7+4))</f>
        <v>146</v>
      </c>
      <c r="N124">
        <f>INDEX('Grade 7'!$A$4:$AK$600,$B124,($C124*8-6+4))</f>
        <v>496.6232876712329</v>
      </c>
      <c r="O124">
        <f>INDEX('Grade 7'!$A$4:$AK$600,$B124,($C124*8-5+4))</f>
        <v>41.095890410958901</v>
      </c>
      <c r="P124">
        <f>INDEX('Grade 7'!$A$4:$AK$600,$B124,($C124*8-4+4))</f>
        <v>24.657534246575342</v>
      </c>
      <c r="Q124">
        <f>INDEX('Grade 7'!$A$4:$AK$600,$B124,($C124*8-3+4))</f>
        <v>27.397260273972602</v>
      </c>
      <c r="R124">
        <f>INDEX('Grade 7'!$A$4:$AK$600,$B124,($C124*8-2+4))</f>
        <v>6.8493150684931505</v>
      </c>
      <c r="S124">
        <f>INDEX('Grade 7'!$A$4:$AK$600,$B124,($C124*8-1+4))</f>
        <v>58.904109589041099</v>
      </c>
      <c r="T124">
        <f>INDEX('Grade 7'!$A$4:$AK$600,$B124,($C124*8-0+4))</f>
        <v>34.246575342465754</v>
      </c>
      <c r="U124" t="str">
        <f>INDEX('Grade 7'!$A$4:$AK$600,$B124,37)</f>
        <v>First District</v>
      </c>
    </row>
    <row r="125" spans="1:21">
      <c r="A125">
        <f t="shared" si="4"/>
        <v>124</v>
      </c>
      <c r="B125">
        <f t="shared" si="5"/>
        <v>31</v>
      </c>
      <c r="C125">
        <f t="shared" si="6"/>
        <v>4</v>
      </c>
      <c r="D125">
        <f>INDEX('Grade 7'!$A$4:$AK$600,$B125,1)</f>
        <v>615</v>
      </c>
      <c r="E125">
        <f>INDEX('Grade 7'!$A$4:$AK$600,$B125,2)</f>
        <v>402</v>
      </c>
      <c r="F125" t="str">
        <f>INDEX('Grade 7'!$A$4:$AK$600,$B125,3)</f>
        <v>BRYAN COUNTY</v>
      </c>
      <c r="G125" t="str">
        <f>INDEX('Grade 7'!$A$4:$AK$600,$B125,4)</f>
        <v>BRYAN COUNTY MIDDLE SCHOOL</v>
      </c>
      <c r="H125" t="str">
        <f ca="1">StaticValues7!$A$8</f>
        <v>2016</v>
      </c>
      <c r="I125" t="str">
        <f ca="1">StaticValues7!$B$8</f>
        <v>Spring</v>
      </c>
      <c r="J125" t="str">
        <f ca="1">StaticValues7!$C$8</f>
        <v>EOG</v>
      </c>
      <c r="K125" t="str">
        <f ca="1">StaticValues7!$D$8</f>
        <v>7</v>
      </c>
      <c r="L125" t="str">
        <f>INDEX('Grade 7'!E$2:AJ$2,1,((8*C125)-7))</f>
        <v>Social Studies</v>
      </c>
      <c r="M125">
        <f>INDEX('Grade 7'!$A$4:$AK$600,$B125,($C125*8-7+4))</f>
        <v>146</v>
      </c>
      <c r="N125">
        <f>INDEX('Grade 7'!$A$4:$AK$600,$B125,($C125*8-6+4))</f>
        <v>491.57534246575341</v>
      </c>
      <c r="O125">
        <f>INDEX('Grade 7'!$A$4:$AK$600,$B125,($C125*8-5+4))</f>
        <v>41.780821917808218</v>
      </c>
      <c r="P125">
        <f>INDEX('Grade 7'!$A$4:$AK$600,$B125,($C125*8-4+4))</f>
        <v>37.671232876712331</v>
      </c>
      <c r="Q125">
        <f>INDEX('Grade 7'!$A$4:$AK$600,$B125,($C125*8-3+4))</f>
        <v>13.013698630136986</v>
      </c>
      <c r="R125">
        <f>INDEX('Grade 7'!$A$4:$AK$600,$B125,($C125*8-2+4))</f>
        <v>7.5342465753424657</v>
      </c>
      <c r="S125">
        <f>INDEX('Grade 7'!$A$4:$AK$600,$B125,($C125*8-1+4))</f>
        <v>58.219178082191782</v>
      </c>
      <c r="T125">
        <f>INDEX('Grade 7'!$A$4:$AK$600,$B125,($C125*8-0+4))</f>
        <v>20.547945205479451</v>
      </c>
      <c r="U125" t="str">
        <f>INDEX('Grade 7'!$A$4:$AK$600,$B125,37)</f>
        <v>First District</v>
      </c>
    </row>
    <row r="126" spans="1:21">
      <c r="A126">
        <f t="shared" si="4"/>
        <v>125</v>
      </c>
      <c r="B126">
        <f t="shared" si="5"/>
        <v>32</v>
      </c>
      <c r="C126">
        <f t="shared" si="6"/>
        <v>1</v>
      </c>
      <c r="D126">
        <f>INDEX('Grade 7'!$A$4:$AK$600,$B126,1)</f>
        <v>616</v>
      </c>
      <c r="E126">
        <f>INDEX('Grade 7'!$A$4:$AK$600,$B126,2)</f>
        <v>198</v>
      </c>
      <c r="F126" t="str">
        <f>INDEX('Grade 7'!$A$4:$AK$600,$B126,3)</f>
        <v>BULLOCH COUNTY</v>
      </c>
      <c r="G126" t="str">
        <f>INDEX('Grade 7'!$A$4:$AK$600,$B126,4)</f>
        <v>WILLIAM JAMES MIDDLE SCHOOL</v>
      </c>
      <c r="H126" t="str">
        <f ca="1">StaticValues7!$A$8</f>
        <v>2016</v>
      </c>
      <c r="I126" t="str">
        <f ca="1">StaticValues7!$B$8</f>
        <v>Spring</v>
      </c>
      <c r="J126" t="str">
        <f ca="1">StaticValues7!$C$8</f>
        <v>EOG</v>
      </c>
      <c r="K126" t="str">
        <f ca="1">StaticValues7!$D$8</f>
        <v>7</v>
      </c>
      <c r="L126" t="str">
        <f>INDEX('Grade 7'!E$2:AJ$2,1,((8*C126)-7))</f>
        <v>English Language Arts</v>
      </c>
      <c r="M126">
        <f>INDEX('Grade 7'!$A$4:$AK$600,$B126,($C126*8-7+4))</f>
        <v>200</v>
      </c>
      <c r="N126">
        <f>INDEX('Grade 7'!$A$4:$AK$600,$B126,($C126*8-6+4))</f>
        <v>501.76</v>
      </c>
      <c r="O126">
        <f>INDEX('Grade 7'!$A$4:$AK$600,$B126,($C126*8-5+4))</f>
        <v>30</v>
      </c>
      <c r="P126">
        <f>INDEX('Grade 7'!$A$4:$AK$600,$B126,($C126*8-4+4))</f>
        <v>35.5</v>
      </c>
      <c r="Q126">
        <f>INDEX('Grade 7'!$A$4:$AK$600,$B126,($C126*8-3+4))</f>
        <v>27.5</v>
      </c>
      <c r="R126">
        <f>INDEX('Grade 7'!$A$4:$AK$600,$B126,($C126*8-2+4))</f>
        <v>7</v>
      </c>
      <c r="S126">
        <f>INDEX('Grade 7'!$A$4:$AK$600,$B126,($C126*8-1+4))</f>
        <v>70</v>
      </c>
      <c r="T126">
        <f>INDEX('Grade 7'!$A$4:$AK$600,$B126,($C126*8-0+4))</f>
        <v>34.5</v>
      </c>
      <c r="U126" t="str">
        <f>INDEX('Grade 7'!$A$4:$AK$600,$B126,37)</f>
        <v>First District</v>
      </c>
    </row>
    <row r="127" spans="1:21">
      <c r="A127">
        <f t="shared" si="4"/>
        <v>126</v>
      </c>
      <c r="B127">
        <f t="shared" si="5"/>
        <v>32</v>
      </c>
      <c r="C127">
        <f t="shared" si="6"/>
        <v>2</v>
      </c>
      <c r="D127">
        <f>INDEX('Grade 7'!$A$4:$AK$600,$B127,1)</f>
        <v>616</v>
      </c>
      <c r="E127">
        <f>INDEX('Grade 7'!$A$4:$AK$600,$B127,2)</f>
        <v>198</v>
      </c>
      <c r="F127" t="str">
        <f>INDEX('Grade 7'!$A$4:$AK$600,$B127,3)</f>
        <v>BULLOCH COUNTY</v>
      </c>
      <c r="G127" t="str">
        <f>INDEX('Grade 7'!$A$4:$AK$600,$B127,4)</f>
        <v>WILLIAM JAMES MIDDLE SCHOOL</v>
      </c>
      <c r="H127" t="str">
        <f ca="1">StaticValues7!$A$8</f>
        <v>2016</v>
      </c>
      <c r="I127" t="str">
        <f ca="1">StaticValues7!$B$8</f>
        <v>Spring</v>
      </c>
      <c r="J127" t="str">
        <f ca="1">StaticValues7!$C$8</f>
        <v>EOG</v>
      </c>
      <c r="K127" t="str">
        <f ca="1">StaticValues7!$D$8</f>
        <v>7</v>
      </c>
      <c r="L127" t="str">
        <f>INDEX('Grade 7'!E$2:AJ$2,1,((8*C127)-7))</f>
        <v>Mathematics</v>
      </c>
      <c r="M127">
        <f>INDEX('Grade 7'!$A$4:$AK$600,$B127,($C127*8-7+4))</f>
        <v>201</v>
      </c>
      <c r="N127">
        <f>INDEX('Grade 7'!$A$4:$AK$600,$B127,($C127*8-6+4))</f>
        <v>517.75124378109456</v>
      </c>
      <c r="O127">
        <f>INDEX('Grade 7'!$A$4:$AK$600,$B127,($C127*8-5+4))</f>
        <v>23.880597014925375</v>
      </c>
      <c r="P127">
        <f>INDEX('Grade 7'!$A$4:$AK$600,$B127,($C127*8-4+4))</f>
        <v>34.82587064676617</v>
      </c>
      <c r="Q127">
        <f>INDEX('Grade 7'!$A$4:$AK$600,$B127,($C127*8-3+4))</f>
        <v>24.378109452736318</v>
      </c>
      <c r="R127">
        <f>INDEX('Grade 7'!$A$4:$AK$600,$B127,($C127*8-2+4))</f>
        <v>16.915422885572138</v>
      </c>
      <c r="S127">
        <f>INDEX('Grade 7'!$A$4:$AK$600,$B127,($C127*8-1+4))</f>
        <v>76.119402985074629</v>
      </c>
      <c r="T127">
        <f>INDEX('Grade 7'!$A$4:$AK$600,$B127,($C127*8-0+4))</f>
        <v>41.293532338308459</v>
      </c>
      <c r="U127" t="str">
        <f>INDEX('Grade 7'!$A$4:$AK$600,$B127,37)</f>
        <v>First District</v>
      </c>
    </row>
    <row r="128" spans="1:21">
      <c r="A128">
        <f t="shared" si="4"/>
        <v>127</v>
      </c>
      <c r="B128">
        <f t="shared" si="5"/>
        <v>32</v>
      </c>
      <c r="C128">
        <f t="shared" si="6"/>
        <v>3</v>
      </c>
      <c r="D128">
        <f>INDEX('Grade 7'!$A$4:$AK$600,$B128,1)</f>
        <v>616</v>
      </c>
      <c r="E128">
        <f>INDEX('Grade 7'!$A$4:$AK$600,$B128,2)</f>
        <v>198</v>
      </c>
      <c r="F128" t="str">
        <f>INDEX('Grade 7'!$A$4:$AK$600,$B128,3)</f>
        <v>BULLOCH COUNTY</v>
      </c>
      <c r="G128" t="str">
        <f>INDEX('Grade 7'!$A$4:$AK$600,$B128,4)</f>
        <v>WILLIAM JAMES MIDDLE SCHOOL</v>
      </c>
      <c r="H128" t="str">
        <f ca="1">StaticValues7!$A$8</f>
        <v>2016</v>
      </c>
      <c r="I128" t="str">
        <f ca="1">StaticValues7!$B$8</f>
        <v>Spring</v>
      </c>
      <c r="J128" t="str">
        <f ca="1">StaticValues7!$C$8</f>
        <v>EOG</v>
      </c>
      <c r="K128" t="str">
        <f ca="1">StaticValues7!$D$8</f>
        <v>7</v>
      </c>
      <c r="L128" t="str">
        <f>INDEX('Grade 7'!E$2:AJ$2,1,((8*C128)-7))</f>
        <v>Science</v>
      </c>
      <c r="M128">
        <f>INDEX('Grade 7'!$A$4:$AK$600,$B128,($C128*8-7+4))</f>
        <v>201</v>
      </c>
      <c r="N128">
        <f>INDEX('Grade 7'!$A$4:$AK$600,$B128,($C128*8-6+4))</f>
        <v>509.45273631840797</v>
      </c>
      <c r="O128">
        <f>INDEX('Grade 7'!$A$4:$AK$600,$B128,($C128*8-5+4))</f>
        <v>32.338308457711442</v>
      </c>
      <c r="P128">
        <f>INDEX('Grade 7'!$A$4:$AK$600,$B128,($C128*8-4+4))</f>
        <v>29.850746268656717</v>
      </c>
      <c r="Q128">
        <f>INDEX('Grade 7'!$A$4:$AK$600,$B128,($C128*8-3+4))</f>
        <v>24.378109452736318</v>
      </c>
      <c r="R128">
        <f>INDEX('Grade 7'!$A$4:$AK$600,$B128,($C128*8-2+4))</f>
        <v>13.432835820895523</v>
      </c>
      <c r="S128">
        <f>INDEX('Grade 7'!$A$4:$AK$600,$B128,($C128*8-1+4))</f>
        <v>67.661691542288551</v>
      </c>
      <c r="T128">
        <f>INDEX('Grade 7'!$A$4:$AK$600,$B128,($C128*8-0+4))</f>
        <v>37.810945273631837</v>
      </c>
      <c r="U128" t="str">
        <f>INDEX('Grade 7'!$A$4:$AK$600,$B128,37)</f>
        <v>First District</v>
      </c>
    </row>
    <row r="129" spans="1:21">
      <c r="A129">
        <f t="shared" si="4"/>
        <v>128</v>
      </c>
      <c r="B129">
        <f t="shared" si="5"/>
        <v>32</v>
      </c>
      <c r="C129">
        <f t="shared" si="6"/>
        <v>4</v>
      </c>
      <c r="D129">
        <f>INDEX('Grade 7'!$A$4:$AK$600,$B129,1)</f>
        <v>616</v>
      </c>
      <c r="E129">
        <f>INDEX('Grade 7'!$A$4:$AK$600,$B129,2)</f>
        <v>198</v>
      </c>
      <c r="F129" t="str">
        <f>INDEX('Grade 7'!$A$4:$AK$600,$B129,3)</f>
        <v>BULLOCH COUNTY</v>
      </c>
      <c r="G129" t="str">
        <f>INDEX('Grade 7'!$A$4:$AK$600,$B129,4)</f>
        <v>WILLIAM JAMES MIDDLE SCHOOL</v>
      </c>
      <c r="H129" t="str">
        <f ca="1">StaticValues7!$A$8</f>
        <v>2016</v>
      </c>
      <c r="I129" t="str">
        <f ca="1">StaticValues7!$B$8</f>
        <v>Spring</v>
      </c>
      <c r="J129" t="str">
        <f ca="1">StaticValues7!$C$8</f>
        <v>EOG</v>
      </c>
      <c r="K129" t="str">
        <f ca="1">StaticValues7!$D$8</f>
        <v>7</v>
      </c>
      <c r="L129" t="str">
        <f>INDEX('Grade 7'!E$2:AJ$2,1,((8*C129)-7))</f>
        <v>Social Studies</v>
      </c>
      <c r="M129">
        <f>INDEX('Grade 7'!$A$4:$AK$600,$B129,($C129*8-7+4))</f>
        <v>200</v>
      </c>
      <c r="N129">
        <f>INDEX('Grade 7'!$A$4:$AK$600,$B129,($C129*8-6+4))</f>
        <v>501.09</v>
      </c>
      <c r="O129">
        <f>INDEX('Grade 7'!$A$4:$AK$600,$B129,($C129*8-5+4))</f>
        <v>32</v>
      </c>
      <c r="P129">
        <f>INDEX('Grade 7'!$A$4:$AK$600,$B129,($C129*8-4+4))</f>
        <v>39</v>
      </c>
      <c r="Q129">
        <f>INDEX('Grade 7'!$A$4:$AK$600,$B129,($C129*8-3+4))</f>
        <v>21.5</v>
      </c>
      <c r="R129">
        <f>INDEX('Grade 7'!$A$4:$AK$600,$B129,($C129*8-2+4))</f>
        <v>7.5</v>
      </c>
      <c r="S129">
        <f>INDEX('Grade 7'!$A$4:$AK$600,$B129,($C129*8-1+4))</f>
        <v>68</v>
      </c>
      <c r="T129">
        <f>INDEX('Grade 7'!$A$4:$AK$600,$B129,($C129*8-0+4))</f>
        <v>29</v>
      </c>
      <c r="U129" t="str">
        <f>INDEX('Grade 7'!$A$4:$AK$600,$B129,37)</f>
        <v>First District</v>
      </c>
    </row>
    <row r="130" spans="1:21">
      <c r="A130">
        <f t="shared" si="4"/>
        <v>129</v>
      </c>
      <c r="B130">
        <f t="shared" si="5"/>
        <v>33</v>
      </c>
      <c r="C130">
        <f t="shared" si="6"/>
        <v>1</v>
      </c>
      <c r="D130">
        <f>INDEX('Grade 7'!$A$4:$AK$600,$B130,1)</f>
        <v>616</v>
      </c>
      <c r="E130">
        <f>INDEX('Grade 7'!$A$4:$AK$600,$B130,2)</f>
        <v>299</v>
      </c>
      <c r="F130" t="str">
        <f>INDEX('Grade 7'!$A$4:$AK$600,$B130,3)</f>
        <v>BULLOCH COUNTY</v>
      </c>
      <c r="G130" t="str">
        <f>INDEX('Grade 7'!$A$4:$AK$600,$B130,4)</f>
        <v>LANGSTON CHAPEL MIDDLE SCHOOL</v>
      </c>
      <c r="H130" t="str">
        <f ca="1">StaticValues7!$A$8</f>
        <v>2016</v>
      </c>
      <c r="I130" t="str">
        <f ca="1">StaticValues7!$B$8</f>
        <v>Spring</v>
      </c>
      <c r="J130" t="str">
        <f ca="1">StaticValues7!$C$8</f>
        <v>EOG</v>
      </c>
      <c r="K130" t="str">
        <f ca="1">StaticValues7!$D$8</f>
        <v>7</v>
      </c>
      <c r="L130" t="str">
        <f>INDEX('Grade 7'!E$2:AJ$2,1,((8*C130)-7))</f>
        <v>English Language Arts</v>
      </c>
      <c r="M130">
        <f>INDEX('Grade 7'!$A$4:$AK$600,$B130,($C130*8-7+4))</f>
        <v>242</v>
      </c>
      <c r="N130">
        <f>INDEX('Grade 7'!$A$4:$AK$600,$B130,($C130*8-6+4))</f>
        <v>490.41322314049586</v>
      </c>
      <c r="O130">
        <f>INDEX('Grade 7'!$A$4:$AK$600,$B130,($C130*8-5+4))</f>
        <v>38.429752066115704</v>
      </c>
      <c r="P130">
        <f>INDEX('Grade 7'!$A$4:$AK$600,$B130,($C130*8-4+4))</f>
        <v>35.950413223140494</v>
      </c>
      <c r="Q130">
        <f>INDEX('Grade 7'!$A$4:$AK$600,$B130,($C130*8-3+4))</f>
        <v>23.140495867768596</v>
      </c>
      <c r="R130">
        <f>INDEX('Grade 7'!$A$4:$AK$600,$B130,($C130*8-2+4))</f>
        <v>2.4793388429752068</v>
      </c>
      <c r="S130">
        <f>INDEX('Grade 7'!$A$4:$AK$600,$B130,($C130*8-1+4))</f>
        <v>61.570247933884296</v>
      </c>
      <c r="T130">
        <f>INDEX('Grade 7'!$A$4:$AK$600,$B130,($C130*8-0+4))</f>
        <v>25.619834710743802</v>
      </c>
      <c r="U130" t="str">
        <f>INDEX('Grade 7'!$A$4:$AK$600,$B130,37)</f>
        <v>First District</v>
      </c>
    </row>
    <row r="131" spans="1:21">
      <c r="A131">
        <f t="shared" ref="A131:A194" si="7">ROW(A130)</f>
        <v>130</v>
      </c>
      <c r="B131">
        <f t="shared" ref="B131:B194" si="8">CEILING(A131/4,1)</f>
        <v>33</v>
      </c>
      <c r="C131">
        <f t="shared" ref="C131:C194" si="9">IF(B130&lt;&gt;B131,1,C130+1)</f>
        <v>2</v>
      </c>
      <c r="D131">
        <f>INDEX('Grade 7'!$A$4:$AK$600,$B131,1)</f>
        <v>616</v>
      </c>
      <c r="E131">
        <f>INDEX('Grade 7'!$A$4:$AK$600,$B131,2)</f>
        <v>299</v>
      </c>
      <c r="F131" t="str">
        <f>INDEX('Grade 7'!$A$4:$AK$600,$B131,3)</f>
        <v>BULLOCH COUNTY</v>
      </c>
      <c r="G131" t="str">
        <f>INDEX('Grade 7'!$A$4:$AK$600,$B131,4)</f>
        <v>LANGSTON CHAPEL MIDDLE SCHOOL</v>
      </c>
      <c r="H131" t="str">
        <f ca="1">StaticValues7!$A$8</f>
        <v>2016</v>
      </c>
      <c r="I131" t="str">
        <f ca="1">StaticValues7!$B$8</f>
        <v>Spring</v>
      </c>
      <c r="J131" t="str">
        <f ca="1">StaticValues7!$C$8</f>
        <v>EOG</v>
      </c>
      <c r="K131" t="str">
        <f ca="1">StaticValues7!$D$8</f>
        <v>7</v>
      </c>
      <c r="L131" t="str">
        <f>INDEX('Grade 7'!E$2:AJ$2,1,((8*C131)-7))</f>
        <v>Mathematics</v>
      </c>
      <c r="M131">
        <f>INDEX('Grade 7'!$A$4:$AK$600,$B131,($C131*8-7+4))</f>
        <v>242</v>
      </c>
      <c r="N131">
        <f>INDEX('Grade 7'!$A$4:$AK$600,$B131,($C131*8-6+4))</f>
        <v>503.97107438016531</v>
      </c>
      <c r="O131">
        <f>INDEX('Grade 7'!$A$4:$AK$600,$B131,($C131*8-5+4))</f>
        <v>34.297520661157023</v>
      </c>
      <c r="P131">
        <f>INDEX('Grade 7'!$A$4:$AK$600,$B131,($C131*8-4+4))</f>
        <v>38.84297520661157</v>
      </c>
      <c r="Q131">
        <f>INDEX('Grade 7'!$A$4:$AK$600,$B131,($C131*8-3+4))</f>
        <v>15.702479338842975</v>
      </c>
      <c r="R131">
        <f>INDEX('Grade 7'!$A$4:$AK$600,$B131,($C131*8-2+4))</f>
        <v>11.15702479338843</v>
      </c>
      <c r="S131">
        <f>INDEX('Grade 7'!$A$4:$AK$600,$B131,($C131*8-1+4))</f>
        <v>65.702479338842977</v>
      </c>
      <c r="T131">
        <f>INDEX('Grade 7'!$A$4:$AK$600,$B131,($C131*8-0+4))</f>
        <v>26.859504132231404</v>
      </c>
      <c r="U131" t="str">
        <f>INDEX('Grade 7'!$A$4:$AK$600,$B131,37)</f>
        <v>First District</v>
      </c>
    </row>
    <row r="132" spans="1:21">
      <c r="A132">
        <f t="shared" si="7"/>
        <v>131</v>
      </c>
      <c r="B132">
        <f t="shared" si="8"/>
        <v>33</v>
      </c>
      <c r="C132">
        <f t="shared" si="9"/>
        <v>3</v>
      </c>
      <c r="D132">
        <f>INDEX('Grade 7'!$A$4:$AK$600,$B132,1)</f>
        <v>616</v>
      </c>
      <c r="E132">
        <f>INDEX('Grade 7'!$A$4:$AK$600,$B132,2)</f>
        <v>299</v>
      </c>
      <c r="F132" t="str">
        <f>INDEX('Grade 7'!$A$4:$AK$600,$B132,3)</f>
        <v>BULLOCH COUNTY</v>
      </c>
      <c r="G132" t="str">
        <f>INDEX('Grade 7'!$A$4:$AK$600,$B132,4)</f>
        <v>LANGSTON CHAPEL MIDDLE SCHOOL</v>
      </c>
      <c r="H132" t="str">
        <f ca="1">StaticValues7!$A$8</f>
        <v>2016</v>
      </c>
      <c r="I132" t="str">
        <f ca="1">StaticValues7!$B$8</f>
        <v>Spring</v>
      </c>
      <c r="J132" t="str">
        <f ca="1">StaticValues7!$C$8</f>
        <v>EOG</v>
      </c>
      <c r="K132" t="str">
        <f ca="1">StaticValues7!$D$8</f>
        <v>7</v>
      </c>
      <c r="L132" t="str">
        <f>INDEX('Grade 7'!E$2:AJ$2,1,((8*C132)-7))</f>
        <v>Science</v>
      </c>
      <c r="M132">
        <f>INDEX('Grade 7'!$A$4:$AK$600,$B132,($C132*8-7+4))</f>
        <v>243</v>
      </c>
      <c r="N132">
        <f>INDEX('Grade 7'!$A$4:$AK$600,$B132,($C132*8-6+4))</f>
        <v>484.9588477366255</v>
      </c>
      <c r="O132">
        <f>INDEX('Grade 7'!$A$4:$AK$600,$B132,($C132*8-5+4))</f>
        <v>48.148148148148145</v>
      </c>
      <c r="P132">
        <f>INDEX('Grade 7'!$A$4:$AK$600,$B132,($C132*8-4+4))</f>
        <v>30.452674897119341</v>
      </c>
      <c r="Q132">
        <f>INDEX('Grade 7'!$A$4:$AK$600,$B132,($C132*8-3+4))</f>
        <v>16.049382716049383</v>
      </c>
      <c r="R132">
        <f>INDEX('Grade 7'!$A$4:$AK$600,$B132,($C132*8-2+4))</f>
        <v>5.3497942386831276</v>
      </c>
      <c r="S132">
        <f>INDEX('Grade 7'!$A$4:$AK$600,$B132,($C132*8-1+4))</f>
        <v>51.851851851851855</v>
      </c>
      <c r="T132">
        <f>INDEX('Grade 7'!$A$4:$AK$600,$B132,($C132*8-0+4))</f>
        <v>21.399176954732511</v>
      </c>
      <c r="U132" t="str">
        <f>INDEX('Grade 7'!$A$4:$AK$600,$B132,37)</f>
        <v>First District</v>
      </c>
    </row>
    <row r="133" spans="1:21">
      <c r="A133">
        <f t="shared" si="7"/>
        <v>132</v>
      </c>
      <c r="B133">
        <f t="shared" si="8"/>
        <v>33</v>
      </c>
      <c r="C133">
        <f t="shared" si="9"/>
        <v>4</v>
      </c>
      <c r="D133">
        <f>INDEX('Grade 7'!$A$4:$AK$600,$B133,1)</f>
        <v>616</v>
      </c>
      <c r="E133">
        <f>INDEX('Grade 7'!$A$4:$AK$600,$B133,2)</f>
        <v>299</v>
      </c>
      <c r="F133" t="str">
        <f>INDEX('Grade 7'!$A$4:$AK$600,$B133,3)</f>
        <v>BULLOCH COUNTY</v>
      </c>
      <c r="G133" t="str">
        <f>INDEX('Grade 7'!$A$4:$AK$600,$B133,4)</f>
        <v>LANGSTON CHAPEL MIDDLE SCHOOL</v>
      </c>
      <c r="H133" t="str">
        <f ca="1">StaticValues7!$A$8</f>
        <v>2016</v>
      </c>
      <c r="I133" t="str">
        <f ca="1">StaticValues7!$B$8</f>
        <v>Spring</v>
      </c>
      <c r="J133" t="str">
        <f ca="1">StaticValues7!$C$8</f>
        <v>EOG</v>
      </c>
      <c r="K133" t="str">
        <f ca="1">StaticValues7!$D$8</f>
        <v>7</v>
      </c>
      <c r="L133" t="str">
        <f>INDEX('Grade 7'!E$2:AJ$2,1,((8*C133)-7))</f>
        <v>Social Studies</v>
      </c>
      <c r="M133">
        <f>INDEX('Grade 7'!$A$4:$AK$600,$B133,($C133*8-7+4))</f>
        <v>242</v>
      </c>
      <c r="N133">
        <f>INDEX('Grade 7'!$A$4:$AK$600,$B133,($C133*8-6+4))</f>
        <v>494.62396694214874</v>
      </c>
      <c r="O133">
        <f>INDEX('Grade 7'!$A$4:$AK$600,$B133,($C133*8-5+4))</f>
        <v>38.84297520661157</v>
      </c>
      <c r="P133">
        <f>INDEX('Grade 7'!$A$4:$AK$600,$B133,($C133*8-4+4))</f>
        <v>38.016528925619838</v>
      </c>
      <c r="Q133">
        <f>INDEX('Grade 7'!$A$4:$AK$600,$B133,($C133*8-3+4))</f>
        <v>14.87603305785124</v>
      </c>
      <c r="R133">
        <f>INDEX('Grade 7'!$A$4:$AK$600,$B133,($C133*8-2+4))</f>
        <v>8.2644628099173545</v>
      </c>
      <c r="S133">
        <f>INDEX('Grade 7'!$A$4:$AK$600,$B133,($C133*8-1+4))</f>
        <v>61.15702479338843</v>
      </c>
      <c r="T133">
        <f>INDEX('Grade 7'!$A$4:$AK$600,$B133,($C133*8-0+4))</f>
        <v>23.140495867768596</v>
      </c>
      <c r="U133" t="str">
        <f>INDEX('Grade 7'!$A$4:$AK$600,$B133,37)</f>
        <v>First District</v>
      </c>
    </row>
    <row r="134" spans="1:21">
      <c r="A134">
        <f t="shared" si="7"/>
        <v>133</v>
      </c>
      <c r="B134">
        <f t="shared" si="8"/>
        <v>34</v>
      </c>
      <c r="C134">
        <f t="shared" si="9"/>
        <v>1</v>
      </c>
      <c r="D134">
        <f>INDEX('Grade 7'!$A$4:$AK$600,$B134,1)</f>
        <v>616</v>
      </c>
      <c r="E134">
        <f>INDEX('Grade 7'!$A$4:$AK$600,$B134,2)</f>
        <v>300</v>
      </c>
      <c r="F134" t="str">
        <f>INDEX('Grade 7'!$A$4:$AK$600,$B134,3)</f>
        <v>BULLOCH COUNTY</v>
      </c>
      <c r="G134" t="str">
        <f>INDEX('Grade 7'!$A$4:$AK$600,$B134,4)</f>
        <v>SOUTHEAST BULLOCH MIDDLE SCHOOL</v>
      </c>
      <c r="H134" t="str">
        <f ca="1">StaticValues7!$A$8</f>
        <v>2016</v>
      </c>
      <c r="I134" t="str">
        <f ca="1">StaticValues7!$B$8</f>
        <v>Spring</v>
      </c>
      <c r="J134" t="str">
        <f ca="1">StaticValues7!$C$8</f>
        <v>EOG</v>
      </c>
      <c r="K134" t="str">
        <f ca="1">StaticValues7!$D$8</f>
        <v>7</v>
      </c>
      <c r="L134" t="str">
        <f>INDEX('Grade 7'!E$2:AJ$2,1,((8*C134)-7))</f>
        <v>English Language Arts</v>
      </c>
      <c r="M134">
        <f>INDEX('Grade 7'!$A$4:$AK$600,$B134,($C134*8-7+4))</f>
        <v>231</v>
      </c>
      <c r="N134">
        <f>INDEX('Grade 7'!$A$4:$AK$600,$B134,($C134*8-6+4))</f>
        <v>518.31601731601734</v>
      </c>
      <c r="O134">
        <f>INDEX('Grade 7'!$A$4:$AK$600,$B134,($C134*8-5+4))</f>
        <v>18.614718614718615</v>
      </c>
      <c r="P134">
        <f>INDEX('Grade 7'!$A$4:$AK$600,$B134,($C134*8-4+4))</f>
        <v>32.467532467532465</v>
      </c>
      <c r="Q134">
        <f>INDEX('Grade 7'!$A$4:$AK$600,$B134,($C134*8-3+4))</f>
        <v>42.424242424242422</v>
      </c>
      <c r="R134">
        <f>INDEX('Grade 7'!$A$4:$AK$600,$B134,($C134*8-2+4))</f>
        <v>6.4935064935064934</v>
      </c>
      <c r="S134">
        <f>INDEX('Grade 7'!$A$4:$AK$600,$B134,($C134*8-1+4))</f>
        <v>81.385281385281388</v>
      </c>
      <c r="T134">
        <f>INDEX('Grade 7'!$A$4:$AK$600,$B134,($C134*8-0+4))</f>
        <v>48.917748917748916</v>
      </c>
      <c r="U134" t="str">
        <f>INDEX('Grade 7'!$A$4:$AK$600,$B134,37)</f>
        <v>First District</v>
      </c>
    </row>
    <row r="135" spans="1:21">
      <c r="A135">
        <f t="shared" si="7"/>
        <v>134</v>
      </c>
      <c r="B135">
        <f t="shared" si="8"/>
        <v>34</v>
      </c>
      <c r="C135">
        <f t="shared" si="9"/>
        <v>2</v>
      </c>
      <c r="D135">
        <f>INDEX('Grade 7'!$A$4:$AK$600,$B135,1)</f>
        <v>616</v>
      </c>
      <c r="E135">
        <f>INDEX('Grade 7'!$A$4:$AK$600,$B135,2)</f>
        <v>300</v>
      </c>
      <c r="F135" t="str">
        <f>INDEX('Grade 7'!$A$4:$AK$600,$B135,3)</f>
        <v>BULLOCH COUNTY</v>
      </c>
      <c r="G135" t="str">
        <f>INDEX('Grade 7'!$A$4:$AK$600,$B135,4)</f>
        <v>SOUTHEAST BULLOCH MIDDLE SCHOOL</v>
      </c>
      <c r="H135" t="str">
        <f ca="1">StaticValues7!$A$8</f>
        <v>2016</v>
      </c>
      <c r="I135" t="str">
        <f ca="1">StaticValues7!$B$8</f>
        <v>Spring</v>
      </c>
      <c r="J135" t="str">
        <f ca="1">StaticValues7!$C$8</f>
        <v>EOG</v>
      </c>
      <c r="K135" t="str">
        <f ca="1">StaticValues7!$D$8</f>
        <v>7</v>
      </c>
      <c r="L135" t="str">
        <f>INDEX('Grade 7'!E$2:AJ$2,1,((8*C135)-7))</f>
        <v>Mathematics</v>
      </c>
      <c r="M135">
        <f>INDEX('Grade 7'!$A$4:$AK$600,$B135,($C135*8-7+4))</f>
        <v>230</v>
      </c>
      <c r="N135">
        <f>INDEX('Grade 7'!$A$4:$AK$600,$B135,($C135*8-6+4))</f>
        <v>538.7782608695652</v>
      </c>
      <c r="O135">
        <f>INDEX('Grade 7'!$A$4:$AK$600,$B135,($C135*8-5+4))</f>
        <v>14.782608695652174</v>
      </c>
      <c r="P135">
        <f>INDEX('Grade 7'!$A$4:$AK$600,$B135,($C135*8-4+4))</f>
        <v>27.391304347826086</v>
      </c>
      <c r="Q135">
        <f>INDEX('Grade 7'!$A$4:$AK$600,$B135,($C135*8-3+4))</f>
        <v>33.043478260869563</v>
      </c>
      <c r="R135">
        <f>INDEX('Grade 7'!$A$4:$AK$600,$B135,($C135*8-2+4))</f>
        <v>24.782608695652176</v>
      </c>
      <c r="S135">
        <f>INDEX('Grade 7'!$A$4:$AK$600,$B135,($C135*8-1+4))</f>
        <v>85.217391304347828</v>
      </c>
      <c r="T135">
        <f>INDEX('Grade 7'!$A$4:$AK$600,$B135,($C135*8-0+4))</f>
        <v>57.826086956521742</v>
      </c>
      <c r="U135" t="str">
        <f>INDEX('Grade 7'!$A$4:$AK$600,$B135,37)</f>
        <v>First District</v>
      </c>
    </row>
    <row r="136" spans="1:21">
      <c r="A136">
        <f t="shared" si="7"/>
        <v>135</v>
      </c>
      <c r="B136">
        <f t="shared" si="8"/>
        <v>34</v>
      </c>
      <c r="C136">
        <f t="shared" si="9"/>
        <v>3</v>
      </c>
      <c r="D136">
        <f>INDEX('Grade 7'!$A$4:$AK$600,$B136,1)</f>
        <v>616</v>
      </c>
      <c r="E136">
        <f>INDEX('Grade 7'!$A$4:$AK$600,$B136,2)</f>
        <v>300</v>
      </c>
      <c r="F136" t="str">
        <f>INDEX('Grade 7'!$A$4:$AK$600,$B136,3)</f>
        <v>BULLOCH COUNTY</v>
      </c>
      <c r="G136" t="str">
        <f>INDEX('Grade 7'!$A$4:$AK$600,$B136,4)</f>
        <v>SOUTHEAST BULLOCH MIDDLE SCHOOL</v>
      </c>
      <c r="H136" t="str">
        <f ca="1">StaticValues7!$A$8</f>
        <v>2016</v>
      </c>
      <c r="I136" t="str">
        <f ca="1">StaticValues7!$B$8</f>
        <v>Spring</v>
      </c>
      <c r="J136" t="str">
        <f ca="1">StaticValues7!$C$8</f>
        <v>EOG</v>
      </c>
      <c r="K136" t="str">
        <f ca="1">StaticValues7!$D$8</f>
        <v>7</v>
      </c>
      <c r="L136" t="str">
        <f>INDEX('Grade 7'!E$2:AJ$2,1,((8*C136)-7))</f>
        <v>Science</v>
      </c>
      <c r="M136">
        <f>INDEX('Grade 7'!$A$4:$AK$600,$B136,($C136*8-7+4))</f>
        <v>230</v>
      </c>
      <c r="N136">
        <f>INDEX('Grade 7'!$A$4:$AK$600,$B136,($C136*8-6+4))</f>
        <v>517.5130434782609</v>
      </c>
      <c r="O136">
        <f>INDEX('Grade 7'!$A$4:$AK$600,$B136,($C136*8-5+4))</f>
        <v>29.130434782608695</v>
      </c>
      <c r="P136">
        <f>INDEX('Grade 7'!$A$4:$AK$600,$B136,($C136*8-4+4))</f>
        <v>26.086956521739129</v>
      </c>
      <c r="Q136">
        <f>INDEX('Grade 7'!$A$4:$AK$600,$B136,($C136*8-3+4))</f>
        <v>32.608695652173914</v>
      </c>
      <c r="R136">
        <f>INDEX('Grade 7'!$A$4:$AK$600,$B136,($C136*8-2+4))</f>
        <v>12.173913043478262</v>
      </c>
      <c r="S136">
        <f>INDEX('Grade 7'!$A$4:$AK$600,$B136,($C136*8-1+4))</f>
        <v>70.869565217391298</v>
      </c>
      <c r="T136">
        <f>INDEX('Grade 7'!$A$4:$AK$600,$B136,($C136*8-0+4))</f>
        <v>44.782608695652172</v>
      </c>
      <c r="U136" t="str">
        <f>INDEX('Grade 7'!$A$4:$AK$600,$B136,37)</f>
        <v>First District</v>
      </c>
    </row>
    <row r="137" spans="1:21">
      <c r="A137">
        <f t="shared" si="7"/>
        <v>136</v>
      </c>
      <c r="B137">
        <f t="shared" si="8"/>
        <v>34</v>
      </c>
      <c r="C137">
        <f t="shared" si="9"/>
        <v>4</v>
      </c>
      <c r="D137">
        <f>INDEX('Grade 7'!$A$4:$AK$600,$B137,1)</f>
        <v>616</v>
      </c>
      <c r="E137">
        <f>INDEX('Grade 7'!$A$4:$AK$600,$B137,2)</f>
        <v>300</v>
      </c>
      <c r="F137" t="str">
        <f>INDEX('Grade 7'!$A$4:$AK$600,$B137,3)</f>
        <v>BULLOCH COUNTY</v>
      </c>
      <c r="G137" t="str">
        <f>INDEX('Grade 7'!$A$4:$AK$600,$B137,4)</f>
        <v>SOUTHEAST BULLOCH MIDDLE SCHOOL</v>
      </c>
      <c r="H137" t="str">
        <f ca="1">StaticValues7!$A$8</f>
        <v>2016</v>
      </c>
      <c r="I137" t="str">
        <f ca="1">StaticValues7!$B$8</f>
        <v>Spring</v>
      </c>
      <c r="J137" t="str">
        <f ca="1">StaticValues7!$C$8</f>
        <v>EOG</v>
      </c>
      <c r="K137" t="str">
        <f ca="1">StaticValues7!$D$8</f>
        <v>7</v>
      </c>
      <c r="L137" t="str">
        <f>INDEX('Grade 7'!E$2:AJ$2,1,((8*C137)-7))</f>
        <v>Social Studies</v>
      </c>
      <c r="M137">
        <f>INDEX('Grade 7'!$A$4:$AK$600,$B137,($C137*8-7+4))</f>
        <v>230</v>
      </c>
      <c r="N137">
        <f>INDEX('Grade 7'!$A$4:$AK$600,$B137,($C137*8-6+4))</f>
        <v>523.81739130434778</v>
      </c>
      <c r="O137">
        <f>INDEX('Grade 7'!$A$4:$AK$600,$B137,($C137*8-5+4))</f>
        <v>14.782608695652174</v>
      </c>
      <c r="P137">
        <f>INDEX('Grade 7'!$A$4:$AK$600,$B137,($C137*8-4+4))</f>
        <v>34.782608695652172</v>
      </c>
      <c r="Q137">
        <f>INDEX('Grade 7'!$A$4:$AK$600,$B137,($C137*8-3+4))</f>
        <v>33.043478260869563</v>
      </c>
      <c r="R137">
        <f>INDEX('Grade 7'!$A$4:$AK$600,$B137,($C137*8-2+4))</f>
        <v>17.391304347826086</v>
      </c>
      <c r="S137">
        <f>INDEX('Grade 7'!$A$4:$AK$600,$B137,($C137*8-1+4))</f>
        <v>85.217391304347828</v>
      </c>
      <c r="T137">
        <f>INDEX('Grade 7'!$A$4:$AK$600,$B137,($C137*8-0+4))</f>
        <v>50.434782608695649</v>
      </c>
      <c r="U137" t="str">
        <f>INDEX('Grade 7'!$A$4:$AK$600,$B137,37)</f>
        <v>First District</v>
      </c>
    </row>
    <row r="138" spans="1:21">
      <c r="A138">
        <f t="shared" si="7"/>
        <v>137</v>
      </c>
      <c r="B138">
        <f t="shared" si="8"/>
        <v>35</v>
      </c>
      <c r="C138">
        <f t="shared" si="9"/>
        <v>1</v>
      </c>
      <c r="D138">
        <f>INDEX('Grade 7'!$A$4:$AK$600,$B138,1)</f>
        <v>616</v>
      </c>
      <c r="E138">
        <f>INDEX('Grade 7'!$A$4:$AK$600,$B138,2)</f>
        <v>4052</v>
      </c>
      <c r="F138" t="str">
        <f>INDEX('Grade 7'!$A$4:$AK$600,$B138,3)</f>
        <v>BULLOCH COUNTY</v>
      </c>
      <c r="G138" t="str">
        <f>INDEX('Grade 7'!$A$4:$AK$600,$B138,4)</f>
        <v>PORTAL MIDDLE - HIGH SCHOOL</v>
      </c>
      <c r="H138" t="str">
        <f ca="1">StaticValues7!$A$8</f>
        <v>2016</v>
      </c>
      <c r="I138" t="str">
        <f ca="1">StaticValues7!$B$8</f>
        <v>Spring</v>
      </c>
      <c r="J138" t="str">
        <f ca="1">StaticValues7!$C$8</f>
        <v>EOG</v>
      </c>
      <c r="K138" t="str">
        <f ca="1">StaticValues7!$D$8</f>
        <v>7</v>
      </c>
      <c r="L138" t="str">
        <f>INDEX('Grade 7'!E$2:AJ$2,1,((8*C138)-7))</f>
        <v>English Language Arts</v>
      </c>
      <c r="M138">
        <f>INDEX('Grade 7'!$A$4:$AK$600,$B138,($C138*8-7+4))</f>
        <v>56</v>
      </c>
      <c r="N138">
        <f>INDEX('Grade 7'!$A$4:$AK$600,$B138,($C138*8-6+4))</f>
        <v>508.375</v>
      </c>
      <c r="O138">
        <f>INDEX('Grade 7'!$A$4:$AK$600,$B138,($C138*8-5+4))</f>
        <v>21.428571428571427</v>
      </c>
      <c r="P138">
        <f>INDEX('Grade 7'!$A$4:$AK$600,$B138,($C138*8-4+4))</f>
        <v>41.071428571428569</v>
      </c>
      <c r="Q138">
        <f>INDEX('Grade 7'!$A$4:$AK$600,$B138,($C138*8-3+4))</f>
        <v>33.928571428571431</v>
      </c>
      <c r="R138">
        <f>INDEX('Grade 7'!$A$4:$AK$600,$B138,($C138*8-2+4))</f>
        <v>3.5714285714285716</v>
      </c>
      <c r="S138">
        <f>INDEX('Grade 7'!$A$4:$AK$600,$B138,($C138*8-1+4))</f>
        <v>78.571428571428569</v>
      </c>
      <c r="T138">
        <f>INDEX('Grade 7'!$A$4:$AK$600,$B138,($C138*8-0+4))</f>
        <v>37.5</v>
      </c>
      <c r="U138" t="str">
        <f>INDEX('Grade 7'!$A$4:$AK$600,$B138,37)</f>
        <v>First District</v>
      </c>
    </row>
    <row r="139" spans="1:21">
      <c r="A139">
        <f t="shared" si="7"/>
        <v>138</v>
      </c>
      <c r="B139">
        <f t="shared" si="8"/>
        <v>35</v>
      </c>
      <c r="C139">
        <f t="shared" si="9"/>
        <v>2</v>
      </c>
      <c r="D139">
        <f>INDEX('Grade 7'!$A$4:$AK$600,$B139,1)</f>
        <v>616</v>
      </c>
      <c r="E139">
        <f>INDEX('Grade 7'!$A$4:$AK$600,$B139,2)</f>
        <v>4052</v>
      </c>
      <c r="F139" t="str">
        <f>INDEX('Grade 7'!$A$4:$AK$600,$B139,3)</f>
        <v>BULLOCH COUNTY</v>
      </c>
      <c r="G139" t="str">
        <f>INDEX('Grade 7'!$A$4:$AK$600,$B139,4)</f>
        <v>PORTAL MIDDLE - HIGH SCHOOL</v>
      </c>
      <c r="H139" t="str">
        <f ca="1">StaticValues7!$A$8</f>
        <v>2016</v>
      </c>
      <c r="I139" t="str">
        <f ca="1">StaticValues7!$B$8</f>
        <v>Spring</v>
      </c>
      <c r="J139" t="str">
        <f ca="1">StaticValues7!$C$8</f>
        <v>EOG</v>
      </c>
      <c r="K139" t="str">
        <f ca="1">StaticValues7!$D$8</f>
        <v>7</v>
      </c>
      <c r="L139" t="str">
        <f>INDEX('Grade 7'!E$2:AJ$2,1,((8*C139)-7))</f>
        <v>Mathematics</v>
      </c>
      <c r="M139">
        <f>INDEX('Grade 7'!$A$4:$AK$600,$B139,($C139*8-7+4))</f>
        <v>56</v>
      </c>
      <c r="N139">
        <f>INDEX('Grade 7'!$A$4:$AK$600,$B139,($C139*8-6+4))</f>
        <v>525</v>
      </c>
      <c r="O139">
        <f>INDEX('Grade 7'!$A$4:$AK$600,$B139,($C139*8-5+4))</f>
        <v>10.714285714285714</v>
      </c>
      <c r="P139">
        <f>INDEX('Grade 7'!$A$4:$AK$600,$B139,($C139*8-4+4))</f>
        <v>46.428571428571431</v>
      </c>
      <c r="Q139">
        <f>INDEX('Grade 7'!$A$4:$AK$600,$B139,($C139*8-3+4))</f>
        <v>28.571428571428573</v>
      </c>
      <c r="R139">
        <f>INDEX('Grade 7'!$A$4:$AK$600,$B139,($C139*8-2+4))</f>
        <v>14.285714285714286</v>
      </c>
      <c r="S139">
        <f>INDEX('Grade 7'!$A$4:$AK$600,$B139,($C139*8-1+4))</f>
        <v>89.285714285714292</v>
      </c>
      <c r="T139">
        <f>INDEX('Grade 7'!$A$4:$AK$600,$B139,($C139*8-0+4))</f>
        <v>42.857142857142854</v>
      </c>
      <c r="U139" t="str">
        <f>INDEX('Grade 7'!$A$4:$AK$600,$B139,37)</f>
        <v>First District</v>
      </c>
    </row>
    <row r="140" spans="1:21">
      <c r="A140">
        <f t="shared" si="7"/>
        <v>139</v>
      </c>
      <c r="B140">
        <f t="shared" si="8"/>
        <v>35</v>
      </c>
      <c r="C140">
        <f t="shared" si="9"/>
        <v>3</v>
      </c>
      <c r="D140">
        <f>INDEX('Grade 7'!$A$4:$AK$600,$B140,1)</f>
        <v>616</v>
      </c>
      <c r="E140">
        <f>INDEX('Grade 7'!$A$4:$AK$600,$B140,2)</f>
        <v>4052</v>
      </c>
      <c r="F140" t="str">
        <f>INDEX('Grade 7'!$A$4:$AK$600,$B140,3)</f>
        <v>BULLOCH COUNTY</v>
      </c>
      <c r="G140" t="str">
        <f>INDEX('Grade 7'!$A$4:$AK$600,$B140,4)</f>
        <v>PORTAL MIDDLE - HIGH SCHOOL</v>
      </c>
      <c r="H140" t="str">
        <f ca="1">StaticValues7!$A$8</f>
        <v>2016</v>
      </c>
      <c r="I140" t="str">
        <f ca="1">StaticValues7!$B$8</f>
        <v>Spring</v>
      </c>
      <c r="J140" t="str">
        <f ca="1">StaticValues7!$C$8</f>
        <v>EOG</v>
      </c>
      <c r="K140" t="str">
        <f ca="1">StaticValues7!$D$8</f>
        <v>7</v>
      </c>
      <c r="L140" t="str">
        <f>INDEX('Grade 7'!E$2:AJ$2,1,((8*C140)-7))</f>
        <v>Science</v>
      </c>
      <c r="M140">
        <f>INDEX('Grade 7'!$A$4:$AK$600,$B140,($C140*8-7+4))</f>
        <v>56</v>
      </c>
      <c r="N140">
        <f>INDEX('Grade 7'!$A$4:$AK$600,$B140,($C140*8-6+4))</f>
        <v>522.30357142857144</v>
      </c>
      <c r="O140">
        <f>INDEX('Grade 7'!$A$4:$AK$600,$B140,($C140*8-5+4))</f>
        <v>21.428571428571427</v>
      </c>
      <c r="P140">
        <f>INDEX('Grade 7'!$A$4:$AK$600,$B140,($C140*8-4+4))</f>
        <v>32.142857142857146</v>
      </c>
      <c r="Q140">
        <f>INDEX('Grade 7'!$A$4:$AK$600,$B140,($C140*8-3+4))</f>
        <v>35.714285714285715</v>
      </c>
      <c r="R140">
        <f>INDEX('Grade 7'!$A$4:$AK$600,$B140,($C140*8-2+4))</f>
        <v>10.714285714285714</v>
      </c>
      <c r="S140">
        <f>INDEX('Grade 7'!$A$4:$AK$600,$B140,($C140*8-1+4))</f>
        <v>78.571428571428569</v>
      </c>
      <c r="T140">
        <f>INDEX('Grade 7'!$A$4:$AK$600,$B140,($C140*8-0+4))</f>
        <v>46.428571428571431</v>
      </c>
      <c r="U140" t="str">
        <f>INDEX('Grade 7'!$A$4:$AK$600,$B140,37)</f>
        <v>First District</v>
      </c>
    </row>
    <row r="141" spans="1:21">
      <c r="A141">
        <f t="shared" si="7"/>
        <v>140</v>
      </c>
      <c r="B141">
        <f t="shared" si="8"/>
        <v>35</v>
      </c>
      <c r="C141">
        <f t="shared" si="9"/>
        <v>4</v>
      </c>
      <c r="D141">
        <f>INDEX('Grade 7'!$A$4:$AK$600,$B141,1)</f>
        <v>616</v>
      </c>
      <c r="E141">
        <f>INDEX('Grade 7'!$A$4:$AK$600,$B141,2)</f>
        <v>4052</v>
      </c>
      <c r="F141" t="str">
        <f>INDEX('Grade 7'!$A$4:$AK$600,$B141,3)</f>
        <v>BULLOCH COUNTY</v>
      </c>
      <c r="G141" t="str">
        <f>INDEX('Grade 7'!$A$4:$AK$600,$B141,4)</f>
        <v>PORTAL MIDDLE - HIGH SCHOOL</v>
      </c>
      <c r="H141" t="str">
        <f ca="1">StaticValues7!$A$8</f>
        <v>2016</v>
      </c>
      <c r="I141" t="str">
        <f ca="1">StaticValues7!$B$8</f>
        <v>Spring</v>
      </c>
      <c r="J141" t="str">
        <f ca="1">StaticValues7!$C$8</f>
        <v>EOG</v>
      </c>
      <c r="K141" t="str">
        <f ca="1">StaticValues7!$D$8</f>
        <v>7</v>
      </c>
      <c r="L141" t="str">
        <f>INDEX('Grade 7'!E$2:AJ$2,1,((8*C141)-7))</f>
        <v>Social Studies</v>
      </c>
      <c r="M141">
        <f>INDEX('Grade 7'!$A$4:$AK$600,$B141,($C141*8-7+4))</f>
        <v>56</v>
      </c>
      <c r="N141">
        <f>INDEX('Grade 7'!$A$4:$AK$600,$B141,($C141*8-6+4))</f>
        <v>505.73214285714283</v>
      </c>
      <c r="O141">
        <f>INDEX('Grade 7'!$A$4:$AK$600,$B141,($C141*8-5+4))</f>
        <v>21.428571428571427</v>
      </c>
      <c r="P141">
        <f>INDEX('Grade 7'!$A$4:$AK$600,$B141,($C141*8-4+4))</f>
        <v>51.785714285714285</v>
      </c>
      <c r="Q141">
        <f>INDEX('Grade 7'!$A$4:$AK$600,$B141,($C141*8-3+4))</f>
        <v>19.642857142857142</v>
      </c>
      <c r="R141">
        <f>INDEX('Grade 7'!$A$4:$AK$600,$B141,($C141*8-2+4))</f>
        <v>7.1428571428571432</v>
      </c>
      <c r="S141">
        <f>INDEX('Grade 7'!$A$4:$AK$600,$B141,($C141*8-1+4))</f>
        <v>78.571428571428569</v>
      </c>
      <c r="T141">
        <f>INDEX('Grade 7'!$A$4:$AK$600,$B141,($C141*8-0+4))</f>
        <v>26.785714285714285</v>
      </c>
      <c r="U141" t="str">
        <f>INDEX('Grade 7'!$A$4:$AK$600,$B141,37)</f>
        <v>First District</v>
      </c>
    </row>
    <row r="142" spans="1:21">
      <c r="A142">
        <f t="shared" si="7"/>
        <v>141</v>
      </c>
      <c r="B142">
        <f t="shared" si="8"/>
        <v>36</v>
      </c>
      <c r="C142">
        <f t="shared" si="9"/>
        <v>1</v>
      </c>
      <c r="D142">
        <f>INDEX('Grade 7'!$A$4:$AK$600,$B142,1)</f>
        <v>617</v>
      </c>
      <c r="E142">
        <f>INDEX('Grade 7'!$A$4:$AK$600,$B142,2)</f>
        <v>188</v>
      </c>
      <c r="F142" t="str">
        <f>INDEX('Grade 7'!$A$4:$AK$600,$B142,3)</f>
        <v>BURKE COUNTY</v>
      </c>
      <c r="G142" t="str">
        <f>INDEX('Grade 7'!$A$4:$AK$600,$B142,4)</f>
        <v>BURKE COUNTY MIDDLE SCHOOL</v>
      </c>
      <c r="H142" t="str">
        <f ca="1">StaticValues7!$A$8</f>
        <v>2016</v>
      </c>
      <c r="I142" t="str">
        <f ca="1">StaticValues7!$B$8</f>
        <v>Spring</v>
      </c>
      <c r="J142" t="str">
        <f ca="1">StaticValues7!$C$8</f>
        <v>EOG</v>
      </c>
      <c r="K142" t="str">
        <f ca="1">StaticValues7!$D$8</f>
        <v>7</v>
      </c>
      <c r="L142" t="str">
        <f>INDEX('Grade 7'!E$2:AJ$2,1,((8*C142)-7))</f>
        <v>English Language Arts</v>
      </c>
      <c r="M142">
        <f>INDEX('Grade 7'!$A$4:$AK$600,$B142,($C142*8-7+4))</f>
        <v>347</v>
      </c>
      <c r="N142">
        <f>INDEX('Grade 7'!$A$4:$AK$600,$B142,($C142*8-6+4))</f>
        <v>480.70605187319887</v>
      </c>
      <c r="O142">
        <f>INDEX('Grade 7'!$A$4:$AK$600,$B142,($C142*8-5+4))</f>
        <v>46.397694524495677</v>
      </c>
      <c r="P142">
        <f>INDEX('Grade 7'!$A$4:$AK$600,$B142,($C142*8-4+4))</f>
        <v>32.853025936599423</v>
      </c>
      <c r="Q142">
        <f>INDEX('Grade 7'!$A$4:$AK$600,$B142,($C142*8-3+4))</f>
        <v>19.020172910662826</v>
      </c>
      <c r="R142">
        <f>INDEX('Grade 7'!$A$4:$AK$600,$B142,($C142*8-2+4))</f>
        <v>1.7291066282420748</v>
      </c>
      <c r="S142">
        <f>INDEX('Grade 7'!$A$4:$AK$600,$B142,($C142*8-1+4))</f>
        <v>53.602305475504323</v>
      </c>
      <c r="T142">
        <f>INDEX('Grade 7'!$A$4:$AK$600,$B142,($C142*8-0+4))</f>
        <v>20.749279538904901</v>
      </c>
      <c r="U142" t="str">
        <f>INDEX('Grade 7'!$A$4:$AK$600,$B142,37)</f>
        <v>Central Savannah Riv</v>
      </c>
    </row>
    <row r="143" spans="1:21">
      <c r="A143">
        <f t="shared" si="7"/>
        <v>142</v>
      </c>
      <c r="B143">
        <f t="shared" si="8"/>
        <v>36</v>
      </c>
      <c r="C143">
        <f t="shared" si="9"/>
        <v>2</v>
      </c>
      <c r="D143">
        <f>INDEX('Grade 7'!$A$4:$AK$600,$B143,1)</f>
        <v>617</v>
      </c>
      <c r="E143">
        <f>INDEX('Grade 7'!$A$4:$AK$600,$B143,2)</f>
        <v>188</v>
      </c>
      <c r="F143" t="str">
        <f>INDEX('Grade 7'!$A$4:$AK$600,$B143,3)</f>
        <v>BURKE COUNTY</v>
      </c>
      <c r="G143" t="str">
        <f>INDEX('Grade 7'!$A$4:$AK$600,$B143,4)</f>
        <v>BURKE COUNTY MIDDLE SCHOOL</v>
      </c>
      <c r="H143" t="str">
        <f ca="1">StaticValues7!$A$8</f>
        <v>2016</v>
      </c>
      <c r="I143" t="str">
        <f ca="1">StaticValues7!$B$8</f>
        <v>Spring</v>
      </c>
      <c r="J143" t="str">
        <f ca="1">StaticValues7!$C$8</f>
        <v>EOG</v>
      </c>
      <c r="K143" t="str">
        <f ca="1">StaticValues7!$D$8</f>
        <v>7</v>
      </c>
      <c r="L143" t="str">
        <f>INDEX('Grade 7'!E$2:AJ$2,1,((8*C143)-7))</f>
        <v>Mathematics</v>
      </c>
      <c r="M143">
        <f>INDEX('Grade 7'!$A$4:$AK$600,$B143,($C143*8-7+4))</f>
        <v>349</v>
      </c>
      <c r="N143">
        <f>INDEX('Grade 7'!$A$4:$AK$600,$B143,($C143*8-6+4))</f>
        <v>495.84527220630372</v>
      </c>
      <c r="O143">
        <f>INDEX('Grade 7'!$A$4:$AK$600,$B143,($C143*8-5+4))</f>
        <v>39.828080229226359</v>
      </c>
      <c r="P143">
        <f>INDEX('Grade 7'!$A$4:$AK$600,$B143,($C143*8-4+4))</f>
        <v>38.108882521489974</v>
      </c>
      <c r="Q143">
        <f>INDEX('Grade 7'!$A$4:$AK$600,$B143,($C143*8-3+4))</f>
        <v>13.180515759312321</v>
      </c>
      <c r="R143">
        <f>INDEX('Grade 7'!$A$4:$AK$600,$B143,($C143*8-2+4))</f>
        <v>8.8825214899713458</v>
      </c>
      <c r="S143">
        <f>INDEX('Grade 7'!$A$4:$AK$600,$B143,($C143*8-1+4))</f>
        <v>60.171919770773641</v>
      </c>
      <c r="T143">
        <f>INDEX('Grade 7'!$A$4:$AK$600,$B143,($C143*8-0+4))</f>
        <v>22.063037249283667</v>
      </c>
      <c r="U143" t="str">
        <f>INDEX('Grade 7'!$A$4:$AK$600,$B143,37)</f>
        <v>Central Savannah Riv</v>
      </c>
    </row>
    <row r="144" spans="1:21">
      <c r="A144">
        <f t="shared" si="7"/>
        <v>143</v>
      </c>
      <c r="B144">
        <f t="shared" si="8"/>
        <v>36</v>
      </c>
      <c r="C144">
        <f t="shared" si="9"/>
        <v>3</v>
      </c>
      <c r="D144">
        <f>INDEX('Grade 7'!$A$4:$AK$600,$B144,1)</f>
        <v>617</v>
      </c>
      <c r="E144">
        <f>INDEX('Grade 7'!$A$4:$AK$600,$B144,2)</f>
        <v>188</v>
      </c>
      <c r="F144" t="str">
        <f>INDEX('Grade 7'!$A$4:$AK$600,$B144,3)</f>
        <v>BURKE COUNTY</v>
      </c>
      <c r="G144" t="str">
        <f>INDEX('Grade 7'!$A$4:$AK$600,$B144,4)</f>
        <v>BURKE COUNTY MIDDLE SCHOOL</v>
      </c>
      <c r="H144" t="str">
        <f ca="1">StaticValues7!$A$8</f>
        <v>2016</v>
      </c>
      <c r="I144" t="str">
        <f ca="1">StaticValues7!$B$8</f>
        <v>Spring</v>
      </c>
      <c r="J144" t="str">
        <f ca="1">StaticValues7!$C$8</f>
        <v>EOG</v>
      </c>
      <c r="K144" t="str">
        <f ca="1">StaticValues7!$D$8</f>
        <v>7</v>
      </c>
      <c r="L144" t="str">
        <f>INDEX('Grade 7'!E$2:AJ$2,1,((8*C144)-7))</f>
        <v>Science</v>
      </c>
      <c r="M144">
        <f>INDEX('Grade 7'!$A$4:$AK$600,$B144,($C144*8-7+4))</f>
        <v>349</v>
      </c>
      <c r="N144">
        <f>INDEX('Grade 7'!$A$4:$AK$600,$B144,($C144*8-6+4))</f>
        <v>498.88538681948427</v>
      </c>
      <c r="O144">
        <f>INDEX('Grade 7'!$A$4:$AK$600,$B144,($C144*8-5+4))</f>
        <v>41.54727793696275</v>
      </c>
      <c r="P144">
        <f>INDEX('Grade 7'!$A$4:$AK$600,$B144,($C144*8-4+4))</f>
        <v>27.793696275071632</v>
      </c>
      <c r="Q144">
        <f>INDEX('Grade 7'!$A$4:$AK$600,$B144,($C144*8-3+4))</f>
        <v>22.349570200573066</v>
      </c>
      <c r="R144">
        <f>INDEX('Grade 7'!$A$4:$AK$600,$B144,($C144*8-2+4))</f>
        <v>8.3094555873925504</v>
      </c>
      <c r="S144">
        <f>INDEX('Grade 7'!$A$4:$AK$600,$B144,($C144*8-1+4))</f>
        <v>58.45272206303725</v>
      </c>
      <c r="T144">
        <f>INDEX('Grade 7'!$A$4:$AK$600,$B144,($C144*8-0+4))</f>
        <v>30.659025787965614</v>
      </c>
      <c r="U144" t="str">
        <f>INDEX('Grade 7'!$A$4:$AK$600,$B144,37)</f>
        <v>Central Savannah Riv</v>
      </c>
    </row>
    <row r="145" spans="1:21">
      <c r="A145">
        <f t="shared" si="7"/>
        <v>144</v>
      </c>
      <c r="B145">
        <f t="shared" si="8"/>
        <v>36</v>
      </c>
      <c r="C145">
        <f t="shared" si="9"/>
        <v>4</v>
      </c>
      <c r="D145">
        <f>INDEX('Grade 7'!$A$4:$AK$600,$B145,1)</f>
        <v>617</v>
      </c>
      <c r="E145">
        <f>INDEX('Grade 7'!$A$4:$AK$600,$B145,2)</f>
        <v>188</v>
      </c>
      <c r="F145" t="str">
        <f>INDEX('Grade 7'!$A$4:$AK$600,$B145,3)</f>
        <v>BURKE COUNTY</v>
      </c>
      <c r="G145" t="str">
        <f>INDEX('Grade 7'!$A$4:$AK$600,$B145,4)</f>
        <v>BURKE COUNTY MIDDLE SCHOOL</v>
      </c>
      <c r="H145" t="str">
        <f ca="1">StaticValues7!$A$8</f>
        <v>2016</v>
      </c>
      <c r="I145" t="str">
        <f ca="1">StaticValues7!$B$8</f>
        <v>Spring</v>
      </c>
      <c r="J145" t="str">
        <f ca="1">StaticValues7!$C$8</f>
        <v>EOG</v>
      </c>
      <c r="K145" t="str">
        <f ca="1">StaticValues7!$D$8</f>
        <v>7</v>
      </c>
      <c r="L145" t="str">
        <f>INDEX('Grade 7'!E$2:AJ$2,1,((8*C145)-7))</f>
        <v>Social Studies</v>
      </c>
      <c r="M145">
        <f>INDEX('Grade 7'!$A$4:$AK$600,$B145,($C145*8-7+4))</f>
        <v>347</v>
      </c>
      <c r="N145">
        <f>INDEX('Grade 7'!$A$4:$AK$600,$B145,($C145*8-6+4))</f>
        <v>502.53890489913545</v>
      </c>
      <c r="O145">
        <f>INDEX('Grade 7'!$A$4:$AK$600,$B145,($C145*8-5+4))</f>
        <v>27.953890489913544</v>
      </c>
      <c r="P145">
        <f>INDEX('Grade 7'!$A$4:$AK$600,$B145,($C145*8-4+4))</f>
        <v>41.786743515850141</v>
      </c>
      <c r="Q145">
        <f>INDEX('Grade 7'!$A$4:$AK$600,$B145,($C145*8-3+4))</f>
        <v>23.342939481268012</v>
      </c>
      <c r="R145">
        <f>INDEX('Grade 7'!$A$4:$AK$600,$B145,($C145*8-2+4))</f>
        <v>6.9164265129682994</v>
      </c>
      <c r="S145">
        <f>INDEX('Grade 7'!$A$4:$AK$600,$B145,($C145*8-1+4))</f>
        <v>72.046109510086453</v>
      </c>
      <c r="T145">
        <f>INDEX('Grade 7'!$A$4:$AK$600,$B145,($C145*8-0+4))</f>
        <v>30.259365994236312</v>
      </c>
      <c r="U145" t="str">
        <f>INDEX('Grade 7'!$A$4:$AK$600,$B145,37)</f>
        <v>Central Savannah Riv</v>
      </c>
    </row>
    <row r="146" spans="1:21">
      <c r="A146">
        <f t="shared" si="7"/>
        <v>145</v>
      </c>
      <c r="B146">
        <f t="shared" si="8"/>
        <v>37</v>
      </c>
      <c r="C146">
        <f t="shared" si="9"/>
        <v>1</v>
      </c>
      <c r="D146">
        <f>INDEX('Grade 7'!$A$4:$AK$600,$B146,1)</f>
        <v>618</v>
      </c>
      <c r="E146">
        <f>INDEX('Grade 7'!$A$4:$AK$600,$B146,2)</f>
        <v>100</v>
      </c>
      <c r="F146" t="str">
        <f>INDEX('Grade 7'!$A$4:$AK$600,$B146,3)</f>
        <v>BUTTS COUNTY</v>
      </c>
      <c r="G146" t="str">
        <f>INDEX('Grade 7'!$A$4:$AK$600,$B146,4)</f>
        <v>HENDERSON MIDDLE SCHOOL</v>
      </c>
      <c r="H146" t="str">
        <f ca="1">StaticValues7!$A$8</f>
        <v>2016</v>
      </c>
      <c r="I146" t="str">
        <f ca="1">StaticValues7!$B$8</f>
        <v>Spring</v>
      </c>
      <c r="J146" t="str">
        <f ca="1">StaticValues7!$C$8</f>
        <v>EOG</v>
      </c>
      <c r="K146" t="str">
        <f ca="1">StaticValues7!$D$8</f>
        <v>7</v>
      </c>
      <c r="L146" t="str">
        <f>INDEX('Grade 7'!E$2:AJ$2,1,((8*C146)-7))</f>
        <v>English Language Arts</v>
      </c>
      <c r="M146">
        <f>INDEX('Grade 7'!$A$4:$AK$600,$B146,($C146*8-7+4))</f>
        <v>260</v>
      </c>
      <c r="N146">
        <f>INDEX('Grade 7'!$A$4:$AK$600,$B146,($C146*8-6+4))</f>
        <v>489.31923076923078</v>
      </c>
      <c r="O146">
        <f>INDEX('Grade 7'!$A$4:$AK$600,$B146,($C146*8-5+4))</f>
        <v>37.692307692307693</v>
      </c>
      <c r="P146">
        <f>INDEX('Grade 7'!$A$4:$AK$600,$B146,($C146*8-4+4))</f>
        <v>38.846153846153847</v>
      </c>
      <c r="Q146">
        <f>INDEX('Grade 7'!$A$4:$AK$600,$B146,($C146*8-3+4))</f>
        <v>21.923076923076923</v>
      </c>
      <c r="R146">
        <f>INDEX('Grade 7'!$A$4:$AK$600,$B146,($C146*8-2+4))</f>
        <v>1.5384615384615385</v>
      </c>
      <c r="S146">
        <f>INDEX('Grade 7'!$A$4:$AK$600,$B146,($C146*8-1+4))</f>
        <v>62.307692307692307</v>
      </c>
      <c r="T146">
        <f>INDEX('Grade 7'!$A$4:$AK$600,$B146,($C146*8-0+4))</f>
        <v>23.46153846153846</v>
      </c>
      <c r="U146" t="str">
        <f>INDEX('Grade 7'!$A$4:$AK$600,$B146,37)</f>
        <v>Griffin</v>
      </c>
    </row>
    <row r="147" spans="1:21">
      <c r="A147">
        <f t="shared" si="7"/>
        <v>146</v>
      </c>
      <c r="B147">
        <f t="shared" si="8"/>
        <v>37</v>
      </c>
      <c r="C147">
        <f t="shared" si="9"/>
        <v>2</v>
      </c>
      <c r="D147">
        <f>INDEX('Grade 7'!$A$4:$AK$600,$B147,1)</f>
        <v>618</v>
      </c>
      <c r="E147">
        <f>INDEX('Grade 7'!$A$4:$AK$600,$B147,2)</f>
        <v>100</v>
      </c>
      <c r="F147" t="str">
        <f>INDEX('Grade 7'!$A$4:$AK$600,$B147,3)</f>
        <v>BUTTS COUNTY</v>
      </c>
      <c r="G147" t="str">
        <f>INDEX('Grade 7'!$A$4:$AK$600,$B147,4)</f>
        <v>HENDERSON MIDDLE SCHOOL</v>
      </c>
      <c r="H147" t="str">
        <f ca="1">StaticValues7!$A$8</f>
        <v>2016</v>
      </c>
      <c r="I147" t="str">
        <f ca="1">StaticValues7!$B$8</f>
        <v>Spring</v>
      </c>
      <c r="J147" t="str">
        <f ca="1">StaticValues7!$C$8</f>
        <v>EOG</v>
      </c>
      <c r="K147" t="str">
        <f ca="1">StaticValues7!$D$8</f>
        <v>7</v>
      </c>
      <c r="L147" t="str">
        <f>INDEX('Grade 7'!E$2:AJ$2,1,((8*C147)-7))</f>
        <v>Mathematics</v>
      </c>
      <c r="M147">
        <f>INDEX('Grade 7'!$A$4:$AK$600,$B147,($C147*8-7+4))</f>
        <v>260</v>
      </c>
      <c r="N147">
        <f>INDEX('Grade 7'!$A$4:$AK$600,$B147,($C147*8-6+4))</f>
        <v>514.28076923076924</v>
      </c>
      <c r="O147">
        <f>INDEX('Grade 7'!$A$4:$AK$600,$B147,($C147*8-5+4))</f>
        <v>20.384615384615383</v>
      </c>
      <c r="P147">
        <f>INDEX('Grade 7'!$A$4:$AK$600,$B147,($C147*8-4+4))</f>
        <v>44.615384615384613</v>
      </c>
      <c r="Q147">
        <f>INDEX('Grade 7'!$A$4:$AK$600,$B147,($C147*8-3+4))</f>
        <v>25</v>
      </c>
      <c r="R147">
        <f>INDEX('Grade 7'!$A$4:$AK$600,$B147,($C147*8-2+4))</f>
        <v>10</v>
      </c>
      <c r="S147">
        <f>INDEX('Grade 7'!$A$4:$AK$600,$B147,($C147*8-1+4))</f>
        <v>79.615384615384613</v>
      </c>
      <c r="T147">
        <f>INDEX('Grade 7'!$A$4:$AK$600,$B147,($C147*8-0+4))</f>
        <v>35</v>
      </c>
      <c r="U147" t="str">
        <f>INDEX('Grade 7'!$A$4:$AK$600,$B147,37)</f>
        <v>Griffin</v>
      </c>
    </row>
    <row r="148" spans="1:21">
      <c r="A148">
        <f t="shared" si="7"/>
        <v>147</v>
      </c>
      <c r="B148">
        <f t="shared" si="8"/>
        <v>37</v>
      </c>
      <c r="C148">
        <f t="shared" si="9"/>
        <v>3</v>
      </c>
      <c r="D148">
        <f>INDEX('Grade 7'!$A$4:$AK$600,$B148,1)</f>
        <v>618</v>
      </c>
      <c r="E148">
        <f>INDEX('Grade 7'!$A$4:$AK$600,$B148,2)</f>
        <v>100</v>
      </c>
      <c r="F148" t="str">
        <f>INDEX('Grade 7'!$A$4:$AK$600,$B148,3)</f>
        <v>BUTTS COUNTY</v>
      </c>
      <c r="G148" t="str">
        <f>INDEX('Grade 7'!$A$4:$AK$600,$B148,4)</f>
        <v>HENDERSON MIDDLE SCHOOL</v>
      </c>
      <c r="H148" t="str">
        <f ca="1">StaticValues7!$A$8</f>
        <v>2016</v>
      </c>
      <c r="I148" t="str">
        <f ca="1">StaticValues7!$B$8</f>
        <v>Spring</v>
      </c>
      <c r="J148" t="str">
        <f ca="1">StaticValues7!$C$8</f>
        <v>EOG</v>
      </c>
      <c r="K148" t="str">
        <f ca="1">StaticValues7!$D$8</f>
        <v>7</v>
      </c>
      <c r="L148" t="str">
        <f>INDEX('Grade 7'!E$2:AJ$2,1,((8*C148)-7))</f>
        <v>Science</v>
      </c>
      <c r="M148">
        <f>INDEX('Grade 7'!$A$4:$AK$600,$B148,($C148*8-7+4))</f>
        <v>260</v>
      </c>
      <c r="N148">
        <f>INDEX('Grade 7'!$A$4:$AK$600,$B148,($C148*8-6+4))</f>
        <v>506.76153846153846</v>
      </c>
      <c r="O148">
        <f>INDEX('Grade 7'!$A$4:$AK$600,$B148,($C148*8-5+4))</f>
        <v>33.846153846153847</v>
      </c>
      <c r="P148">
        <f>INDEX('Grade 7'!$A$4:$AK$600,$B148,($C148*8-4+4))</f>
        <v>32.307692307692307</v>
      </c>
      <c r="Q148">
        <f>INDEX('Grade 7'!$A$4:$AK$600,$B148,($C148*8-3+4))</f>
        <v>22.692307692307693</v>
      </c>
      <c r="R148">
        <f>INDEX('Grade 7'!$A$4:$AK$600,$B148,($C148*8-2+4))</f>
        <v>11.153846153846153</v>
      </c>
      <c r="S148">
        <f>INDEX('Grade 7'!$A$4:$AK$600,$B148,($C148*8-1+4))</f>
        <v>66.15384615384616</v>
      </c>
      <c r="T148">
        <f>INDEX('Grade 7'!$A$4:$AK$600,$B148,($C148*8-0+4))</f>
        <v>33.846153846153847</v>
      </c>
      <c r="U148" t="str">
        <f>INDEX('Grade 7'!$A$4:$AK$600,$B148,37)</f>
        <v>Griffin</v>
      </c>
    </row>
    <row r="149" spans="1:21">
      <c r="A149">
        <f t="shared" si="7"/>
        <v>148</v>
      </c>
      <c r="B149">
        <f t="shared" si="8"/>
        <v>37</v>
      </c>
      <c r="C149">
        <f t="shared" si="9"/>
        <v>4</v>
      </c>
      <c r="D149">
        <f>INDEX('Grade 7'!$A$4:$AK$600,$B149,1)</f>
        <v>618</v>
      </c>
      <c r="E149">
        <f>INDEX('Grade 7'!$A$4:$AK$600,$B149,2)</f>
        <v>100</v>
      </c>
      <c r="F149" t="str">
        <f>INDEX('Grade 7'!$A$4:$AK$600,$B149,3)</f>
        <v>BUTTS COUNTY</v>
      </c>
      <c r="G149" t="str">
        <f>INDEX('Grade 7'!$A$4:$AK$600,$B149,4)</f>
        <v>HENDERSON MIDDLE SCHOOL</v>
      </c>
      <c r="H149" t="str">
        <f ca="1">StaticValues7!$A$8</f>
        <v>2016</v>
      </c>
      <c r="I149" t="str">
        <f ca="1">StaticValues7!$B$8</f>
        <v>Spring</v>
      </c>
      <c r="J149" t="str">
        <f ca="1">StaticValues7!$C$8</f>
        <v>EOG</v>
      </c>
      <c r="K149" t="str">
        <f ca="1">StaticValues7!$D$8</f>
        <v>7</v>
      </c>
      <c r="L149" t="str">
        <f>INDEX('Grade 7'!E$2:AJ$2,1,((8*C149)-7))</f>
        <v>Social Studies</v>
      </c>
      <c r="M149">
        <f>INDEX('Grade 7'!$A$4:$AK$600,$B149,($C149*8-7+4))</f>
        <v>260</v>
      </c>
      <c r="N149">
        <f>INDEX('Grade 7'!$A$4:$AK$600,$B149,($C149*8-6+4))</f>
        <v>507.36153846153849</v>
      </c>
      <c r="O149">
        <f>INDEX('Grade 7'!$A$4:$AK$600,$B149,($C149*8-5+4))</f>
        <v>23.076923076923077</v>
      </c>
      <c r="P149">
        <f>INDEX('Grade 7'!$A$4:$AK$600,$B149,($C149*8-4+4))</f>
        <v>45.769230769230766</v>
      </c>
      <c r="Q149">
        <f>INDEX('Grade 7'!$A$4:$AK$600,$B149,($C149*8-3+4))</f>
        <v>19.615384615384617</v>
      </c>
      <c r="R149">
        <f>INDEX('Grade 7'!$A$4:$AK$600,$B149,($C149*8-2+4))</f>
        <v>11.538461538461538</v>
      </c>
      <c r="S149">
        <f>INDEX('Grade 7'!$A$4:$AK$600,$B149,($C149*8-1+4))</f>
        <v>76.92307692307692</v>
      </c>
      <c r="T149">
        <f>INDEX('Grade 7'!$A$4:$AK$600,$B149,($C149*8-0+4))</f>
        <v>31.153846153846153</v>
      </c>
      <c r="U149" t="str">
        <f>INDEX('Grade 7'!$A$4:$AK$600,$B149,37)</f>
        <v>Griffin</v>
      </c>
    </row>
    <row r="150" spans="1:21">
      <c r="A150">
        <f t="shared" si="7"/>
        <v>149</v>
      </c>
      <c r="B150">
        <f t="shared" si="8"/>
        <v>38</v>
      </c>
      <c r="C150">
        <f t="shared" si="9"/>
        <v>1</v>
      </c>
      <c r="D150">
        <f>INDEX('Grade 7'!$A$4:$AK$600,$B150,1)</f>
        <v>619</v>
      </c>
      <c r="E150">
        <f>INDEX('Grade 7'!$A$4:$AK$600,$B150,2)</f>
        <v>213</v>
      </c>
      <c r="F150" t="str">
        <f>INDEX('Grade 7'!$A$4:$AK$600,$B150,3)</f>
        <v>CALHOUN COUNTY</v>
      </c>
      <c r="G150" t="str">
        <f>INDEX('Grade 7'!$A$4:$AK$600,$B150,4)</f>
        <v>CALHOUN COUNTY MIDDLE SCHOOL</v>
      </c>
      <c r="H150" t="str">
        <f ca="1">StaticValues7!$A$8</f>
        <v>2016</v>
      </c>
      <c r="I150" t="str">
        <f ca="1">StaticValues7!$B$8</f>
        <v>Spring</v>
      </c>
      <c r="J150" t="str">
        <f ca="1">StaticValues7!$C$8</f>
        <v>EOG</v>
      </c>
      <c r="K150" t="str">
        <f ca="1">StaticValues7!$D$8</f>
        <v>7</v>
      </c>
      <c r="L150" t="str">
        <f>INDEX('Grade 7'!E$2:AJ$2,1,((8*C150)-7))</f>
        <v>English Language Arts</v>
      </c>
      <c r="M150">
        <f>INDEX('Grade 7'!$A$4:$AK$600,$B150,($C150*8-7+4))</f>
        <v>45</v>
      </c>
      <c r="N150">
        <f>INDEX('Grade 7'!$A$4:$AK$600,$B150,($C150*8-6+4))</f>
        <v>478.82222222222219</v>
      </c>
      <c r="O150">
        <f>INDEX('Grade 7'!$A$4:$AK$600,$B150,($C150*8-5+4))</f>
        <v>44.444444444444443</v>
      </c>
      <c r="P150">
        <f>INDEX('Grade 7'!$A$4:$AK$600,$B150,($C150*8-4+4))</f>
        <v>31.111111111111111</v>
      </c>
      <c r="Q150">
        <f>INDEX('Grade 7'!$A$4:$AK$600,$B150,($C150*8-3+4))</f>
        <v>24.444444444444443</v>
      </c>
      <c r="R150">
        <f>INDEX('Grade 7'!$A$4:$AK$600,$B150,($C150*8-2+4))</f>
        <v>0</v>
      </c>
      <c r="S150">
        <f>INDEX('Grade 7'!$A$4:$AK$600,$B150,($C150*8-1+4))</f>
        <v>55.555555555555557</v>
      </c>
      <c r="T150">
        <f>INDEX('Grade 7'!$A$4:$AK$600,$B150,($C150*8-0+4))</f>
        <v>24.444444444444443</v>
      </c>
      <c r="U150" t="str">
        <f>INDEX('Grade 7'!$A$4:$AK$600,$B150,37)</f>
        <v>Southwest Georgia</v>
      </c>
    </row>
    <row r="151" spans="1:21">
      <c r="A151">
        <f t="shared" si="7"/>
        <v>150</v>
      </c>
      <c r="B151">
        <f t="shared" si="8"/>
        <v>38</v>
      </c>
      <c r="C151">
        <f t="shared" si="9"/>
        <v>2</v>
      </c>
      <c r="D151">
        <f>INDEX('Grade 7'!$A$4:$AK$600,$B151,1)</f>
        <v>619</v>
      </c>
      <c r="E151">
        <f>INDEX('Grade 7'!$A$4:$AK$600,$B151,2)</f>
        <v>213</v>
      </c>
      <c r="F151" t="str">
        <f>INDEX('Grade 7'!$A$4:$AK$600,$B151,3)</f>
        <v>CALHOUN COUNTY</v>
      </c>
      <c r="G151" t="str">
        <f>INDEX('Grade 7'!$A$4:$AK$600,$B151,4)</f>
        <v>CALHOUN COUNTY MIDDLE SCHOOL</v>
      </c>
      <c r="H151" t="str">
        <f ca="1">StaticValues7!$A$8</f>
        <v>2016</v>
      </c>
      <c r="I151" t="str">
        <f ca="1">StaticValues7!$B$8</f>
        <v>Spring</v>
      </c>
      <c r="J151" t="str">
        <f ca="1">StaticValues7!$C$8</f>
        <v>EOG</v>
      </c>
      <c r="K151" t="str">
        <f ca="1">StaticValues7!$D$8</f>
        <v>7</v>
      </c>
      <c r="L151" t="str">
        <f>INDEX('Grade 7'!E$2:AJ$2,1,((8*C151)-7))</f>
        <v>Mathematics</v>
      </c>
      <c r="M151">
        <f>INDEX('Grade 7'!$A$4:$AK$600,$B151,($C151*8-7+4))</f>
        <v>45</v>
      </c>
      <c r="N151">
        <f>INDEX('Grade 7'!$A$4:$AK$600,$B151,($C151*8-6+4))</f>
        <v>485.33333333333331</v>
      </c>
      <c r="O151">
        <f>INDEX('Grade 7'!$A$4:$AK$600,$B151,($C151*8-5+4))</f>
        <v>37.777777777777779</v>
      </c>
      <c r="P151">
        <f>INDEX('Grade 7'!$A$4:$AK$600,$B151,($C151*8-4+4))</f>
        <v>46.666666666666664</v>
      </c>
      <c r="Q151">
        <f>INDEX('Grade 7'!$A$4:$AK$600,$B151,($C151*8-3+4))</f>
        <v>15.555555555555555</v>
      </c>
      <c r="R151">
        <f>INDEX('Grade 7'!$A$4:$AK$600,$B151,($C151*8-2+4))</f>
        <v>0</v>
      </c>
      <c r="S151">
        <f>INDEX('Grade 7'!$A$4:$AK$600,$B151,($C151*8-1+4))</f>
        <v>62.222222222222221</v>
      </c>
      <c r="T151">
        <f>INDEX('Grade 7'!$A$4:$AK$600,$B151,($C151*8-0+4))</f>
        <v>15.555555555555555</v>
      </c>
      <c r="U151" t="str">
        <f>INDEX('Grade 7'!$A$4:$AK$600,$B151,37)</f>
        <v>Southwest Georgia</v>
      </c>
    </row>
    <row r="152" spans="1:21">
      <c r="A152">
        <f t="shared" si="7"/>
        <v>151</v>
      </c>
      <c r="B152">
        <f t="shared" si="8"/>
        <v>38</v>
      </c>
      <c r="C152">
        <f t="shared" si="9"/>
        <v>3</v>
      </c>
      <c r="D152">
        <f>INDEX('Grade 7'!$A$4:$AK$600,$B152,1)</f>
        <v>619</v>
      </c>
      <c r="E152">
        <f>INDEX('Grade 7'!$A$4:$AK$600,$B152,2)</f>
        <v>213</v>
      </c>
      <c r="F152" t="str">
        <f>INDEX('Grade 7'!$A$4:$AK$600,$B152,3)</f>
        <v>CALHOUN COUNTY</v>
      </c>
      <c r="G152" t="str">
        <f>INDEX('Grade 7'!$A$4:$AK$600,$B152,4)</f>
        <v>CALHOUN COUNTY MIDDLE SCHOOL</v>
      </c>
      <c r="H152" t="str">
        <f ca="1">StaticValues7!$A$8</f>
        <v>2016</v>
      </c>
      <c r="I152" t="str">
        <f ca="1">StaticValues7!$B$8</f>
        <v>Spring</v>
      </c>
      <c r="J152" t="str">
        <f ca="1">StaticValues7!$C$8</f>
        <v>EOG</v>
      </c>
      <c r="K152" t="str">
        <f ca="1">StaticValues7!$D$8</f>
        <v>7</v>
      </c>
      <c r="L152" t="str">
        <f>INDEX('Grade 7'!E$2:AJ$2,1,((8*C152)-7))</f>
        <v>Science</v>
      </c>
      <c r="M152">
        <f>INDEX('Grade 7'!$A$4:$AK$600,$B152,($C152*8-7+4))</f>
        <v>45</v>
      </c>
      <c r="N152">
        <f>INDEX('Grade 7'!$A$4:$AK$600,$B152,($C152*8-6+4))</f>
        <v>459.04444444444442</v>
      </c>
      <c r="O152">
        <f>INDEX('Grade 7'!$A$4:$AK$600,$B152,($C152*8-5+4))</f>
        <v>68.888888888888886</v>
      </c>
      <c r="P152">
        <f>INDEX('Grade 7'!$A$4:$AK$600,$B152,($C152*8-4+4))</f>
        <v>28.888888888888889</v>
      </c>
      <c r="Q152">
        <f>INDEX('Grade 7'!$A$4:$AK$600,$B152,($C152*8-3+4))</f>
        <v>2.2222222222222223</v>
      </c>
      <c r="R152">
        <f>INDEX('Grade 7'!$A$4:$AK$600,$B152,($C152*8-2+4))</f>
        <v>0</v>
      </c>
      <c r="S152">
        <f>INDEX('Grade 7'!$A$4:$AK$600,$B152,($C152*8-1+4))</f>
        <v>31.111111111111111</v>
      </c>
      <c r="T152">
        <f>INDEX('Grade 7'!$A$4:$AK$600,$B152,($C152*8-0+4))</f>
        <v>2.2222222222222223</v>
      </c>
      <c r="U152" t="str">
        <f>INDEX('Grade 7'!$A$4:$AK$600,$B152,37)</f>
        <v>Southwest Georgia</v>
      </c>
    </row>
    <row r="153" spans="1:21">
      <c r="A153">
        <f t="shared" si="7"/>
        <v>152</v>
      </c>
      <c r="B153">
        <f t="shared" si="8"/>
        <v>38</v>
      </c>
      <c r="C153">
        <f t="shared" si="9"/>
        <v>4</v>
      </c>
      <c r="D153">
        <f>INDEX('Grade 7'!$A$4:$AK$600,$B153,1)</f>
        <v>619</v>
      </c>
      <c r="E153">
        <f>INDEX('Grade 7'!$A$4:$AK$600,$B153,2)</f>
        <v>213</v>
      </c>
      <c r="F153" t="str">
        <f>INDEX('Grade 7'!$A$4:$AK$600,$B153,3)</f>
        <v>CALHOUN COUNTY</v>
      </c>
      <c r="G153" t="str">
        <f>INDEX('Grade 7'!$A$4:$AK$600,$B153,4)</f>
        <v>CALHOUN COUNTY MIDDLE SCHOOL</v>
      </c>
      <c r="H153" t="str">
        <f ca="1">StaticValues7!$A$8</f>
        <v>2016</v>
      </c>
      <c r="I153" t="str">
        <f ca="1">StaticValues7!$B$8</f>
        <v>Spring</v>
      </c>
      <c r="J153" t="str">
        <f ca="1">StaticValues7!$C$8</f>
        <v>EOG</v>
      </c>
      <c r="K153" t="str">
        <f ca="1">StaticValues7!$D$8</f>
        <v>7</v>
      </c>
      <c r="L153" t="str">
        <f>INDEX('Grade 7'!E$2:AJ$2,1,((8*C153)-7))</f>
        <v>Social Studies</v>
      </c>
      <c r="M153">
        <f>INDEX('Grade 7'!$A$4:$AK$600,$B153,($C153*8-7+4))</f>
        <v>45</v>
      </c>
      <c r="N153">
        <f>INDEX('Grade 7'!$A$4:$AK$600,$B153,($C153*8-6+4))</f>
        <v>465.9111111111111</v>
      </c>
      <c r="O153">
        <f>INDEX('Grade 7'!$A$4:$AK$600,$B153,($C153*8-5+4))</f>
        <v>68.888888888888886</v>
      </c>
      <c r="P153">
        <f>INDEX('Grade 7'!$A$4:$AK$600,$B153,($C153*8-4+4))</f>
        <v>28.888888888888889</v>
      </c>
      <c r="Q153">
        <f>INDEX('Grade 7'!$A$4:$AK$600,$B153,($C153*8-3+4))</f>
        <v>2.2222222222222223</v>
      </c>
      <c r="R153">
        <f>INDEX('Grade 7'!$A$4:$AK$600,$B153,($C153*8-2+4))</f>
        <v>0</v>
      </c>
      <c r="S153">
        <f>INDEX('Grade 7'!$A$4:$AK$600,$B153,($C153*8-1+4))</f>
        <v>31.111111111111111</v>
      </c>
      <c r="T153">
        <f>INDEX('Grade 7'!$A$4:$AK$600,$B153,($C153*8-0+4))</f>
        <v>2.2222222222222223</v>
      </c>
      <c r="U153" t="str">
        <f>INDEX('Grade 7'!$A$4:$AK$600,$B153,37)</f>
        <v>Southwest Georgia</v>
      </c>
    </row>
    <row r="154" spans="1:21">
      <c r="A154">
        <f t="shared" si="7"/>
        <v>153</v>
      </c>
      <c r="B154">
        <f t="shared" si="8"/>
        <v>39</v>
      </c>
      <c r="C154">
        <f t="shared" si="9"/>
        <v>1</v>
      </c>
      <c r="D154">
        <f>INDEX('Grade 7'!$A$4:$AK$600,$B154,1)</f>
        <v>620</v>
      </c>
      <c r="E154">
        <f>INDEX('Grade 7'!$A$4:$AK$600,$B154,2)</f>
        <v>105</v>
      </c>
      <c r="F154" t="str">
        <f>INDEX('Grade 7'!$A$4:$AK$600,$B154,3)</f>
        <v>CAMDEN COUNTY</v>
      </c>
      <c r="G154" t="str">
        <f>INDEX('Grade 7'!$A$4:$AK$600,$B154,4)</f>
        <v>SAINT MARYS MIDDLE SCHOOL</v>
      </c>
      <c r="H154" t="str">
        <f ca="1">StaticValues7!$A$8</f>
        <v>2016</v>
      </c>
      <c r="I154" t="str">
        <f ca="1">StaticValues7!$B$8</f>
        <v>Spring</v>
      </c>
      <c r="J154" t="str">
        <f ca="1">StaticValues7!$C$8</f>
        <v>EOG</v>
      </c>
      <c r="K154" t="str">
        <f ca="1">StaticValues7!$D$8</f>
        <v>7</v>
      </c>
      <c r="L154" t="str">
        <f>INDEX('Grade 7'!E$2:AJ$2,1,((8*C154)-7))</f>
        <v>English Language Arts</v>
      </c>
      <c r="M154">
        <f>INDEX('Grade 7'!$A$4:$AK$600,$B154,($C154*8-7+4))</f>
        <v>318</v>
      </c>
      <c r="N154">
        <f>INDEX('Grade 7'!$A$4:$AK$600,$B154,($C154*8-6+4))</f>
        <v>515.03144654088055</v>
      </c>
      <c r="O154">
        <f>INDEX('Grade 7'!$A$4:$AK$600,$B154,($C154*8-5+4))</f>
        <v>17.924528301886792</v>
      </c>
      <c r="P154">
        <f>INDEX('Grade 7'!$A$4:$AK$600,$B154,($C154*8-4+4))</f>
        <v>41.19496855345912</v>
      </c>
      <c r="Q154">
        <f>INDEX('Grade 7'!$A$4:$AK$600,$B154,($C154*8-3+4))</f>
        <v>33.018867924528301</v>
      </c>
      <c r="R154">
        <f>INDEX('Grade 7'!$A$4:$AK$600,$B154,($C154*8-2+4))</f>
        <v>7.8616352201257858</v>
      </c>
      <c r="S154">
        <f>INDEX('Grade 7'!$A$4:$AK$600,$B154,($C154*8-1+4))</f>
        <v>82.075471698113205</v>
      </c>
      <c r="T154">
        <f>INDEX('Grade 7'!$A$4:$AK$600,$B154,($C154*8-0+4))</f>
        <v>40.880503144654085</v>
      </c>
      <c r="U154" t="str">
        <f>INDEX('Grade 7'!$A$4:$AK$600,$B154,37)</f>
        <v>First District</v>
      </c>
    </row>
    <row r="155" spans="1:21">
      <c r="A155">
        <f t="shared" si="7"/>
        <v>154</v>
      </c>
      <c r="B155">
        <f t="shared" si="8"/>
        <v>39</v>
      </c>
      <c r="C155">
        <f t="shared" si="9"/>
        <v>2</v>
      </c>
      <c r="D155">
        <f>INDEX('Grade 7'!$A$4:$AK$600,$B155,1)</f>
        <v>620</v>
      </c>
      <c r="E155">
        <f>INDEX('Grade 7'!$A$4:$AK$600,$B155,2)</f>
        <v>105</v>
      </c>
      <c r="F155" t="str">
        <f>INDEX('Grade 7'!$A$4:$AK$600,$B155,3)</f>
        <v>CAMDEN COUNTY</v>
      </c>
      <c r="G155" t="str">
        <f>INDEX('Grade 7'!$A$4:$AK$600,$B155,4)</f>
        <v>SAINT MARYS MIDDLE SCHOOL</v>
      </c>
      <c r="H155" t="str">
        <f ca="1">StaticValues7!$A$8</f>
        <v>2016</v>
      </c>
      <c r="I155" t="str">
        <f ca="1">StaticValues7!$B$8</f>
        <v>Spring</v>
      </c>
      <c r="J155" t="str">
        <f ca="1">StaticValues7!$C$8</f>
        <v>EOG</v>
      </c>
      <c r="K155" t="str">
        <f ca="1">StaticValues7!$D$8</f>
        <v>7</v>
      </c>
      <c r="L155" t="str">
        <f>INDEX('Grade 7'!E$2:AJ$2,1,((8*C155)-7))</f>
        <v>Mathematics</v>
      </c>
      <c r="M155">
        <f>INDEX('Grade 7'!$A$4:$AK$600,$B155,($C155*8-7+4))</f>
        <v>318</v>
      </c>
      <c r="N155">
        <f>INDEX('Grade 7'!$A$4:$AK$600,$B155,($C155*8-6+4))</f>
        <v>526.57861635220127</v>
      </c>
      <c r="O155">
        <f>INDEX('Grade 7'!$A$4:$AK$600,$B155,($C155*8-5+4))</f>
        <v>18.553459119496857</v>
      </c>
      <c r="P155">
        <f>INDEX('Grade 7'!$A$4:$AK$600,$B155,($C155*8-4+4))</f>
        <v>34.276729559748425</v>
      </c>
      <c r="Q155">
        <f>INDEX('Grade 7'!$A$4:$AK$600,$B155,($C155*8-3+4))</f>
        <v>28.616352201257861</v>
      </c>
      <c r="R155">
        <f>INDEX('Grade 7'!$A$4:$AK$600,$B155,($C155*8-2+4))</f>
        <v>18.553459119496857</v>
      </c>
      <c r="S155">
        <f>INDEX('Grade 7'!$A$4:$AK$600,$B155,($C155*8-1+4))</f>
        <v>81.44654088050315</v>
      </c>
      <c r="T155">
        <f>INDEX('Grade 7'!$A$4:$AK$600,$B155,($C155*8-0+4))</f>
        <v>47.169811320754718</v>
      </c>
      <c r="U155" t="str">
        <f>INDEX('Grade 7'!$A$4:$AK$600,$B155,37)</f>
        <v>First District</v>
      </c>
    </row>
    <row r="156" spans="1:21">
      <c r="A156">
        <f t="shared" si="7"/>
        <v>155</v>
      </c>
      <c r="B156">
        <f t="shared" si="8"/>
        <v>39</v>
      </c>
      <c r="C156">
        <f t="shared" si="9"/>
        <v>3</v>
      </c>
      <c r="D156">
        <f>INDEX('Grade 7'!$A$4:$AK$600,$B156,1)</f>
        <v>620</v>
      </c>
      <c r="E156">
        <f>INDEX('Grade 7'!$A$4:$AK$600,$B156,2)</f>
        <v>105</v>
      </c>
      <c r="F156" t="str">
        <f>INDEX('Grade 7'!$A$4:$AK$600,$B156,3)</f>
        <v>CAMDEN COUNTY</v>
      </c>
      <c r="G156" t="str">
        <f>INDEX('Grade 7'!$A$4:$AK$600,$B156,4)</f>
        <v>SAINT MARYS MIDDLE SCHOOL</v>
      </c>
      <c r="H156" t="str">
        <f ca="1">StaticValues7!$A$8</f>
        <v>2016</v>
      </c>
      <c r="I156" t="str">
        <f ca="1">StaticValues7!$B$8</f>
        <v>Spring</v>
      </c>
      <c r="J156" t="str">
        <f ca="1">StaticValues7!$C$8</f>
        <v>EOG</v>
      </c>
      <c r="K156" t="str">
        <f ca="1">StaticValues7!$D$8</f>
        <v>7</v>
      </c>
      <c r="L156" t="str">
        <f>INDEX('Grade 7'!E$2:AJ$2,1,((8*C156)-7))</f>
        <v>Science</v>
      </c>
      <c r="M156">
        <f>INDEX('Grade 7'!$A$4:$AK$600,$B156,($C156*8-7+4))</f>
        <v>319</v>
      </c>
      <c r="N156">
        <f>INDEX('Grade 7'!$A$4:$AK$600,$B156,($C156*8-6+4))</f>
        <v>518.65830721003135</v>
      </c>
      <c r="O156">
        <f>INDEX('Grade 7'!$A$4:$AK$600,$B156,($C156*8-5+4))</f>
        <v>24.451410658307211</v>
      </c>
      <c r="P156">
        <f>INDEX('Grade 7'!$A$4:$AK$600,$B156,($C156*8-4+4))</f>
        <v>28.526645768025077</v>
      </c>
      <c r="Q156">
        <f>INDEX('Grade 7'!$A$4:$AK$600,$B156,($C156*8-3+4))</f>
        <v>36.990595611285265</v>
      </c>
      <c r="R156">
        <f>INDEX('Grade 7'!$A$4:$AK$600,$B156,($C156*8-2+4))</f>
        <v>10.031347962382446</v>
      </c>
      <c r="S156">
        <f>INDEX('Grade 7'!$A$4:$AK$600,$B156,($C156*8-1+4))</f>
        <v>75.548589341692789</v>
      </c>
      <c r="T156">
        <f>INDEX('Grade 7'!$A$4:$AK$600,$B156,($C156*8-0+4))</f>
        <v>47.021943573667713</v>
      </c>
      <c r="U156" t="str">
        <f>INDEX('Grade 7'!$A$4:$AK$600,$B156,37)</f>
        <v>First District</v>
      </c>
    </row>
    <row r="157" spans="1:21">
      <c r="A157">
        <f t="shared" si="7"/>
        <v>156</v>
      </c>
      <c r="B157">
        <f t="shared" si="8"/>
        <v>39</v>
      </c>
      <c r="C157">
        <f t="shared" si="9"/>
        <v>4</v>
      </c>
      <c r="D157">
        <f>INDEX('Grade 7'!$A$4:$AK$600,$B157,1)</f>
        <v>620</v>
      </c>
      <c r="E157">
        <f>INDEX('Grade 7'!$A$4:$AK$600,$B157,2)</f>
        <v>105</v>
      </c>
      <c r="F157" t="str">
        <f>INDEX('Grade 7'!$A$4:$AK$600,$B157,3)</f>
        <v>CAMDEN COUNTY</v>
      </c>
      <c r="G157" t="str">
        <f>INDEX('Grade 7'!$A$4:$AK$600,$B157,4)</f>
        <v>SAINT MARYS MIDDLE SCHOOL</v>
      </c>
      <c r="H157" t="str">
        <f ca="1">StaticValues7!$A$8</f>
        <v>2016</v>
      </c>
      <c r="I157" t="str">
        <f ca="1">StaticValues7!$B$8</f>
        <v>Spring</v>
      </c>
      <c r="J157" t="str">
        <f ca="1">StaticValues7!$C$8</f>
        <v>EOG</v>
      </c>
      <c r="K157" t="str">
        <f ca="1">StaticValues7!$D$8</f>
        <v>7</v>
      </c>
      <c r="L157" t="str">
        <f>INDEX('Grade 7'!E$2:AJ$2,1,((8*C157)-7))</f>
        <v>Social Studies</v>
      </c>
      <c r="M157">
        <f>INDEX('Grade 7'!$A$4:$AK$600,$B157,($C157*8-7+4))</f>
        <v>317</v>
      </c>
      <c r="N157">
        <f>INDEX('Grade 7'!$A$4:$AK$600,$B157,($C157*8-6+4))</f>
        <v>525.15141955835963</v>
      </c>
      <c r="O157">
        <f>INDEX('Grade 7'!$A$4:$AK$600,$B157,($C157*8-5+4))</f>
        <v>15.457413249211356</v>
      </c>
      <c r="P157">
        <f>INDEX('Grade 7'!$A$4:$AK$600,$B157,($C157*8-4+4))</f>
        <v>34.700315457413247</v>
      </c>
      <c r="Q157">
        <f>INDEX('Grade 7'!$A$4:$AK$600,$B157,($C157*8-3+4))</f>
        <v>30.28391167192429</v>
      </c>
      <c r="R157">
        <f>INDEX('Grade 7'!$A$4:$AK$600,$B157,($C157*8-2+4))</f>
        <v>19.558359621451103</v>
      </c>
      <c r="S157">
        <f>INDEX('Grade 7'!$A$4:$AK$600,$B157,($C157*8-1+4))</f>
        <v>84.542586750788644</v>
      </c>
      <c r="T157">
        <f>INDEX('Grade 7'!$A$4:$AK$600,$B157,($C157*8-0+4))</f>
        <v>49.842271293375397</v>
      </c>
      <c r="U157" t="str">
        <f>INDEX('Grade 7'!$A$4:$AK$600,$B157,37)</f>
        <v>First District</v>
      </c>
    </row>
    <row r="158" spans="1:21">
      <c r="A158">
        <f t="shared" si="7"/>
        <v>157</v>
      </c>
      <c r="B158">
        <f t="shared" si="8"/>
        <v>40</v>
      </c>
      <c r="C158">
        <f t="shared" si="9"/>
        <v>1</v>
      </c>
      <c r="D158">
        <f>INDEX('Grade 7'!$A$4:$AK$600,$B158,1)</f>
        <v>620</v>
      </c>
      <c r="E158">
        <f>INDEX('Grade 7'!$A$4:$AK$600,$B158,2)</f>
        <v>182</v>
      </c>
      <c r="F158" t="str">
        <f>INDEX('Grade 7'!$A$4:$AK$600,$B158,3)</f>
        <v>CAMDEN COUNTY</v>
      </c>
      <c r="G158" t="str">
        <f>INDEX('Grade 7'!$A$4:$AK$600,$B158,4)</f>
        <v>CAMDEN MIDDLE SCHOOL</v>
      </c>
      <c r="H158" t="str">
        <f ca="1">StaticValues7!$A$8</f>
        <v>2016</v>
      </c>
      <c r="I158" t="str">
        <f ca="1">StaticValues7!$B$8</f>
        <v>Spring</v>
      </c>
      <c r="J158" t="str">
        <f ca="1">StaticValues7!$C$8</f>
        <v>EOG</v>
      </c>
      <c r="K158" t="str">
        <f ca="1">StaticValues7!$D$8</f>
        <v>7</v>
      </c>
      <c r="L158" t="str">
        <f>INDEX('Grade 7'!E$2:AJ$2,1,((8*C158)-7))</f>
        <v>English Language Arts</v>
      </c>
      <c r="M158">
        <f>INDEX('Grade 7'!$A$4:$AK$600,$B158,($C158*8-7+4))</f>
        <v>325</v>
      </c>
      <c r="N158">
        <f>INDEX('Grade 7'!$A$4:$AK$600,$B158,($C158*8-6+4))</f>
        <v>506.43692307692305</v>
      </c>
      <c r="O158">
        <f>INDEX('Grade 7'!$A$4:$AK$600,$B158,($C158*8-5+4))</f>
        <v>21.846153846153847</v>
      </c>
      <c r="P158">
        <f>INDEX('Grade 7'!$A$4:$AK$600,$B158,($C158*8-4+4))</f>
        <v>42.769230769230766</v>
      </c>
      <c r="Q158">
        <f>INDEX('Grade 7'!$A$4:$AK$600,$B158,($C158*8-3+4))</f>
        <v>33.230769230769234</v>
      </c>
      <c r="R158">
        <f>INDEX('Grade 7'!$A$4:$AK$600,$B158,($C158*8-2+4))</f>
        <v>2.1538461538461537</v>
      </c>
      <c r="S158">
        <f>INDEX('Grade 7'!$A$4:$AK$600,$B158,($C158*8-1+4))</f>
        <v>78.15384615384616</v>
      </c>
      <c r="T158">
        <f>INDEX('Grade 7'!$A$4:$AK$600,$B158,($C158*8-0+4))</f>
        <v>35.384615384615387</v>
      </c>
      <c r="U158" t="str">
        <f>INDEX('Grade 7'!$A$4:$AK$600,$B158,37)</f>
        <v>First District</v>
      </c>
    </row>
    <row r="159" spans="1:21">
      <c r="A159">
        <f t="shared" si="7"/>
        <v>158</v>
      </c>
      <c r="B159">
        <f t="shared" si="8"/>
        <v>40</v>
      </c>
      <c r="C159">
        <f t="shared" si="9"/>
        <v>2</v>
      </c>
      <c r="D159">
        <f>INDEX('Grade 7'!$A$4:$AK$600,$B159,1)</f>
        <v>620</v>
      </c>
      <c r="E159">
        <f>INDEX('Grade 7'!$A$4:$AK$600,$B159,2)</f>
        <v>182</v>
      </c>
      <c r="F159" t="str">
        <f>INDEX('Grade 7'!$A$4:$AK$600,$B159,3)</f>
        <v>CAMDEN COUNTY</v>
      </c>
      <c r="G159" t="str">
        <f>INDEX('Grade 7'!$A$4:$AK$600,$B159,4)</f>
        <v>CAMDEN MIDDLE SCHOOL</v>
      </c>
      <c r="H159" t="str">
        <f ca="1">StaticValues7!$A$8</f>
        <v>2016</v>
      </c>
      <c r="I159" t="str">
        <f ca="1">StaticValues7!$B$8</f>
        <v>Spring</v>
      </c>
      <c r="J159" t="str">
        <f ca="1">StaticValues7!$C$8</f>
        <v>EOG</v>
      </c>
      <c r="K159" t="str">
        <f ca="1">StaticValues7!$D$8</f>
        <v>7</v>
      </c>
      <c r="L159" t="str">
        <f>INDEX('Grade 7'!E$2:AJ$2,1,((8*C159)-7))</f>
        <v>Mathematics</v>
      </c>
      <c r="M159">
        <f>INDEX('Grade 7'!$A$4:$AK$600,$B159,($C159*8-7+4))</f>
        <v>322</v>
      </c>
      <c r="N159">
        <f>INDEX('Grade 7'!$A$4:$AK$600,$B159,($C159*8-6+4))</f>
        <v>524.03416149068323</v>
      </c>
      <c r="O159">
        <f>INDEX('Grade 7'!$A$4:$AK$600,$B159,($C159*8-5+4))</f>
        <v>18.012422360248447</v>
      </c>
      <c r="P159">
        <f>INDEX('Grade 7'!$A$4:$AK$600,$B159,($C159*8-4+4))</f>
        <v>38.819875776397517</v>
      </c>
      <c r="Q159">
        <f>INDEX('Grade 7'!$A$4:$AK$600,$B159,($C159*8-3+4))</f>
        <v>27.018633540372672</v>
      </c>
      <c r="R159">
        <f>INDEX('Grade 7'!$A$4:$AK$600,$B159,($C159*8-2+4))</f>
        <v>16.149068322981368</v>
      </c>
      <c r="S159">
        <f>INDEX('Grade 7'!$A$4:$AK$600,$B159,($C159*8-1+4))</f>
        <v>81.987577639751549</v>
      </c>
      <c r="T159">
        <f>INDEX('Grade 7'!$A$4:$AK$600,$B159,($C159*8-0+4))</f>
        <v>43.16770186335404</v>
      </c>
      <c r="U159" t="str">
        <f>INDEX('Grade 7'!$A$4:$AK$600,$B159,37)</f>
        <v>First District</v>
      </c>
    </row>
    <row r="160" spans="1:21">
      <c r="A160">
        <f t="shared" si="7"/>
        <v>159</v>
      </c>
      <c r="B160">
        <f t="shared" si="8"/>
        <v>40</v>
      </c>
      <c r="C160">
        <f t="shared" si="9"/>
        <v>3</v>
      </c>
      <c r="D160">
        <f>INDEX('Grade 7'!$A$4:$AK$600,$B160,1)</f>
        <v>620</v>
      </c>
      <c r="E160">
        <f>INDEX('Grade 7'!$A$4:$AK$600,$B160,2)</f>
        <v>182</v>
      </c>
      <c r="F160" t="str">
        <f>INDEX('Grade 7'!$A$4:$AK$600,$B160,3)</f>
        <v>CAMDEN COUNTY</v>
      </c>
      <c r="G160" t="str">
        <f>INDEX('Grade 7'!$A$4:$AK$600,$B160,4)</f>
        <v>CAMDEN MIDDLE SCHOOL</v>
      </c>
      <c r="H160" t="str">
        <f ca="1">StaticValues7!$A$8</f>
        <v>2016</v>
      </c>
      <c r="I160" t="str">
        <f ca="1">StaticValues7!$B$8</f>
        <v>Spring</v>
      </c>
      <c r="J160" t="str">
        <f ca="1">StaticValues7!$C$8</f>
        <v>EOG</v>
      </c>
      <c r="K160" t="str">
        <f ca="1">StaticValues7!$D$8</f>
        <v>7</v>
      </c>
      <c r="L160" t="str">
        <f>INDEX('Grade 7'!E$2:AJ$2,1,((8*C160)-7))</f>
        <v>Science</v>
      </c>
      <c r="M160">
        <f>INDEX('Grade 7'!$A$4:$AK$600,$B160,($C160*8-7+4))</f>
        <v>322</v>
      </c>
      <c r="N160">
        <f>INDEX('Grade 7'!$A$4:$AK$600,$B160,($C160*8-6+4))</f>
        <v>516.37888198757764</v>
      </c>
      <c r="O160">
        <f>INDEX('Grade 7'!$A$4:$AK$600,$B160,($C160*8-5+4))</f>
        <v>24.844720496894411</v>
      </c>
      <c r="P160">
        <f>INDEX('Grade 7'!$A$4:$AK$600,$B160,($C160*8-4+4))</f>
        <v>32.298136645962735</v>
      </c>
      <c r="Q160">
        <f>INDEX('Grade 7'!$A$4:$AK$600,$B160,($C160*8-3+4))</f>
        <v>32.298136645962735</v>
      </c>
      <c r="R160">
        <f>INDEX('Grade 7'!$A$4:$AK$600,$B160,($C160*8-2+4))</f>
        <v>10.559006211180124</v>
      </c>
      <c r="S160">
        <f>INDEX('Grade 7'!$A$4:$AK$600,$B160,($C160*8-1+4))</f>
        <v>75.155279503105589</v>
      </c>
      <c r="T160">
        <f>INDEX('Grade 7'!$A$4:$AK$600,$B160,($C160*8-0+4))</f>
        <v>42.857142857142854</v>
      </c>
      <c r="U160" t="str">
        <f>INDEX('Grade 7'!$A$4:$AK$600,$B160,37)</f>
        <v>First District</v>
      </c>
    </row>
    <row r="161" spans="1:21">
      <c r="A161">
        <f t="shared" si="7"/>
        <v>160</v>
      </c>
      <c r="B161">
        <f t="shared" si="8"/>
        <v>40</v>
      </c>
      <c r="C161">
        <f t="shared" si="9"/>
        <v>4</v>
      </c>
      <c r="D161">
        <f>INDEX('Grade 7'!$A$4:$AK$600,$B161,1)</f>
        <v>620</v>
      </c>
      <c r="E161">
        <f>INDEX('Grade 7'!$A$4:$AK$600,$B161,2)</f>
        <v>182</v>
      </c>
      <c r="F161" t="str">
        <f>INDEX('Grade 7'!$A$4:$AK$600,$B161,3)</f>
        <v>CAMDEN COUNTY</v>
      </c>
      <c r="G161" t="str">
        <f>INDEX('Grade 7'!$A$4:$AK$600,$B161,4)</f>
        <v>CAMDEN MIDDLE SCHOOL</v>
      </c>
      <c r="H161" t="str">
        <f ca="1">StaticValues7!$A$8</f>
        <v>2016</v>
      </c>
      <c r="I161" t="str">
        <f ca="1">StaticValues7!$B$8</f>
        <v>Spring</v>
      </c>
      <c r="J161" t="str">
        <f ca="1">StaticValues7!$C$8</f>
        <v>EOG</v>
      </c>
      <c r="K161" t="str">
        <f ca="1">StaticValues7!$D$8</f>
        <v>7</v>
      </c>
      <c r="L161" t="str">
        <f>INDEX('Grade 7'!E$2:AJ$2,1,((8*C161)-7))</f>
        <v>Social Studies</v>
      </c>
      <c r="M161">
        <f>INDEX('Grade 7'!$A$4:$AK$600,$B161,($C161*8-7+4))</f>
        <v>322</v>
      </c>
      <c r="N161">
        <f>INDEX('Grade 7'!$A$4:$AK$600,$B161,($C161*8-6+4))</f>
        <v>521.97515527950316</v>
      </c>
      <c r="O161">
        <f>INDEX('Grade 7'!$A$4:$AK$600,$B161,($C161*8-5+4))</f>
        <v>14.906832298136646</v>
      </c>
      <c r="P161">
        <f>INDEX('Grade 7'!$A$4:$AK$600,$B161,($C161*8-4+4))</f>
        <v>36.335403726708073</v>
      </c>
      <c r="Q161">
        <f>INDEX('Grade 7'!$A$4:$AK$600,$B161,($C161*8-3+4))</f>
        <v>34.161490683229815</v>
      </c>
      <c r="R161">
        <f>INDEX('Grade 7'!$A$4:$AK$600,$B161,($C161*8-2+4))</f>
        <v>14.596273291925465</v>
      </c>
      <c r="S161">
        <f>INDEX('Grade 7'!$A$4:$AK$600,$B161,($C161*8-1+4))</f>
        <v>85.093167701863351</v>
      </c>
      <c r="T161">
        <f>INDEX('Grade 7'!$A$4:$AK$600,$B161,($C161*8-0+4))</f>
        <v>48.757763975155278</v>
      </c>
      <c r="U161" t="str">
        <f>INDEX('Grade 7'!$A$4:$AK$600,$B161,37)</f>
        <v>First District</v>
      </c>
    </row>
    <row r="162" spans="1:21">
      <c r="A162">
        <f t="shared" si="7"/>
        <v>161</v>
      </c>
      <c r="B162">
        <f t="shared" si="8"/>
        <v>41</v>
      </c>
      <c r="C162">
        <f t="shared" si="9"/>
        <v>1</v>
      </c>
      <c r="D162">
        <f>INDEX('Grade 7'!$A$4:$AK$600,$B162,1)</f>
        <v>621</v>
      </c>
      <c r="E162">
        <f>INDEX('Grade 7'!$A$4:$AK$600,$B162,2)</f>
        <v>102</v>
      </c>
      <c r="F162" t="str">
        <f>INDEX('Grade 7'!$A$4:$AK$600,$B162,3)</f>
        <v>CANDLER COUNTY</v>
      </c>
      <c r="G162" t="str">
        <f>INDEX('Grade 7'!$A$4:$AK$600,$B162,4)</f>
        <v>METTER MIDDLE SCHOOL</v>
      </c>
      <c r="H162" t="str">
        <f ca="1">StaticValues7!$A$8</f>
        <v>2016</v>
      </c>
      <c r="I162" t="str">
        <f ca="1">StaticValues7!$B$8</f>
        <v>Spring</v>
      </c>
      <c r="J162" t="str">
        <f ca="1">StaticValues7!$C$8</f>
        <v>EOG</v>
      </c>
      <c r="K162" t="str">
        <f ca="1">StaticValues7!$D$8</f>
        <v>7</v>
      </c>
      <c r="L162" t="str">
        <f>INDEX('Grade 7'!E$2:AJ$2,1,((8*C162)-7))</f>
        <v>English Language Arts</v>
      </c>
      <c r="M162">
        <f>INDEX('Grade 7'!$A$4:$AK$600,$B162,($C162*8-7+4))</f>
        <v>189</v>
      </c>
      <c r="N162">
        <f>INDEX('Grade 7'!$A$4:$AK$600,$B162,($C162*8-6+4))</f>
        <v>488.0846560846561</v>
      </c>
      <c r="O162">
        <f>INDEX('Grade 7'!$A$4:$AK$600,$B162,($C162*8-5+4))</f>
        <v>35.978835978835981</v>
      </c>
      <c r="P162">
        <f>INDEX('Grade 7'!$A$4:$AK$600,$B162,($C162*8-4+4))</f>
        <v>39.153439153439152</v>
      </c>
      <c r="Q162">
        <f>INDEX('Grade 7'!$A$4:$AK$600,$B162,($C162*8-3+4))</f>
        <v>24.867724867724867</v>
      </c>
      <c r="R162">
        <f>INDEX('Grade 7'!$A$4:$AK$600,$B162,($C162*8-2+4))</f>
        <v>0</v>
      </c>
      <c r="S162">
        <f>INDEX('Grade 7'!$A$4:$AK$600,$B162,($C162*8-1+4))</f>
        <v>64.021164021164026</v>
      </c>
      <c r="T162">
        <f>INDEX('Grade 7'!$A$4:$AK$600,$B162,($C162*8-0+4))</f>
        <v>24.867724867724867</v>
      </c>
      <c r="U162" t="str">
        <f>INDEX('Grade 7'!$A$4:$AK$600,$B162,37)</f>
        <v>First District</v>
      </c>
    </row>
    <row r="163" spans="1:21">
      <c r="A163">
        <f t="shared" si="7"/>
        <v>162</v>
      </c>
      <c r="B163">
        <f t="shared" si="8"/>
        <v>41</v>
      </c>
      <c r="C163">
        <f t="shared" si="9"/>
        <v>2</v>
      </c>
      <c r="D163">
        <f>INDEX('Grade 7'!$A$4:$AK$600,$B163,1)</f>
        <v>621</v>
      </c>
      <c r="E163">
        <f>INDEX('Grade 7'!$A$4:$AK$600,$B163,2)</f>
        <v>102</v>
      </c>
      <c r="F163" t="str">
        <f>INDEX('Grade 7'!$A$4:$AK$600,$B163,3)</f>
        <v>CANDLER COUNTY</v>
      </c>
      <c r="G163" t="str">
        <f>INDEX('Grade 7'!$A$4:$AK$600,$B163,4)</f>
        <v>METTER MIDDLE SCHOOL</v>
      </c>
      <c r="H163" t="str">
        <f ca="1">StaticValues7!$A$8</f>
        <v>2016</v>
      </c>
      <c r="I163" t="str">
        <f ca="1">StaticValues7!$B$8</f>
        <v>Spring</v>
      </c>
      <c r="J163" t="str">
        <f ca="1">StaticValues7!$C$8</f>
        <v>EOG</v>
      </c>
      <c r="K163" t="str">
        <f ca="1">StaticValues7!$D$8</f>
        <v>7</v>
      </c>
      <c r="L163" t="str">
        <f>INDEX('Grade 7'!E$2:AJ$2,1,((8*C163)-7))</f>
        <v>Mathematics</v>
      </c>
      <c r="M163">
        <f>INDEX('Grade 7'!$A$4:$AK$600,$B163,($C163*8-7+4))</f>
        <v>189</v>
      </c>
      <c r="N163">
        <f>INDEX('Grade 7'!$A$4:$AK$600,$B163,($C163*8-6+4))</f>
        <v>507.03174603174602</v>
      </c>
      <c r="O163">
        <f>INDEX('Grade 7'!$A$4:$AK$600,$B163,($C163*8-5+4))</f>
        <v>25.925925925925927</v>
      </c>
      <c r="P163">
        <f>INDEX('Grade 7'!$A$4:$AK$600,$B163,($C163*8-4+4))</f>
        <v>47.089947089947088</v>
      </c>
      <c r="Q163">
        <f>INDEX('Grade 7'!$A$4:$AK$600,$B163,($C163*8-3+4))</f>
        <v>14.814814814814815</v>
      </c>
      <c r="R163">
        <f>INDEX('Grade 7'!$A$4:$AK$600,$B163,($C163*8-2+4))</f>
        <v>12.169312169312169</v>
      </c>
      <c r="S163">
        <f>INDEX('Grade 7'!$A$4:$AK$600,$B163,($C163*8-1+4))</f>
        <v>74.074074074074076</v>
      </c>
      <c r="T163">
        <f>INDEX('Grade 7'!$A$4:$AK$600,$B163,($C163*8-0+4))</f>
        <v>26.984126984126984</v>
      </c>
      <c r="U163" t="str">
        <f>INDEX('Grade 7'!$A$4:$AK$600,$B163,37)</f>
        <v>First District</v>
      </c>
    </row>
    <row r="164" spans="1:21">
      <c r="A164">
        <f t="shared" si="7"/>
        <v>163</v>
      </c>
      <c r="B164">
        <f t="shared" si="8"/>
        <v>41</v>
      </c>
      <c r="C164">
        <f t="shared" si="9"/>
        <v>3</v>
      </c>
      <c r="D164">
        <f>INDEX('Grade 7'!$A$4:$AK$600,$B164,1)</f>
        <v>621</v>
      </c>
      <c r="E164">
        <f>INDEX('Grade 7'!$A$4:$AK$600,$B164,2)</f>
        <v>102</v>
      </c>
      <c r="F164" t="str">
        <f>INDEX('Grade 7'!$A$4:$AK$600,$B164,3)</f>
        <v>CANDLER COUNTY</v>
      </c>
      <c r="G164" t="str">
        <f>INDEX('Grade 7'!$A$4:$AK$600,$B164,4)</f>
        <v>METTER MIDDLE SCHOOL</v>
      </c>
      <c r="H164" t="str">
        <f ca="1">StaticValues7!$A$8</f>
        <v>2016</v>
      </c>
      <c r="I164" t="str">
        <f ca="1">StaticValues7!$B$8</f>
        <v>Spring</v>
      </c>
      <c r="J164" t="str">
        <f ca="1">StaticValues7!$C$8</f>
        <v>EOG</v>
      </c>
      <c r="K164" t="str">
        <f ca="1">StaticValues7!$D$8</f>
        <v>7</v>
      </c>
      <c r="L164" t="str">
        <f>INDEX('Grade 7'!E$2:AJ$2,1,((8*C164)-7))</f>
        <v>Science</v>
      </c>
      <c r="M164">
        <f>INDEX('Grade 7'!$A$4:$AK$600,$B164,($C164*8-7+4))</f>
        <v>189</v>
      </c>
      <c r="N164">
        <f>INDEX('Grade 7'!$A$4:$AK$600,$B164,($C164*8-6+4))</f>
        <v>498.67195767195767</v>
      </c>
      <c r="O164">
        <f>INDEX('Grade 7'!$A$4:$AK$600,$B164,($C164*8-5+4))</f>
        <v>37.037037037037038</v>
      </c>
      <c r="P164">
        <f>INDEX('Grade 7'!$A$4:$AK$600,$B164,($C164*8-4+4))</f>
        <v>33.862433862433861</v>
      </c>
      <c r="Q164">
        <f>INDEX('Grade 7'!$A$4:$AK$600,$B164,($C164*8-3+4))</f>
        <v>21.164021164021165</v>
      </c>
      <c r="R164">
        <f>INDEX('Grade 7'!$A$4:$AK$600,$B164,($C164*8-2+4))</f>
        <v>7.9365079365079367</v>
      </c>
      <c r="S164">
        <f>INDEX('Grade 7'!$A$4:$AK$600,$B164,($C164*8-1+4))</f>
        <v>62.962962962962962</v>
      </c>
      <c r="T164">
        <f>INDEX('Grade 7'!$A$4:$AK$600,$B164,($C164*8-0+4))</f>
        <v>29.100529100529101</v>
      </c>
      <c r="U164" t="str">
        <f>INDEX('Grade 7'!$A$4:$AK$600,$B164,37)</f>
        <v>First District</v>
      </c>
    </row>
    <row r="165" spans="1:21">
      <c r="A165">
        <f t="shared" si="7"/>
        <v>164</v>
      </c>
      <c r="B165">
        <f t="shared" si="8"/>
        <v>41</v>
      </c>
      <c r="C165">
        <f t="shared" si="9"/>
        <v>4</v>
      </c>
      <c r="D165">
        <f>INDEX('Grade 7'!$A$4:$AK$600,$B165,1)</f>
        <v>621</v>
      </c>
      <c r="E165">
        <f>INDEX('Grade 7'!$A$4:$AK$600,$B165,2)</f>
        <v>102</v>
      </c>
      <c r="F165" t="str">
        <f>INDEX('Grade 7'!$A$4:$AK$600,$B165,3)</f>
        <v>CANDLER COUNTY</v>
      </c>
      <c r="G165" t="str">
        <f>INDEX('Grade 7'!$A$4:$AK$600,$B165,4)</f>
        <v>METTER MIDDLE SCHOOL</v>
      </c>
      <c r="H165" t="str">
        <f ca="1">StaticValues7!$A$8</f>
        <v>2016</v>
      </c>
      <c r="I165" t="str">
        <f ca="1">StaticValues7!$B$8</f>
        <v>Spring</v>
      </c>
      <c r="J165" t="str">
        <f ca="1">StaticValues7!$C$8</f>
        <v>EOG</v>
      </c>
      <c r="K165" t="str">
        <f ca="1">StaticValues7!$D$8</f>
        <v>7</v>
      </c>
      <c r="L165" t="str">
        <f>INDEX('Grade 7'!E$2:AJ$2,1,((8*C165)-7))</f>
        <v>Social Studies</v>
      </c>
      <c r="M165">
        <f>INDEX('Grade 7'!$A$4:$AK$600,$B165,($C165*8-7+4))</f>
        <v>189</v>
      </c>
      <c r="N165">
        <f>INDEX('Grade 7'!$A$4:$AK$600,$B165,($C165*8-6+4))</f>
        <v>489.23809523809524</v>
      </c>
      <c r="O165">
        <f>INDEX('Grade 7'!$A$4:$AK$600,$B165,($C165*8-5+4))</f>
        <v>42.328042328042329</v>
      </c>
      <c r="P165">
        <f>INDEX('Grade 7'!$A$4:$AK$600,$B165,($C165*8-4+4))</f>
        <v>35.449735449735449</v>
      </c>
      <c r="Q165">
        <f>INDEX('Grade 7'!$A$4:$AK$600,$B165,($C165*8-3+4))</f>
        <v>15.873015873015873</v>
      </c>
      <c r="R165">
        <f>INDEX('Grade 7'!$A$4:$AK$600,$B165,($C165*8-2+4))</f>
        <v>6.3492063492063489</v>
      </c>
      <c r="S165">
        <f>INDEX('Grade 7'!$A$4:$AK$600,$B165,($C165*8-1+4))</f>
        <v>57.671957671957671</v>
      </c>
      <c r="T165">
        <f>INDEX('Grade 7'!$A$4:$AK$600,$B165,($C165*8-0+4))</f>
        <v>22.222222222222221</v>
      </c>
      <c r="U165" t="str">
        <f>INDEX('Grade 7'!$A$4:$AK$600,$B165,37)</f>
        <v>First District</v>
      </c>
    </row>
    <row r="166" spans="1:21">
      <c r="A166">
        <f t="shared" si="7"/>
        <v>165</v>
      </c>
      <c r="B166">
        <f t="shared" si="8"/>
        <v>42</v>
      </c>
      <c r="C166">
        <f t="shared" si="9"/>
        <v>1</v>
      </c>
      <c r="D166">
        <f>INDEX('Grade 7'!$A$4:$AK$600,$B166,1)</f>
        <v>622</v>
      </c>
      <c r="E166">
        <f>INDEX('Grade 7'!$A$4:$AK$600,$B166,2)</f>
        <v>101</v>
      </c>
      <c r="F166" t="str">
        <f>INDEX('Grade 7'!$A$4:$AK$600,$B166,3)</f>
        <v>CARROLL COUNTY</v>
      </c>
      <c r="G166" t="str">
        <f>INDEX('Grade 7'!$A$4:$AK$600,$B166,4)</f>
        <v>BOWDON MIDDLE SCHOOL</v>
      </c>
      <c r="H166" t="str">
        <f ca="1">StaticValues7!$A$8</f>
        <v>2016</v>
      </c>
      <c r="I166" t="str">
        <f ca="1">StaticValues7!$B$8</f>
        <v>Spring</v>
      </c>
      <c r="J166" t="str">
        <f ca="1">StaticValues7!$C$8</f>
        <v>EOG</v>
      </c>
      <c r="K166" t="str">
        <f ca="1">StaticValues7!$D$8</f>
        <v>7</v>
      </c>
      <c r="L166" t="str">
        <f>INDEX('Grade 7'!E$2:AJ$2,1,((8*C166)-7))</f>
        <v>English Language Arts</v>
      </c>
      <c r="M166">
        <f>INDEX('Grade 7'!$A$4:$AK$600,$B166,($C166*8-7+4))</f>
        <v>114</v>
      </c>
      <c r="N166">
        <f>INDEX('Grade 7'!$A$4:$AK$600,$B166,($C166*8-6+4))</f>
        <v>508.56140350877195</v>
      </c>
      <c r="O166">
        <f>INDEX('Grade 7'!$A$4:$AK$600,$B166,($C166*8-5+4))</f>
        <v>20.17543859649123</v>
      </c>
      <c r="P166">
        <f>INDEX('Grade 7'!$A$4:$AK$600,$B166,($C166*8-4+4))</f>
        <v>40.350877192982459</v>
      </c>
      <c r="Q166">
        <f>INDEX('Grade 7'!$A$4:$AK$600,$B166,($C166*8-3+4))</f>
        <v>35.964912280701753</v>
      </c>
      <c r="R166">
        <f>INDEX('Grade 7'!$A$4:$AK$600,$B166,($C166*8-2+4))</f>
        <v>3.5087719298245612</v>
      </c>
      <c r="S166">
        <f>INDEX('Grade 7'!$A$4:$AK$600,$B166,($C166*8-1+4))</f>
        <v>79.824561403508767</v>
      </c>
      <c r="T166">
        <f>INDEX('Grade 7'!$A$4:$AK$600,$B166,($C166*8-0+4))</f>
        <v>39.473684210526315</v>
      </c>
      <c r="U166" t="str">
        <f>INDEX('Grade 7'!$A$4:$AK$600,$B166,37)</f>
        <v>West Georgia</v>
      </c>
    </row>
    <row r="167" spans="1:21">
      <c r="A167">
        <f t="shared" si="7"/>
        <v>166</v>
      </c>
      <c r="B167">
        <f t="shared" si="8"/>
        <v>42</v>
      </c>
      <c r="C167">
        <f t="shared" si="9"/>
        <v>2</v>
      </c>
      <c r="D167">
        <f>INDEX('Grade 7'!$A$4:$AK$600,$B167,1)</f>
        <v>622</v>
      </c>
      <c r="E167">
        <f>INDEX('Grade 7'!$A$4:$AK$600,$B167,2)</f>
        <v>101</v>
      </c>
      <c r="F167" t="str">
        <f>INDEX('Grade 7'!$A$4:$AK$600,$B167,3)</f>
        <v>CARROLL COUNTY</v>
      </c>
      <c r="G167" t="str">
        <f>INDEX('Grade 7'!$A$4:$AK$600,$B167,4)</f>
        <v>BOWDON MIDDLE SCHOOL</v>
      </c>
      <c r="H167" t="str">
        <f ca="1">StaticValues7!$A$8</f>
        <v>2016</v>
      </c>
      <c r="I167" t="str">
        <f ca="1">StaticValues7!$B$8</f>
        <v>Spring</v>
      </c>
      <c r="J167" t="str">
        <f ca="1">StaticValues7!$C$8</f>
        <v>EOG</v>
      </c>
      <c r="K167" t="str">
        <f ca="1">StaticValues7!$D$8</f>
        <v>7</v>
      </c>
      <c r="L167" t="str">
        <f>INDEX('Grade 7'!E$2:AJ$2,1,((8*C167)-7))</f>
        <v>Mathematics</v>
      </c>
      <c r="M167">
        <f>INDEX('Grade 7'!$A$4:$AK$600,$B167,($C167*8-7+4))</f>
        <v>114</v>
      </c>
      <c r="N167">
        <f>INDEX('Grade 7'!$A$4:$AK$600,$B167,($C167*8-6+4))</f>
        <v>536.62280701754389</v>
      </c>
      <c r="O167">
        <f>INDEX('Grade 7'!$A$4:$AK$600,$B167,($C167*8-5+4))</f>
        <v>11.403508771929825</v>
      </c>
      <c r="P167">
        <f>INDEX('Grade 7'!$A$4:$AK$600,$B167,($C167*8-4+4))</f>
        <v>31.578947368421051</v>
      </c>
      <c r="Q167">
        <f>INDEX('Grade 7'!$A$4:$AK$600,$B167,($C167*8-3+4))</f>
        <v>37.719298245614034</v>
      </c>
      <c r="R167">
        <f>INDEX('Grade 7'!$A$4:$AK$600,$B167,($C167*8-2+4))</f>
        <v>19.298245614035089</v>
      </c>
      <c r="S167">
        <f>INDEX('Grade 7'!$A$4:$AK$600,$B167,($C167*8-1+4))</f>
        <v>88.596491228070178</v>
      </c>
      <c r="T167">
        <f>INDEX('Grade 7'!$A$4:$AK$600,$B167,($C167*8-0+4))</f>
        <v>57.017543859649123</v>
      </c>
      <c r="U167" t="str">
        <f>INDEX('Grade 7'!$A$4:$AK$600,$B167,37)</f>
        <v>West Georgia</v>
      </c>
    </row>
    <row r="168" spans="1:21">
      <c r="A168">
        <f t="shared" si="7"/>
        <v>167</v>
      </c>
      <c r="B168">
        <f t="shared" si="8"/>
        <v>42</v>
      </c>
      <c r="C168">
        <f t="shared" si="9"/>
        <v>3</v>
      </c>
      <c r="D168">
        <f>INDEX('Grade 7'!$A$4:$AK$600,$B168,1)</f>
        <v>622</v>
      </c>
      <c r="E168">
        <f>INDEX('Grade 7'!$A$4:$AK$600,$B168,2)</f>
        <v>101</v>
      </c>
      <c r="F168" t="str">
        <f>INDEX('Grade 7'!$A$4:$AK$600,$B168,3)</f>
        <v>CARROLL COUNTY</v>
      </c>
      <c r="G168" t="str">
        <f>INDEX('Grade 7'!$A$4:$AK$600,$B168,4)</f>
        <v>BOWDON MIDDLE SCHOOL</v>
      </c>
      <c r="H168" t="str">
        <f ca="1">StaticValues7!$A$8</f>
        <v>2016</v>
      </c>
      <c r="I168" t="str">
        <f ca="1">StaticValues7!$B$8</f>
        <v>Spring</v>
      </c>
      <c r="J168" t="str">
        <f ca="1">StaticValues7!$C$8</f>
        <v>EOG</v>
      </c>
      <c r="K168" t="str">
        <f ca="1">StaticValues7!$D$8</f>
        <v>7</v>
      </c>
      <c r="L168" t="str">
        <f>INDEX('Grade 7'!E$2:AJ$2,1,((8*C168)-7))</f>
        <v>Science</v>
      </c>
      <c r="M168">
        <f>INDEX('Grade 7'!$A$4:$AK$600,$B168,($C168*8-7+4))</f>
        <v>113</v>
      </c>
      <c r="N168">
        <f>INDEX('Grade 7'!$A$4:$AK$600,$B168,($C168*8-6+4))</f>
        <v>545.48672566371681</v>
      </c>
      <c r="O168">
        <f>INDEX('Grade 7'!$A$4:$AK$600,$B168,($C168*8-5+4))</f>
        <v>14.159292035398231</v>
      </c>
      <c r="P168">
        <f>INDEX('Grade 7'!$A$4:$AK$600,$B168,($C168*8-4+4))</f>
        <v>20.353982300884955</v>
      </c>
      <c r="Q168">
        <f>INDEX('Grade 7'!$A$4:$AK$600,$B168,($C168*8-3+4))</f>
        <v>44.247787610619469</v>
      </c>
      <c r="R168">
        <f>INDEX('Grade 7'!$A$4:$AK$600,$B168,($C168*8-2+4))</f>
        <v>21.238938053097346</v>
      </c>
      <c r="S168">
        <f>INDEX('Grade 7'!$A$4:$AK$600,$B168,($C168*8-1+4))</f>
        <v>85.840707964601776</v>
      </c>
      <c r="T168">
        <f>INDEX('Grade 7'!$A$4:$AK$600,$B168,($C168*8-0+4))</f>
        <v>65.486725663716811</v>
      </c>
      <c r="U168" t="str">
        <f>INDEX('Grade 7'!$A$4:$AK$600,$B168,37)</f>
        <v>West Georgia</v>
      </c>
    </row>
    <row r="169" spans="1:21">
      <c r="A169">
        <f t="shared" si="7"/>
        <v>168</v>
      </c>
      <c r="B169">
        <f t="shared" si="8"/>
        <v>42</v>
      </c>
      <c r="C169">
        <f t="shared" si="9"/>
        <v>4</v>
      </c>
      <c r="D169">
        <f>INDEX('Grade 7'!$A$4:$AK$600,$B169,1)</f>
        <v>622</v>
      </c>
      <c r="E169">
        <f>INDEX('Grade 7'!$A$4:$AK$600,$B169,2)</f>
        <v>101</v>
      </c>
      <c r="F169" t="str">
        <f>INDEX('Grade 7'!$A$4:$AK$600,$B169,3)</f>
        <v>CARROLL COUNTY</v>
      </c>
      <c r="G169" t="str">
        <f>INDEX('Grade 7'!$A$4:$AK$600,$B169,4)</f>
        <v>BOWDON MIDDLE SCHOOL</v>
      </c>
      <c r="H169" t="str">
        <f ca="1">StaticValues7!$A$8</f>
        <v>2016</v>
      </c>
      <c r="I169" t="str">
        <f ca="1">StaticValues7!$B$8</f>
        <v>Spring</v>
      </c>
      <c r="J169" t="str">
        <f ca="1">StaticValues7!$C$8</f>
        <v>EOG</v>
      </c>
      <c r="K169" t="str">
        <f ca="1">StaticValues7!$D$8</f>
        <v>7</v>
      </c>
      <c r="L169" t="str">
        <f>INDEX('Grade 7'!E$2:AJ$2,1,((8*C169)-7))</f>
        <v>Social Studies</v>
      </c>
      <c r="M169">
        <f>INDEX('Grade 7'!$A$4:$AK$600,$B169,($C169*8-7+4))</f>
        <v>113</v>
      </c>
      <c r="N169">
        <f>INDEX('Grade 7'!$A$4:$AK$600,$B169,($C169*8-6+4))</f>
        <v>517.11504424778764</v>
      </c>
      <c r="O169">
        <f>INDEX('Grade 7'!$A$4:$AK$600,$B169,($C169*8-5+4))</f>
        <v>17.699115044247787</v>
      </c>
      <c r="P169">
        <f>INDEX('Grade 7'!$A$4:$AK$600,$B169,($C169*8-4+4))</f>
        <v>36.283185840707965</v>
      </c>
      <c r="Q169">
        <f>INDEX('Grade 7'!$A$4:$AK$600,$B169,($C169*8-3+4))</f>
        <v>32.743362831858406</v>
      </c>
      <c r="R169">
        <f>INDEX('Grade 7'!$A$4:$AK$600,$B169,($C169*8-2+4))</f>
        <v>13.274336283185841</v>
      </c>
      <c r="S169">
        <f>INDEX('Grade 7'!$A$4:$AK$600,$B169,($C169*8-1+4))</f>
        <v>82.30088495575221</v>
      </c>
      <c r="T169">
        <f>INDEX('Grade 7'!$A$4:$AK$600,$B169,($C169*8-0+4))</f>
        <v>46.017699115044245</v>
      </c>
      <c r="U169" t="str">
        <f>INDEX('Grade 7'!$A$4:$AK$600,$B169,37)</f>
        <v>West Georgia</v>
      </c>
    </row>
    <row r="170" spans="1:21">
      <c r="A170">
        <f t="shared" si="7"/>
        <v>169</v>
      </c>
      <c r="B170">
        <f t="shared" si="8"/>
        <v>43</v>
      </c>
      <c r="C170">
        <f t="shared" si="9"/>
        <v>1</v>
      </c>
      <c r="D170">
        <f>INDEX('Grade 7'!$A$4:$AK$600,$B170,1)</f>
        <v>622</v>
      </c>
      <c r="E170">
        <f>INDEX('Grade 7'!$A$4:$AK$600,$B170,2)</f>
        <v>102</v>
      </c>
      <c r="F170" t="str">
        <f>INDEX('Grade 7'!$A$4:$AK$600,$B170,3)</f>
        <v>CARROLL COUNTY</v>
      </c>
      <c r="G170" t="str">
        <f>INDEX('Grade 7'!$A$4:$AK$600,$B170,4)</f>
        <v>TEMPLE MIDDLE SCHOOL</v>
      </c>
      <c r="H170" t="str">
        <f ca="1">StaticValues7!$A$8</f>
        <v>2016</v>
      </c>
      <c r="I170" t="str">
        <f ca="1">StaticValues7!$B$8</f>
        <v>Spring</v>
      </c>
      <c r="J170" t="str">
        <f ca="1">StaticValues7!$C$8</f>
        <v>EOG</v>
      </c>
      <c r="K170" t="str">
        <f ca="1">StaticValues7!$D$8</f>
        <v>7</v>
      </c>
      <c r="L170" t="str">
        <f>INDEX('Grade 7'!E$2:AJ$2,1,((8*C170)-7))</f>
        <v>English Language Arts</v>
      </c>
      <c r="M170">
        <f>INDEX('Grade 7'!$A$4:$AK$600,$B170,($C170*8-7+4))</f>
        <v>176</v>
      </c>
      <c r="N170">
        <f>INDEX('Grade 7'!$A$4:$AK$600,$B170,($C170*8-6+4))</f>
        <v>502.22159090909093</v>
      </c>
      <c r="O170">
        <f>INDEX('Grade 7'!$A$4:$AK$600,$B170,($C170*8-5+4))</f>
        <v>31.818181818181817</v>
      </c>
      <c r="P170">
        <f>INDEX('Grade 7'!$A$4:$AK$600,$B170,($C170*8-4+4))</f>
        <v>25</v>
      </c>
      <c r="Q170">
        <f>INDEX('Grade 7'!$A$4:$AK$600,$B170,($C170*8-3+4))</f>
        <v>39.204545454545453</v>
      </c>
      <c r="R170">
        <f>INDEX('Grade 7'!$A$4:$AK$600,$B170,($C170*8-2+4))</f>
        <v>3.9772727272727271</v>
      </c>
      <c r="S170">
        <f>INDEX('Grade 7'!$A$4:$AK$600,$B170,($C170*8-1+4))</f>
        <v>68.181818181818187</v>
      </c>
      <c r="T170">
        <f>INDEX('Grade 7'!$A$4:$AK$600,$B170,($C170*8-0+4))</f>
        <v>43.18181818181818</v>
      </c>
      <c r="U170" t="str">
        <f>INDEX('Grade 7'!$A$4:$AK$600,$B170,37)</f>
        <v>West Georgia</v>
      </c>
    </row>
    <row r="171" spans="1:21">
      <c r="A171">
        <f t="shared" si="7"/>
        <v>170</v>
      </c>
      <c r="B171">
        <f t="shared" si="8"/>
        <v>43</v>
      </c>
      <c r="C171">
        <f t="shared" si="9"/>
        <v>2</v>
      </c>
      <c r="D171">
        <f>INDEX('Grade 7'!$A$4:$AK$600,$B171,1)</f>
        <v>622</v>
      </c>
      <c r="E171">
        <f>INDEX('Grade 7'!$A$4:$AK$600,$B171,2)</f>
        <v>102</v>
      </c>
      <c r="F171" t="str">
        <f>INDEX('Grade 7'!$A$4:$AK$600,$B171,3)</f>
        <v>CARROLL COUNTY</v>
      </c>
      <c r="G171" t="str">
        <f>INDEX('Grade 7'!$A$4:$AK$600,$B171,4)</f>
        <v>TEMPLE MIDDLE SCHOOL</v>
      </c>
      <c r="H171" t="str">
        <f ca="1">StaticValues7!$A$8</f>
        <v>2016</v>
      </c>
      <c r="I171" t="str">
        <f ca="1">StaticValues7!$B$8</f>
        <v>Spring</v>
      </c>
      <c r="J171" t="str">
        <f ca="1">StaticValues7!$C$8</f>
        <v>EOG</v>
      </c>
      <c r="K171" t="str">
        <f ca="1">StaticValues7!$D$8</f>
        <v>7</v>
      </c>
      <c r="L171" t="str">
        <f>INDEX('Grade 7'!E$2:AJ$2,1,((8*C171)-7))</f>
        <v>Mathematics</v>
      </c>
      <c r="M171">
        <f>INDEX('Grade 7'!$A$4:$AK$600,$B171,($C171*8-7+4))</f>
        <v>176</v>
      </c>
      <c r="N171">
        <f>INDEX('Grade 7'!$A$4:$AK$600,$B171,($C171*8-6+4))</f>
        <v>520.61363636363637</v>
      </c>
      <c r="O171">
        <f>INDEX('Grade 7'!$A$4:$AK$600,$B171,($C171*8-5+4))</f>
        <v>21.022727272727273</v>
      </c>
      <c r="P171">
        <f>INDEX('Grade 7'!$A$4:$AK$600,$B171,($C171*8-4+4))</f>
        <v>35.795454545454547</v>
      </c>
      <c r="Q171">
        <f>INDEX('Grade 7'!$A$4:$AK$600,$B171,($C171*8-3+4))</f>
        <v>28.40909090909091</v>
      </c>
      <c r="R171">
        <f>INDEX('Grade 7'!$A$4:$AK$600,$B171,($C171*8-2+4))</f>
        <v>14.772727272727273</v>
      </c>
      <c r="S171">
        <f>INDEX('Grade 7'!$A$4:$AK$600,$B171,($C171*8-1+4))</f>
        <v>78.977272727272734</v>
      </c>
      <c r="T171">
        <f>INDEX('Grade 7'!$A$4:$AK$600,$B171,($C171*8-0+4))</f>
        <v>43.18181818181818</v>
      </c>
      <c r="U171" t="str">
        <f>INDEX('Grade 7'!$A$4:$AK$600,$B171,37)</f>
        <v>West Georgia</v>
      </c>
    </row>
    <row r="172" spans="1:21">
      <c r="A172">
        <f t="shared" si="7"/>
        <v>171</v>
      </c>
      <c r="B172">
        <f t="shared" si="8"/>
        <v>43</v>
      </c>
      <c r="C172">
        <f t="shared" si="9"/>
        <v>3</v>
      </c>
      <c r="D172">
        <f>INDEX('Grade 7'!$A$4:$AK$600,$B172,1)</f>
        <v>622</v>
      </c>
      <c r="E172">
        <f>INDEX('Grade 7'!$A$4:$AK$600,$B172,2)</f>
        <v>102</v>
      </c>
      <c r="F172" t="str">
        <f>INDEX('Grade 7'!$A$4:$AK$600,$B172,3)</f>
        <v>CARROLL COUNTY</v>
      </c>
      <c r="G172" t="str">
        <f>INDEX('Grade 7'!$A$4:$AK$600,$B172,4)</f>
        <v>TEMPLE MIDDLE SCHOOL</v>
      </c>
      <c r="H172" t="str">
        <f ca="1">StaticValues7!$A$8</f>
        <v>2016</v>
      </c>
      <c r="I172" t="str">
        <f ca="1">StaticValues7!$B$8</f>
        <v>Spring</v>
      </c>
      <c r="J172" t="str">
        <f ca="1">StaticValues7!$C$8</f>
        <v>EOG</v>
      </c>
      <c r="K172" t="str">
        <f ca="1">StaticValues7!$D$8</f>
        <v>7</v>
      </c>
      <c r="L172" t="str">
        <f>INDEX('Grade 7'!E$2:AJ$2,1,((8*C172)-7))</f>
        <v>Science</v>
      </c>
      <c r="M172">
        <f>INDEX('Grade 7'!$A$4:$AK$600,$B172,($C172*8-7+4))</f>
        <v>176</v>
      </c>
      <c r="N172">
        <f>INDEX('Grade 7'!$A$4:$AK$600,$B172,($C172*8-6+4))</f>
        <v>510.73295454545456</v>
      </c>
      <c r="O172">
        <f>INDEX('Grade 7'!$A$4:$AK$600,$B172,($C172*8-5+4))</f>
        <v>31.25</v>
      </c>
      <c r="P172">
        <f>INDEX('Grade 7'!$A$4:$AK$600,$B172,($C172*8-4+4))</f>
        <v>28.977272727272727</v>
      </c>
      <c r="Q172">
        <f>INDEX('Grade 7'!$A$4:$AK$600,$B172,($C172*8-3+4))</f>
        <v>31.818181818181817</v>
      </c>
      <c r="R172">
        <f>INDEX('Grade 7'!$A$4:$AK$600,$B172,($C172*8-2+4))</f>
        <v>7.9545454545454541</v>
      </c>
      <c r="S172">
        <f>INDEX('Grade 7'!$A$4:$AK$600,$B172,($C172*8-1+4))</f>
        <v>68.75</v>
      </c>
      <c r="T172">
        <f>INDEX('Grade 7'!$A$4:$AK$600,$B172,($C172*8-0+4))</f>
        <v>39.772727272727273</v>
      </c>
      <c r="U172" t="str">
        <f>INDEX('Grade 7'!$A$4:$AK$600,$B172,37)</f>
        <v>West Georgia</v>
      </c>
    </row>
    <row r="173" spans="1:21">
      <c r="A173">
        <f t="shared" si="7"/>
        <v>172</v>
      </c>
      <c r="B173">
        <f t="shared" si="8"/>
        <v>43</v>
      </c>
      <c r="C173">
        <f t="shared" si="9"/>
        <v>4</v>
      </c>
      <c r="D173">
        <f>INDEX('Grade 7'!$A$4:$AK$600,$B173,1)</f>
        <v>622</v>
      </c>
      <c r="E173">
        <f>INDEX('Grade 7'!$A$4:$AK$600,$B173,2)</f>
        <v>102</v>
      </c>
      <c r="F173" t="str">
        <f>INDEX('Grade 7'!$A$4:$AK$600,$B173,3)</f>
        <v>CARROLL COUNTY</v>
      </c>
      <c r="G173" t="str">
        <f>INDEX('Grade 7'!$A$4:$AK$600,$B173,4)</f>
        <v>TEMPLE MIDDLE SCHOOL</v>
      </c>
      <c r="H173" t="str">
        <f ca="1">StaticValues7!$A$8</f>
        <v>2016</v>
      </c>
      <c r="I173" t="str">
        <f ca="1">StaticValues7!$B$8</f>
        <v>Spring</v>
      </c>
      <c r="J173" t="str">
        <f ca="1">StaticValues7!$C$8</f>
        <v>EOG</v>
      </c>
      <c r="K173" t="str">
        <f ca="1">StaticValues7!$D$8</f>
        <v>7</v>
      </c>
      <c r="L173" t="str">
        <f>INDEX('Grade 7'!E$2:AJ$2,1,((8*C173)-7))</f>
        <v>Social Studies</v>
      </c>
      <c r="M173">
        <f>INDEX('Grade 7'!$A$4:$AK$600,$B173,($C173*8-7+4))</f>
        <v>176</v>
      </c>
      <c r="N173">
        <f>INDEX('Grade 7'!$A$4:$AK$600,$B173,($C173*8-6+4))</f>
        <v>497.31818181818181</v>
      </c>
      <c r="O173">
        <f>INDEX('Grade 7'!$A$4:$AK$600,$B173,($C173*8-5+4))</f>
        <v>31.818181818181817</v>
      </c>
      <c r="P173">
        <f>INDEX('Grade 7'!$A$4:$AK$600,$B173,($C173*8-4+4))</f>
        <v>42.613636363636367</v>
      </c>
      <c r="Q173">
        <f>INDEX('Grade 7'!$A$4:$AK$600,$B173,($C173*8-3+4))</f>
        <v>19.886363636363637</v>
      </c>
      <c r="R173">
        <f>INDEX('Grade 7'!$A$4:$AK$600,$B173,($C173*8-2+4))</f>
        <v>5.6818181818181817</v>
      </c>
      <c r="S173">
        <f>INDEX('Grade 7'!$A$4:$AK$600,$B173,($C173*8-1+4))</f>
        <v>68.181818181818187</v>
      </c>
      <c r="T173">
        <f>INDEX('Grade 7'!$A$4:$AK$600,$B173,($C173*8-0+4))</f>
        <v>25.568181818181817</v>
      </c>
      <c r="U173" t="str">
        <f>INDEX('Grade 7'!$A$4:$AK$600,$B173,37)</f>
        <v>West Georgia</v>
      </c>
    </row>
    <row r="174" spans="1:21">
      <c r="A174">
        <f t="shared" si="7"/>
        <v>173</v>
      </c>
      <c r="B174">
        <f t="shared" si="8"/>
        <v>44</v>
      </c>
      <c r="C174">
        <f t="shared" si="9"/>
        <v>1</v>
      </c>
      <c r="D174">
        <f>INDEX('Grade 7'!$A$4:$AK$600,$B174,1)</f>
        <v>622</v>
      </c>
      <c r="E174">
        <f>INDEX('Grade 7'!$A$4:$AK$600,$B174,2)</f>
        <v>112</v>
      </c>
      <c r="F174" t="str">
        <f>INDEX('Grade 7'!$A$4:$AK$600,$B174,3)</f>
        <v>CARROLL COUNTY</v>
      </c>
      <c r="G174" t="str">
        <f>INDEX('Grade 7'!$A$4:$AK$600,$B174,4)</f>
        <v>KIDSPEACE</v>
      </c>
      <c r="H174" t="str">
        <f ca="1">StaticValues7!$A$8</f>
        <v>2016</v>
      </c>
      <c r="I174" t="str">
        <f ca="1">StaticValues7!$B$8</f>
        <v>Spring</v>
      </c>
      <c r="J174" t="str">
        <f ca="1">StaticValues7!$C$8</f>
        <v>EOG</v>
      </c>
      <c r="K174" t="str">
        <f ca="1">StaticValues7!$D$8</f>
        <v>7</v>
      </c>
      <c r="L174" t="str">
        <f>INDEX('Grade 7'!E$2:AJ$2,1,((8*C174)-7))</f>
        <v>English Language Arts</v>
      </c>
      <c r="M174">
        <f>INDEX('Grade 7'!$A$4:$AK$600,$B174,($C174*8-7+4))</f>
        <v>10</v>
      </c>
      <c r="N174">
        <f>INDEX('Grade 7'!$A$4:$AK$600,$B174,($C174*8-6+4))</f>
        <v>445.5</v>
      </c>
      <c r="O174">
        <f>INDEX('Grade 7'!$A$4:$AK$600,$B174,($C174*8-5+4))</f>
        <v>50</v>
      </c>
      <c r="P174">
        <f>INDEX('Grade 7'!$A$4:$AK$600,$B174,($C174*8-4+4))</f>
        <v>40</v>
      </c>
      <c r="Q174">
        <f>INDEX('Grade 7'!$A$4:$AK$600,$B174,($C174*8-3+4))</f>
        <v>10</v>
      </c>
      <c r="R174">
        <f>INDEX('Grade 7'!$A$4:$AK$600,$B174,($C174*8-2+4))</f>
        <v>0</v>
      </c>
      <c r="S174">
        <f>INDEX('Grade 7'!$A$4:$AK$600,$B174,($C174*8-1+4))</f>
        <v>50</v>
      </c>
      <c r="T174">
        <f>INDEX('Grade 7'!$A$4:$AK$600,$B174,($C174*8-0+4))</f>
        <v>10</v>
      </c>
      <c r="U174" t="str">
        <f>INDEX('Grade 7'!$A$4:$AK$600,$B174,37)</f>
        <v>West Georgia</v>
      </c>
    </row>
    <row r="175" spans="1:21">
      <c r="A175">
        <f t="shared" si="7"/>
        <v>174</v>
      </c>
      <c r="B175">
        <f t="shared" si="8"/>
        <v>44</v>
      </c>
      <c r="C175">
        <f t="shared" si="9"/>
        <v>2</v>
      </c>
      <c r="D175">
        <f>INDEX('Grade 7'!$A$4:$AK$600,$B175,1)</f>
        <v>622</v>
      </c>
      <c r="E175">
        <f>INDEX('Grade 7'!$A$4:$AK$600,$B175,2)</f>
        <v>112</v>
      </c>
      <c r="F175" t="str">
        <f>INDEX('Grade 7'!$A$4:$AK$600,$B175,3)</f>
        <v>CARROLL COUNTY</v>
      </c>
      <c r="G175" t="str">
        <f>INDEX('Grade 7'!$A$4:$AK$600,$B175,4)</f>
        <v>KIDSPEACE</v>
      </c>
      <c r="H175" t="str">
        <f ca="1">StaticValues7!$A$8</f>
        <v>2016</v>
      </c>
      <c r="I175" t="str">
        <f ca="1">StaticValues7!$B$8</f>
        <v>Spring</v>
      </c>
      <c r="J175" t="str">
        <f ca="1">StaticValues7!$C$8</f>
        <v>EOG</v>
      </c>
      <c r="K175" t="str">
        <f ca="1">StaticValues7!$D$8</f>
        <v>7</v>
      </c>
      <c r="L175" t="str">
        <f>INDEX('Grade 7'!E$2:AJ$2,1,((8*C175)-7))</f>
        <v>Mathematics</v>
      </c>
      <c r="M175">
        <f>INDEX('Grade 7'!$A$4:$AK$600,$B175,($C175*8-7+4))</f>
        <v>10</v>
      </c>
      <c r="N175">
        <f>INDEX('Grade 7'!$A$4:$AK$600,$B175,($C175*8-6+4))</f>
        <v>481.5</v>
      </c>
      <c r="O175">
        <f>INDEX('Grade 7'!$A$4:$AK$600,$B175,($C175*8-5+4))</f>
        <v>60</v>
      </c>
      <c r="P175">
        <f>INDEX('Grade 7'!$A$4:$AK$600,$B175,($C175*8-4+4))</f>
        <v>20</v>
      </c>
      <c r="Q175">
        <f>INDEX('Grade 7'!$A$4:$AK$600,$B175,($C175*8-3+4))</f>
        <v>20</v>
      </c>
      <c r="R175">
        <f>INDEX('Grade 7'!$A$4:$AK$600,$B175,($C175*8-2+4))</f>
        <v>0</v>
      </c>
      <c r="S175">
        <f>INDEX('Grade 7'!$A$4:$AK$600,$B175,($C175*8-1+4))</f>
        <v>40</v>
      </c>
      <c r="T175">
        <f>INDEX('Grade 7'!$A$4:$AK$600,$B175,($C175*8-0+4))</f>
        <v>20</v>
      </c>
      <c r="U175" t="str">
        <f>INDEX('Grade 7'!$A$4:$AK$600,$B175,37)</f>
        <v>West Georgia</v>
      </c>
    </row>
    <row r="176" spans="1:21">
      <c r="A176">
        <f t="shared" si="7"/>
        <v>175</v>
      </c>
      <c r="B176">
        <f t="shared" si="8"/>
        <v>44</v>
      </c>
      <c r="C176">
        <f t="shared" si="9"/>
        <v>3</v>
      </c>
      <c r="D176">
        <f>INDEX('Grade 7'!$A$4:$AK$600,$B176,1)</f>
        <v>622</v>
      </c>
      <c r="E176">
        <f>INDEX('Grade 7'!$A$4:$AK$600,$B176,2)</f>
        <v>112</v>
      </c>
      <c r="F176" t="str">
        <f>INDEX('Grade 7'!$A$4:$AK$600,$B176,3)</f>
        <v>CARROLL COUNTY</v>
      </c>
      <c r="G176" t="str">
        <f>INDEX('Grade 7'!$A$4:$AK$600,$B176,4)</f>
        <v>KIDSPEACE</v>
      </c>
      <c r="H176" t="str">
        <f ca="1">StaticValues7!$A$8</f>
        <v>2016</v>
      </c>
      <c r="I176" t="str">
        <f ca="1">StaticValues7!$B$8</f>
        <v>Spring</v>
      </c>
      <c r="J176" t="str">
        <f ca="1">StaticValues7!$C$8</f>
        <v>EOG</v>
      </c>
      <c r="K176" t="str">
        <f ca="1">StaticValues7!$D$8</f>
        <v>7</v>
      </c>
      <c r="L176" t="str">
        <f>INDEX('Grade 7'!E$2:AJ$2,1,((8*C176)-7))</f>
        <v>Science</v>
      </c>
      <c r="M176">
        <f>INDEX('Grade 7'!$A$4:$AK$600,$B176,($C176*8-7+4))</f>
        <v>11</v>
      </c>
      <c r="N176">
        <f>INDEX('Grade 7'!$A$4:$AK$600,$B176,($C176*8-6+4))</f>
        <v>474.09090909090907</v>
      </c>
      <c r="O176">
        <f>INDEX('Grade 7'!$A$4:$AK$600,$B176,($C176*8-5+4))</f>
        <v>63.636363636363633</v>
      </c>
      <c r="P176">
        <f>INDEX('Grade 7'!$A$4:$AK$600,$B176,($C176*8-4+4))</f>
        <v>18.181818181818183</v>
      </c>
      <c r="Q176">
        <f>INDEX('Grade 7'!$A$4:$AK$600,$B176,($C176*8-3+4))</f>
        <v>18.181818181818183</v>
      </c>
      <c r="R176">
        <f>INDEX('Grade 7'!$A$4:$AK$600,$B176,($C176*8-2+4))</f>
        <v>0</v>
      </c>
      <c r="S176">
        <f>INDEX('Grade 7'!$A$4:$AK$600,$B176,($C176*8-1+4))</f>
        <v>36.363636363636367</v>
      </c>
      <c r="T176">
        <f>INDEX('Grade 7'!$A$4:$AK$600,$B176,($C176*8-0+4))</f>
        <v>18.181818181818183</v>
      </c>
      <c r="U176" t="str">
        <f>INDEX('Grade 7'!$A$4:$AK$600,$B176,37)</f>
        <v>West Georgia</v>
      </c>
    </row>
    <row r="177" spans="1:21">
      <c r="A177">
        <f t="shared" si="7"/>
        <v>176</v>
      </c>
      <c r="B177">
        <f t="shared" si="8"/>
        <v>44</v>
      </c>
      <c r="C177">
        <f t="shared" si="9"/>
        <v>4</v>
      </c>
      <c r="D177">
        <f>INDEX('Grade 7'!$A$4:$AK$600,$B177,1)</f>
        <v>622</v>
      </c>
      <c r="E177">
        <f>INDEX('Grade 7'!$A$4:$AK$600,$B177,2)</f>
        <v>112</v>
      </c>
      <c r="F177" t="str">
        <f>INDEX('Grade 7'!$A$4:$AK$600,$B177,3)</f>
        <v>CARROLL COUNTY</v>
      </c>
      <c r="G177" t="str">
        <f>INDEX('Grade 7'!$A$4:$AK$600,$B177,4)</f>
        <v>KIDSPEACE</v>
      </c>
      <c r="H177" t="str">
        <f ca="1">StaticValues7!$A$8</f>
        <v>2016</v>
      </c>
      <c r="I177" t="str">
        <f ca="1">StaticValues7!$B$8</f>
        <v>Spring</v>
      </c>
      <c r="J177" t="str">
        <f ca="1">StaticValues7!$C$8</f>
        <v>EOG</v>
      </c>
      <c r="K177" t="str">
        <f ca="1">StaticValues7!$D$8</f>
        <v>7</v>
      </c>
      <c r="L177" t="str">
        <f>INDEX('Grade 7'!E$2:AJ$2,1,((8*C177)-7))</f>
        <v>Social Studies</v>
      </c>
      <c r="M177">
        <f>INDEX('Grade 7'!$A$4:$AK$600,$B177,($C177*8-7+4))</f>
        <v>10</v>
      </c>
      <c r="N177">
        <f>INDEX('Grade 7'!$A$4:$AK$600,$B177,($C177*8-6+4))</f>
        <v>465.9</v>
      </c>
      <c r="O177">
        <f>INDEX('Grade 7'!$A$4:$AK$600,$B177,($C177*8-5+4))</f>
        <v>70</v>
      </c>
      <c r="P177">
        <f>INDEX('Grade 7'!$A$4:$AK$600,$B177,($C177*8-4+4))</f>
        <v>20</v>
      </c>
      <c r="Q177">
        <f>INDEX('Grade 7'!$A$4:$AK$600,$B177,($C177*8-3+4))</f>
        <v>10</v>
      </c>
      <c r="R177">
        <f>INDEX('Grade 7'!$A$4:$AK$600,$B177,($C177*8-2+4))</f>
        <v>0</v>
      </c>
      <c r="S177">
        <f>INDEX('Grade 7'!$A$4:$AK$600,$B177,($C177*8-1+4))</f>
        <v>30</v>
      </c>
      <c r="T177">
        <f>INDEX('Grade 7'!$A$4:$AK$600,$B177,($C177*8-0+4))</f>
        <v>10</v>
      </c>
      <c r="U177" t="str">
        <f>INDEX('Grade 7'!$A$4:$AK$600,$B177,37)</f>
        <v>West Georgia</v>
      </c>
    </row>
    <row r="178" spans="1:21">
      <c r="A178">
        <f t="shared" si="7"/>
        <v>177</v>
      </c>
      <c r="B178">
        <f t="shared" si="8"/>
        <v>45</v>
      </c>
      <c r="C178">
        <f t="shared" si="9"/>
        <v>1</v>
      </c>
      <c r="D178">
        <f>INDEX('Grade 7'!$A$4:$AK$600,$B178,1)</f>
        <v>622</v>
      </c>
      <c r="E178">
        <f>INDEX('Grade 7'!$A$4:$AK$600,$B178,2)</f>
        <v>177</v>
      </c>
      <c r="F178" t="str">
        <f>INDEX('Grade 7'!$A$4:$AK$600,$B178,3)</f>
        <v>CARROLL COUNTY</v>
      </c>
      <c r="G178" t="str">
        <f>INDEX('Grade 7'!$A$4:$AK$600,$B178,4)</f>
        <v>CENTRAL MIDDLE SCHOOL</v>
      </c>
      <c r="H178" t="str">
        <f ca="1">StaticValues7!$A$8</f>
        <v>2016</v>
      </c>
      <c r="I178" t="str">
        <f ca="1">StaticValues7!$B$8</f>
        <v>Spring</v>
      </c>
      <c r="J178" t="str">
        <f ca="1">StaticValues7!$C$8</f>
        <v>EOG</v>
      </c>
      <c r="K178" t="str">
        <f ca="1">StaticValues7!$D$8</f>
        <v>7</v>
      </c>
      <c r="L178" t="str">
        <f>INDEX('Grade 7'!E$2:AJ$2,1,((8*C178)-7))</f>
        <v>English Language Arts</v>
      </c>
      <c r="M178">
        <f>INDEX('Grade 7'!$A$4:$AK$600,$B178,($C178*8-7+4))</f>
        <v>266</v>
      </c>
      <c r="N178">
        <f>INDEX('Grade 7'!$A$4:$AK$600,$B178,($C178*8-6+4))</f>
        <v>510.8984962406015</v>
      </c>
      <c r="O178">
        <f>INDEX('Grade 7'!$A$4:$AK$600,$B178,($C178*8-5+4))</f>
        <v>21.804511278195488</v>
      </c>
      <c r="P178">
        <f>INDEX('Grade 7'!$A$4:$AK$600,$B178,($C178*8-4+4))</f>
        <v>37.969924812030072</v>
      </c>
      <c r="Q178">
        <f>INDEX('Grade 7'!$A$4:$AK$600,$B178,($C178*8-3+4))</f>
        <v>34.210526315789473</v>
      </c>
      <c r="R178">
        <f>INDEX('Grade 7'!$A$4:$AK$600,$B178,($C178*8-2+4))</f>
        <v>6.0150375939849621</v>
      </c>
      <c r="S178">
        <f>INDEX('Grade 7'!$A$4:$AK$600,$B178,($C178*8-1+4))</f>
        <v>78.195488721804509</v>
      </c>
      <c r="T178">
        <f>INDEX('Grade 7'!$A$4:$AK$600,$B178,($C178*8-0+4))</f>
        <v>40.225563909774436</v>
      </c>
      <c r="U178" t="str">
        <f>INDEX('Grade 7'!$A$4:$AK$600,$B178,37)</f>
        <v>West Georgia</v>
      </c>
    </row>
    <row r="179" spans="1:21">
      <c r="A179">
        <f t="shared" si="7"/>
        <v>178</v>
      </c>
      <c r="B179">
        <f t="shared" si="8"/>
        <v>45</v>
      </c>
      <c r="C179">
        <f t="shared" si="9"/>
        <v>2</v>
      </c>
      <c r="D179">
        <f>INDEX('Grade 7'!$A$4:$AK$600,$B179,1)</f>
        <v>622</v>
      </c>
      <c r="E179">
        <f>INDEX('Grade 7'!$A$4:$AK$600,$B179,2)</f>
        <v>177</v>
      </c>
      <c r="F179" t="str">
        <f>INDEX('Grade 7'!$A$4:$AK$600,$B179,3)</f>
        <v>CARROLL COUNTY</v>
      </c>
      <c r="G179" t="str">
        <f>INDEX('Grade 7'!$A$4:$AK$600,$B179,4)</f>
        <v>CENTRAL MIDDLE SCHOOL</v>
      </c>
      <c r="H179" t="str">
        <f ca="1">StaticValues7!$A$8</f>
        <v>2016</v>
      </c>
      <c r="I179" t="str">
        <f ca="1">StaticValues7!$B$8</f>
        <v>Spring</v>
      </c>
      <c r="J179" t="str">
        <f ca="1">StaticValues7!$C$8</f>
        <v>EOG</v>
      </c>
      <c r="K179" t="str">
        <f ca="1">StaticValues7!$D$8</f>
        <v>7</v>
      </c>
      <c r="L179" t="str">
        <f>INDEX('Grade 7'!E$2:AJ$2,1,((8*C179)-7))</f>
        <v>Mathematics</v>
      </c>
      <c r="M179">
        <f>INDEX('Grade 7'!$A$4:$AK$600,$B179,($C179*8-7+4))</f>
        <v>268</v>
      </c>
      <c r="N179">
        <f>INDEX('Grade 7'!$A$4:$AK$600,$B179,($C179*8-6+4))</f>
        <v>523.99253731343288</v>
      </c>
      <c r="O179">
        <f>INDEX('Grade 7'!$A$4:$AK$600,$B179,($C179*8-5+4))</f>
        <v>20.895522388059703</v>
      </c>
      <c r="P179">
        <f>INDEX('Grade 7'!$A$4:$AK$600,$B179,($C179*8-4+4))</f>
        <v>32.835820895522389</v>
      </c>
      <c r="Q179">
        <f>INDEX('Grade 7'!$A$4:$AK$600,$B179,($C179*8-3+4))</f>
        <v>30.597014925373134</v>
      </c>
      <c r="R179">
        <f>INDEX('Grade 7'!$A$4:$AK$600,$B179,($C179*8-2+4))</f>
        <v>15.671641791044776</v>
      </c>
      <c r="S179">
        <f>INDEX('Grade 7'!$A$4:$AK$600,$B179,($C179*8-1+4))</f>
        <v>79.104477611940297</v>
      </c>
      <c r="T179">
        <f>INDEX('Grade 7'!$A$4:$AK$600,$B179,($C179*8-0+4))</f>
        <v>46.268656716417908</v>
      </c>
      <c r="U179" t="str">
        <f>INDEX('Grade 7'!$A$4:$AK$600,$B179,37)</f>
        <v>West Georgia</v>
      </c>
    </row>
    <row r="180" spans="1:21">
      <c r="A180">
        <f t="shared" si="7"/>
        <v>179</v>
      </c>
      <c r="B180">
        <f t="shared" si="8"/>
        <v>45</v>
      </c>
      <c r="C180">
        <f t="shared" si="9"/>
        <v>3</v>
      </c>
      <c r="D180">
        <f>INDEX('Grade 7'!$A$4:$AK$600,$B180,1)</f>
        <v>622</v>
      </c>
      <c r="E180">
        <f>INDEX('Grade 7'!$A$4:$AK$600,$B180,2)</f>
        <v>177</v>
      </c>
      <c r="F180" t="str">
        <f>INDEX('Grade 7'!$A$4:$AK$600,$B180,3)</f>
        <v>CARROLL COUNTY</v>
      </c>
      <c r="G180" t="str">
        <f>INDEX('Grade 7'!$A$4:$AK$600,$B180,4)</f>
        <v>CENTRAL MIDDLE SCHOOL</v>
      </c>
      <c r="H180" t="str">
        <f ca="1">StaticValues7!$A$8</f>
        <v>2016</v>
      </c>
      <c r="I180" t="str">
        <f ca="1">StaticValues7!$B$8</f>
        <v>Spring</v>
      </c>
      <c r="J180" t="str">
        <f ca="1">StaticValues7!$C$8</f>
        <v>EOG</v>
      </c>
      <c r="K180" t="str">
        <f ca="1">StaticValues7!$D$8</f>
        <v>7</v>
      </c>
      <c r="L180" t="str">
        <f>INDEX('Grade 7'!E$2:AJ$2,1,((8*C180)-7))</f>
        <v>Science</v>
      </c>
      <c r="M180">
        <f>INDEX('Grade 7'!$A$4:$AK$600,$B180,($C180*8-7+4))</f>
        <v>268</v>
      </c>
      <c r="N180">
        <f>INDEX('Grade 7'!$A$4:$AK$600,$B180,($C180*8-6+4))</f>
        <v>509.5261194029851</v>
      </c>
      <c r="O180">
        <f>INDEX('Grade 7'!$A$4:$AK$600,$B180,($C180*8-5+4))</f>
        <v>33.582089552238806</v>
      </c>
      <c r="P180">
        <f>INDEX('Grade 7'!$A$4:$AK$600,$B180,($C180*8-4+4))</f>
        <v>29.850746268656717</v>
      </c>
      <c r="Q180">
        <f>INDEX('Grade 7'!$A$4:$AK$600,$B180,($C180*8-3+4))</f>
        <v>25.746268656716417</v>
      </c>
      <c r="R180">
        <f>INDEX('Grade 7'!$A$4:$AK$600,$B180,($C180*8-2+4))</f>
        <v>10.82089552238806</v>
      </c>
      <c r="S180">
        <f>INDEX('Grade 7'!$A$4:$AK$600,$B180,($C180*8-1+4))</f>
        <v>66.417910447761187</v>
      </c>
      <c r="T180">
        <f>INDEX('Grade 7'!$A$4:$AK$600,$B180,($C180*8-0+4))</f>
        <v>36.567164179104481</v>
      </c>
      <c r="U180" t="str">
        <f>INDEX('Grade 7'!$A$4:$AK$600,$B180,37)</f>
        <v>West Georgia</v>
      </c>
    </row>
    <row r="181" spans="1:21">
      <c r="A181">
        <f t="shared" si="7"/>
        <v>180</v>
      </c>
      <c r="B181">
        <f t="shared" si="8"/>
        <v>45</v>
      </c>
      <c r="C181">
        <f t="shared" si="9"/>
        <v>4</v>
      </c>
      <c r="D181">
        <f>INDEX('Grade 7'!$A$4:$AK$600,$B181,1)</f>
        <v>622</v>
      </c>
      <c r="E181">
        <f>INDEX('Grade 7'!$A$4:$AK$600,$B181,2)</f>
        <v>177</v>
      </c>
      <c r="F181" t="str">
        <f>INDEX('Grade 7'!$A$4:$AK$600,$B181,3)</f>
        <v>CARROLL COUNTY</v>
      </c>
      <c r="G181" t="str">
        <f>INDEX('Grade 7'!$A$4:$AK$600,$B181,4)</f>
        <v>CENTRAL MIDDLE SCHOOL</v>
      </c>
      <c r="H181" t="str">
        <f ca="1">StaticValues7!$A$8</f>
        <v>2016</v>
      </c>
      <c r="I181" t="str">
        <f ca="1">StaticValues7!$B$8</f>
        <v>Spring</v>
      </c>
      <c r="J181" t="str">
        <f ca="1">StaticValues7!$C$8</f>
        <v>EOG</v>
      </c>
      <c r="K181" t="str">
        <f ca="1">StaticValues7!$D$8</f>
        <v>7</v>
      </c>
      <c r="L181" t="str">
        <f>INDEX('Grade 7'!E$2:AJ$2,1,((8*C181)-7))</f>
        <v>Social Studies</v>
      </c>
      <c r="M181">
        <f>INDEX('Grade 7'!$A$4:$AK$600,$B181,($C181*8-7+4))</f>
        <v>266</v>
      </c>
      <c r="N181">
        <f>INDEX('Grade 7'!$A$4:$AK$600,$B181,($C181*8-6+4))</f>
        <v>519.57518796992485</v>
      </c>
      <c r="O181">
        <f>INDEX('Grade 7'!$A$4:$AK$600,$B181,($C181*8-5+4))</f>
        <v>21.804511278195488</v>
      </c>
      <c r="P181">
        <f>INDEX('Grade 7'!$A$4:$AK$600,$B181,($C181*8-4+4))</f>
        <v>31.578947368421051</v>
      </c>
      <c r="Q181">
        <f>INDEX('Grade 7'!$A$4:$AK$600,$B181,($C181*8-3+4))</f>
        <v>27.819548872180452</v>
      </c>
      <c r="R181">
        <f>INDEX('Grade 7'!$A$4:$AK$600,$B181,($C181*8-2+4))</f>
        <v>18.796992481203006</v>
      </c>
      <c r="S181">
        <f>INDEX('Grade 7'!$A$4:$AK$600,$B181,($C181*8-1+4))</f>
        <v>78.195488721804509</v>
      </c>
      <c r="T181">
        <f>INDEX('Grade 7'!$A$4:$AK$600,$B181,($C181*8-0+4))</f>
        <v>46.616541353383461</v>
      </c>
      <c r="U181" t="str">
        <f>INDEX('Grade 7'!$A$4:$AK$600,$B181,37)</f>
        <v>West Georgia</v>
      </c>
    </row>
    <row r="182" spans="1:21">
      <c r="A182">
        <f t="shared" si="7"/>
        <v>181</v>
      </c>
      <c r="B182">
        <f t="shared" si="8"/>
        <v>46</v>
      </c>
      <c r="C182">
        <f t="shared" si="9"/>
        <v>1</v>
      </c>
      <c r="D182">
        <f>INDEX('Grade 7'!$A$4:$AK$600,$B182,1)</f>
        <v>622</v>
      </c>
      <c r="E182">
        <f>INDEX('Grade 7'!$A$4:$AK$600,$B182,2)</f>
        <v>198</v>
      </c>
      <c r="F182" t="str">
        <f>INDEX('Grade 7'!$A$4:$AK$600,$B182,3)</f>
        <v>CARROLL COUNTY</v>
      </c>
      <c r="G182" t="str">
        <f>INDEX('Grade 7'!$A$4:$AK$600,$B182,4)</f>
        <v>BAY SPRINGS MIDDLE SCHOOL</v>
      </c>
      <c r="H182" t="str">
        <f ca="1">StaticValues7!$A$8</f>
        <v>2016</v>
      </c>
      <c r="I182" t="str">
        <f ca="1">StaticValues7!$B$8</f>
        <v>Spring</v>
      </c>
      <c r="J182" t="str">
        <f ca="1">StaticValues7!$C$8</f>
        <v>EOG</v>
      </c>
      <c r="K182" t="str">
        <f ca="1">StaticValues7!$D$8</f>
        <v>7</v>
      </c>
      <c r="L182" t="str">
        <f>INDEX('Grade 7'!E$2:AJ$2,1,((8*C182)-7))</f>
        <v>English Language Arts</v>
      </c>
      <c r="M182">
        <f>INDEX('Grade 7'!$A$4:$AK$600,$B182,($C182*8-7+4))</f>
        <v>264</v>
      </c>
      <c r="N182">
        <f>INDEX('Grade 7'!$A$4:$AK$600,$B182,($C182*8-6+4))</f>
        <v>494.0151515151515</v>
      </c>
      <c r="O182">
        <f>INDEX('Grade 7'!$A$4:$AK$600,$B182,($C182*8-5+4))</f>
        <v>33.333333333333336</v>
      </c>
      <c r="P182">
        <f>INDEX('Grade 7'!$A$4:$AK$600,$B182,($C182*8-4+4))</f>
        <v>37.5</v>
      </c>
      <c r="Q182">
        <f>INDEX('Grade 7'!$A$4:$AK$600,$B182,($C182*8-3+4))</f>
        <v>26.515151515151516</v>
      </c>
      <c r="R182">
        <f>INDEX('Grade 7'!$A$4:$AK$600,$B182,($C182*8-2+4))</f>
        <v>2.6515151515151514</v>
      </c>
      <c r="S182">
        <f>INDEX('Grade 7'!$A$4:$AK$600,$B182,($C182*8-1+4))</f>
        <v>66.666666666666671</v>
      </c>
      <c r="T182">
        <f>INDEX('Grade 7'!$A$4:$AK$600,$B182,($C182*8-0+4))</f>
        <v>29.166666666666668</v>
      </c>
      <c r="U182" t="str">
        <f>INDEX('Grade 7'!$A$4:$AK$600,$B182,37)</f>
        <v>West Georgia</v>
      </c>
    </row>
    <row r="183" spans="1:21">
      <c r="A183">
        <f t="shared" si="7"/>
        <v>182</v>
      </c>
      <c r="B183">
        <f t="shared" si="8"/>
        <v>46</v>
      </c>
      <c r="C183">
        <f t="shared" si="9"/>
        <v>2</v>
      </c>
      <c r="D183">
        <f>INDEX('Grade 7'!$A$4:$AK$600,$B183,1)</f>
        <v>622</v>
      </c>
      <c r="E183">
        <f>INDEX('Grade 7'!$A$4:$AK$600,$B183,2)</f>
        <v>198</v>
      </c>
      <c r="F183" t="str">
        <f>INDEX('Grade 7'!$A$4:$AK$600,$B183,3)</f>
        <v>CARROLL COUNTY</v>
      </c>
      <c r="G183" t="str">
        <f>INDEX('Grade 7'!$A$4:$AK$600,$B183,4)</f>
        <v>BAY SPRINGS MIDDLE SCHOOL</v>
      </c>
      <c r="H183" t="str">
        <f ca="1">StaticValues7!$A$8</f>
        <v>2016</v>
      </c>
      <c r="I183" t="str">
        <f ca="1">StaticValues7!$B$8</f>
        <v>Spring</v>
      </c>
      <c r="J183" t="str">
        <f ca="1">StaticValues7!$C$8</f>
        <v>EOG</v>
      </c>
      <c r="K183" t="str">
        <f ca="1">StaticValues7!$D$8</f>
        <v>7</v>
      </c>
      <c r="L183" t="str">
        <f>INDEX('Grade 7'!E$2:AJ$2,1,((8*C183)-7))</f>
        <v>Mathematics</v>
      </c>
      <c r="M183">
        <f>INDEX('Grade 7'!$A$4:$AK$600,$B183,($C183*8-7+4))</f>
        <v>265</v>
      </c>
      <c r="N183">
        <f>INDEX('Grade 7'!$A$4:$AK$600,$B183,($C183*8-6+4))</f>
        <v>513.76981132075468</v>
      </c>
      <c r="O183">
        <f>INDEX('Grade 7'!$A$4:$AK$600,$B183,($C183*8-5+4))</f>
        <v>19.622641509433961</v>
      </c>
      <c r="P183">
        <f>INDEX('Grade 7'!$A$4:$AK$600,$B183,($C183*8-4+4))</f>
        <v>42.264150943396224</v>
      </c>
      <c r="Q183">
        <f>INDEX('Grade 7'!$A$4:$AK$600,$B183,($C183*8-3+4))</f>
        <v>30.943396226415093</v>
      </c>
      <c r="R183">
        <f>INDEX('Grade 7'!$A$4:$AK$600,$B183,($C183*8-2+4))</f>
        <v>7.1698113207547172</v>
      </c>
      <c r="S183">
        <f>INDEX('Grade 7'!$A$4:$AK$600,$B183,($C183*8-1+4))</f>
        <v>80.377358490566039</v>
      </c>
      <c r="T183">
        <f>INDEX('Grade 7'!$A$4:$AK$600,$B183,($C183*8-0+4))</f>
        <v>38.113207547169814</v>
      </c>
      <c r="U183" t="str">
        <f>INDEX('Grade 7'!$A$4:$AK$600,$B183,37)</f>
        <v>West Georgia</v>
      </c>
    </row>
    <row r="184" spans="1:21">
      <c r="A184">
        <f t="shared" si="7"/>
        <v>183</v>
      </c>
      <c r="B184">
        <f t="shared" si="8"/>
        <v>46</v>
      </c>
      <c r="C184">
        <f t="shared" si="9"/>
        <v>3</v>
      </c>
      <c r="D184">
        <f>INDEX('Grade 7'!$A$4:$AK$600,$B184,1)</f>
        <v>622</v>
      </c>
      <c r="E184">
        <f>INDEX('Grade 7'!$A$4:$AK$600,$B184,2)</f>
        <v>198</v>
      </c>
      <c r="F184" t="str">
        <f>INDEX('Grade 7'!$A$4:$AK$600,$B184,3)</f>
        <v>CARROLL COUNTY</v>
      </c>
      <c r="G184" t="str">
        <f>INDEX('Grade 7'!$A$4:$AK$600,$B184,4)</f>
        <v>BAY SPRINGS MIDDLE SCHOOL</v>
      </c>
      <c r="H184" t="str">
        <f ca="1">StaticValues7!$A$8</f>
        <v>2016</v>
      </c>
      <c r="I184" t="str">
        <f ca="1">StaticValues7!$B$8</f>
        <v>Spring</v>
      </c>
      <c r="J184" t="str">
        <f ca="1">StaticValues7!$C$8</f>
        <v>EOG</v>
      </c>
      <c r="K184" t="str">
        <f ca="1">StaticValues7!$D$8</f>
        <v>7</v>
      </c>
      <c r="L184" t="str">
        <f>INDEX('Grade 7'!E$2:AJ$2,1,((8*C184)-7))</f>
        <v>Science</v>
      </c>
      <c r="M184">
        <f>INDEX('Grade 7'!$A$4:$AK$600,$B184,($C184*8-7+4))</f>
        <v>263</v>
      </c>
      <c r="N184">
        <f>INDEX('Grade 7'!$A$4:$AK$600,$B184,($C184*8-6+4))</f>
        <v>502.39163498098861</v>
      </c>
      <c r="O184">
        <f>INDEX('Grade 7'!$A$4:$AK$600,$B184,($C184*8-5+4))</f>
        <v>35.361216730038024</v>
      </c>
      <c r="P184">
        <f>INDEX('Grade 7'!$A$4:$AK$600,$B184,($C184*8-4+4))</f>
        <v>28.136882129277566</v>
      </c>
      <c r="Q184">
        <f>INDEX('Grade 7'!$A$4:$AK$600,$B184,($C184*8-3+4))</f>
        <v>28.897338403041825</v>
      </c>
      <c r="R184">
        <f>INDEX('Grade 7'!$A$4:$AK$600,$B184,($C184*8-2+4))</f>
        <v>7.6045627376425857</v>
      </c>
      <c r="S184">
        <f>INDEX('Grade 7'!$A$4:$AK$600,$B184,($C184*8-1+4))</f>
        <v>64.638783269961976</v>
      </c>
      <c r="T184">
        <f>INDEX('Grade 7'!$A$4:$AK$600,$B184,($C184*8-0+4))</f>
        <v>36.50190114068441</v>
      </c>
      <c r="U184" t="str">
        <f>INDEX('Grade 7'!$A$4:$AK$600,$B184,37)</f>
        <v>West Georgia</v>
      </c>
    </row>
    <row r="185" spans="1:21">
      <c r="A185">
        <f t="shared" si="7"/>
        <v>184</v>
      </c>
      <c r="B185">
        <f t="shared" si="8"/>
        <v>46</v>
      </c>
      <c r="C185">
        <f t="shared" si="9"/>
        <v>4</v>
      </c>
      <c r="D185">
        <f>INDEX('Grade 7'!$A$4:$AK$600,$B185,1)</f>
        <v>622</v>
      </c>
      <c r="E185">
        <f>INDEX('Grade 7'!$A$4:$AK$600,$B185,2)</f>
        <v>198</v>
      </c>
      <c r="F185" t="str">
        <f>INDEX('Grade 7'!$A$4:$AK$600,$B185,3)</f>
        <v>CARROLL COUNTY</v>
      </c>
      <c r="G185" t="str">
        <f>INDEX('Grade 7'!$A$4:$AK$600,$B185,4)</f>
        <v>BAY SPRINGS MIDDLE SCHOOL</v>
      </c>
      <c r="H185" t="str">
        <f ca="1">StaticValues7!$A$8</f>
        <v>2016</v>
      </c>
      <c r="I185" t="str">
        <f ca="1">StaticValues7!$B$8</f>
        <v>Spring</v>
      </c>
      <c r="J185" t="str">
        <f ca="1">StaticValues7!$C$8</f>
        <v>EOG</v>
      </c>
      <c r="K185" t="str">
        <f ca="1">StaticValues7!$D$8</f>
        <v>7</v>
      </c>
      <c r="L185" t="str">
        <f>INDEX('Grade 7'!E$2:AJ$2,1,((8*C185)-7))</f>
        <v>Social Studies</v>
      </c>
      <c r="M185">
        <f>INDEX('Grade 7'!$A$4:$AK$600,$B185,($C185*8-7+4))</f>
        <v>262</v>
      </c>
      <c r="N185">
        <f>INDEX('Grade 7'!$A$4:$AK$600,$B185,($C185*8-6+4))</f>
        <v>509.70610687022901</v>
      </c>
      <c r="O185">
        <f>INDEX('Grade 7'!$A$4:$AK$600,$B185,($C185*8-5+4))</f>
        <v>22.137404580152673</v>
      </c>
      <c r="P185">
        <f>INDEX('Grade 7'!$A$4:$AK$600,$B185,($C185*8-4+4))</f>
        <v>40.458015267175576</v>
      </c>
      <c r="Q185">
        <f>INDEX('Grade 7'!$A$4:$AK$600,$B185,($C185*8-3+4))</f>
        <v>27.480916030534353</v>
      </c>
      <c r="R185">
        <f>INDEX('Grade 7'!$A$4:$AK$600,$B185,($C185*8-2+4))</f>
        <v>9.9236641221374047</v>
      </c>
      <c r="S185">
        <f>INDEX('Grade 7'!$A$4:$AK$600,$B185,($C185*8-1+4))</f>
        <v>77.862595419847324</v>
      </c>
      <c r="T185">
        <f>INDEX('Grade 7'!$A$4:$AK$600,$B185,($C185*8-0+4))</f>
        <v>37.404580152671755</v>
      </c>
      <c r="U185" t="str">
        <f>INDEX('Grade 7'!$A$4:$AK$600,$B185,37)</f>
        <v>West Georgia</v>
      </c>
    </row>
    <row r="186" spans="1:21">
      <c r="A186">
        <f t="shared" si="7"/>
        <v>185</v>
      </c>
      <c r="B186">
        <f t="shared" si="8"/>
        <v>47</v>
      </c>
      <c r="C186">
        <f t="shared" si="9"/>
        <v>1</v>
      </c>
      <c r="D186">
        <f>INDEX('Grade 7'!$A$4:$AK$600,$B186,1)</f>
        <v>622</v>
      </c>
      <c r="E186">
        <f>INDEX('Grade 7'!$A$4:$AK$600,$B186,2)</f>
        <v>208</v>
      </c>
      <c r="F186" t="str">
        <f>INDEX('Grade 7'!$A$4:$AK$600,$B186,3)</f>
        <v>CARROLL COUNTY</v>
      </c>
      <c r="G186" t="str">
        <f>INDEX('Grade 7'!$A$4:$AK$600,$B186,4)</f>
        <v>MT. ZION MIDDLE SCHOOL</v>
      </c>
      <c r="H186" t="str">
        <f ca="1">StaticValues7!$A$8</f>
        <v>2016</v>
      </c>
      <c r="I186" t="str">
        <f ca="1">StaticValues7!$B$8</f>
        <v>Spring</v>
      </c>
      <c r="J186" t="str">
        <f ca="1">StaticValues7!$C$8</f>
        <v>EOG</v>
      </c>
      <c r="K186" t="str">
        <f ca="1">StaticValues7!$D$8</f>
        <v>7</v>
      </c>
      <c r="L186" t="str">
        <f>INDEX('Grade 7'!E$2:AJ$2,1,((8*C186)-7))</f>
        <v>English Language Arts</v>
      </c>
      <c r="M186">
        <f>INDEX('Grade 7'!$A$4:$AK$600,$B186,($C186*8-7+4))</f>
        <v>97</v>
      </c>
      <c r="N186">
        <f>INDEX('Grade 7'!$A$4:$AK$600,$B186,($C186*8-6+4))</f>
        <v>495.90721649484539</v>
      </c>
      <c r="O186">
        <f>INDEX('Grade 7'!$A$4:$AK$600,$B186,($C186*8-5+4))</f>
        <v>35.051546391752581</v>
      </c>
      <c r="P186">
        <f>INDEX('Grade 7'!$A$4:$AK$600,$B186,($C186*8-4+4))</f>
        <v>29.896907216494846</v>
      </c>
      <c r="Q186">
        <f>INDEX('Grade 7'!$A$4:$AK$600,$B186,($C186*8-3+4))</f>
        <v>34.020618556701031</v>
      </c>
      <c r="R186">
        <f>INDEX('Grade 7'!$A$4:$AK$600,$B186,($C186*8-2+4))</f>
        <v>1.0309278350515463</v>
      </c>
      <c r="S186">
        <f>INDEX('Grade 7'!$A$4:$AK$600,$B186,($C186*8-1+4))</f>
        <v>64.948453608247419</v>
      </c>
      <c r="T186">
        <f>INDEX('Grade 7'!$A$4:$AK$600,$B186,($C186*8-0+4))</f>
        <v>35.051546391752581</v>
      </c>
      <c r="U186" t="str">
        <f>INDEX('Grade 7'!$A$4:$AK$600,$B186,37)</f>
        <v>West Georgia</v>
      </c>
    </row>
    <row r="187" spans="1:21">
      <c r="A187">
        <f t="shared" si="7"/>
        <v>186</v>
      </c>
      <c r="B187">
        <f t="shared" si="8"/>
        <v>47</v>
      </c>
      <c r="C187">
        <f t="shared" si="9"/>
        <v>2</v>
      </c>
      <c r="D187">
        <f>INDEX('Grade 7'!$A$4:$AK$600,$B187,1)</f>
        <v>622</v>
      </c>
      <c r="E187">
        <f>INDEX('Grade 7'!$A$4:$AK$600,$B187,2)</f>
        <v>208</v>
      </c>
      <c r="F187" t="str">
        <f>INDEX('Grade 7'!$A$4:$AK$600,$B187,3)</f>
        <v>CARROLL COUNTY</v>
      </c>
      <c r="G187" t="str">
        <f>INDEX('Grade 7'!$A$4:$AK$600,$B187,4)</f>
        <v>MT. ZION MIDDLE SCHOOL</v>
      </c>
      <c r="H187" t="str">
        <f ca="1">StaticValues7!$A$8</f>
        <v>2016</v>
      </c>
      <c r="I187" t="str">
        <f ca="1">StaticValues7!$B$8</f>
        <v>Spring</v>
      </c>
      <c r="J187" t="str">
        <f ca="1">StaticValues7!$C$8</f>
        <v>EOG</v>
      </c>
      <c r="K187" t="str">
        <f ca="1">StaticValues7!$D$8</f>
        <v>7</v>
      </c>
      <c r="L187" t="str">
        <f>INDEX('Grade 7'!E$2:AJ$2,1,((8*C187)-7))</f>
        <v>Mathematics</v>
      </c>
      <c r="M187">
        <f>INDEX('Grade 7'!$A$4:$AK$600,$B187,($C187*8-7+4))</f>
        <v>97</v>
      </c>
      <c r="N187">
        <f>INDEX('Grade 7'!$A$4:$AK$600,$B187,($C187*8-6+4))</f>
        <v>515.2783505154639</v>
      </c>
      <c r="O187">
        <f>INDEX('Grade 7'!$A$4:$AK$600,$B187,($C187*8-5+4))</f>
        <v>21.649484536082475</v>
      </c>
      <c r="P187">
        <f>INDEX('Grade 7'!$A$4:$AK$600,$B187,($C187*8-4+4))</f>
        <v>38.144329896907216</v>
      </c>
      <c r="Q187">
        <f>INDEX('Grade 7'!$A$4:$AK$600,$B187,($C187*8-3+4))</f>
        <v>27.835051546391753</v>
      </c>
      <c r="R187">
        <f>INDEX('Grade 7'!$A$4:$AK$600,$B187,($C187*8-2+4))</f>
        <v>12.371134020618557</v>
      </c>
      <c r="S187">
        <f>INDEX('Grade 7'!$A$4:$AK$600,$B187,($C187*8-1+4))</f>
        <v>78.350515463917532</v>
      </c>
      <c r="T187">
        <f>INDEX('Grade 7'!$A$4:$AK$600,$B187,($C187*8-0+4))</f>
        <v>40.206185567010309</v>
      </c>
      <c r="U187" t="str">
        <f>INDEX('Grade 7'!$A$4:$AK$600,$B187,37)</f>
        <v>West Georgia</v>
      </c>
    </row>
    <row r="188" spans="1:21">
      <c r="A188">
        <f t="shared" si="7"/>
        <v>187</v>
      </c>
      <c r="B188">
        <f t="shared" si="8"/>
        <v>47</v>
      </c>
      <c r="C188">
        <f t="shared" si="9"/>
        <v>3</v>
      </c>
      <c r="D188">
        <f>INDEX('Grade 7'!$A$4:$AK$600,$B188,1)</f>
        <v>622</v>
      </c>
      <c r="E188">
        <f>INDEX('Grade 7'!$A$4:$AK$600,$B188,2)</f>
        <v>208</v>
      </c>
      <c r="F188" t="str">
        <f>INDEX('Grade 7'!$A$4:$AK$600,$B188,3)</f>
        <v>CARROLL COUNTY</v>
      </c>
      <c r="G188" t="str">
        <f>INDEX('Grade 7'!$A$4:$AK$600,$B188,4)</f>
        <v>MT. ZION MIDDLE SCHOOL</v>
      </c>
      <c r="H188" t="str">
        <f ca="1">StaticValues7!$A$8</f>
        <v>2016</v>
      </c>
      <c r="I188" t="str">
        <f ca="1">StaticValues7!$B$8</f>
        <v>Spring</v>
      </c>
      <c r="J188" t="str">
        <f ca="1">StaticValues7!$C$8</f>
        <v>EOG</v>
      </c>
      <c r="K188" t="str">
        <f ca="1">StaticValues7!$D$8</f>
        <v>7</v>
      </c>
      <c r="L188" t="str">
        <f>INDEX('Grade 7'!E$2:AJ$2,1,((8*C188)-7))</f>
        <v>Science</v>
      </c>
      <c r="M188">
        <f>INDEX('Grade 7'!$A$4:$AK$600,$B188,($C188*8-7+4))</f>
        <v>97</v>
      </c>
      <c r="N188">
        <f>INDEX('Grade 7'!$A$4:$AK$600,$B188,($C188*8-6+4))</f>
        <v>498.86597938144331</v>
      </c>
      <c r="O188">
        <f>INDEX('Grade 7'!$A$4:$AK$600,$B188,($C188*8-5+4))</f>
        <v>35.051546391752581</v>
      </c>
      <c r="P188">
        <f>INDEX('Grade 7'!$A$4:$AK$600,$B188,($C188*8-4+4))</f>
        <v>29.896907216494846</v>
      </c>
      <c r="Q188">
        <f>INDEX('Grade 7'!$A$4:$AK$600,$B188,($C188*8-3+4))</f>
        <v>29.896907216494846</v>
      </c>
      <c r="R188">
        <f>INDEX('Grade 7'!$A$4:$AK$600,$B188,($C188*8-2+4))</f>
        <v>5.1546391752577323</v>
      </c>
      <c r="S188">
        <f>INDEX('Grade 7'!$A$4:$AK$600,$B188,($C188*8-1+4))</f>
        <v>64.948453608247419</v>
      </c>
      <c r="T188">
        <f>INDEX('Grade 7'!$A$4:$AK$600,$B188,($C188*8-0+4))</f>
        <v>35.051546391752581</v>
      </c>
      <c r="U188" t="str">
        <f>INDEX('Grade 7'!$A$4:$AK$600,$B188,37)</f>
        <v>West Georgia</v>
      </c>
    </row>
    <row r="189" spans="1:21">
      <c r="A189">
        <f t="shared" si="7"/>
        <v>188</v>
      </c>
      <c r="B189">
        <f t="shared" si="8"/>
        <v>47</v>
      </c>
      <c r="C189">
        <f t="shared" si="9"/>
        <v>4</v>
      </c>
      <c r="D189">
        <f>INDEX('Grade 7'!$A$4:$AK$600,$B189,1)</f>
        <v>622</v>
      </c>
      <c r="E189">
        <f>INDEX('Grade 7'!$A$4:$AK$600,$B189,2)</f>
        <v>208</v>
      </c>
      <c r="F189" t="str">
        <f>INDEX('Grade 7'!$A$4:$AK$600,$B189,3)</f>
        <v>CARROLL COUNTY</v>
      </c>
      <c r="G189" t="str">
        <f>INDEX('Grade 7'!$A$4:$AK$600,$B189,4)</f>
        <v>MT. ZION MIDDLE SCHOOL</v>
      </c>
      <c r="H189" t="str">
        <f ca="1">StaticValues7!$A$8</f>
        <v>2016</v>
      </c>
      <c r="I189" t="str">
        <f ca="1">StaticValues7!$B$8</f>
        <v>Spring</v>
      </c>
      <c r="J189" t="str">
        <f ca="1">StaticValues7!$C$8</f>
        <v>EOG</v>
      </c>
      <c r="K189" t="str">
        <f ca="1">StaticValues7!$D$8</f>
        <v>7</v>
      </c>
      <c r="L189" t="str">
        <f>INDEX('Grade 7'!E$2:AJ$2,1,((8*C189)-7))</f>
        <v>Social Studies</v>
      </c>
      <c r="M189">
        <f>INDEX('Grade 7'!$A$4:$AK$600,$B189,($C189*8-7+4))</f>
        <v>97</v>
      </c>
      <c r="N189">
        <f>INDEX('Grade 7'!$A$4:$AK$600,$B189,($C189*8-6+4))</f>
        <v>503.42268041237111</v>
      </c>
      <c r="O189">
        <f>INDEX('Grade 7'!$A$4:$AK$600,$B189,($C189*8-5+4))</f>
        <v>27.835051546391753</v>
      </c>
      <c r="P189">
        <f>INDEX('Grade 7'!$A$4:$AK$600,$B189,($C189*8-4+4))</f>
        <v>41.237113402061858</v>
      </c>
      <c r="Q189">
        <f>INDEX('Grade 7'!$A$4:$AK$600,$B189,($C189*8-3+4))</f>
        <v>21.649484536082475</v>
      </c>
      <c r="R189">
        <f>INDEX('Grade 7'!$A$4:$AK$600,$B189,($C189*8-2+4))</f>
        <v>9.2783505154639183</v>
      </c>
      <c r="S189">
        <f>INDEX('Grade 7'!$A$4:$AK$600,$B189,($C189*8-1+4))</f>
        <v>72.164948453608247</v>
      </c>
      <c r="T189">
        <f>INDEX('Grade 7'!$A$4:$AK$600,$B189,($C189*8-0+4))</f>
        <v>30.927835051546392</v>
      </c>
      <c r="U189" t="str">
        <f>INDEX('Grade 7'!$A$4:$AK$600,$B189,37)</f>
        <v>West Georgia</v>
      </c>
    </row>
    <row r="190" spans="1:21">
      <c r="A190">
        <f t="shared" si="7"/>
        <v>189</v>
      </c>
      <c r="B190">
        <f t="shared" si="8"/>
        <v>48</v>
      </c>
      <c r="C190">
        <f t="shared" si="9"/>
        <v>1</v>
      </c>
      <c r="D190">
        <f>INDEX('Grade 7'!$A$4:$AK$600,$B190,1)</f>
        <v>622</v>
      </c>
      <c r="E190">
        <f>INDEX('Grade 7'!$A$4:$AK$600,$B190,2)</f>
        <v>305</v>
      </c>
      <c r="F190" t="str">
        <f>INDEX('Grade 7'!$A$4:$AK$600,$B190,3)</f>
        <v>CARROLL COUNTY</v>
      </c>
      <c r="G190" t="str">
        <f>INDEX('Grade 7'!$A$4:$AK$600,$B190,4)</f>
        <v>VILLA RICA MIDDLE</v>
      </c>
      <c r="H190" t="str">
        <f ca="1">StaticValues7!$A$8</f>
        <v>2016</v>
      </c>
      <c r="I190" t="str">
        <f ca="1">StaticValues7!$B$8</f>
        <v>Spring</v>
      </c>
      <c r="J190" t="str">
        <f ca="1">StaticValues7!$C$8</f>
        <v>EOG</v>
      </c>
      <c r="K190" t="str">
        <f ca="1">StaticValues7!$D$8</f>
        <v>7</v>
      </c>
      <c r="L190" t="str">
        <f>INDEX('Grade 7'!E$2:AJ$2,1,((8*C190)-7))</f>
        <v>English Language Arts</v>
      </c>
      <c r="M190">
        <f>INDEX('Grade 7'!$A$4:$AK$600,$B190,($C190*8-7+4))</f>
        <v>166</v>
      </c>
      <c r="N190">
        <f>INDEX('Grade 7'!$A$4:$AK$600,$B190,($C190*8-6+4))</f>
        <v>504.85542168674698</v>
      </c>
      <c r="O190">
        <f>INDEX('Grade 7'!$A$4:$AK$600,$B190,($C190*8-5+4))</f>
        <v>25.301204819277107</v>
      </c>
      <c r="P190">
        <f>INDEX('Grade 7'!$A$4:$AK$600,$B190,($C190*8-4+4))</f>
        <v>35.542168674698793</v>
      </c>
      <c r="Q190">
        <f>INDEX('Grade 7'!$A$4:$AK$600,$B190,($C190*8-3+4))</f>
        <v>34.939759036144579</v>
      </c>
      <c r="R190">
        <f>INDEX('Grade 7'!$A$4:$AK$600,$B190,($C190*8-2+4))</f>
        <v>4.2168674698795181</v>
      </c>
      <c r="S190">
        <f>INDEX('Grade 7'!$A$4:$AK$600,$B190,($C190*8-1+4))</f>
        <v>74.698795180722897</v>
      </c>
      <c r="T190">
        <f>INDEX('Grade 7'!$A$4:$AK$600,$B190,($C190*8-0+4))</f>
        <v>39.156626506024097</v>
      </c>
      <c r="U190" t="str">
        <f>INDEX('Grade 7'!$A$4:$AK$600,$B190,37)</f>
        <v>West Georgia</v>
      </c>
    </row>
    <row r="191" spans="1:21">
      <c r="A191">
        <f t="shared" si="7"/>
        <v>190</v>
      </c>
      <c r="B191">
        <f t="shared" si="8"/>
        <v>48</v>
      </c>
      <c r="C191">
        <f t="shared" si="9"/>
        <v>2</v>
      </c>
      <c r="D191">
        <f>INDEX('Grade 7'!$A$4:$AK$600,$B191,1)</f>
        <v>622</v>
      </c>
      <c r="E191">
        <f>INDEX('Grade 7'!$A$4:$AK$600,$B191,2)</f>
        <v>305</v>
      </c>
      <c r="F191" t="str">
        <f>INDEX('Grade 7'!$A$4:$AK$600,$B191,3)</f>
        <v>CARROLL COUNTY</v>
      </c>
      <c r="G191" t="str">
        <f>INDEX('Grade 7'!$A$4:$AK$600,$B191,4)</f>
        <v>VILLA RICA MIDDLE</v>
      </c>
      <c r="H191" t="str">
        <f ca="1">StaticValues7!$A$8</f>
        <v>2016</v>
      </c>
      <c r="I191" t="str">
        <f ca="1">StaticValues7!$B$8</f>
        <v>Spring</v>
      </c>
      <c r="J191" t="str">
        <f ca="1">StaticValues7!$C$8</f>
        <v>EOG</v>
      </c>
      <c r="K191" t="str">
        <f ca="1">StaticValues7!$D$8</f>
        <v>7</v>
      </c>
      <c r="L191" t="str">
        <f>INDEX('Grade 7'!E$2:AJ$2,1,((8*C191)-7))</f>
        <v>Mathematics</v>
      </c>
      <c r="M191">
        <f>INDEX('Grade 7'!$A$4:$AK$600,$B191,($C191*8-7+4))</f>
        <v>166</v>
      </c>
      <c r="N191">
        <f>INDEX('Grade 7'!$A$4:$AK$600,$B191,($C191*8-6+4))</f>
        <v>531.21084337349396</v>
      </c>
      <c r="O191">
        <f>INDEX('Grade 7'!$A$4:$AK$600,$B191,($C191*8-5+4))</f>
        <v>14.457831325301205</v>
      </c>
      <c r="P191">
        <f>INDEX('Grade 7'!$A$4:$AK$600,$B191,($C191*8-4+4))</f>
        <v>33.734939759036145</v>
      </c>
      <c r="Q191">
        <f>INDEX('Grade 7'!$A$4:$AK$600,$B191,($C191*8-3+4))</f>
        <v>36.144578313253014</v>
      </c>
      <c r="R191">
        <f>INDEX('Grade 7'!$A$4:$AK$600,$B191,($C191*8-2+4))</f>
        <v>15.662650602409638</v>
      </c>
      <c r="S191">
        <f>INDEX('Grade 7'!$A$4:$AK$600,$B191,($C191*8-1+4))</f>
        <v>85.5421686746988</v>
      </c>
      <c r="T191">
        <f>INDEX('Grade 7'!$A$4:$AK$600,$B191,($C191*8-0+4))</f>
        <v>51.807228915662648</v>
      </c>
      <c r="U191" t="str">
        <f>INDEX('Grade 7'!$A$4:$AK$600,$B191,37)</f>
        <v>West Georgia</v>
      </c>
    </row>
    <row r="192" spans="1:21">
      <c r="A192">
        <f t="shared" si="7"/>
        <v>191</v>
      </c>
      <c r="B192">
        <f t="shared" si="8"/>
        <v>48</v>
      </c>
      <c r="C192">
        <f t="shared" si="9"/>
        <v>3</v>
      </c>
      <c r="D192">
        <f>INDEX('Grade 7'!$A$4:$AK$600,$B192,1)</f>
        <v>622</v>
      </c>
      <c r="E192">
        <f>INDEX('Grade 7'!$A$4:$AK$600,$B192,2)</f>
        <v>305</v>
      </c>
      <c r="F192" t="str">
        <f>INDEX('Grade 7'!$A$4:$AK$600,$B192,3)</f>
        <v>CARROLL COUNTY</v>
      </c>
      <c r="G192" t="str">
        <f>INDEX('Grade 7'!$A$4:$AK$600,$B192,4)</f>
        <v>VILLA RICA MIDDLE</v>
      </c>
      <c r="H192" t="str">
        <f ca="1">StaticValues7!$A$8</f>
        <v>2016</v>
      </c>
      <c r="I192" t="str">
        <f ca="1">StaticValues7!$B$8</f>
        <v>Spring</v>
      </c>
      <c r="J192" t="str">
        <f ca="1">StaticValues7!$C$8</f>
        <v>EOG</v>
      </c>
      <c r="K192" t="str">
        <f ca="1">StaticValues7!$D$8</f>
        <v>7</v>
      </c>
      <c r="L192" t="str">
        <f>INDEX('Grade 7'!E$2:AJ$2,1,((8*C192)-7))</f>
        <v>Science</v>
      </c>
      <c r="M192">
        <f>INDEX('Grade 7'!$A$4:$AK$600,$B192,($C192*8-7+4))</f>
        <v>166</v>
      </c>
      <c r="N192">
        <f>INDEX('Grade 7'!$A$4:$AK$600,$B192,($C192*8-6+4))</f>
        <v>516.54819277108436</v>
      </c>
      <c r="O192">
        <f>INDEX('Grade 7'!$A$4:$AK$600,$B192,($C192*8-5+4))</f>
        <v>25.301204819277107</v>
      </c>
      <c r="P192">
        <f>INDEX('Grade 7'!$A$4:$AK$600,$B192,($C192*8-4+4))</f>
        <v>28.313253012048193</v>
      </c>
      <c r="Q192">
        <f>INDEX('Grade 7'!$A$4:$AK$600,$B192,($C192*8-3+4))</f>
        <v>37.349397590361448</v>
      </c>
      <c r="R192">
        <f>INDEX('Grade 7'!$A$4:$AK$600,$B192,($C192*8-2+4))</f>
        <v>9.0361445783132535</v>
      </c>
      <c r="S192">
        <f>INDEX('Grade 7'!$A$4:$AK$600,$B192,($C192*8-1+4))</f>
        <v>74.698795180722897</v>
      </c>
      <c r="T192">
        <f>INDEX('Grade 7'!$A$4:$AK$600,$B192,($C192*8-0+4))</f>
        <v>46.385542168674696</v>
      </c>
      <c r="U192" t="str">
        <f>INDEX('Grade 7'!$A$4:$AK$600,$B192,37)</f>
        <v>West Georgia</v>
      </c>
    </row>
    <row r="193" spans="1:21">
      <c r="A193">
        <f t="shared" si="7"/>
        <v>192</v>
      </c>
      <c r="B193">
        <f t="shared" si="8"/>
        <v>48</v>
      </c>
      <c r="C193">
        <f t="shared" si="9"/>
        <v>4</v>
      </c>
      <c r="D193">
        <f>INDEX('Grade 7'!$A$4:$AK$600,$B193,1)</f>
        <v>622</v>
      </c>
      <c r="E193">
        <f>INDEX('Grade 7'!$A$4:$AK$600,$B193,2)</f>
        <v>305</v>
      </c>
      <c r="F193" t="str">
        <f>INDEX('Grade 7'!$A$4:$AK$600,$B193,3)</f>
        <v>CARROLL COUNTY</v>
      </c>
      <c r="G193" t="str">
        <f>INDEX('Grade 7'!$A$4:$AK$600,$B193,4)</f>
        <v>VILLA RICA MIDDLE</v>
      </c>
      <c r="H193" t="str">
        <f ca="1">StaticValues7!$A$8</f>
        <v>2016</v>
      </c>
      <c r="I193" t="str">
        <f ca="1">StaticValues7!$B$8</f>
        <v>Spring</v>
      </c>
      <c r="J193" t="str">
        <f ca="1">StaticValues7!$C$8</f>
        <v>EOG</v>
      </c>
      <c r="K193" t="str">
        <f ca="1">StaticValues7!$D$8</f>
        <v>7</v>
      </c>
      <c r="L193" t="str">
        <f>INDEX('Grade 7'!E$2:AJ$2,1,((8*C193)-7))</f>
        <v>Social Studies</v>
      </c>
      <c r="M193">
        <f>INDEX('Grade 7'!$A$4:$AK$600,$B193,($C193*8-7+4))</f>
        <v>166</v>
      </c>
      <c r="N193">
        <f>INDEX('Grade 7'!$A$4:$AK$600,$B193,($C193*8-6+4))</f>
        <v>518.06626506024099</v>
      </c>
      <c r="O193">
        <f>INDEX('Grade 7'!$A$4:$AK$600,$B193,($C193*8-5+4))</f>
        <v>19.277108433734941</v>
      </c>
      <c r="P193">
        <f>INDEX('Grade 7'!$A$4:$AK$600,$B193,($C193*8-4+4))</f>
        <v>36.746987951807228</v>
      </c>
      <c r="Q193">
        <f>INDEX('Grade 7'!$A$4:$AK$600,$B193,($C193*8-3+4))</f>
        <v>27.710843373493976</v>
      </c>
      <c r="R193">
        <f>INDEX('Grade 7'!$A$4:$AK$600,$B193,($C193*8-2+4))</f>
        <v>16.265060240963855</v>
      </c>
      <c r="S193">
        <f>INDEX('Grade 7'!$A$4:$AK$600,$B193,($C193*8-1+4))</f>
        <v>80.722891566265062</v>
      </c>
      <c r="T193">
        <f>INDEX('Grade 7'!$A$4:$AK$600,$B193,($C193*8-0+4))</f>
        <v>43.975903614457835</v>
      </c>
      <c r="U193" t="str">
        <f>INDEX('Grade 7'!$A$4:$AK$600,$B193,37)</f>
        <v>West Georgia</v>
      </c>
    </row>
    <row r="194" spans="1:21">
      <c r="A194">
        <f t="shared" si="7"/>
        <v>193</v>
      </c>
      <c r="B194">
        <f t="shared" si="8"/>
        <v>49</v>
      </c>
      <c r="C194">
        <f t="shared" si="9"/>
        <v>1</v>
      </c>
      <c r="D194">
        <f>INDEX('Grade 7'!$A$4:$AK$600,$B194,1)</f>
        <v>623</v>
      </c>
      <c r="E194">
        <f>INDEX('Grade 7'!$A$4:$AK$600,$B194,2)</f>
        <v>205</v>
      </c>
      <c r="F194" t="str">
        <f>INDEX('Grade 7'!$A$4:$AK$600,$B194,3)</f>
        <v>CATOOSA COUNTY</v>
      </c>
      <c r="G194" t="str">
        <f>INDEX('Grade 7'!$A$4:$AK$600,$B194,4)</f>
        <v>HERITAGE MIDDLE SCHOOL</v>
      </c>
      <c r="H194" t="str">
        <f ca="1">StaticValues7!$A$8</f>
        <v>2016</v>
      </c>
      <c r="I194" t="str">
        <f ca="1">StaticValues7!$B$8</f>
        <v>Spring</v>
      </c>
      <c r="J194" t="str">
        <f ca="1">StaticValues7!$C$8</f>
        <v>EOG</v>
      </c>
      <c r="K194" t="str">
        <f ca="1">StaticValues7!$D$8</f>
        <v>7</v>
      </c>
      <c r="L194" t="str">
        <f>INDEX('Grade 7'!E$2:AJ$2,1,((8*C194)-7))</f>
        <v>English Language Arts</v>
      </c>
      <c r="M194">
        <f>INDEX('Grade 7'!$A$4:$AK$600,$B194,($C194*8-7+4))</f>
        <v>301</v>
      </c>
      <c r="N194">
        <f>INDEX('Grade 7'!$A$4:$AK$600,$B194,($C194*8-6+4))</f>
        <v>513.77408637873759</v>
      </c>
      <c r="O194">
        <f>INDEX('Grade 7'!$A$4:$AK$600,$B194,($C194*8-5+4))</f>
        <v>20.930232558139537</v>
      </c>
      <c r="P194">
        <f>INDEX('Grade 7'!$A$4:$AK$600,$B194,($C194*8-4+4))</f>
        <v>31.893687707641195</v>
      </c>
      <c r="Q194">
        <f>INDEX('Grade 7'!$A$4:$AK$600,$B194,($C194*8-3+4))</f>
        <v>43.189368770764119</v>
      </c>
      <c r="R194">
        <f>INDEX('Grade 7'!$A$4:$AK$600,$B194,($C194*8-2+4))</f>
        <v>3.9867109634551494</v>
      </c>
      <c r="S194">
        <f>INDEX('Grade 7'!$A$4:$AK$600,$B194,($C194*8-1+4))</f>
        <v>79.069767441860463</v>
      </c>
      <c r="T194">
        <f>INDEX('Grade 7'!$A$4:$AK$600,$B194,($C194*8-0+4))</f>
        <v>47.176079734219272</v>
      </c>
      <c r="U194" t="str">
        <f>INDEX('Grade 7'!$A$4:$AK$600,$B194,37)</f>
        <v>Northwest Georgia</v>
      </c>
    </row>
    <row r="195" spans="1:21">
      <c r="A195">
        <f t="shared" ref="A195:A258" si="10">ROW(A194)</f>
        <v>194</v>
      </c>
      <c r="B195">
        <f t="shared" ref="B195:B258" si="11">CEILING(A195/4,1)</f>
        <v>49</v>
      </c>
      <c r="C195">
        <f t="shared" ref="C195:C258" si="12">IF(B194&lt;&gt;B195,1,C194+1)</f>
        <v>2</v>
      </c>
      <c r="D195">
        <f>INDEX('Grade 7'!$A$4:$AK$600,$B195,1)</f>
        <v>623</v>
      </c>
      <c r="E195">
        <f>INDEX('Grade 7'!$A$4:$AK$600,$B195,2)</f>
        <v>205</v>
      </c>
      <c r="F195" t="str">
        <f>INDEX('Grade 7'!$A$4:$AK$600,$B195,3)</f>
        <v>CATOOSA COUNTY</v>
      </c>
      <c r="G195" t="str">
        <f>INDEX('Grade 7'!$A$4:$AK$600,$B195,4)</f>
        <v>HERITAGE MIDDLE SCHOOL</v>
      </c>
      <c r="H195" t="str">
        <f ca="1">StaticValues7!$A$8</f>
        <v>2016</v>
      </c>
      <c r="I195" t="str">
        <f ca="1">StaticValues7!$B$8</f>
        <v>Spring</v>
      </c>
      <c r="J195" t="str">
        <f ca="1">StaticValues7!$C$8</f>
        <v>EOG</v>
      </c>
      <c r="K195" t="str">
        <f ca="1">StaticValues7!$D$8</f>
        <v>7</v>
      </c>
      <c r="L195" t="str">
        <f>INDEX('Grade 7'!E$2:AJ$2,1,((8*C195)-7))</f>
        <v>Mathematics</v>
      </c>
      <c r="M195">
        <f>INDEX('Grade 7'!$A$4:$AK$600,$B195,($C195*8-7+4))</f>
        <v>301</v>
      </c>
      <c r="N195">
        <f>INDEX('Grade 7'!$A$4:$AK$600,$B195,($C195*8-6+4))</f>
        <v>536.18936877076408</v>
      </c>
      <c r="O195">
        <f>INDEX('Grade 7'!$A$4:$AK$600,$B195,($C195*8-5+4))</f>
        <v>11.627906976744185</v>
      </c>
      <c r="P195">
        <f>INDEX('Grade 7'!$A$4:$AK$600,$B195,($C195*8-4+4))</f>
        <v>30.897009966777407</v>
      </c>
      <c r="Q195">
        <f>INDEX('Grade 7'!$A$4:$AK$600,$B195,($C195*8-3+4))</f>
        <v>40.53156146179402</v>
      </c>
      <c r="R195">
        <f>INDEX('Grade 7'!$A$4:$AK$600,$B195,($C195*8-2+4))</f>
        <v>16.943521594684384</v>
      </c>
      <c r="S195">
        <f>INDEX('Grade 7'!$A$4:$AK$600,$B195,($C195*8-1+4))</f>
        <v>88.372093023255815</v>
      </c>
      <c r="T195">
        <f>INDEX('Grade 7'!$A$4:$AK$600,$B195,($C195*8-0+4))</f>
        <v>57.475083056478404</v>
      </c>
      <c r="U195" t="str">
        <f>INDEX('Grade 7'!$A$4:$AK$600,$B195,37)</f>
        <v>Northwest Georgia</v>
      </c>
    </row>
    <row r="196" spans="1:21">
      <c r="A196">
        <f t="shared" si="10"/>
        <v>195</v>
      </c>
      <c r="B196">
        <f t="shared" si="11"/>
        <v>49</v>
      </c>
      <c r="C196">
        <f t="shared" si="12"/>
        <v>3</v>
      </c>
      <c r="D196">
        <f>INDEX('Grade 7'!$A$4:$AK$600,$B196,1)</f>
        <v>623</v>
      </c>
      <c r="E196">
        <f>INDEX('Grade 7'!$A$4:$AK$600,$B196,2)</f>
        <v>205</v>
      </c>
      <c r="F196" t="str">
        <f>INDEX('Grade 7'!$A$4:$AK$600,$B196,3)</f>
        <v>CATOOSA COUNTY</v>
      </c>
      <c r="G196" t="str">
        <f>INDEX('Grade 7'!$A$4:$AK$600,$B196,4)</f>
        <v>HERITAGE MIDDLE SCHOOL</v>
      </c>
      <c r="H196" t="str">
        <f ca="1">StaticValues7!$A$8</f>
        <v>2016</v>
      </c>
      <c r="I196" t="str">
        <f ca="1">StaticValues7!$B$8</f>
        <v>Spring</v>
      </c>
      <c r="J196" t="str">
        <f ca="1">StaticValues7!$C$8</f>
        <v>EOG</v>
      </c>
      <c r="K196" t="str">
        <f ca="1">StaticValues7!$D$8</f>
        <v>7</v>
      </c>
      <c r="L196" t="str">
        <f>INDEX('Grade 7'!E$2:AJ$2,1,((8*C196)-7))</f>
        <v>Science</v>
      </c>
      <c r="M196">
        <f>INDEX('Grade 7'!$A$4:$AK$600,$B196,($C196*8-7+4))</f>
        <v>301</v>
      </c>
      <c r="N196">
        <f>INDEX('Grade 7'!$A$4:$AK$600,$B196,($C196*8-6+4))</f>
        <v>512.57807308970098</v>
      </c>
      <c r="O196">
        <f>INDEX('Grade 7'!$A$4:$AK$600,$B196,($C196*8-5+4))</f>
        <v>29.235880398671096</v>
      </c>
      <c r="P196">
        <f>INDEX('Grade 7'!$A$4:$AK$600,$B196,($C196*8-4+4))</f>
        <v>29.900332225913623</v>
      </c>
      <c r="Q196">
        <f>INDEX('Grade 7'!$A$4:$AK$600,$B196,($C196*8-3+4))</f>
        <v>30.897009966777407</v>
      </c>
      <c r="R196">
        <f>INDEX('Grade 7'!$A$4:$AK$600,$B196,($C196*8-2+4))</f>
        <v>9.9667774086378742</v>
      </c>
      <c r="S196">
        <f>INDEX('Grade 7'!$A$4:$AK$600,$B196,($C196*8-1+4))</f>
        <v>70.7641196013289</v>
      </c>
      <c r="T196">
        <f>INDEX('Grade 7'!$A$4:$AK$600,$B196,($C196*8-0+4))</f>
        <v>40.863787375415285</v>
      </c>
      <c r="U196" t="str">
        <f>INDEX('Grade 7'!$A$4:$AK$600,$B196,37)</f>
        <v>Northwest Georgia</v>
      </c>
    </row>
    <row r="197" spans="1:21">
      <c r="A197">
        <f t="shared" si="10"/>
        <v>196</v>
      </c>
      <c r="B197">
        <f t="shared" si="11"/>
        <v>49</v>
      </c>
      <c r="C197">
        <f t="shared" si="12"/>
        <v>4</v>
      </c>
      <c r="D197">
        <f>INDEX('Grade 7'!$A$4:$AK$600,$B197,1)</f>
        <v>623</v>
      </c>
      <c r="E197">
        <f>INDEX('Grade 7'!$A$4:$AK$600,$B197,2)</f>
        <v>205</v>
      </c>
      <c r="F197" t="str">
        <f>INDEX('Grade 7'!$A$4:$AK$600,$B197,3)</f>
        <v>CATOOSA COUNTY</v>
      </c>
      <c r="G197" t="str">
        <f>INDEX('Grade 7'!$A$4:$AK$600,$B197,4)</f>
        <v>HERITAGE MIDDLE SCHOOL</v>
      </c>
      <c r="H197" t="str">
        <f ca="1">StaticValues7!$A$8</f>
        <v>2016</v>
      </c>
      <c r="I197" t="str">
        <f ca="1">StaticValues7!$B$8</f>
        <v>Spring</v>
      </c>
      <c r="J197" t="str">
        <f ca="1">StaticValues7!$C$8</f>
        <v>EOG</v>
      </c>
      <c r="K197" t="str">
        <f ca="1">StaticValues7!$D$8</f>
        <v>7</v>
      </c>
      <c r="L197" t="str">
        <f>INDEX('Grade 7'!E$2:AJ$2,1,((8*C197)-7))</f>
        <v>Social Studies</v>
      </c>
      <c r="M197">
        <f>INDEX('Grade 7'!$A$4:$AK$600,$B197,($C197*8-7+4))</f>
        <v>300</v>
      </c>
      <c r="N197">
        <f>INDEX('Grade 7'!$A$4:$AK$600,$B197,($C197*8-6+4))</f>
        <v>520.15333333333331</v>
      </c>
      <c r="O197">
        <f>INDEX('Grade 7'!$A$4:$AK$600,$B197,($C197*8-5+4))</f>
        <v>16.666666666666668</v>
      </c>
      <c r="P197">
        <f>INDEX('Grade 7'!$A$4:$AK$600,$B197,($C197*8-4+4))</f>
        <v>36.666666666666664</v>
      </c>
      <c r="Q197">
        <f>INDEX('Grade 7'!$A$4:$AK$600,$B197,($C197*8-3+4))</f>
        <v>32</v>
      </c>
      <c r="R197">
        <f>INDEX('Grade 7'!$A$4:$AK$600,$B197,($C197*8-2+4))</f>
        <v>14.666666666666666</v>
      </c>
      <c r="S197">
        <f>INDEX('Grade 7'!$A$4:$AK$600,$B197,($C197*8-1+4))</f>
        <v>83.333333333333329</v>
      </c>
      <c r="T197">
        <f>INDEX('Grade 7'!$A$4:$AK$600,$B197,($C197*8-0+4))</f>
        <v>46.666666666666664</v>
      </c>
      <c r="U197" t="str">
        <f>INDEX('Grade 7'!$A$4:$AK$600,$B197,37)</f>
        <v>Northwest Georgia</v>
      </c>
    </row>
    <row r="198" spans="1:21">
      <c r="A198">
        <f t="shared" si="10"/>
        <v>197</v>
      </c>
      <c r="B198">
        <f t="shared" si="11"/>
        <v>50</v>
      </c>
      <c r="C198">
        <f t="shared" si="12"/>
        <v>1</v>
      </c>
      <c r="D198">
        <f>INDEX('Grade 7'!$A$4:$AK$600,$B198,1)</f>
        <v>623</v>
      </c>
      <c r="E198">
        <f>INDEX('Grade 7'!$A$4:$AK$600,$B198,2)</f>
        <v>2552</v>
      </c>
      <c r="F198" t="str">
        <f>INDEX('Grade 7'!$A$4:$AK$600,$B198,3)</f>
        <v>CATOOSA COUNTY</v>
      </c>
      <c r="G198" t="str">
        <f>INDEX('Grade 7'!$A$4:$AK$600,$B198,4)</f>
        <v>LAKEVIEW MIDDLE SCHOOL</v>
      </c>
      <c r="H198" t="str">
        <f ca="1">StaticValues7!$A$8</f>
        <v>2016</v>
      </c>
      <c r="I198" t="str">
        <f ca="1">StaticValues7!$B$8</f>
        <v>Spring</v>
      </c>
      <c r="J198" t="str">
        <f ca="1">StaticValues7!$C$8</f>
        <v>EOG</v>
      </c>
      <c r="K198" t="str">
        <f ca="1">StaticValues7!$D$8</f>
        <v>7</v>
      </c>
      <c r="L198" t="str">
        <f>INDEX('Grade 7'!E$2:AJ$2,1,((8*C198)-7))</f>
        <v>English Language Arts</v>
      </c>
      <c r="M198">
        <f>INDEX('Grade 7'!$A$4:$AK$600,$B198,($C198*8-7+4))</f>
        <v>264</v>
      </c>
      <c r="N198">
        <f>INDEX('Grade 7'!$A$4:$AK$600,$B198,($C198*8-6+4))</f>
        <v>497.70833333333331</v>
      </c>
      <c r="O198">
        <f>INDEX('Grade 7'!$A$4:$AK$600,$B198,($C198*8-5+4))</f>
        <v>31.818181818181817</v>
      </c>
      <c r="P198">
        <f>INDEX('Grade 7'!$A$4:$AK$600,$B198,($C198*8-4+4))</f>
        <v>38.257575757575758</v>
      </c>
      <c r="Q198">
        <f>INDEX('Grade 7'!$A$4:$AK$600,$B198,($C198*8-3+4))</f>
        <v>25.378787878787879</v>
      </c>
      <c r="R198">
        <f>INDEX('Grade 7'!$A$4:$AK$600,$B198,($C198*8-2+4))</f>
        <v>4.5454545454545459</v>
      </c>
      <c r="S198">
        <f>INDEX('Grade 7'!$A$4:$AK$600,$B198,($C198*8-1+4))</f>
        <v>68.181818181818187</v>
      </c>
      <c r="T198">
        <f>INDEX('Grade 7'!$A$4:$AK$600,$B198,($C198*8-0+4))</f>
        <v>29.924242424242426</v>
      </c>
      <c r="U198" t="str">
        <f>INDEX('Grade 7'!$A$4:$AK$600,$B198,37)</f>
        <v>Northwest Georgia</v>
      </c>
    </row>
    <row r="199" spans="1:21">
      <c r="A199">
        <f t="shared" si="10"/>
        <v>198</v>
      </c>
      <c r="B199">
        <f t="shared" si="11"/>
        <v>50</v>
      </c>
      <c r="C199">
        <f t="shared" si="12"/>
        <v>2</v>
      </c>
      <c r="D199">
        <f>INDEX('Grade 7'!$A$4:$AK$600,$B199,1)</f>
        <v>623</v>
      </c>
      <c r="E199">
        <f>INDEX('Grade 7'!$A$4:$AK$600,$B199,2)</f>
        <v>2552</v>
      </c>
      <c r="F199" t="str">
        <f>INDEX('Grade 7'!$A$4:$AK$600,$B199,3)</f>
        <v>CATOOSA COUNTY</v>
      </c>
      <c r="G199" t="str">
        <f>INDEX('Grade 7'!$A$4:$AK$600,$B199,4)</f>
        <v>LAKEVIEW MIDDLE SCHOOL</v>
      </c>
      <c r="H199" t="str">
        <f ca="1">StaticValues7!$A$8</f>
        <v>2016</v>
      </c>
      <c r="I199" t="str">
        <f ca="1">StaticValues7!$B$8</f>
        <v>Spring</v>
      </c>
      <c r="J199" t="str">
        <f ca="1">StaticValues7!$C$8</f>
        <v>EOG</v>
      </c>
      <c r="K199" t="str">
        <f ca="1">StaticValues7!$D$8</f>
        <v>7</v>
      </c>
      <c r="L199" t="str">
        <f>INDEX('Grade 7'!E$2:AJ$2,1,((8*C199)-7))</f>
        <v>Mathematics</v>
      </c>
      <c r="M199">
        <f>INDEX('Grade 7'!$A$4:$AK$600,$B199,($C199*8-7+4))</f>
        <v>264</v>
      </c>
      <c r="N199">
        <f>INDEX('Grade 7'!$A$4:$AK$600,$B199,($C199*8-6+4))</f>
        <v>518.24242424242425</v>
      </c>
      <c r="O199">
        <f>INDEX('Grade 7'!$A$4:$AK$600,$B199,($C199*8-5+4))</f>
        <v>20.833333333333332</v>
      </c>
      <c r="P199">
        <f>INDEX('Grade 7'!$A$4:$AK$600,$B199,($C199*8-4+4))</f>
        <v>37.5</v>
      </c>
      <c r="Q199">
        <f>INDEX('Grade 7'!$A$4:$AK$600,$B199,($C199*8-3+4))</f>
        <v>29.166666666666668</v>
      </c>
      <c r="R199">
        <f>INDEX('Grade 7'!$A$4:$AK$600,$B199,($C199*8-2+4))</f>
        <v>12.5</v>
      </c>
      <c r="S199">
        <f>INDEX('Grade 7'!$A$4:$AK$600,$B199,($C199*8-1+4))</f>
        <v>79.166666666666671</v>
      </c>
      <c r="T199">
        <f>INDEX('Grade 7'!$A$4:$AK$600,$B199,($C199*8-0+4))</f>
        <v>41.666666666666664</v>
      </c>
      <c r="U199" t="str">
        <f>INDEX('Grade 7'!$A$4:$AK$600,$B199,37)</f>
        <v>Northwest Georgia</v>
      </c>
    </row>
    <row r="200" spans="1:21">
      <c r="A200">
        <f t="shared" si="10"/>
        <v>199</v>
      </c>
      <c r="B200">
        <f t="shared" si="11"/>
        <v>50</v>
      </c>
      <c r="C200">
        <f t="shared" si="12"/>
        <v>3</v>
      </c>
      <c r="D200">
        <f>INDEX('Grade 7'!$A$4:$AK$600,$B200,1)</f>
        <v>623</v>
      </c>
      <c r="E200">
        <f>INDEX('Grade 7'!$A$4:$AK$600,$B200,2)</f>
        <v>2552</v>
      </c>
      <c r="F200" t="str">
        <f>INDEX('Grade 7'!$A$4:$AK$600,$B200,3)</f>
        <v>CATOOSA COUNTY</v>
      </c>
      <c r="G200" t="str">
        <f>INDEX('Grade 7'!$A$4:$AK$600,$B200,4)</f>
        <v>LAKEVIEW MIDDLE SCHOOL</v>
      </c>
      <c r="H200" t="str">
        <f ca="1">StaticValues7!$A$8</f>
        <v>2016</v>
      </c>
      <c r="I200" t="str">
        <f ca="1">StaticValues7!$B$8</f>
        <v>Spring</v>
      </c>
      <c r="J200" t="str">
        <f ca="1">StaticValues7!$C$8</f>
        <v>EOG</v>
      </c>
      <c r="K200" t="str">
        <f ca="1">StaticValues7!$D$8</f>
        <v>7</v>
      </c>
      <c r="L200" t="str">
        <f>INDEX('Grade 7'!E$2:AJ$2,1,((8*C200)-7))</f>
        <v>Science</v>
      </c>
      <c r="M200">
        <f>INDEX('Grade 7'!$A$4:$AK$600,$B200,($C200*8-7+4))</f>
        <v>264</v>
      </c>
      <c r="N200">
        <f>INDEX('Grade 7'!$A$4:$AK$600,$B200,($C200*8-6+4))</f>
        <v>506.91287878787881</v>
      </c>
      <c r="O200">
        <f>INDEX('Grade 7'!$A$4:$AK$600,$B200,($C200*8-5+4))</f>
        <v>34.090909090909093</v>
      </c>
      <c r="P200">
        <f>INDEX('Grade 7'!$A$4:$AK$600,$B200,($C200*8-4+4))</f>
        <v>27.651515151515152</v>
      </c>
      <c r="Q200">
        <f>INDEX('Grade 7'!$A$4:$AK$600,$B200,($C200*8-3+4))</f>
        <v>28.787878787878789</v>
      </c>
      <c r="R200">
        <f>INDEX('Grade 7'!$A$4:$AK$600,$B200,($C200*8-2+4))</f>
        <v>9.4696969696969688</v>
      </c>
      <c r="S200">
        <f>INDEX('Grade 7'!$A$4:$AK$600,$B200,($C200*8-1+4))</f>
        <v>65.909090909090907</v>
      </c>
      <c r="T200">
        <f>INDEX('Grade 7'!$A$4:$AK$600,$B200,($C200*8-0+4))</f>
        <v>38.257575757575758</v>
      </c>
      <c r="U200" t="str">
        <f>INDEX('Grade 7'!$A$4:$AK$600,$B200,37)</f>
        <v>Northwest Georgia</v>
      </c>
    </row>
    <row r="201" spans="1:21">
      <c r="A201">
        <f t="shared" si="10"/>
        <v>200</v>
      </c>
      <c r="B201">
        <f t="shared" si="11"/>
        <v>50</v>
      </c>
      <c r="C201">
        <f t="shared" si="12"/>
        <v>4</v>
      </c>
      <c r="D201">
        <f>INDEX('Grade 7'!$A$4:$AK$600,$B201,1)</f>
        <v>623</v>
      </c>
      <c r="E201">
        <f>INDEX('Grade 7'!$A$4:$AK$600,$B201,2)</f>
        <v>2552</v>
      </c>
      <c r="F201" t="str">
        <f>INDEX('Grade 7'!$A$4:$AK$600,$B201,3)</f>
        <v>CATOOSA COUNTY</v>
      </c>
      <c r="G201" t="str">
        <f>INDEX('Grade 7'!$A$4:$AK$600,$B201,4)</f>
        <v>LAKEVIEW MIDDLE SCHOOL</v>
      </c>
      <c r="H201" t="str">
        <f ca="1">StaticValues7!$A$8</f>
        <v>2016</v>
      </c>
      <c r="I201" t="str">
        <f ca="1">StaticValues7!$B$8</f>
        <v>Spring</v>
      </c>
      <c r="J201" t="str">
        <f ca="1">StaticValues7!$C$8</f>
        <v>EOG</v>
      </c>
      <c r="K201" t="str">
        <f ca="1">StaticValues7!$D$8</f>
        <v>7</v>
      </c>
      <c r="L201" t="str">
        <f>INDEX('Grade 7'!E$2:AJ$2,1,((8*C201)-7))</f>
        <v>Social Studies</v>
      </c>
      <c r="M201">
        <f>INDEX('Grade 7'!$A$4:$AK$600,$B201,($C201*8-7+4))</f>
        <v>263</v>
      </c>
      <c r="N201">
        <f>INDEX('Grade 7'!$A$4:$AK$600,$B201,($C201*8-6+4))</f>
        <v>501.6425855513308</v>
      </c>
      <c r="O201">
        <f>INDEX('Grade 7'!$A$4:$AK$600,$B201,($C201*8-5+4))</f>
        <v>30.038022813688212</v>
      </c>
      <c r="P201">
        <f>INDEX('Grade 7'!$A$4:$AK$600,$B201,($C201*8-4+4))</f>
        <v>41.825095057034218</v>
      </c>
      <c r="Q201">
        <f>INDEX('Grade 7'!$A$4:$AK$600,$B201,($C201*8-3+4))</f>
        <v>18.631178707224336</v>
      </c>
      <c r="R201">
        <f>INDEX('Grade 7'!$A$4:$AK$600,$B201,($C201*8-2+4))</f>
        <v>9.5057034220532319</v>
      </c>
      <c r="S201">
        <f>INDEX('Grade 7'!$A$4:$AK$600,$B201,($C201*8-1+4))</f>
        <v>69.961977186311785</v>
      </c>
      <c r="T201">
        <f>INDEX('Grade 7'!$A$4:$AK$600,$B201,($C201*8-0+4))</f>
        <v>28.136882129277566</v>
      </c>
      <c r="U201" t="str">
        <f>INDEX('Grade 7'!$A$4:$AK$600,$B201,37)</f>
        <v>Northwest Georgia</v>
      </c>
    </row>
    <row r="202" spans="1:21">
      <c r="A202">
        <f t="shared" si="10"/>
        <v>201</v>
      </c>
      <c r="B202">
        <f t="shared" si="11"/>
        <v>51</v>
      </c>
      <c r="C202">
        <f t="shared" si="12"/>
        <v>1</v>
      </c>
      <c r="D202">
        <f>INDEX('Grade 7'!$A$4:$AK$600,$B202,1)</f>
        <v>623</v>
      </c>
      <c r="E202">
        <f>INDEX('Grade 7'!$A$4:$AK$600,$B202,2)</f>
        <v>5052</v>
      </c>
      <c r="F202" t="str">
        <f>INDEX('Grade 7'!$A$4:$AK$600,$B202,3)</f>
        <v>CATOOSA COUNTY</v>
      </c>
      <c r="G202" t="str">
        <f>INDEX('Grade 7'!$A$4:$AK$600,$B202,4)</f>
        <v>RINGGOLD MIDDLE SCHOOL</v>
      </c>
      <c r="H202" t="str">
        <f ca="1">StaticValues7!$A$8</f>
        <v>2016</v>
      </c>
      <c r="I202" t="str">
        <f ca="1">StaticValues7!$B$8</f>
        <v>Spring</v>
      </c>
      <c r="J202" t="str">
        <f ca="1">StaticValues7!$C$8</f>
        <v>EOG</v>
      </c>
      <c r="K202" t="str">
        <f ca="1">StaticValues7!$D$8</f>
        <v>7</v>
      </c>
      <c r="L202" t="str">
        <f>INDEX('Grade 7'!E$2:AJ$2,1,((8*C202)-7))</f>
        <v>English Language Arts</v>
      </c>
      <c r="M202">
        <f>INDEX('Grade 7'!$A$4:$AK$600,$B202,($C202*8-7+4))</f>
        <v>242</v>
      </c>
      <c r="N202">
        <f>INDEX('Grade 7'!$A$4:$AK$600,$B202,($C202*8-6+4))</f>
        <v>515.00826446280996</v>
      </c>
      <c r="O202">
        <f>INDEX('Grade 7'!$A$4:$AK$600,$B202,($C202*8-5+4))</f>
        <v>22.314049586776861</v>
      </c>
      <c r="P202">
        <f>INDEX('Grade 7'!$A$4:$AK$600,$B202,($C202*8-4+4))</f>
        <v>30.578512396694215</v>
      </c>
      <c r="Q202">
        <f>INDEX('Grade 7'!$A$4:$AK$600,$B202,($C202*8-3+4))</f>
        <v>42.561983471074377</v>
      </c>
      <c r="R202">
        <f>INDEX('Grade 7'!$A$4:$AK$600,$B202,($C202*8-2+4))</f>
        <v>4.5454545454545459</v>
      </c>
      <c r="S202">
        <f>INDEX('Grade 7'!$A$4:$AK$600,$B202,($C202*8-1+4))</f>
        <v>77.685950413223139</v>
      </c>
      <c r="T202">
        <f>INDEX('Grade 7'!$A$4:$AK$600,$B202,($C202*8-0+4))</f>
        <v>47.107438016528924</v>
      </c>
      <c r="U202" t="str">
        <f>INDEX('Grade 7'!$A$4:$AK$600,$B202,37)</f>
        <v>Northwest Georgia</v>
      </c>
    </row>
    <row r="203" spans="1:21">
      <c r="A203">
        <f t="shared" si="10"/>
        <v>202</v>
      </c>
      <c r="B203">
        <f t="shared" si="11"/>
        <v>51</v>
      </c>
      <c r="C203">
        <f t="shared" si="12"/>
        <v>2</v>
      </c>
      <c r="D203">
        <f>INDEX('Grade 7'!$A$4:$AK$600,$B203,1)</f>
        <v>623</v>
      </c>
      <c r="E203">
        <f>INDEX('Grade 7'!$A$4:$AK$600,$B203,2)</f>
        <v>5052</v>
      </c>
      <c r="F203" t="str">
        <f>INDEX('Grade 7'!$A$4:$AK$600,$B203,3)</f>
        <v>CATOOSA COUNTY</v>
      </c>
      <c r="G203" t="str">
        <f>INDEX('Grade 7'!$A$4:$AK$600,$B203,4)</f>
        <v>RINGGOLD MIDDLE SCHOOL</v>
      </c>
      <c r="H203" t="str">
        <f ca="1">StaticValues7!$A$8</f>
        <v>2016</v>
      </c>
      <c r="I203" t="str">
        <f ca="1">StaticValues7!$B$8</f>
        <v>Spring</v>
      </c>
      <c r="J203" t="str">
        <f ca="1">StaticValues7!$C$8</f>
        <v>EOG</v>
      </c>
      <c r="K203" t="str">
        <f ca="1">StaticValues7!$D$8</f>
        <v>7</v>
      </c>
      <c r="L203" t="str">
        <f>INDEX('Grade 7'!E$2:AJ$2,1,((8*C203)-7))</f>
        <v>Mathematics</v>
      </c>
      <c r="M203">
        <f>INDEX('Grade 7'!$A$4:$AK$600,$B203,($C203*8-7+4))</f>
        <v>242</v>
      </c>
      <c r="N203">
        <f>INDEX('Grade 7'!$A$4:$AK$600,$B203,($C203*8-6+4))</f>
        <v>525.49173553719004</v>
      </c>
      <c r="O203">
        <f>INDEX('Grade 7'!$A$4:$AK$600,$B203,($C203*8-5+4))</f>
        <v>14.049586776859504</v>
      </c>
      <c r="P203">
        <f>INDEX('Grade 7'!$A$4:$AK$600,$B203,($C203*8-4+4))</f>
        <v>37.190082644628099</v>
      </c>
      <c r="Q203">
        <f>INDEX('Grade 7'!$A$4:$AK$600,$B203,($C203*8-3+4))</f>
        <v>36.363636363636367</v>
      </c>
      <c r="R203">
        <f>INDEX('Grade 7'!$A$4:$AK$600,$B203,($C203*8-2+4))</f>
        <v>12.396694214876034</v>
      </c>
      <c r="S203">
        <f>INDEX('Grade 7'!$A$4:$AK$600,$B203,($C203*8-1+4))</f>
        <v>85.950413223140501</v>
      </c>
      <c r="T203">
        <f>INDEX('Grade 7'!$A$4:$AK$600,$B203,($C203*8-0+4))</f>
        <v>48.760330578512395</v>
      </c>
      <c r="U203" t="str">
        <f>INDEX('Grade 7'!$A$4:$AK$600,$B203,37)</f>
        <v>Northwest Georgia</v>
      </c>
    </row>
    <row r="204" spans="1:21">
      <c r="A204">
        <f t="shared" si="10"/>
        <v>203</v>
      </c>
      <c r="B204">
        <f t="shared" si="11"/>
        <v>51</v>
      </c>
      <c r="C204">
        <f t="shared" si="12"/>
        <v>3</v>
      </c>
      <c r="D204">
        <f>INDEX('Grade 7'!$A$4:$AK$600,$B204,1)</f>
        <v>623</v>
      </c>
      <c r="E204">
        <f>INDEX('Grade 7'!$A$4:$AK$600,$B204,2)</f>
        <v>5052</v>
      </c>
      <c r="F204" t="str">
        <f>INDEX('Grade 7'!$A$4:$AK$600,$B204,3)</f>
        <v>CATOOSA COUNTY</v>
      </c>
      <c r="G204" t="str">
        <f>INDEX('Grade 7'!$A$4:$AK$600,$B204,4)</f>
        <v>RINGGOLD MIDDLE SCHOOL</v>
      </c>
      <c r="H204" t="str">
        <f ca="1">StaticValues7!$A$8</f>
        <v>2016</v>
      </c>
      <c r="I204" t="str">
        <f ca="1">StaticValues7!$B$8</f>
        <v>Spring</v>
      </c>
      <c r="J204" t="str">
        <f ca="1">StaticValues7!$C$8</f>
        <v>EOG</v>
      </c>
      <c r="K204" t="str">
        <f ca="1">StaticValues7!$D$8</f>
        <v>7</v>
      </c>
      <c r="L204" t="str">
        <f>INDEX('Grade 7'!E$2:AJ$2,1,((8*C204)-7))</f>
        <v>Science</v>
      </c>
      <c r="M204">
        <f>INDEX('Grade 7'!$A$4:$AK$600,$B204,($C204*8-7+4))</f>
        <v>242</v>
      </c>
      <c r="N204">
        <f>INDEX('Grade 7'!$A$4:$AK$600,$B204,($C204*8-6+4))</f>
        <v>510.78099173553721</v>
      </c>
      <c r="O204">
        <f>INDEX('Grade 7'!$A$4:$AK$600,$B204,($C204*8-5+4))</f>
        <v>30.578512396694215</v>
      </c>
      <c r="P204">
        <f>INDEX('Grade 7'!$A$4:$AK$600,$B204,($C204*8-4+4))</f>
        <v>30.165289256198346</v>
      </c>
      <c r="Q204">
        <f>INDEX('Grade 7'!$A$4:$AK$600,$B204,($C204*8-3+4))</f>
        <v>29.33884297520661</v>
      </c>
      <c r="R204">
        <f>INDEX('Grade 7'!$A$4:$AK$600,$B204,($C204*8-2+4))</f>
        <v>9.9173553719008272</v>
      </c>
      <c r="S204">
        <f>INDEX('Grade 7'!$A$4:$AK$600,$B204,($C204*8-1+4))</f>
        <v>69.421487603305792</v>
      </c>
      <c r="T204">
        <f>INDEX('Grade 7'!$A$4:$AK$600,$B204,($C204*8-0+4))</f>
        <v>39.256198347107436</v>
      </c>
      <c r="U204" t="str">
        <f>INDEX('Grade 7'!$A$4:$AK$600,$B204,37)</f>
        <v>Northwest Georgia</v>
      </c>
    </row>
    <row r="205" spans="1:21">
      <c r="A205">
        <f t="shared" si="10"/>
        <v>204</v>
      </c>
      <c r="B205">
        <f t="shared" si="11"/>
        <v>51</v>
      </c>
      <c r="C205">
        <f t="shared" si="12"/>
        <v>4</v>
      </c>
      <c r="D205">
        <f>INDEX('Grade 7'!$A$4:$AK$600,$B205,1)</f>
        <v>623</v>
      </c>
      <c r="E205">
        <f>INDEX('Grade 7'!$A$4:$AK$600,$B205,2)</f>
        <v>5052</v>
      </c>
      <c r="F205" t="str">
        <f>INDEX('Grade 7'!$A$4:$AK$600,$B205,3)</f>
        <v>CATOOSA COUNTY</v>
      </c>
      <c r="G205" t="str">
        <f>INDEX('Grade 7'!$A$4:$AK$600,$B205,4)</f>
        <v>RINGGOLD MIDDLE SCHOOL</v>
      </c>
      <c r="H205" t="str">
        <f ca="1">StaticValues7!$A$8</f>
        <v>2016</v>
      </c>
      <c r="I205" t="str">
        <f ca="1">StaticValues7!$B$8</f>
        <v>Spring</v>
      </c>
      <c r="J205" t="str">
        <f ca="1">StaticValues7!$C$8</f>
        <v>EOG</v>
      </c>
      <c r="K205" t="str">
        <f ca="1">StaticValues7!$D$8</f>
        <v>7</v>
      </c>
      <c r="L205" t="str">
        <f>INDEX('Grade 7'!E$2:AJ$2,1,((8*C205)-7))</f>
        <v>Social Studies</v>
      </c>
      <c r="M205">
        <f>INDEX('Grade 7'!$A$4:$AK$600,$B205,($C205*8-7+4))</f>
        <v>242</v>
      </c>
      <c r="N205">
        <f>INDEX('Grade 7'!$A$4:$AK$600,$B205,($C205*8-6+4))</f>
        <v>517.90909090909088</v>
      </c>
      <c r="O205">
        <f>INDEX('Grade 7'!$A$4:$AK$600,$B205,($C205*8-5+4))</f>
        <v>22.314049586776861</v>
      </c>
      <c r="P205">
        <f>INDEX('Grade 7'!$A$4:$AK$600,$B205,($C205*8-4+4))</f>
        <v>33.884297520661157</v>
      </c>
      <c r="Q205">
        <f>INDEX('Grade 7'!$A$4:$AK$600,$B205,($C205*8-3+4))</f>
        <v>24.380165289256198</v>
      </c>
      <c r="R205">
        <f>INDEX('Grade 7'!$A$4:$AK$600,$B205,($C205*8-2+4))</f>
        <v>19.421487603305785</v>
      </c>
      <c r="S205">
        <f>INDEX('Grade 7'!$A$4:$AK$600,$B205,($C205*8-1+4))</f>
        <v>77.685950413223139</v>
      </c>
      <c r="T205">
        <f>INDEX('Grade 7'!$A$4:$AK$600,$B205,($C205*8-0+4))</f>
        <v>43.801652892561982</v>
      </c>
      <c r="U205" t="str">
        <f>INDEX('Grade 7'!$A$4:$AK$600,$B205,37)</f>
        <v>Northwest Georgia</v>
      </c>
    </row>
    <row r="206" spans="1:21">
      <c r="A206">
        <f t="shared" si="10"/>
        <v>205</v>
      </c>
      <c r="B206">
        <f t="shared" si="11"/>
        <v>52</v>
      </c>
      <c r="C206">
        <f t="shared" si="12"/>
        <v>1</v>
      </c>
      <c r="D206">
        <f>INDEX('Grade 7'!$A$4:$AK$600,$B206,1)</f>
        <v>624</v>
      </c>
      <c r="E206">
        <f>INDEX('Grade 7'!$A$4:$AK$600,$B206,2)</f>
        <v>112</v>
      </c>
      <c r="F206" t="str">
        <f>INDEX('Grade 7'!$A$4:$AK$600,$B206,3)</f>
        <v>CHARLTON COUNTY</v>
      </c>
      <c r="G206" t="str">
        <f>INDEX('Grade 7'!$A$4:$AK$600,$B206,4)</f>
        <v>BETHUNE MIDDLE SCHOOL</v>
      </c>
      <c r="H206" t="str">
        <f ca="1">StaticValues7!$A$8</f>
        <v>2016</v>
      </c>
      <c r="I206" t="str">
        <f ca="1">StaticValues7!$B$8</f>
        <v>Spring</v>
      </c>
      <c r="J206" t="str">
        <f ca="1">StaticValues7!$C$8</f>
        <v>EOG</v>
      </c>
      <c r="K206" t="str">
        <f ca="1">StaticValues7!$D$8</f>
        <v>7</v>
      </c>
      <c r="L206" t="str">
        <f>INDEX('Grade 7'!E$2:AJ$2,1,((8*C206)-7))</f>
        <v>English Language Arts</v>
      </c>
      <c r="M206">
        <f>INDEX('Grade 7'!$A$4:$AK$600,$B206,($C206*8-7+4))</f>
        <v>95</v>
      </c>
      <c r="N206">
        <f>INDEX('Grade 7'!$A$4:$AK$600,$B206,($C206*8-6+4))</f>
        <v>501.15789473684208</v>
      </c>
      <c r="O206">
        <f>INDEX('Grade 7'!$A$4:$AK$600,$B206,($C206*8-5+4))</f>
        <v>34.736842105263158</v>
      </c>
      <c r="P206">
        <f>INDEX('Grade 7'!$A$4:$AK$600,$B206,($C206*8-4+4))</f>
        <v>33.684210526315788</v>
      </c>
      <c r="Q206">
        <f>INDEX('Grade 7'!$A$4:$AK$600,$B206,($C206*8-3+4))</f>
        <v>29.473684210526315</v>
      </c>
      <c r="R206">
        <f>INDEX('Grade 7'!$A$4:$AK$600,$B206,($C206*8-2+4))</f>
        <v>2.1052631578947367</v>
      </c>
      <c r="S206">
        <f>INDEX('Grade 7'!$A$4:$AK$600,$B206,($C206*8-1+4))</f>
        <v>65.263157894736835</v>
      </c>
      <c r="T206">
        <f>INDEX('Grade 7'!$A$4:$AK$600,$B206,($C206*8-0+4))</f>
        <v>31.578947368421051</v>
      </c>
      <c r="U206" t="str">
        <f>INDEX('Grade 7'!$A$4:$AK$600,$B206,37)</f>
        <v>Okefenokee</v>
      </c>
    </row>
    <row r="207" spans="1:21">
      <c r="A207">
        <f t="shared" si="10"/>
        <v>206</v>
      </c>
      <c r="B207">
        <f t="shared" si="11"/>
        <v>52</v>
      </c>
      <c r="C207">
        <f t="shared" si="12"/>
        <v>2</v>
      </c>
      <c r="D207">
        <f>INDEX('Grade 7'!$A$4:$AK$600,$B207,1)</f>
        <v>624</v>
      </c>
      <c r="E207">
        <f>INDEX('Grade 7'!$A$4:$AK$600,$B207,2)</f>
        <v>112</v>
      </c>
      <c r="F207" t="str">
        <f>INDEX('Grade 7'!$A$4:$AK$600,$B207,3)</f>
        <v>CHARLTON COUNTY</v>
      </c>
      <c r="G207" t="str">
        <f>INDEX('Grade 7'!$A$4:$AK$600,$B207,4)</f>
        <v>BETHUNE MIDDLE SCHOOL</v>
      </c>
      <c r="H207" t="str">
        <f ca="1">StaticValues7!$A$8</f>
        <v>2016</v>
      </c>
      <c r="I207" t="str">
        <f ca="1">StaticValues7!$B$8</f>
        <v>Spring</v>
      </c>
      <c r="J207" t="str">
        <f ca="1">StaticValues7!$C$8</f>
        <v>EOG</v>
      </c>
      <c r="K207" t="str">
        <f ca="1">StaticValues7!$D$8</f>
        <v>7</v>
      </c>
      <c r="L207" t="str">
        <f>INDEX('Grade 7'!E$2:AJ$2,1,((8*C207)-7))</f>
        <v>Mathematics</v>
      </c>
      <c r="M207">
        <f>INDEX('Grade 7'!$A$4:$AK$600,$B207,($C207*8-7+4))</f>
        <v>95</v>
      </c>
      <c r="N207">
        <f>INDEX('Grade 7'!$A$4:$AK$600,$B207,($C207*8-6+4))</f>
        <v>508.5263157894737</v>
      </c>
      <c r="O207">
        <f>INDEX('Grade 7'!$A$4:$AK$600,$B207,($C207*8-5+4))</f>
        <v>28.421052631578949</v>
      </c>
      <c r="P207">
        <f>INDEX('Grade 7'!$A$4:$AK$600,$B207,($C207*8-4+4))</f>
        <v>36.842105263157897</v>
      </c>
      <c r="Q207">
        <f>INDEX('Grade 7'!$A$4:$AK$600,$B207,($C207*8-3+4))</f>
        <v>25.263157894736842</v>
      </c>
      <c r="R207">
        <f>INDEX('Grade 7'!$A$4:$AK$600,$B207,($C207*8-2+4))</f>
        <v>9.473684210526315</v>
      </c>
      <c r="S207">
        <f>INDEX('Grade 7'!$A$4:$AK$600,$B207,($C207*8-1+4))</f>
        <v>71.578947368421055</v>
      </c>
      <c r="T207">
        <f>INDEX('Grade 7'!$A$4:$AK$600,$B207,($C207*8-0+4))</f>
        <v>34.736842105263158</v>
      </c>
      <c r="U207" t="str">
        <f>INDEX('Grade 7'!$A$4:$AK$600,$B207,37)</f>
        <v>Okefenokee</v>
      </c>
    </row>
    <row r="208" spans="1:21">
      <c r="A208">
        <f t="shared" si="10"/>
        <v>207</v>
      </c>
      <c r="B208">
        <f t="shared" si="11"/>
        <v>52</v>
      </c>
      <c r="C208">
        <f t="shared" si="12"/>
        <v>3</v>
      </c>
      <c r="D208">
        <f>INDEX('Grade 7'!$A$4:$AK$600,$B208,1)</f>
        <v>624</v>
      </c>
      <c r="E208">
        <f>INDEX('Grade 7'!$A$4:$AK$600,$B208,2)</f>
        <v>112</v>
      </c>
      <c r="F208" t="str">
        <f>INDEX('Grade 7'!$A$4:$AK$600,$B208,3)</f>
        <v>CHARLTON COUNTY</v>
      </c>
      <c r="G208" t="str">
        <f>INDEX('Grade 7'!$A$4:$AK$600,$B208,4)</f>
        <v>BETHUNE MIDDLE SCHOOL</v>
      </c>
      <c r="H208" t="str">
        <f ca="1">StaticValues7!$A$8</f>
        <v>2016</v>
      </c>
      <c r="I208" t="str">
        <f ca="1">StaticValues7!$B$8</f>
        <v>Spring</v>
      </c>
      <c r="J208" t="str">
        <f ca="1">StaticValues7!$C$8</f>
        <v>EOG</v>
      </c>
      <c r="K208" t="str">
        <f ca="1">StaticValues7!$D$8</f>
        <v>7</v>
      </c>
      <c r="L208" t="str">
        <f>INDEX('Grade 7'!E$2:AJ$2,1,((8*C208)-7))</f>
        <v>Science</v>
      </c>
      <c r="M208">
        <f>INDEX('Grade 7'!$A$4:$AK$600,$B208,($C208*8-7+4))</f>
        <v>95</v>
      </c>
      <c r="N208">
        <f>INDEX('Grade 7'!$A$4:$AK$600,$B208,($C208*8-6+4))</f>
        <v>500.53684210526313</v>
      </c>
      <c r="O208">
        <f>INDEX('Grade 7'!$A$4:$AK$600,$B208,($C208*8-5+4))</f>
        <v>36.842105263157897</v>
      </c>
      <c r="P208">
        <f>INDEX('Grade 7'!$A$4:$AK$600,$B208,($C208*8-4+4))</f>
        <v>28.421052631578949</v>
      </c>
      <c r="Q208">
        <f>INDEX('Grade 7'!$A$4:$AK$600,$B208,($C208*8-3+4))</f>
        <v>29.473684210526315</v>
      </c>
      <c r="R208">
        <f>INDEX('Grade 7'!$A$4:$AK$600,$B208,($C208*8-2+4))</f>
        <v>5.2631578947368425</v>
      </c>
      <c r="S208">
        <f>INDEX('Grade 7'!$A$4:$AK$600,$B208,($C208*8-1+4))</f>
        <v>63.157894736842103</v>
      </c>
      <c r="T208">
        <f>INDEX('Grade 7'!$A$4:$AK$600,$B208,($C208*8-0+4))</f>
        <v>34.736842105263158</v>
      </c>
      <c r="U208" t="str">
        <f>INDEX('Grade 7'!$A$4:$AK$600,$B208,37)</f>
        <v>Okefenokee</v>
      </c>
    </row>
    <row r="209" spans="1:21">
      <c r="A209">
        <f t="shared" si="10"/>
        <v>208</v>
      </c>
      <c r="B209">
        <f t="shared" si="11"/>
        <v>52</v>
      </c>
      <c r="C209">
        <f t="shared" si="12"/>
        <v>4</v>
      </c>
      <c r="D209">
        <f>INDEX('Grade 7'!$A$4:$AK$600,$B209,1)</f>
        <v>624</v>
      </c>
      <c r="E209">
        <f>INDEX('Grade 7'!$A$4:$AK$600,$B209,2)</f>
        <v>112</v>
      </c>
      <c r="F209" t="str">
        <f>INDEX('Grade 7'!$A$4:$AK$600,$B209,3)</f>
        <v>CHARLTON COUNTY</v>
      </c>
      <c r="G209" t="str">
        <f>INDEX('Grade 7'!$A$4:$AK$600,$B209,4)</f>
        <v>BETHUNE MIDDLE SCHOOL</v>
      </c>
      <c r="H209" t="str">
        <f ca="1">StaticValues7!$A$8</f>
        <v>2016</v>
      </c>
      <c r="I209" t="str">
        <f ca="1">StaticValues7!$B$8</f>
        <v>Spring</v>
      </c>
      <c r="J209" t="str">
        <f ca="1">StaticValues7!$C$8</f>
        <v>EOG</v>
      </c>
      <c r="K209" t="str">
        <f ca="1">StaticValues7!$D$8</f>
        <v>7</v>
      </c>
      <c r="L209" t="str">
        <f>INDEX('Grade 7'!E$2:AJ$2,1,((8*C209)-7))</f>
        <v>Social Studies</v>
      </c>
      <c r="M209">
        <f>INDEX('Grade 7'!$A$4:$AK$600,$B209,($C209*8-7+4))</f>
        <v>95</v>
      </c>
      <c r="N209">
        <f>INDEX('Grade 7'!$A$4:$AK$600,$B209,($C209*8-6+4))</f>
        <v>505.94736842105266</v>
      </c>
      <c r="O209">
        <f>INDEX('Grade 7'!$A$4:$AK$600,$B209,($C209*8-5+4))</f>
        <v>27.368421052631579</v>
      </c>
      <c r="P209">
        <f>INDEX('Grade 7'!$A$4:$AK$600,$B209,($C209*8-4+4))</f>
        <v>40</v>
      </c>
      <c r="Q209">
        <f>INDEX('Grade 7'!$A$4:$AK$600,$B209,($C209*8-3+4))</f>
        <v>22.105263157894736</v>
      </c>
      <c r="R209">
        <f>INDEX('Grade 7'!$A$4:$AK$600,$B209,($C209*8-2+4))</f>
        <v>10.526315789473685</v>
      </c>
      <c r="S209">
        <f>INDEX('Grade 7'!$A$4:$AK$600,$B209,($C209*8-1+4))</f>
        <v>72.631578947368425</v>
      </c>
      <c r="T209">
        <f>INDEX('Grade 7'!$A$4:$AK$600,$B209,($C209*8-0+4))</f>
        <v>32.631578947368418</v>
      </c>
      <c r="U209" t="str">
        <f>INDEX('Grade 7'!$A$4:$AK$600,$B209,37)</f>
        <v>Okefenokee</v>
      </c>
    </row>
    <row r="210" spans="1:21" hidden="1">
      <c r="A210">
        <f t="shared" si="10"/>
        <v>209</v>
      </c>
      <c r="B210">
        <f t="shared" si="11"/>
        <v>53</v>
      </c>
      <c r="C210">
        <f t="shared" si="12"/>
        <v>1</v>
      </c>
      <c r="D210">
        <f>INDEX('Grade 7'!$A$4:$AK$600,$B210,1)</f>
        <v>625</v>
      </c>
      <c r="E210">
        <f>INDEX('Grade 7'!$A$4:$AK$600,$B210,2)</f>
        <v>107</v>
      </c>
      <c r="F210" t="str">
        <f>INDEX('Grade 7'!$A$4:$AK$600,$B210,3)</f>
        <v>CHATHAM COUNTY</v>
      </c>
      <c r="G210" t="str">
        <f>INDEX('Grade 7'!$A$4:$AK$600,$B210,4)</f>
        <v>UHS OF SAVANNAH COASTAL HARBOR TREA</v>
      </c>
      <c r="H210" t="str">
        <f ca="1">StaticValues7!$A$8</f>
        <v>2016</v>
      </c>
      <c r="I210" t="str">
        <f ca="1">StaticValues7!$B$8</f>
        <v>Spring</v>
      </c>
      <c r="J210" t="str">
        <f ca="1">StaticValues7!$C$8</f>
        <v>EOG</v>
      </c>
      <c r="K210" t="str">
        <f ca="1">StaticValues7!$D$8</f>
        <v>7</v>
      </c>
      <c r="L210" t="str">
        <f>INDEX('Grade 7'!E$2:AJ$2,1,((8*C210)-7))</f>
        <v>English Language Arts</v>
      </c>
      <c r="M210">
        <f>INDEX('Grade 7'!$A$4:$AK$600,$B210,($C210*8-7+4))</f>
        <v>3</v>
      </c>
      <c r="N210" t="str">
        <f>INDEX('Grade 7'!$A$4:$AK$600,$B210,($C210*8-6+4))</f>
        <v>--</v>
      </c>
      <c r="O210" t="str">
        <f>INDEX('Grade 7'!$A$4:$AK$600,$B210,($C210*8-5+4))</f>
        <v>--</v>
      </c>
      <c r="P210" t="str">
        <f>INDEX('Grade 7'!$A$4:$AK$600,$B210,($C210*8-4+4))</f>
        <v>--</v>
      </c>
      <c r="Q210" t="str">
        <f>INDEX('Grade 7'!$A$4:$AK$600,$B210,($C210*8-3+4))</f>
        <v>--</v>
      </c>
      <c r="R210" t="str">
        <f>INDEX('Grade 7'!$A$4:$AK$600,$B210,($C210*8-2+4))</f>
        <v>--</v>
      </c>
      <c r="S210" t="str">
        <f>INDEX('Grade 7'!$A$4:$AK$600,$B210,($C210*8-1+4))</f>
        <v>--</v>
      </c>
      <c r="T210" t="str">
        <f>INDEX('Grade 7'!$A$4:$AK$600,$B210,($C210*8-0+4))</f>
        <v>--</v>
      </c>
      <c r="U210" t="str">
        <f>INDEX('Grade 7'!$A$4:$AK$600,$B210,37)</f>
        <v>First District</v>
      </c>
    </row>
    <row r="211" spans="1:21" hidden="1">
      <c r="A211">
        <f t="shared" si="10"/>
        <v>210</v>
      </c>
      <c r="B211">
        <f t="shared" si="11"/>
        <v>53</v>
      </c>
      <c r="C211">
        <f t="shared" si="12"/>
        <v>2</v>
      </c>
      <c r="D211">
        <f>INDEX('Grade 7'!$A$4:$AK$600,$B211,1)</f>
        <v>625</v>
      </c>
      <c r="E211">
        <f>INDEX('Grade 7'!$A$4:$AK$600,$B211,2)</f>
        <v>107</v>
      </c>
      <c r="F211" t="str">
        <f>INDEX('Grade 7'!$A$4:$AK$600,$B211,3)</f>
        <v>CHATHAM COUNTY</v>
      </c>
      <c r="G211" t="str">
        <f>INDEX('Grade 7'!$A$4:$AK$600,$B211,4)</f>
        <v>UHS OF SAVANNAH COASTAL HARBOR TREA</v>
      </c>
      <c r="H211" t="str">
        <f ca="1">StaticValues7!$A$8</f>
        <v>2016</v>
      </c>
      <c r="I211" t="str">
        <f ca="1">StaticValues7!$B$8</f>
        <v>Spring</v>
      </c>
      <c r="J211" t="str">
        <f ca="1">StaticValues7!$C$8</f>
        <v>EOG</v>
      </c>
      <c r="K211" t="str">
        <f ca="1">StaticValues7!$D$8</f>
        <v>7</v>
      </c>
      <c r="L211" t="str">
        <f>INDEX('Grade 7'!E$2:AJ$2,1,((8*C211)-7))</f>
        <v>Mathematics</v>
      </c>
      <c r="M211">
        <f>INDEX('Grade 7'!$A$4:$AK$600,$B211,($C211*8-7+4))</f>
        <v>3</v>
      </c>
      <c r="N211" t="str">
        <f>INDEX('Grade 7'!$A$4:$AK$600,$B211,($C211*8-6+4))</f>
        <v>--</v>
      </c>
      <c r="O211" t="str">
        <f>INDEX('Grade 7'!$A$4:$AK$600,$B211,($C211*8-5+4))</f>
        <v>--</v>
      </c>
      <c r="P211" t="str">
        <f>INDEX('Grade 7'!$A$4:$AK$600,$B211,($C211*8-4+4))</f>
        <v>--</v>
      </c>
      <c r="Q211" t="str">
        <f>INDEX('Grade 7'!$A$4:$AK$600,$B211,($C211*8-3+4))</f>
        <v>--</v>
      </c>
      <c r="R211" t="str">
        <f>INDEX('Grade 7'!$A$4:$AK$600,$B211,($C211*8-2+4))</f>
        <v>--</v>
      </c>
      <c r="S211" t="str">
        <f>INDEX('Grade 7'!$A$4:$AK$600,$B211,($C211*8-1+4))</f>
        <v>--</v>
      </c>
      <c r="T211" t="str">
        <f>INDEX('Grade 7'!$A$4:$AK$600,$B211,($C211*8-0+4))</f>
        <v>--</v>
      </c>
      <c r="U211" t="str">
        <f>INDEX('Grade 7'!$A$4:$AK$600,$B211,37)</f>
        <v>First District</v>
      </c>
    </row>
    <row r="212" spans="1:21" hidden="1">
      <c r="A212">
        <f t="shared" si="10"/>
        <v>211</v>
      </c>
      <c r="B212">
        <f t="shared" si="11"/>
        <v>53</v>
      </c>
      <c r="C212">
        <f t="shared" si="12"/>
        <v>3</v>
      </c>
      <c r="D212">
        <f>INDEX('Grade 7'!$A$4:$AK$600,$B212,1)</f>
        <v>625</v>
      </c>
      <c r="E212">
        <f>INDEX('Grade 7'!$A$4:$AK$600,$B212,2)</f>
        <v>107</v>
      </c>
      <c r="F212" t="str">
        <f>INDEX('Grade 7'!$A$4:$AK$600,$B212,3)</f>
        <v>CHATHAM COUNTY</v>
      </c>
      <c r="G212" t="str">
        <f>INDEX('Grade 7'!$A$4:$AK$600,$B212,4)</f>
        <v>UHS OF SAVANNAH COASTAL HARBOR TREA</v>
      </c>
      <c r="H212" t="str">
        <f ca="1">StaticValues7!$A$8</f>
        <v>2016</v>
      </c>
      <c r="I212" t="str">
        <f ca="1">StaticValues7!$B$8</f>
        <v>Spring</v>
      </c>
      <c r="J212" t="str">
        <f ca="1">StaticValues7!$C$8</f>
        <v>EOG</v>
      </c>
      <c r="K212" t="str">
        <f ca="1">StaticValues7!$D$8</f>
        <v>7</v>
      </c>
      <c r="L212" t="str">
        <f>INDEX('Grade 7'!E$2:AJ$2,1,((8*C212)-7))</f>
        <v>Science</v>
      </c>
      <c r="M212">
        <f>INDEX('Grade 7'!$A$4:$AK$600,$B212,($C212*8-7+4))</f>
        <v>2</v>
      </c>
      <c r="N212" t="str">
        <f>INDEX('Grade 7'!$A$4:$AK$600,$B212,($C212*8-6+4))</f>
        <v>--</v>
      </c>
      <c r="O212" t="str">
        <f>INDEX('Grade 7'!$A$4:$AK$600,$B212,($C212*8-5+4))</f>
        <v>--</v>
      </c>
      <c r="P212" t="str">
        <f>INDEX('Grade 7'!$A$4:$AK$600,$B212,($C212*8-4+4))</f>
        <v>--</v>
      </c>
      <c r="Q212" t="str">
        <f>INDEX('Grade 7'!$A$4:$AK$600,$B212,($C212*8-3+4))</f>
        <v>--</v>
      </c>
      <c r="R212" t="str">
        <f>INDEX('Grade 7'!$A$4:$AK$600,$B212,($C212*8-2+4))</f>
        <v>--</v>
      </c>
      <c r="S212" t="str">
        <f>INDEX('Grade 7'!$A$4:$AK$600,$B212,($C212*8-1+4))</f>
        <v>--</v>
      </c>
      <c r="T212" t="str">
        <f>INDEX('Grade 7'!$A$4:$AK$600,$B212,($C212*8-0+4))</f>
        <v>--</v>
      </c>
      <c r="U212" t="str">
        <f>INDEX('Grade 7'!$A$4:$AK$600,$B212,37)</f>
        <v>First District</v>
      </c>
    </row>
    <row r="213" spans="1:21" hidden="1">
      <c r="A213">
        <f t="shared" si="10"/>
        <v>212</v>
      </c>
      <c r="B213">
        <f t="shared" si="11"/>
        <v>53</v>
      </c>
      <c r="C213">
        <f t="shared" si="12"/>
        <v>4</v>
      </c>
      <c r="D213">
        <f>INDEX('Grade 7'!$A$4:$AK$600,$B213,1)</f>
        <v>625</v>
      </c>
      <c r="E213">
        <f>INDEX('Grade 7'!$A$4:$AK$600,$B213,2)</f>
        <v>107</v>
      </c>
      <c r="F213" t="str">
        <f>INDEX('Grade 7'!$A$4:$AK$600,$B213,3)</f>
        <v>CHATHAM COUNTY</v>
      </c>
      <c r="G213" t="str">
        <f>INDEX('Grade 7'!$A$4:$AK$600,$B213,4)</f>
        <v>UHS OF SAVANNAH COASTAL HARBOR TREA</v>
      </c>
      <c r="H213" t="str">
        <f ca="1">StaticValues7!$A$8</f>
        <v>2016</v>
      </c>
      <c r="I213" t="str">
        <f ca="1">StaticValues7!$B$8</f>
        <v>Spring</v>
      </c>
      <c r="J213" t="str">
        <f ca="1">StaticValues7!$C$8</f>
        <v>EOG</v>
      </c>
      <c r="K213" t="str">
        <f ca="1">StaticValues7!$D$8</f>
        <v>7</v>
      </c>
      <c r="L213" t="str">
        <f>INDEX('Grade 7'!E$2:AJ$2,1,((8*C213)-7))</f>
        <v>Social Studies</v>
      </c>
      <c r="M213">
        <f>INDEX('Grade 7'!$A$4:$AK$600,$B213,($C213*8-7+4))</f>
        <v>2</v>
      </c>
      <c r="N213" t="str">
        <f>INDEX('Grade 7'!$A$4:$AK$600,$B213,($C213*8-6+4))</f>
        <v>--</v>
      </c>
      <c r="O213" t="str">
        <f>INDEX('Grade 7'!$A$4:$AK$600,$B213,($C213*8-5+4))</f>
        <v>--</v>
      </c>
      <c r="P213" t="str">
        <f>INDEX('Grade 7'!$A$4:$AK$600,$B213,($C213*8-4+4))</f>
        <v>--</v>
      </c>
      <c r="Q213" t="str">
        <f>INDEX('Grade 7'!$A$4:$AK$600,$B213,($C213*8-3+4))</f>
        <v>--</v>
      </c>
      <c r="R213" t="str">
        <f>INDEX('Grade 7'!$A$4:$AK$600,$B213,($C213*8-2+4))</f>
        <v>--</v>
      </c>
      <c r="S213" t="str">
        <f>INDEX('Grade 7'!$A$4:$AK$600,$B213,($C213*8-1+4))</f>
        <v>--</v>
      </c>
      <c r="T213" t="str">
        <f>INDEX('Grade 7'!$A$4:$AK$600,$B213,($C213*8-0+4))</f>
        <v>--</v>
      </c>
      <c r="U213" t="str">
        <f>INDEX('Grade 7'!$A$4:$AK$600,$B213,37)</f>
        <v>First District</v>
      </c>
    </row>
    <row r="214" spans="1:21">
      <c r="A214">
        <f t="shared" si="10"/>
        <v>213</v>
      </c>
      <c r="B214">
        <f t="shared" si="11"/>
        <v>54</v>
      </c>
      <c r="C214">
        <f t="shared" si="12"/>
        <v>1</v>
      </c>
      <c r="D214">
        <f>INDEX('Grade 7'!$A$4:$AK$600,$B214,1)</f>
        <v>625</v>
      </c>
      <c r="E214">
        <f>INDEX('Grade 7'!$A$4:$AK$600,$B214,2)</f>
        <v>118</v>
      </c>
      <c r="F214" t="str">
        <f>INDEX('Grade 7'!$A$4:$AK$600,$B214,3)</f>
        <v>CHATHAM COUNTY</v>
      </c>
      <c r="G214" t="str">
        <f>INDEX('Grade 7'!$A$4:$AK$600,$B214,4)</f>
        <v>OGLETHORPE CHARTER SCHOOL</v>
      </c>
      <c r="H214" t="str">
        <f ca="1">StaticValues7!$A$8</f>
        <v>2016</v>
      </c>
      <c r="I214" t="str">
        <f ca="1">StaticValues7!$B$8</f>
        <v>Spring</v>
      </c>
      <c r="J214" t="str">
        <f ca="1">StaticValues7!$C$8</f>
        <v>EOG</v>
      </c>
      <c r="K214" t="str">
        <f ca="1">StaticValues7!$D$8</f>
        <v>7</v>
      </c>
      <c r="L214" t="str">
        <f>INDEX('Grade 7'!E$2:AJ$2,1,((8*C214)-7))</f>
        <v>English Language Arts</v>
      </c>
      <c r="M214">
        <f>INDEX('Grade 7'!$A$4:$AK$600,$B214,($C214*8-7+4))</f>
        <v>149</v>
      </c>
      <c r="N214">
        <f>INDEX('Grade 7'!$A$4:$AK$600,$B214,($C214*8-6+4))</f>
        <v>516.97986577181211</v>
      </c>
      <c r="O214">
        <f>INDEX('Grade 7'!$A$4:$AK$600,$B214,($C214*8-5+4))</f>
        <v>16.107382550335572</v>
      </c>
      <c r="P214">
        <f>INDEX('Grade 7'!$A$4:$AK$600,$B214,($C214*8-4+4))</f>
        <v>44.29530201342282</v>
      </c>
      <c r="Q214">
        <f>INDEX('Grade 7'!$A$4:$AK$600,$B214,($C214*8-3+4))</f>
        <v>34.899328859060404</v>
      </c>
      <c r="R214">
        <f>INDEX('Grade 7'!$A$4:$AK$600,$B214,($C214*8-2+4))</f>
        <v>4.6979865771812079</v>
      </c>
      <c r="S214">
        <f>INDEX('Grade 7'!$A$4:$AK$600,$B214,($C214*8-1+4))</f>
        <v>83.892617449664428</v>
      </c>
      <c r="T214">
        <f>INDEX('Grade 7'!$A$4:$AK$600,$B214,($C214*8-0+4))</f>
        <v>39.597315436241608</v>
      </c>
      <c r="U214" t="str">
        <f>INDEX('Grade 7'!$A$4:$AK$600,$B214,37)</f>
        <v>First District</v>
      </c>
    </row>
    <row r="215" spans="1:21">
      <c r="A215">
        <f t="shared" si="10"/>
        <v>214</v>
      </c>
      <c r="B215">
        <f t="shared" si="11"/>
        <v>54</v>
      </c>
      <c r="C215">
        <f t="shared" si="12"/>
        <v>2</v>
      </c>
      <c r="D215">
        <f>INDEX('Grade 7'!$A$4:$AK$600,$B215,1)</f>
        <v>625</v>
      </c>
      <c r="E215">
        <f>INDEX('Grade 7'!$A$4:$AK$600,$B215,2)</f>
        <v>118</v>
      </c>
      <c r="F215" t="str">
        <f>INDEX('Grade 7'!$A$4:$AK$600,$B215,3)</f>
        <v>CHATHAM COUNTY</v>
      </c>
      <c r="G215" t="str">
        <f>INDEX('Grade 7'!$A$4:$AK$600,$B215,4)</f>
        <v>OGLETHORPE CHARTER SCHOOL</v>
      </c>
      <c r="H215" t="str">
        <f ca="1">StaticValues7!$A$8</f>
        <v>2016</v>
      </c>
      <c r="I215" t="str">
        <f ca="1">StaticValues7!$B$8</f>
        <v>Spring</v>
      </c>
      <c r="J215" t="str">
        <f ca="1">StaticValues7!$C$8</f>
        <v>EOG</v>
      </c>
      <c r="K215" t="str">
        <f ca="1">StaticValues7!$D$8</f>
        <v>7</v>
      </c>
      <c r="L215" t="str">
        <f>INDEX('Grade 7'!E$2:AJ$2,1,((8*C215)-7))</f>
        <v>Mathematics</v>
      </c>
      <c r="M215">
        <f>INDEX('Grade 7'!$A$4:$AK$600,$B215,($C215*8-7+4))</f>
        <v>149</v>
      </c>
      <c r="N215">
        <f>INDEX('Grade 7'!$A$4:$AK$600,$B215,($C215*8-6+4))</f>
        <v>525.99328859060404</v>
      </c>
      <c r="O215">
        <f>INDEX('Grade 7'!$A$4:$AK$600,$B215,($C215*8-5+4))</f>
        <v>12.080536912751677</v>
      </c>
      <c r="P215">
        <f>INDEX('Grade 7'!$A$4:$AK$600,$B215,($C215*8-4+4))</f>
        <v>40.939597315436245</v>
      </c>
      <c r="Q215">
        <f>INDEX('Grade 7'!$A$4:$AK$600,$B215,($C215*8-3+4))</f>
        <v>32.214765100671144</v>
      </c>
      <c r="R215">
        <f>INDEX('Grade 7'!$A$4:$AK$600,$B215,($C215*8-2+4))</f>
        <v>14.765100671140939</v>
      </c>
      <c r="S215">
        <f>INDEX('Grade 7'!$A$4:$AK$600,$B215,($C215*8-1+4))</f>
        <v>87.919463087248317</v>
      </c>
      <c r="T215">
        <f>INDEX('Grade 7'!$A$4:$AK$600,$B215,($C215*8-0+4))</f>
        <v>46.979865771812079</v>
      </c>
      <c r="U215" t="str">
        <f>INDEX('Grade 7'!$A$4:$AK$600,$B215,37)</f>
        <v>First District</v>
      </c>
    </row>
    <row r="216" spans="1:21">
      <c r="A216">
        <f t="shared" si="10"/>
        <v>215</v>
      </c>
      <c r="B216">
        <f t="shared" si="11"/>
        <v>54</v>
      </c>
      <c r="C216">
        <f t="shared" si="12"/>
        <v>3</v>
      </c>
      <c r="D216">
        <f>INDEX('Grade 7'!$A$4:$AK$600,$B216,1)</f>
        <v>625</v>
      </c>
      <c r="E216">
        <f>INDEX('Grade 7'!$A$4:$AK$600,$B216,2)</f>
        <v>118</v>
      </c>
      <c r="F216" t="str">
        <f>INDEX('Grade 7'!$A$4:$AK$600,$B216,3)</f>
        <v>CHATHAM COUNTY</v>
      </c>
      <c r="G216" t="str">
        <f>INDEX('Grade 7'!$A$4:$AK$600,$B216,4)</f>
        <v>OGLETHORPE CHARTER SCHOOL</v>
      </c>
      <c r="H216" t="str">
        <f ca="1">StaticValues7!$A$8</f>
        <v>2016</v>
      </c>
      <c r="I216" t="str">
        <f ca="1">StaticValues7!$B$8</f>
        <v>Spring</v>
      </c>
      <c r="J216" t="str">
        <f ca="1">StaticValues7!$C$8</f>
        <v>EOG</v>
      </c>
      <c r="K216" t="str">
        <f ca="1">StaticValues7!$D$8</f>
        <v>7</v>
      </c>
      <c r="L216" t="str">
        <f>INDEX('Grade 7'!E$2:AJ$2,1,((8*C216)-7))</f>
        <v>Science</v>
      </c>
      <c r="M216">
        <f>INDEX('Grade 7'!$A$4:$AK$600,$B216,($C216*8-7+4))</f>
        <v>147</v>
      </c>
      <c r="N216">
        <f>INDEX('Grade 7'!$A$4:$AK$600,$B216,($C216*8-6+4))</f>
        <v>506.01360544217687</v>
      </c>
      <c r="O216">
        <f>INDEX('Grade 7'!$A$4:$AK$600,$B216,($C216*8-5+4))</f>
        <v>31.292517006802722</v>
      </c>
      <c r="P216">
        <f>INDEX('Grade 7'!$A$4:$AK$600,$B216,($C216*8-4+4))</f>
        <v>34.693877551020407</v>
      </c>
      <c r="Q216">
        <f>INDEX('Grade 7'!$A$4:$AK$600,$B216,($C216*8-3+4))</f>
        <v>29.251700680272108</v>
      </c>
      <c r="R216">
        <f>INDEX('Grade 7'!$A$4:$AK$600,$B216,($C216*8-2+4))</f>
        <v>4.7619047619047619</v>
      </c>
      <c r="S216">
        <f>INDEX('Grade 7'!$A$4:$AK$600,$B216,($C216*8-1+4))</f>
        <v>68.707482993197274</v>
      </c>
      <c r="T216">
        <f>INDEX('Grade 7'!$A$4:$AK$600,$B216,($C216*8-0+4))</f>
        <v>34.013605442176868</v>
      </c>
      <c r="U216" t="str">
        <f>INDEX('Grade 7'!$A$4:$AK$600,$B216,37)</f>
        <v>First District</v>
      </c>
    </row>
    <row r="217" spans="1:21">
      <c r="A217">
        <f t="shared" si="10"/>
        <v>216</v>
      </c>
      <c r="B217">
        <f t="shared" si="11"/>
        <v>54</v>
      </c>
      <c r="C217">
        <f t="shared" si="12"/>
        <v>4</v>
      </c>
      <c r="D217">
        <f>INDEX('Grade 7'!$A$4:$AK$600,$B217,1)</f>
        <v>625</v>
      </c>
      <c r="E217">
        <f>INDEX('Grade 7'!$A$4:$AK$600,$B217,2)</f>
        <v>118</v>
      </c>
      <c r="F217" t="str">
        <f>INDEX('Grade 7'!$A$4:$AK$600,$B217,3)</f>
        <v>CHATHAM COUNTY</v>
      </c>
      <c r="G217" t="str">
        <f>INDEX('Grade 7'!$A$4:$AK$600,$B217,4)</f>
        <v>OGLETHORPE CHARTER SCHOOL</v>
      </c>
      <c r="H217" t="str">
        <f ca="1">StaticValues7!$A$8</f>
        <v>2016</v>
      </c>
      <c r="I217" t="str">
        <f ca="1">StaticValues7!$B$8</f>
        <v>Spring</v>
      </c>
      <c r="J217" t="str">
        <f ca="1">StaticValues7!$C$8</f>
        <v>EOG</v>
      </c>
      <c r="K217" t="str">
        <f ca="1">StaticValues7!$D$8</f>
        <v>7</v>
      </c>
      <c r="L217" t="str">
        <f>INDEX('Grade 7'!E$2:AJ$2,1,((8*C217)-7))</f>
        <v>Social Studies</v>
      </c>
      <c r="M217">
        <f>INDEX('Grade 7'!$A$4:$AK$600,$B217,($C217*8-7+4))</f>
        <v>147</v>
      </c>
      <c r="N217">
        <f>INDEX('Grade 7'!$A$4:$AK$600,$B217,($C217*8-6+4))</f>
        <v>509.26530612244898</v>
      </c>
      <c r="O217">
        <f>INDEX('Grade 7'!$A$4:$AK$600,$B217,($C217*8-5+4))</f>
        <v>17.006802721088434</v>
      </c>
      <c r="P217">
        <f>INDEX('Grade 7'!$A$4:$AK$600,$B217,($C217*8-4+4))</f>
        <v>50.34013605442177</v>
      </c>
      <c r="Q217">
        <f>INDEX('Grade 7'!$A$4:$AK$600,$B217,($C217*8-3+4))</f>
        <v>24.489795918367346</v>
      </c>
      <c r="R217">
        <f>INDEX('Grade 7'!$A$4:$AK$600,$B217,($C217*8-2+4))</f>
        <v>8.1632653061224492</v>
      </c>
      <c r="S217">
        <f>INDEX('Grade 7'!$A$4:$AK$600,$B217,($C217*8-1+4))</f>
        <v>82.993197278911566</v>
      </c>
      <c r="T217">
        <f>INDEX('Grade 7'!$A$4:$AK$600,$B217,($C217*8-0+4))</f>
        <v>32.653061224489797</v>
      </c>
      <c r="U217" t="str">
        <f>INDEX('Grade 7'!$A$4:$AK$600,$B217,37)</f>
        <v>First District</v>
      </c>
    </row>
    <row r="218" spans="1:21">
      <c r="A218">
        <f t="shared" si="10"/>
        <v>217</v>
      </c>
      <c r="B218">
        <f t="shared" si="11"/>
        <v>55</v>
      </c>
      <c r="C218">
        <f t="shared" si="12"/>
        <v>1</v>
      </c>
      <c r="D218">
        <f>INDEX('Grade 7'!$A$4:$AK$600,$B218,1)</f>
        <v>625</v>
      </c>
      <c r="E218">
        <f>INDEX('Grade 7'!$A$4:$AK$600,$B218,2)</f>
        <v>124</v>
      </c>
      <c r="F218" t="str">
        <f>INDEX('Grade 7'!$A$4:$AK$600,$B218,3)</f>
        <v>CHATHAM COUNTY</v>
      </c>
      <c r="G218" t="str">
        <f>INDEX('Grade 7'!$A$4:$AK$600,$B218,4)</f>
        <v>THE STEM ACADEMY AT BARTLETT</v>
      </c>
      <c r="H218" t="str">
        <f ca="1">StaticValues7!$A$8</f>
        <v>2016</v>
      </c>
      <c r="I218" t="str">
        <f ca="1">StaticValues7!$B$8</f>
        <v>Spring</v>
      </c>
      <c r="J218" t="str">
        <f ca="1">StaticValues7!$C$8</f>
        <v>EOG</v>
      </c>
      <c r="K218" t="str">
        <f ca="1">StaticValues7!$D$8</f>
        <v>7</v>
      </c>
      <c r="L218" t="str">
        <f>INDEX('Grade 7'!E$2:AJ$2,1,((8*C218)-7))</f>
        <v>English Language Arts</v>
      </c>
      <c r="M218">
        <f>INDEX('Grade 7'!$A$4:$AK$600,$B218,($C218*8-7+4))</f>
        <v>225</v>
      </c>
      <c r="N218">
        <f>INDEX('Grade 7'!$A$4:$AK$600,$B218,($C218*8-6+4))</f>
        <v>542.66666666666663</v>
      </c>
      <c r="O218">
        <f>INDEX('Grade 7'!$A$4:$AK$600,$B218,($C218*8-5+4))</f>
        <v>3.1111111111111112</v>
      </c>
      <c r="P218">
        <f>INDEX('Grade 7'!$A$4:$AK$600,$B218,($C218*8-4+4))</f>
        <v>28</v>
      </c>
      <c r="Q218">
        <f>INDEX('Grade 7'!$A$4:$AK$600,$B218,($C218*8-3+4))</f>
        <v>56.888888888888886</v>
      </c>
      <c r="R218">
        <f>INDEX('Grade 7'!$A$4:$AK$600,$B218,($C218*8-2+4))</f>
        <v>12</v>
      </c>
      <c r="S218">
        <f>INDEX('Grade 7'!$A$4:$AK$600,$B218,($C218*8-1+4))</f>
        <v>96.888888888888886</v>
      </c>
      <c r="T218">
        <f>INDEX('Grade 7'!$A$4:$AK$600,$B218,($C218*8-0+4))</f>
        <v>68.888888888888886</v>
      </c>
      <c r="U218" t="str">
        <f>INDEX('Grade 7'!$A$4:$AK$600,$B218,37)</f>
        <v>First District</v>
      </c>
    </row>
    <row r="219" spans="1:21">
      <c r="A219">
        <f t="shared" si="10"/>
        <v>218</v>
      </c>
      <c r="B219">
        <f t="shared" si="11"/>
        <v>55</v>
      </c>
      <c r="C219">
        <f t="shared" si="12"/>
        <v>2</v>
      </c>
      <c r="D219">
        <f>INDEX('Grade 7'!$A$4:$AK$600,$B219,1)</f>
        <v>625</v>
      </c>
      <c r="E219">
        <f>INDEX('Grade 7'!$A$4:$AK$600,$B219,2)</f>
        <v>124</v>
      </c>
      <c r="F219" t="str">
        <f>INDEX('Grade 7'!$A$4:$AK$600,$B219,3)</f>
        <v>CHATHAM COUNTY</v>
      </c>
      <c r="G219" t="str">
        <f>INDEX('Grade 7'!$A$4:$AK$600,$B219,4)</f>
        <v>THE STEM ACADEMY AT BARTLETT</v>
      </c>
      <c r="H219" t="str">
        <f ca="1">StaticValues7!$A$8</f>
        <v>2016</v>
      </c>
      <c r="I219" t="str">
        <f ca="1">StaticValues7!$B$8</f>
        <v>Spring</v>
      </c>
      <c r="J219" t="str">
        <f ca="1">StaticValues7!$C$8</f>
        <v>EOG</v>
      </c>
      <c r="K219" t="str">
        <f ca="1">StaticValues7!$D$8</f>
        <v>7</v>
      </c>
      <c r="L219" t="str">
        <f>INDEX('Grade 7'!E$2:AJ$2,1,((8*C219)-7))</f>
        <v>Mathematics</v>
      </c>
      <c r="M219">
        <f>INDEX('Grade 7'!$A$4:$AK$600,$B219,($C219*8-7+4))</f>
        <v>224</v>
      </c>
      <c r="N219">
        <f>INDEX('Grade 7'!$A$4:$AK$600,$B219,($C219*8-6+4))</f>
        <v>541.28571428571433</v>
      </c>
      <c r="O219">
        <f>INDEX('Grade 7'!$A$4:$AK$600,$B219,($C219*8-5+4))</f>
        <v>2.6785714285714284</v>
      </c>
      <c r="P219">
        <f>INDEX('Grade 7'!$A$4:$AK$600,$B219,($C219*8-4+4))</f>
        <v>32.142857142857146</v>
      </c>
      <c r="Q219">
        <f>INDEX('Grade 7'!$A$4:$AK$600,$B219,($C219*8-3+4))</f>
        <v>46.875</v>
      </c>
      <c r="R219">
        <f>INDEX('Grade 7'!$A$4:$AK$600,$B219,($C219*8-2+4))</f>
        <v>18.303571428571427</v>
      </c>
      <c r="S219">
        <f>INDEX('Grade 7'!$A$4:$AK$600,$B219,($C219*8-1+4))</f>
        <v>97.321428571428569</v>
      </c>
      <c r="T219">
        <f>INDEX('Grade 7'!$A$4:$AK$600,$B219,($C219*8-0+4))</f>
        <v>65.178571428571431</v>
      </c>
      <c r="U219" t="str">
        <f>INDEX('Grade 7'!$A$4:$AK$600,$B219,37)</f>
        <v>First District</v>
      </c>
    </row>
    <row r="220" spans="1:21">
      <c r="A220">
        <f t="shared" si="10"/>
        <v>219</v>
      </c>
      <c r="B220">
        <f t="shared" si="11"/>
        <v>55</v>
      </c>
      <c r="C220">
        <f t="shared" si="12"/>
        <v>3</v>
      </c>
      <c r="D220">
        <f>INDEX('Grade 7'!$A$4:$AK$600,$B220,1)</f>
        <v>625</v>
      </c>
      <c r="E220">
        <f>INDEX('Grade 7'!$A$4:$AK$600,$B220,2)</f>
        <v>124</v>
      </c>
      <c r="F220" t="str">
        <f>INDEX('Grade 7'!$A$4:$AK$600,$B220,3)</f>
        <v>CHATHAM COUNTY</v>
      </c>
      <c r="G220" t="str">
        <f>INDEX('Grade 7'!$A$4:$AK$600,$B220,4)</f>
        <v>THE STEM ACADEMY AT BARTLETT</v>
      </c>
      <c r="H220" t="str">
        <f ca="1">StaticValues7!$A$8</f>
        <v>2016</v>
      </c>
      <c r="I220" t="str">
        <f ca="1">StaticValues7!$B$8</f>
        <v>Spring</v>
      </c>
      <c r="J220" t="str">
        <f ca="1">StaticValues7!$C$8</f>
        <v>EOG</v>
      </c>
      <c r="K220" t="str">
        <f ca="1">StaticValues7!$D$8</f>
        <v>7</v>
      </c>
      <c r="L220" t="str">
        <f>INDEX('Grade 7'!E$2:AJ$2,1,((8*C220)-7))</f>
        <v>Science</v>
      </c>
      <c r="M220">
        <f>INDEX('Grade 7'!$A$4:$AK$600,$B220,($C220*8-7+4))</f>
        <v>225</v>
      </c>
      <c r="N220">
        <f>INDEX('Grade 7'!$A$4:$AK$600,$B220,($C220*8-6+4))</f>
        <v>546.84444444444443</v>
      </c>
      <c r="O220">
        <f>INDEX('Grade 7'!$A$4:$AK$600,$B220,($C220*8-5+4))</f>
        <v>8.8888888888888893</v>
      </c>
      <c r="P220">
        <f>INDEX('Grade 7'!$A$4:$AK$600,$B220,($C220*8-4+4))</f>
        <v>24.888888888888889</v>
      </c>
      <c r="Q220">
        <f>INDEX('Grade 7'!$A$4:$AK$600,$B220,($C220*8-3+4))</f>
        <v>44.888888888888886</v>
      </c>
      <c r="R220">
        <f>INDEX('Grade 7'!$A$4:$AK$600,$B220,($C220*8-2+4))</f>
        <v>21.333333333333332</v>
      </c>
      <c r="S220">
        <f>INDEX('Grade 7'!$A$4:$AK$600,$B220,($C220*8-1+4))</f>
        <v>91.111111111111114</v>
      </c>
      <c r="T220">
        <f>INDEX('Grade 7'!$A$4:$AK$600,$B220,($C220*8-0+4))</f>
        <v>66.222222222222229</v>
      </c>
      <c r="U220" t="str">
        <f>INDEX('Grade 7'!$A$4:$AK$600,$B220,37)</f>
        <v>First District</v>
      </c>
    </row>
    <row r="221" spans="1:21">
      <c r="A221">
        <f t="shared" si="10"/>
        <v>220</v>
      </c>
      <c r="B221">
        <f t="shared" si="11"/>
        <v>55</v>
      </c>
      <c r="C221">
        <f t="shared" si="12"/>
        <v>4</v>
      </c>
      <c r="D221">
        <f>INDEX('Grade 7'!$A$4:$AK$600,$B221,1)</f>
        <v>625</v>
      </c>
      <c r="E221">
        <f>INDEX('Grade 7'!$A$4:$AK$600,$B221,2)</f>
        <v>124</v>
      </c>
      <c r="F221" t="str">
        <f>INDEX('Grade 7'!$A$4:$AK$600,$B221,3)</f>
        <v>CHATHAM COUNTY</v>
      </c>
      <c r="G221" t="str">
        <f>INDEX('Grade 7'!$A$4:$AK$600,$B221,4)</f>
        <v>THE STEM ACADEMY AT BARTLETT</v>
      </c>
      <c r="H221" t="str">
        <f ca="1">StaticValues7!$A$8</f>
        <v>2016</v>
      </c>
      <c r="I221" t="str">
        <f ca="1">StaticValues7!$B$8</f>
        <v>Spring</v>
      </c>
      <c r="J221" t="str">
        <f ca="1">StaticValues7!$C$8</f>
        <v>EOG</v>
      </c>
      <c r="K221" t="str">
        <f ca="1">StaticValues7!$D$8</f>
        <v>7</v>
      </c>
      <c r="L221" t="str">
        <f>INDEX('Grade 7'!E$2:AJ$2,1,((8*C221)-7))</f>
        <v>Social Studies</v>
      </c>
      <c r="M221">
        <f>INDEX('Grade 7'!$A$4:$AK$600,$B221,($C221*8-7+4))</f>
        <v>225</v>
      </c>
      <c r="N221">
        <f>INDEX('Grade 7'!$A$4:$AK$600,$B221,($C221*8-6+4))</f>
        <v>531.57777777777778</v>
      </c>
      <c r="O221">
        <f>INDEX('Grade 7'!$A$4:$AK$600,$B221,($C221*8-5+4))</f>
        <v>6.666666666666667</v>
      </c>
      <c r="P221">
        <f>INDEX('Grade 7'!$A$4:$AK$600,$B221,($C221*8-4+4))</f>
        <v>37.333333333333336</v>
      </c>
      <c r="Q221">
        <f>INDEX('Grade 7'!$A$4:$AK$600,$B221,($C221*8-3+4))</f>
        <v>34.666666666666664</v>
      </c>
      <c r="R221">
        <f>INDEX('Grade 7'!$A$4:$AK$600,$B221,($C221*8-2+4))</f>
        <v>21.333333333333332</v>
      </c>
      <c r="S221">
        <f>INDEX('Grade 7'!$A$4:$AK$600,$B221,($C221*8-1+4))</f>
        <v>93.333333333333329</v>
      </c>
      <c r="T221">
        <f>INDEX('Grade 7'!$A$4:$AK$600,$B221,($C221*8-0+4))</f>
        <v>56</v>
      </c>
      <c r="U221" t="str">
        <f>INDEX('Grade 7'!$A$4:$AK$600,$B221,37)</f>
        <v>First District</v>
      </c>
    </row>
    <row r="222" spans="1:21">
      <c r="A222">
        <f t="shared" si="10"/>
        <v>221</v>
      </c>
      <c r="B222">
        <f t="shared" si="11"/>
        <v>56</v>
      </c>
      <c r="C222">
        <f t="shared" si="12"/>
        <v>1</v>
      </c>
      <c r="D222">
        <f>INDEX('Grade 7'!$A$4:$AK$600,$B222,1)</f>
        <v>625</v>
      </c>
      <c r="E222">
        <f>INDEX('Grade 7'!$A$4:$AK$600,$B222,2)</f>
        <v>128</v>
      </c>
      <c r="F222" t="str">
        <f>INDEX('Grade 7'!$A$4:$AK$600,$B222,3)</f>
        <v>CHATHAM COUNTY</v>
      </c>
      <c r="G222" t="str">
        <f>INDEX('Grade 7'!$A$4:$AK$600,$B222,4)</f>
        <v>SAVANNAH CLASSICAL ACADEMY CHARTER</v>
      </c>
      <c r="H222" t="str">
        <f ca="1">StaticValues7!$A$8</f>
        <v>2016</v>
      </c>
      <c r="I222" t="str">
        <f ca="1">StaticValues7!$B$8</f>
        <v>Spring</v>
      </c>
      <c r="J222" t="str">
        <f ca="1">StaticValues7!$C$8</f>
        <v>EOG</v>
      </c>
      <c r="K222" t="str">
        <f ca="1">StaticValues7!$D$8</f>
        <v>7</v>
      </c>
      <c r="L222" t="str">
        <f>INDEX('Grade 7'!E$2:AJ$2,1,((8*C222)-7))</f>
        <v>English Language Arts</v>
      </c>
      <c r="M222">
        <f>INDEX('Grade 7'!$A$4:$AK$600,$B222,($C222*8-7+4))</f>
        <v>47</v>
      </c>
      <c r="N222">
        <f>INDEX('Grade 7'!$A$4:$AK$600,$B222,($C222*8-6+4))</f>
        <v>494.21276595744683</v>
      </c>
      <c r="O222">
        <f>INDEX('Grade 7'!$A$4:$AK$600,$B222,($C222*8-5+4))</f>
        <v>25.531914893617021</v>
      </c>
      <c r="P222">
        <f>INDEX('Grade 7'!$A$4:$AK$600,$B222,($C222*8-4+4))</f>
        <v>57.446808510638299</v>
      </c>
      <c r="Q222">
        <f>INDEX('Grade 7'!$A$4:$AK$600,$B222,($C222*8-3+4))</f>
        <v>17.021276595744681</v>
      </c>
      <c r="R222">
        <f>INDEX('Grade 7'!$A$4:$AK$600,$B222,($C222*8-2+4))</f>
        <v>0</v>
      </c>
      <c r="S222">
        <f>INDEX('Grade 7'!$A$4:$AK$600,$B222,($C222*8-1+4))</f>
        <v>74.468085106382972</v>
      </c>
      <c r="T222">
        <f>INDEX('Grade 7'!$A$4:$AK$600,$B222,($C222*8-0+4))</f>
        <v>17.021276595744681</v>
      </c>
      <c r="U222" t="str">
        <f>INDEX('Grade 7'!$A$4:$AK$600,$B222,37)</f>
        <v>First District</v>
      </c>
    </row>
    <row r="223" spans="1:21">
      <c r="A223">
        <f t="shared" si="10"/>
        <v>222</v>
      </c>
      <c r="B223">
        <f t="shared" si="11"/>
        <v>56</v>
      </c>
      <c r="C223">
        <f t="shared" si="12"/>
        <v>2</v>
      </c>
      <c r="D223">
        <f>INDEX('Grade 7'!$A$4:$AK$600,$B223,1)</f>
        <v>625</v>
      </c>
      <c r="E223">
        <f>INDEX('Grade 7'!$A$4:$AK$600,$B223,2)</f>
        <v>128</v>
      </c>
      <c r="F223" t="str">
        <f>INDEX('Grade 7'!$A$4:$AK$600,$B223,3)</f>
        <v>CHATHAM COUNTY</v>
      </c>
      <c r="G223" t="str">
        <f>INDEX('Grade 7'!$A$4:$AK$600,$B223,4)</f>
        <v>SAVANNAH CLASSICAL ACADEMY CHARTER</v>
      </c>
      <c r="H223" t="str">
        <f ca="1">StaticValues7!$A$8</f>
        <v>2016</v>
      </c>
      <c r="I223" t="str">
        <f ca="1">StaticValues7!$B$8</f>
        <v>Spring</v>
      </c>
      <c r="J223" t="str">
        <f ca="1">StaticValues7!$C$8</f>
        <v>EOG</v>
      </c>
      <c r="K223" t="str">
        <f ca="1">StaticValues7!$D$8</f>
        <v>7</v>
      </c>
      <c r="L223" t="str">
        <f>INDEX('Grade 7'!E$2:AJ$2,1,((8*C223)-7))</f>
        <v>Mathematics</v>
      </c>
      <c r="M223">
        <f>INDEX('Grade 7'!$A$4:$AK$600,$B223,($C223*8-7+4))</f>
        <v>47</v>
      </c>
      <c r="N223">
        <f>INDEX('Grade 7'!$A$4:$AK$600,$B223,($C223*8-6+4))</f>
        <v>496.65957446808511</v>
      </c>
      <c r="O223">
        <f>INDEX('Grade 7'!$A$4:$AK$600,$B223,($C223*8-5+4))</f>
        <v>25.531914893617021</v>
      </c>
      <c r="P223">
        <f>INDEX('Grade 7'!$A$4:$AK$600,$B223,($C223*8-4+4))</f>
        <v>61.702127659574465</v>
      </c>
      <c r="Q223">
        <f>INDEX('Grade 7'!$A$4:$AK$600,$B223,($C223*8-3+4))</f>
        <v>10.638297872340425</v>
      </c>
      <c r="R223">
        <f>INDEX('Grade 7'!$A$4:$AK$600,$B223,($C223*8-2+4))</f>
        <v>2.1276595744680851</v>
      </c>
      <c r="S223">
        <f>INDEX('Grade 7'!$A$4:$AK$600,$B223,($C223*8-1+4))</f>
        <v>74.468085106382972</v>
      </c>
      <c r="T223">
        <f>INDEX('Grade 7'!$A$4:$AK$600,$B223,($C223*8-0+4))</f>
        <v>12.76595744680851</v>
      </c>
      <c r="U223" t="str">
        <f>INDEX('Grade 7'!$A$4:$AK$600,$B223,37)</f>
        <v>First District</v>
      </c>
    </row>
    <row r="224" spans="1:21">
      <c r="A224">
        <f t="shared" si="10"/>
        <v>223</v>
      </c>
      <c r="B224">
        <f t="shared" si="11"/>
        <v>56</v>
      </c>
      <c r="C224">
        <f t="shared" si="12"/>
        <v>3</v>
      </c>
      <c r="D224">
        <f>INDEX('Grade 7'!$A$4:$AK$600,$B224,1)</f>
        <v>625</v>
      </c>
      <c r="E224">
        <f>INDEX('Grade 7'!$A$4:$AK$600,$B224,2)</f>
        <v>128</v>
      </c>
      <c r="F224" t="str">
        <f>INDEX('Grade 7'!$A$4:$AK$600,$B224,3)</f>
        <v>CHATHAM COUNTY</v>
      </c>
      <c r="G224" t="str">
        <f>INDEX('Grade 7'!$A$4:$AK$600,$B224,4)</f>
        <v>SAVANNAH CLASSICAL ACADEMY CHARTER</v>
      </c>
      <c r="H224" t="str">
        <f ca="1">StaticValues7!$A$8</f>
        <v>2016</v>
      </c>
      <c r="I224" t="str">
        <f ca="1">StaticValues7!$B$8</f>
        <v>Spring</v>
      </c>
      <c r="J224" t="str">
        <f ca="1">StaticValues7!$C$8</f>
        <v>EOG</v>
      </c>
      <c r="K224" t="str">
        <f ca="1">StaticValues7!$D$8</f>
        <v>7</v>
      </c>
      <c r="L224" t="str">
        <f>INDEX('Grade 7'!E$2:AJ$2,1,((8*C224)-7))</f>
        <v>Science</v>
      </c>
      <c r="M224">
        <f>INDEX('Grade 7'!$A$4:$AK$600,$B224,($C224*8-7+4))</f>
        <v>47</v>
      </c>
      <c r="N224">
        <f>INDEX('Grade 7'!$A$4:$AK$600,$B224,($C224*8-6+4))</f>
        <v>462.97872340425533</v>
      </c>
      <c r="O224">
        <f>INDEX('Grade 7'!$A$4:$AK$600,$B224,($C224*8-5+4))</f>
        <v>63.829787234042556</v>
      </c>
      <c r="P224">
        <f>INDEX('Grade 7'!$A$4:$AK$600,$B224,($C224*8-4+4))</f>
        <v>25.531914893617021</v>
      </c>
      <c r="Q224">
        <f>INDEX('Grade 7'!$A$4:$AK$600,$B224,($C224*8-3+4))</f>
        <v>8.5106382978723403</v>
      </c>
      <c r="R224">
        <f>INDEX('Grade 7'!$A$4:$AK$600,$B224,($C224*8-2+4))</f>
        <v>2.1276595744680851</v>
      </c>
      <c r="S224">
        <f>INDEX('Grade 7'!$A$4:$AK$600,$B224,($C224*8-1+4))</f>
        <v>36.170212765957444</v>
      </c>
      <c r="T224">
        <f>INDEX('Grade 7'!$A$4:$AK$600,$B224,($C224*8-0+4))</f>
        <v>10.638297872340425</v>
      </c>
      <c r="U224" t="str">
        <f>INDEX('Grade 7'!$A$4:$AK$600,$B224,37)</f>
        <v>First District</v>
      </c>
    </row>
    <row r="225" spans="1:21">
      <c r="A225">
        <f t="shared" si="10"/>
        <v>224</v>
      </c>
      <c r="B225">
        <f t="shared" si="11"/>
        <v>56</v>
      </c>
      <c r="C225">
        <f t="shared" si="12"/>
        <v>4</v>
      </c>
      <c r="D225">
        <f>INDEX('Grade 7'!$A$4:$AK$600,$B225,1)</f>
        <v>625</v>
      </c>
      <c r="E225">
        <f>INDEX('Grade 7'!$A$4:$AK$600,$B225,2)</f>
        <v>128</v>
      </c>
      <c r="F225" t="str">
        <f>INDEX('Grade 7'!$A$4:$AK$600,$B225,3)</f>
        <v>CHATHAM COUNTY</v>
      </c>
      <c r="G225" t="str">
        <f>INDEX('Grade 7'!$A$4:$AK$600,$B225,4)</f>
        <v>SAVANNAH CLASSICAL ACADEMY CHARTER</v>
      </c>
      <c r="H225" t="str">
        <f ca="1">StaticValues7!$A$8</f>
        <v>2016</v>
      </c>
      <c r="I225" t="str">
        <f ca="1">StaticValues7!$B$8</f>
        <v>Spring</v>
      </c>
      <c r="J225" t="str">
        <f ca="1">StaticValues7!$C$8</f>
        <v>EOG</v>
      </c>
      <c r="K225" t="str">
        <f ca="1">StaticValues7!$D$8</f>
        <v>7</v>
      </c>
      <c r="L225" t="str">
        <f>INDEX('Grade 7'!E$2:AJ$2,1,((8*C225)-7))</f>
        <v>Social Studies</v>
      </c>
      <c r="M225">
        <f>INDEX('Grade 7'!$A$4:$AK$600,$B225,($C225*8-7+4))</f>
        <v>47</v>
      </c>
      <c r="N225">
        <f>INDEX('Grade 7'!$A$4:$AK$600,$B225,($C225*8-6+4))</f>
        <v>472.68085106382978</v>
      </c>
      <c r="O225">
        <f>INDEX('Grade 7'!$A$4:$AK$600,$B225,($C225*8-5+4))</f>
        <v>61.702127659574465</v>
      </c>
      <c r="P225">
        <f>INDEX('Grade 7'!$A$4:$AK$600,$B225,($C225*8-4+4))</f>
        <v>31.914893617021278</v>
      </c>
      <c r="Q225">
        <f>INDEX('Grade 7'!$A$4:$AK$600,$B225,($C225*8-3+4))</f>
        <v>6.3829787234042552</v>
      </c>
      <c r="R225">
        <f>INDEX('Grade 7'!$A$4:$AK$600,$B225,($C225*8-2+4))</f>
        <v>0</v>
      </c>
      <c r="S225">
        <f>INDEX('Grade 7'!$A$4:$AK$600,$B225,($C225*8-1+4))</f>
        <v>38.297872340425535</v>
      </c>
      <c r="T225">
        <f>INDEX('Grade 7'!$A$4:$AK$600,$B225,($C225*8-0+4))</f>
        <v>6.3829787234042552</v>
      </c>
      <c r="U225" t="str">
        <f>INDEX('Grade 7'!$A$4:$AK$600,$B225,37)</f>
        <v>First District</v>
      </c>
    </row>
    <row r="226" spans="1:21">
      <c r="A226">
        <f t="shared" si="10"/>
        <v>225</v>
      </c>
      <c r="B226">
        <f t="shared" si="11"/>
        <v>57</v>
      </c>
      <c r="C226">
        <f t="shared" si="12"/>
        <v>1</v>
      </c>
      <c r="D226">
        <f>INDEX('Grade 7'!$A$4:$AK$600,$B226,1)</f>
        <v>625</v>
      </c>
      <c r="E226">
        <f>INDEX('Grade 7'!$A$4:$AK$600,$B226,2)</f>
        <v>191</v>
      </c>
      <c r="F226" t="str">
        <f>INDEX('Grade 7'!$A$4:$AK$600,$B226,3)</f>
        <v>CHATHAM COUNTY</v>
      </c>
      <c r="G226" t="str">
        <f>INDEX('Grade 7'!$A$4:$AK$600,$B226,4)</f>
        <v>EAST BROAD STREET SCHOOL</v>
      </c>
      <c r="H226" t="str">
        <f ca="1">StaticValues7!$A$8</f>
        <v>2016</v>
      </c>
      <c r="I226" t="str">
        <f ca="1">StaticValues7!$B$8</f>
        <v>Spring</v>
      </c>
      <c r="J226" t="str">
        <f ca="1">StaticValues7!$C$8</f>
        <v>EOG</v>
      </c>
      <c r="K226" t="str">
        <f ca="1">StaticValues7!$D$8</f>
        <v>7</v>
      </c>
      <c r="L226" t="str">
        <f>INDEX('Grade 7'!E$2:AJ$2,1,((8*C226)-7))</f>
        <v>English Language Arts</v>
      </c>
      <c r="M226">
        <f>INDEX('Grade 7'!$A$4:$AK$600,$B226,($C226*8-7+4))</f>
        <v>49</v>
      </c>
      <c r="N226">
        <f>INDEX('Grade 7'!$A$4:$AK$600,$B226,($C226*8-6+4))</f>
        <v>477.73469387755102</v>
      </c>
      <c r="O226">
        <f>INDEX('Grade 7'!$A$4:$AK$600,$B226,($C226*8-5+4))</f>
        <v>48.979591836734691</v>
      </c>
      <c r="P226">
        <f>INDEX('Grade 7'!$A$4:$AK$600,$B226,($C226*8-4+4))</f>
        <v>42.857142857142854</v>
      </c>
      <c r="Q226">
        <f>INDEX('Grade 7'!$A$4:$AK$600,$B226,($C226*8-3+4))</f>
        <v>6.1224489795918364</v>
      </c>
      <c r="R226">
        <f>INDEX('Grade 7'!$A$4:$AK$600,$B226,($C226*8-2+4))</f>
        <v>2.0408163265306123</v>
      </c>
      <c r="S226">
        <f>INDEX('Grade 7'!$A$4:$AK$600,$B226,($C226*8-1+4))</f>
        <v>51.020408163265309</v>
      </c>
      <c r="T226">
        <f>INDEX('Grade 7'!$A$4:$AK$600,$B226,($C226*8-0+4))</f>
        <v>8.1632653061224492</v>
      </c>
      <c r="U226" t="str">
        <f>INDEX('Grade 7'!$A$4:$AK$600,$B226,37)</f>
        <v>First District</v>
      </c>
    </row>
    <row r="227" spans="1:21">
      <c r="A227">
        <f t="shared" si="10"/>
        <v>226</v>
      </c>
      <c r="B227">
        <f t="shared" si="11"/>
        <v>57</v>
      </c>
      <c r="C227">
        <f t="shared" si="12"/>
        <v>2</v>
      </c>
      <c r="D227">
        <f>INDEX('Grade 7'!$A$4:$AK$600,$B227,1)</f>
        <v>625</v>
      </c>
      <c r="E227">
        <f>INDEX('Grade 7'!$A$4:$AK$600,$B227,2)</f>
        <v>191</v>
      </c>
      <c r="F227" t="str">
        <f>INDEX('Grade 7'!$A$4:$AK$600,$B227,3)</f>
        <v>CHATHAM COUNTY</v>
      </c>
      <c r="G227" t="str">
        <f>INDEX('Grade 7'!$A$4:$AK$600,$B227,4)</f>
        <v>EAST BROAD STREET SCHOOL</v>
      </c>
      <c r="H227" t="str">
        <f ca="1">StaticValues7!$A$8</f>
        <v>2016</v>
      </c>
      <c r="I227" t="str">
        <f ca="1">StaticValues7!$B$8</f>
        <v>Spring</v>
      </c>
      <c r="J227" t="str">
        <f ca="1">StaticValues7!$C$8</f>
        <v>EOG</v>
      </c>
      <c r="K227" t="str">
        <f ca="1">StaticValues7!$D$8</f>
        <v>7</v>
      </c>
      <c r="L227" t="str">
        <f>INDEX('Grade 7'!E$2:AJ$2,1,((8*C227)-7))</f>
        <v>Mathematics</v>
      </c>
      <c r="M227">
        <f>INDEX('Grade 7'!$A$4:$AK$600,$B227,($C227*8-7+4))</f>
        <v>49</v>
      </c>
      <c r="N227">
        <f>INDEX('Grade 7'!$A$4:$AK$600,$B227,($C227*8-6+4))</f>
        <v>479.46938775510205</v>
      </c>
      <c r="O227">
        <f>INDEX('Grade 7'!$A$4:$AK$600,$B227,($C227*8-5+4))</f>
        <v>46.938775510204081</v>
      </c>
      <c r="P227">
        <f>INDEX('Grade 7'!$A$4:$AK$600,$B227,($C227*8-4+4))</f>
        <v>42.857142857142854</v>
      </c>
      <c r="Q227">
        <f>INDEX('Grade 7'!$A$4:$AK$600,$B227,($C227*8-3+4))</f>
        <v>8.1632653061224492</v>
      </c>
      <c r="R227">
        <f>INDEX('Grade 7'!$A$4:$AK$600,$B227,($C227*8-2+4))</f>
        <v>2.0408163265306123</v>
      </c>
      <c r="S227">
        <f>INDEX('Grade 7'!$A$4:$AK$600,$B227,($C227*8-1+4))</f>
        <v>53.061224489795919</v>
      </c>
      <c r="T227">
        <f>INDEX('Grade 7'!$A$4:$AK$600,$B227,($C227*8-0+4))</f>
        <v>10.204081632653061</v>
      </c>
      <c r="U227" t="str">
        <f>INDEX('Grade 7'!$A$4:$AK$600,$B227,37)</f>
        <v>First District</v>
      </c>
    </row>
    <row r="228" spans="1:21">
      <c r="A228">
        <f t="shared" si="10"/>
        <v>227</v>
      </c>
      <c r="B228">
        <f t="shared" si="11"/>
        <v>57</v>
      </c>
      <c r="C228">
        <f t="shared" si="12"/>
        <v>3</v>
      </c>
      <c r="D228">
        <f>INDEX('Grade 7'!$A$4:$AK$600,$B228,1)</f>
        <v>625</v>
      </c>
      <c r="E228">
        <f>INDEX('Grade 7'!$A$4:$AK$600,$B228,2)</f>
        <v>191</v>
      </c>
      <c r="F228" t="str">
        <f>INDEX('Grade 7'!$A$4:$AK$600,$B228,3)</f>
        <v>CHATHAM COUNTY</v>
      </c>
      <c r="G228" t="str">
        <f>INDEX('Grade 7'!$A$4:$AK$600,$B228,4)</f>
        <v>EAST BROAD STREET SCHOOL</v>
      </c>
      <c r="H228" t="str">
        <f ca="1">StaticValues7!$A$8</f>
        <v>2016</v>
      </c>
      <c r="I228" t="str">
        <f ca="1">StaticValues7!$B$8</f>
        <v>Spring</v>
      </c>
      <c r="J228" t="str">
        <f ca="1">StaticValues7!$C$8</f>
        <v>EOG</v>
      </c>
      <c r="K228" t="str">
        <f ca="1">StaticValues7!$D$8</f>
        <v>7</v>
      </c>
      <c r="L228" t="str">
        <f>INDEX('Grade 7'!E$2:AJ$2,1,((8*C228)-7))</f>
        <v>Science</v>
      </c>
      <c r="M228">
        <f>INDEX('Grade 7'!$A$4:$AK$600,$B228,($C228*8-7+4))</f>
        <v>49</v>
      </c>
      <c r="N228">
        <f>INDEX('Grade 7'!$A$4:$AK$600,$B228,($C228*8-6+4))</f>
        <v>472.26530612244898</v>
      </c>
      <c r="O228">
        <f>INDEX('Grade 7'!$A$4:$AK$600,$B228,($C228*8-5+4))</f>
        <v>55.102040816326529</v>
      </c>
      <c r="P228">
        <f>INDEX('Grade 7'!$A$4:$AK$600,$B228,($C228*8-4+4))</f>
        <v>34.693877551020407</v>
      </c>
      <c r="Q228">
        <f>INDEX('Grade 7'!$A$4:$AK$600,$B228,($C228*8-3+4))</f>
        <v>10.204081632653061</v>
      </c>
      <c r="R228">
        <f>INDEX('Grade 7'!$A$4:$AK$600,$B228,($C228*8-2+4))</f>
        <v>0</v>
      </c>
      <c r="S228">
        <f>INDEX('Grade 7'!$A$4:$AK$600,$B228,($C228*8-1+4))</f>
        <v>44.897959183673471</v>
      </c>
      <c r="T228">
        <f>INDEX('Grade 7'!$A$4:$AK$600,$B228,($C228*8-0+4))</f>
        <v>10.204081632653061</v>
      </c>
      <c r="U228" t="str">
        <f>INDEX('Grade 7'!$A$4:$AK$600,$B228,37)</f>
        <v>First District</v>
      </c>
    </row>
    <row r="229" spans="1:21">
      <c r="A229">
        <f t="shared" si="10"/>
        <v>228</v>
      </c>
      <c r="B229">
        <f t="shared" si="11"/>
        <v>57</v>
      </c>
      <c r="C229">
        <f t="shared" si="12"/>
        <v>4</v>
      </c>
      <c r="D229">
        <f>INDEX('Grade 7'!$A$4:$AK$600,$B229,1)</f>
        <v>625</v>
      </c>
      <c r="E229">
        <f>INDEX('Grade 7'!$A$4:$AK$600,$B229,2)</f>
        <v>191</v>
      </c>
      <c r="F229" t="str">
        <f>INDEX('Grade 7'!$A$4:$AK$600,$B229,3)</f>
        <v>CHATHAM COUNTY</v>
      </c>
      <c r="G229" t="str">
        <f>INDEX('Grade 7'!$A$4:$AK$600,$B229,4)</f>
        <v>EAST BROAD STREET SCHOOL</v>
      </c>
      <c r="H229" t="str">
        <f ca="1">StaticValues7!$A$8</f>
        <v>2016</v>
      </c>
      <c r="I229" t="str">
        <f ca="1">StaticValues7!$B$8</f>
        <v>Spring</v>
      </c>
      <c r="J229" t="str">
        <f ca="1">StaticValues7!$C$8</f>
        <v>EOG</v>
      </c>
      <c r="K229" t="str">
        <f ca="1">StaticValues7!$D$8</f>
        <v>7</v>
      </c>
      <c r="L229" t="str">
        <f>INDEX('Grade 7'!E$2:AJ$2,1,((8*C229)-7))</f>
        <v>Social Studies</v>
      </c>
      <c r="M229">
        <f>INDEX('Grade 7'!$A$4:$AK$600,$B229,($C229*8-7+4))</f>
        <v>49</v>
      </c>
      <c r="N229">
        <f>INDEX('Grade 7'!$A$4:$AK$600,$B229,($C229*8-6+4))</f>
        <v>476.42857142857144</v>
      </c>
      <c r="O229">
        <f>INDEX('Grade 7'!$A$4:$AK$600,$B229,($C229*8-5+4))</f>
        <v>57.142857142857146</v>
      </c>
      <c r="P229">
        <f>INDEX('Grade 7'!$A$4:$AK$600,$B229,($C229*8-4+4))</f>
        <v>34.693877551020407</v>
      </c>
      <c r="Q229">
        <f>INDEX('Grade 7'!$A$4:$AK$600,$B229,($C229*8-3+4))</f>
        <v>6.1224489795918364</v>
      </c>
      <c r="R229">
        <f>INDEX('Grade 7'!$A$4:$AK$600,$B229,($C229*8-2+4))</f>
        <v>2.0408163265306123</v>
      </c>
      <c r="S229">
        <f>INDEX('Grade 7'!$A$4:$AK$600,$B229,($C229*8-1+4))</f>
        <v>42.857142857142854</v>
      </c>
      <c r="T229">
        <f>INDEX('Grade 7'!$A$4:$AK$600,$B229,($C229*8-0+4))</f>
        <v>8.1632653061224492</v>
      </c>
      <c r="U229" t="str">
        <f>INDEX('Grade 7'!$A$4:$AK$600,$B229,37)</f>
        <v>First District</v>
      </c>
    </row>
    <row r="230" spans="1:21">
      <c r="A230">
        <f t="shared" si="10"/>
        <v>229</v>
      </c>
      <c r="B230">
        <f t="shared" si="11"/>
        <v>58</v>
      </c>
      <c r="C230">
        <f t="shared" si="12"/>
        <v>1</v>
      </c>
      <c r="D230">
        <f>INDEX('Grade 7'!$A$4:$AK$600,$B230,1)</f>
        <v>625</v>
      </c>
      <c r="E230">
        <f>INDEX('Grade 7'!$A$4:$AK$600,$B230,2)</f>
        <v>192</v>
      </c>
      <c r="F230" t="str">
        <f>INDEX('Grade 7'!$A$4:$AK$600,$B230,3)</f>
        <v>CHATHAM COUNTY</v>
      </c>
      <c r="G230" t="str">
        <f>INDEX('Grade 7'!$A$4:$AK$600,$B230,4)</f>
        <v>ESTHER F. GARRISON SCHOOL OF VISUAL</v>
      </c>
      <c r="H230" t="str">
        <f ca="1">StaticValues7!$A$8</f>
        <v>2016</v>
      </c>
      <c r="I230" t="str">
        <f ca="1">StaticValues7!$B$8</f>
        <v>Spring</v>
      </c>
      <c r="J230" t="str">
        <f ca="1">StaticValues7!$C$8</f>
        <v>EOG</v>
      </c>
      <c r="K230" t="str">
        <f ca="1">StaticValues7!$D$8</f>
        <v>7</v>
      </c>
      <c r="L230" t="str">
        <f>INDEX('Grade 7'!E$2:AJ$2,1,((8*C230)-7))</f>
        <v>English Language Arts</v>
      </c>
      <c r="M230">
        <f>INDEX('Grade 7'!$A$4:$AK$600,$B230,($C230*8-7+4))</f>
        <v>96</v>
      </c>
      <c r="N230">
        <f>INDEX('Grade 7'!$A$4:$AK$600,$B230,($C230*8-6+4))</f>
        <v>544</v>
      </c>
      <c r="O230">
        <f>INDEX('Grade 7'!$A$4:$AK$600,$B230,($C230*8-5+4))</f>
        <v>6.25</v>
      </c>
      <c r="P230">
        <f>INDEX('Grade 7'!$A$4:$AK$600,$B230,($C230*8-4+4))</f>
        <v>27.083333333333332</v>
      </c>
      <c r="Q230">
        <f>INDEX('Grade 7'!$A$4:$AK$600,$B230,($C230*8-3+4))</f>
        <v>53.125</v>
      </c>
      <c r="R230">
        <f>INDEX('Grade 7'!$A$4:$AK$600,$B230,($C230*8-2+4))</f>
        <v>13.541666666666666</v>
      </c>
      <c r="S230">
        <f>INDEX('Grade 7'!$A$4:$AK$600,$B230,($C230*8-1+4))</f>
        <v>93.75</v>
      </c>
      <c r="T230">
        <f>INDEX('Grade 7'!$A$4:$AK$600,$B230,($C230*8-0+4))</f>
        <v>66.666666666666671</v>
      </c>
      <c r="U230" t="str">
        <f>INDEX('Grade 7'!$A$4:$AK$600,$B230,37)</f>
        <v>First District</v>
      </c>
    </row>
    <row r="231" spans="1:21">
      <c r="A231">
        <f t="shared" si="10"/>
        <v>230</v>
      </c>
      <c r="B231">
        <f t="shared" si="11"/>
        <v>58</v>
      </c>
      <c r="C231">
        <f t="shared" si="12"/>
        <v>2</v>
      </c>
      <c r="D231">
        <f>INDEX('Grade 7'!$A$4:$AK$600,$B231,1)</f>
        <v>625</v>
      </c>
      <c r="E231">
        <f>INDEX('Grade 7'!$A$4:$AK$600,$B231,2)</f>
        <v>192</v>
      </c>
      <c r="F231" t="str">
        <f>INDEX('Grade 7'!$A$4:$AK$600,$B231,3)</f>
        <v>CHATHAM COUNTY</v>
      </c>
      <c r="G231" t="str">
        <f>INDEX('Grade 7'!$A$4:$AK$600,$B231,4)</f>
        <v>ESTHER F. GARRISON SCHOOL OF VISUAL</v>
      </c>
      <c r="H231" t="str">
        <f ca="1">StaticValues7!$A$8</f>
        <v>2016</v>
      </c>
      <c r="I231" t="str">
        <f ca="1">StaticValues7!$B$8</f>
        <v>Spring</v>
      </c>
      <c r="J231" t="str">
        <f ca="1">StaticValues7!$C$8</f>
        <v>EOG</v>
      </c>
      <c r="K231" t="str">
        <f ca="1">StaticValues7!$D$8</f>
        <v>7</v>
      </c>
      <c r="L231" t="str">
        <f>INDEX('Grade 7'!E$2:AJ$2,1,((8*C231)-7))</f>
        <v>Mathematics</v>
      </c>
      <c r="M231">
        <f>INDEX('Grade 7'!$A$4:$AK$600,$B231,($C231*8-7+4))</f>
        <v>95</v>
      </c>
      <c r="N231">
        <f>INDEX('Grade 7'!$A$4:$AK$600,$B231,($C231*8-6+4))</f>
        <v>537.91578947368419</v>
      </c>
      <c r="O231">
        <f>INDEX('Grade 7'!$A$4:$AK$600,$B231,($C231*8-5+4))</f>
        <v>7.3684210526315788</v>
      </c>
      <c r="P231">
        <f>INDEX('Grade 7'!$A$4:$AK$600,$B231,($C231*8-4+4))</f>
        <v>36.842105263157897</v>
      </c>
      <c r="Q231">
        <f>INDEX('Grade 7'!$A$4:$AK$600,$B231,($C231*8-3+4))</f>
        <v>35.789473684210527</v>
      </c>
      <c r="R231">
        <f>INDEX('Grade 7'!$A$4:$AK$600,$B231,($C231*8-2+4))</f>
        <v>20</v>
      </c>
      <c r="S231">
        <f>INDEX('Grade 7'!$A$4:$AK$600,$B231,($C231*8-1+4))</f>
        <v>92.631578947368425</v>
      </c>
      <c r="T231">
        <f>INDEX('Grade 7'!$A$4:$AK$600,$B231,($C231*8-0+4))</f>
        <v>55.789473684210527</v>
      </c>
      <c r="U231" t="str">
        <f>INDEX('Grade 7'!$A$4:$AK$600,$B231,37)</f>
        <v>First District</v>
      </c>
    </row>
    <row r="232" spans="1:21">
      <c r="A232">
        <f t="shared" si="10"/>
        <v>231</v>
      </c>
      <c r="B232">
        <f t="shared" si="11"/>
        <v>58</v>
      </c>
      <c r="C232">
        <f t="shared" si="12"/>
        <v>3</v>
      </c>
      <c r="D232">
        <f>INDEX('Grade 7'!$A$4:$AK$600,$B232,1)</f>
        <v>625</v>
      </c>
      <c r="E232">
        <f>INDEX('Grade 7'!$A$4:$AK$600,$B232,2)</f>
        <v>192</v>
      </c>
      <c r="F232" t="str">
        <f>INDEX('Grade 7'!$A$4:$AK$600,$B232,3)</f>
        <v>CHATHAM COUNTY</v>
      </c>
      <c r="G232" t="str">
        <f>INDEX('Grade 7'!$A$4:$AK$600,$B232,4)</f>
        <v>ESTHER F. GARRISON SCHOOL OF VISUAL</v>
      </c>
      <c r="H232" t="str">
        <f ca="1">StaticValues7!$A$8</f>
        <v>2016</v>
      </c>
      <c r="I232" t="str">
        <f ca="1">StaticValues7!$B$8</f>
        <v>Spring</v>
      </c>
      <c r="J232" t="str">
        <f ca="1">StaticValues7!$C$8</f>
        <v>EOG</v>
      </c>
      <c r="K232" t="str">
        <f ca="1">StaticValues7!$D$8</f>
        <v>7</v>
      </c>
      <c r="L232" t="str">
        <f>INDEX('Grade 7'!E$2:AJ$2,1,((8*C232)-7))</f>
        <v>Science</v>
      </c>
      <c r="M232">
        <f>INDEX('Grade 7'!$A$4:$AK$600,$B232,($C232*8-7+4))</f>
        <v>96</v>
      </c>
      <c r="N232">
        <f>INDEX('Grade 7'!$A$4:$AK$600,$B232,($C232*8-6+4))</f>
        <v>533.42708333333337</v>
      </c>
      <c r="O232">
        <f>INDEX('Grade 7'!$A$4:$AK$600,$B232,($C232*8-5+4))</f>
        <v>19.791666666666668</v>
      </c>
      <c r="P232">
        <f>INDEX('Grade 7'!$A$4:$AK$600,$B232,($C232*8-4+4))</f>
        <v>23.958333333333332</v>
      </c>
      <c r="Q232">
        <f>INDEX('Grade 7'!$A$4:$AK$600,$B232,($C232*8-3+4))</f>
        <v>40.625</v>
      </c>
      <c r="R232">
        <f>INDEX('Grade 7'!$A$4:$AK$600,$B232,($C232*8-2+4))</f>
        <v>15.625</v>
      </c>
      <c r="S232">
        <f>INDEX('Grade 7'!$A$4:$AK$600,$B232,($C232*8-1+4))</f>
        <v>80.208333333333329</v>
      </c>
      <c r="T232">
        <f>INDEX('Grade 7'!$A$4:$AK$600,$B232,($C232*8-0+4))</f>
        <v>56.25</v>
      </c>
      <c r="U232" t="str">
        <f>INDEX('Grade 7'!$A$4:$AK$600,$B232,37)</f>
        <v>First District</v>
      </c>
    </row>
    <row r="233" spans="1:21">
      <c r="A233">
        <f t="shared" si="10"/>
        <v>232</v>
      </c>
      <c r="B233">
        <f t="shared" si="11"/>
        <v>58</v>
      </c>
      <c r="C233">
        <f t="shared" si="12"/>
        <v>4</v>
      </c>
      <c r="D233">
        <f>INDEX('Grade 7'!$A$4:$AK$600,$B233,1)</f>
        <v>625</v>
      </c>
      <c r="E233">
        <f>INDEX('Grade 7'!$A$4:$AK$600,$B233,2)</f>
        <v>192</v>
      </c>
      <c r="F233" t="str">
        <f>INDEX('Grade 7'!$A$4:$AK$600,$B233,3)</f>
        <v>CHATHAM COUNTY</v>
      </c>
      <c r="G233" t="str">
        <f>INDEX('Grade 7'!$A$4:$AK$600,$B233,4)</f>
        <v>ESTHER F. GARRISON SCHOOL OF VISUAL</v>
      </c>
      <c r="H233" t="str">
        <f ca="1">StaticValues7!$A$8</f>
        <v>2016</v>
      </c>
      <c r="I233" t="str">
        <f ca="1">StaticValues7!$B$8</f>
        <v>Spring</v>
      </c>
      <c r="J233" t="str">
        <f ca="1">StaticValues7!$C$8</f>
        <v>EOG</v>
      </c>
      <c r="K233" t="str">
        <f ca="1">StaticValues7!$D$8</f>
        <v>7</v>
      </c>
      <c r="L233" t="str">
        <f>INDEX('Grade 7'!E$2:AJ$2,1,((8*C233)-7))</f>
        <v>Social Studies</v>
      </c>
      <c r="M233">
        <f>INDEX('Grade 7'!$A$4:$AK$600,$B233,($C233*8-7+4))</f>
        <v>96</v>
      </c>
      <c r="N233">
        <f>INDEX('Grade 7'!$A$4:$AK$600,$B233,($C233*8-6+4))</f>
        <v>531.44791666666663</v>
      </c>
      <c r="O233">
        <f>INDEX('Grade 7'!$A$4:$AK$600,$B233,($C233*8-5+4))</f>
        <v>9.375</v>
      </c>
      <c r="P233">
        <f>INDEX('Grade 7'!$A$4:$AK$600,$B233,($C233*8-4+4))</f>
        <v>35.416666666666664</v>
      </c>
      <c r="Q233">
        <f>INDEX('Grade 7'!$A$4:$AK$600,$B233,($C233*8-3+4))</f>
        <v>36.458333333333336</v>
      </c>
      <c r="R233">
        <f>INDEX('Grade 7'!$A$4:$AK$600,$B233,($C233*8-2+4))</f>
        <v>18.75</v>
      </c>
      <c r="S233">
        <f>INDEX('Grade 7'!$A$4:$AK$600,$B233,($C233*8-1+4))</f>
        <v>90.625</v>
      </c>
      <c r="T233">
        <f>INDEX('Grade 7'!$A$4:$AK$600,$B233,($C233*8-0+4))</f>
        <v>55.208333333333336</v>
      </c>
      <c r="U233" t="str">
        <f>INDEX('Grade 7'!$A$4:$AK$600,$B233,37)</f>
        <v>First District</v>
      </c>
    </row>
    <row r="234" spans="1:21">
      <c r="A234">
        <f t="shared" si="10"/>
        <v>233</v>
      </c>
      <c r="B234">
        <f t="shared" si="11"/>
        <v>59</v>
      </c>
      <c r="C234">
        <f t="shared" si="12"/>
        <v>1</v>
      </c>
      <c r="D234">
        <f>INDEX('Grade 7'!$A$4:$AK$600,$B234,1)</f>
        <v>625</v>
      </c>
      <c r="E234">
        <f>INDEX('Grade 7'!$A$4:$AK$600,$B234,2)</f>
        <v>194</v>
      </c>
      <c r="F234" t="str">
        <f>INDEX('Grade 7'!$A$4:$AK$600,$B234,3)</f>
        <v>CHATHAM COUNTY</v>
      </c>
      <c r="G234" t="str">
        <f>INDEX('Grade 7'!$A$4:$AK$600,$B234,4)</f>
        <v>GEORGETOWN SCHOOL</v>
      </c>
      <c r="H234" t="str">
        <f ca="1">StaticValues7!$A$8</f>
        <v>2016</v>
      </c>
      <c r="I234" t="str">
        <f ca="1">StaticValues7!$B$8</f>
        <v>Spring</v>
      </c>
      <c r="J234" t="str">
        <f ca="1">StaticValues7!$C$8</f>
        <v>EOG</v>
      </c>
      <c r="K234" t="str">
        <f ca="1">StaticValues7!$D$8</f>
        <v>7</v>
      </c>
      <c r="L234" t="str">
        <f>INDEX('Grade 7'!E$2:AJ$2,1,((8*C234)-7))</f>
        <v>English Language Arts</v>
      </c>
      <c r="M234">
        <f>INDEX('Grade 7'!$A$4:$AK$600,$B234,($C234*8-7+4))</f>
        <v>62</v>
      </c>
      <c r="N234">
        <f>INDEX('Grade 7'!$A$4:$AK$600,$B234,($C234*8-6+4))</f>
        <v>500.40322580645159</v>
      </c>
      <c r="O234">
        <f>INDEX('Grade 7'!$A$4:$AK$600,$B234,($C234*8-5+4))</f>
        <v>30.64516129032258</v>
      </c>
      <c r="P234">
        <f>INDEX('Grade 7'!$A$4:$AK$600,$B234,($C234*8-4+4))</f>
        <v>37.096774193548384</v>
      </c>
      <c r="Q234">
        <f>INDEX('Grade 7'!$A$4:$AK$600,$B234,($C234*8-3+4))</f>
        <v>27.419354838709676</v>
      </c>
      <c r="R234">
        <f>INDEX('Grade 7'!$A$4:$AK$600,$B234,($C234*8-2+4))</f>
        <v>4.838709677419355</v>
      </c>
      <c r="S234">
        <f>INDEX('Grade 7'!$A$4:$AK$600,$B234,($C234*8-1+4))</f>
        <v>69.354838709677423</v>
      </c>
      <c r="T234">
        <f>INDEX('Grade 7'!$A$4:$AK$600,$B234,($C234*8-0+4))</f>
        <v>32.258064516129032</v>
      </c>
      <c r="U234" t="str">
        <f>INDEX('Grade 7'!$A$4:$AK$600,$B234,37)</f>
        <v>First District</v>
      </c>
    </row>
    <row r="235" spans="1:21">
      <c r="A235">
        <f t="shared" si="10"/>
        <v>234</v>
      </c>
      <c r="B235">
        <f t="shared" si="11"/>
        <v>59</v>
      </c>
      <c r="C235">
        <f t="shared" si="12"/>
        <v>2</v>
      </c>
      <c r="D235">
        <f>INDEX('Grade 7'!$A$4:$AK$600,$B235,1)</f>
        <v>625</v>
      </c>
      <c r="E235">
        <f>INDEX('Grade 7'!$A$4:$AK$600,$B235,2)</f>
        <v>194</v>
      </c>
      <c r="F235" t="str">
        <f>INDEX('Grade 7'!$A$4:$AK$600,$B235,3)</f>
        <v>CHATHAM COUNTY</v>
      </c>
      <c r="G235" t="str">
        <f>INDEX('Grade 7'!$A$4:$AK$600,$B235,4)</f>
        <v>GEORGETOWN SCHOOL</v>
      </c>
      <c r="H235" t="str">
        <f ca="1">StaticValues7!$A$8</f>
        <v>2016</v>
      </c>
      <c r="I235" t="str">
        <f ca="1">StaticValues7!$B$8</f>
        <v>Spring</v>
      </c>
      <c r="J235" t="str">
        <f ca="1">StaticValues7!$C$8</f>
        <v>EOG</v>
      </c>
      <c r="K235" t="str">
        <f ca="1">StaticValues7!$D$8</f>
        <v>7</v>
      </c>
      <c r="L235" t="str">
        <f>INDEX('Grade 7'!E$2:AJ$2,1,((8*C235)-7))</f>
        <v>Mathematics</v>
      </c>
      <c r="M235">
        <f>INDEX('Grade 7'!$A$4:$AK$600,$B235,($C235*8-7+4))</f>
        <v>62</v>
      </c>
      <c r="N235">
        <f>INDEX('Grade 7'!$A$4:$AK$600,$B235,($C235*8-6+4))</f>
        <v>519.30645161290317</v>
      </c>
      <c r="O235">
        <f>INDEX('Grade 7'!$A$4:$AK$600,$B235,($C235*8-5+4))</f>
        <v>16.129032258064516</v>
      </c>
      <c r="P235">
        <f>INDEX('Grade 7'!$A$4:$AK$600,$B235,($C235*8-4+4))</f>
        <v>41.935483870967744</v>
      </c>
      <c r="Q235">
        <f>INDEX('Grade 7'!$A$4:$AK$600,$B235,($C235*8-3+4))</f>
        <v>27.419354838709676</v>
      </c>
      <c r="R235">
        <f>INDEX('Grade 7'!$A$4:$AK$600,$B235,($C235*8-2+4))</f>
        <v>14.516129032258064</v>
      </c>
      <c r="S235">
        <f>INDEX('Grade 7'!$A$4:$AK$600,$B235,($C235*8-1+4))</f>
        <v>83.870967741935488</v>
      </c>
      <c r="T235">
        <f>INDEX('Grade 7'!$A$4:$AK$600,$B235,($C235*8-0+4))</f>
        <v>41.935483870967744</v>
      </c>
      <c r="U235" t="str">
        <f>INDEX('Grade 7'!$A$4:$AK$600,$B235,37)</f>
        <v>First District</v>
      </c>
    </row>
    <row r="236" spans="1:21">
      <c r="A236">
        <f t="shared" si="10"/>
        <v>235</v>
      </c>
      <c r="B236">
        <f t="shared" si="11"/>
        <v>59</v>
      </c>
      <c r="C236">
        <f t="shared" si="12"/>
        <v>3</v>
      </c>
      <c r="D236">
        <f>INDEX('Grade 7'!$A$4:$AK$600,$B236,1)</f>
        <v>625</v>
      </c>
      <c r="E236">
        <f>INDEX('Grade 7'!$A$4:$AK$600,$B236,2)</f>
        <v>194</v>
      </c>
      <c r="F236" t="str">
        <f>INDEX('Grade 7'!$A$4:$AK$600,$B236,3)</f>
        <v>CHATHAM COUNTY</v>
      </c>
      <c r="G236" t="str">
        <f>INDEX('Grade 7'!$A$4:$AK$600,$B236,4)</f>
        <v>GEORGETOWN SCHOOL</v>
      </c>
      <c r="H236" t="str">
        <f ca="1">StaticValues7!$A$8</f>
        <v>2016</v>
      </c>
      <c r="I236" t="str">
        <f ca="1">StaticValues7!$B$8</f>
        <v>Spring</v>
      </c>
      <c r="J236" t="str">
        <f ca="1">StaticValues7!$C$8</f>
        <v>EOG</v>
      </c>
      <c r="K236" t="str">
        <f ca="1">StaticValues7!$D$8</f>
        <v>7</v>
      </c>
      <c r="L236" t="str">
        <f>INDEX('Grade 7'!E$2:AJ$2,1,((8*C236)-7))</f>
        <v>Science</v>
      </c>
      <c r="M236">
        <f>INDEX('Grade 7'!$A$4:$AK$600,$B236,($C236*8-7+4))</f>
        <v>62</v>
      </c>
      <c r="N236">
        <f>INDEX('Grade 7'!$A$4:$AK$600,$B236,($C236*8-6+4))</f>
        <v>492.58064516129031</v>
      </c>
      <c r="O236">
        <f>INDEX('Grade 7'!$A$4:$AK$600,$B236,($C236*8-5+4))</f>
        <v>38.70967741935484</v>
      </c>
      <c r="P236">
        <f>INDEX('Grade 7'!$A$4:$AK$600,$B236,($C236*8-4+4))</f>
        <v>37.096774193548384</v>
      </c>
      <c r="Q236">
        <f>INDEX('Grade 7'!$A$4:$AK$600,$B236,($C236*8-3+4))</f>
        <v>16.129032258064516</v>
      </c>
      <c r="R236">
        <f>INDEX('Grade 7'!$A$4:$AK$600,$B236,($C236*8-2+4))</f>
        <v>8.064516129032258</v>
      </c>
      <c r="S236">
        <f>INDEX('Grade 7'!$A$4:$AK$600,$B236,($C236*8-1+4))</f>
        <v>61.29032258064516</v>
      </c>
      <c r="T236">
        <f>INDEX('Grade 7'!$A$4:$AK$600,$B236,($C236*8-0+4))</f>
        <v>24.193548387096776</v>
      </c>
      <c r="U236" t="str">
        <f>INDEX('Grade 7'!$A$4:$AK$600,$B236,37)</f>
        <v>First District</v>
      </c>
    </row>
    <row r="237" spans="1:21">
      <c r="A237">
        <f t="shared" si="10"/>
        <v>236</v>
      </c>
      <c r="B237">
        <f t="shared" si="11"/>
        <v>59</v>
      </c>
      <c r="C237">
        <f t="shared" si="12"/>
        <v>4</v>
      </c>
      <c r="D237">
        <f>INDEX('Grade 7'!$A$4:$AK$600,$B237,1)</f>
        <v>625</v>
      </c>
      <c r="E237">
        <f>INDEX('Grade 7'!$A$4:$AK$600,$B237,2)</f>
        <v>194</v>
      </c>
      <c r="F237" t="str">
        <f>INDEX('Grade 7'!$A$4:$AK$600,$B237,3)</f>
        <v>CHATHAM COUNTY</v>
      </c>
      <c r="G237" t="str">
        <f>INDEX('Grade 7'!$A$4:$AK$600,$B237,4)</f>
        <v>GEORGETOWN SCHOOL</v>
      </c>
      <c r="H237" t="str">
        <f ca="1">StaticValues7!$A$8</f>
        <v>2016</v>
      </c>
      <c r="I237" t="str">
        <f ca="1">StaticValues7!$B$8</f>
        <v>Spring</v>
      </c>
      <c r="J237" t="str">
        <f ca="1">StaticValues7!$C$8</f>
        <v>EOG</v>
      </c>
      <c r="K237" t="str">
        <f ca="1">StaticValues7!$D$8</f>
        <v>7</v>
      </c>
      <c r="L237" t="str">
        <f>INDEX('Grade 7'!E$2:AJ$2,1,((8*C237)-7))</f>
        <v>Social Studies</v>
      </c>
      <c r="M237">
        <f>INDEX('Grade 7'!$A$4:$AK$600,$B237,($C237*8-7+4))</f>
        <v>62</v>
      </c>
      <c r="N237">
        <f>INDEX('Grade 7'!$A$4:$AK$600,$B237,($C237*8-6+4))</f>
        <v>491.61290322580646</v>
      </c>
      <c r="O237">
        <f>INDEX('Grade 7'!$A$4:$AK$600,$B237,($C237*8-5+4))</f>
        <v>37.096774193548384</v>
      </c>
      <c r="P237">
        <f>INDEX('Grade 7'!$A$4:$AK$600,$B237,($C237*8-4+4))</f>
        <v>40.322580645161288</v>
      </c>
      <c r="Q237">
        <f>INDEX('Grade 7'!$A$4:$AK$600,$B237,($C237*8-3+4))</f>
        <v>19.35483870967742</v>
      </c>
      <c r="R237">
        <f>INDEX('Grade 7'!$A$4:$AK$600,$B237,($C237*8-2+4))</f>
        <v>3.225806451612903</v>
      </c>
      <c r="S237">
        <f>INDEX('Grade 7'!$A$4:$AK$600,$B237,($C237*8-1+4))</f>
        <v>62.903225806451616</v>
      </c>
      <c r="T237">
        <f>INDEX('Grade 7'!$A$4:$AK$600,$B237,($C237*8-0+4))</f>
        <v>22.580645161290324</v>
      </c>
      <c r="U237" t="str">
        <f>INDEX('Grade 7'!$A$4:$AK$600,$B237,37)</f>
        <v>First District</v>
      </c>
    </row>
    <row r="238" spans="1:21">
      <c r="A238">
        <f t="shared" si="10"/>
        <v>237</v>
      </c>
      <c r="B238">
        <f t="shared" si="11"/>
        <v>60</v>
      </c>
      <c r="C238">
        <f t="shared" si="12"/>
        <v>1</v>
      </c>
      <c r="D238">
        <f>INDEX('Grade 7'!$A$4:$AK$600,$B238,1)</f>
        <v>625</v>
      </c>
      <c r="E238">
        <f>INDEX('Grade 7'!$A$4:$AK$600,$B238,2)</f>
        <v>199</v>
      </c>
      <c r="F238" t="str">
        <f>INDEX('Grade 7'!$A$4:$AK$600,$B238,3)</f>
        <v>CHATHAM COUNTY</v>
      </c>
      <c r="G238" t="str">
        <f>INDEX('Grade 7'!$A$4:$AK$600,$B238,4)</f>
        <v>WEST CHATHAM MIDDLE SCHOOL</v>
      </c>
      <c r="H238" t="str">
        <f ca="1">StaticValues7!$A$8</f>
        <v>2016</v>
      </c>
      <c r="I238" t="str">
        <f ca="1">StaticValues7!$B$8</f>
        <v>Spring</v>
      </c>
      <c r="J238" t="str">
        <f ca="1">StaticValues7!$C$8</f>
        <v>EOG</v>
      </c>
      <c r="K238" t="str">
        <f ca="1">StaticValues7!$D$8</f>
        <v>7</v>
      </c>
      <c r="L238" t="str">
        <f>INDEX('Grade 7'!E$2:AJ$2,1,((8*C238)-7))</f>
        <v>English Language Arts</v>
      </c>
      <c r="M238">
        <f>INDEX('Grade 7'!$A$4:$AK$600,$B238,($C238*8-7+4))</f>
        <v>290</v>
      </c>
      <c r="N238">
        <f>INDEX('Grade 7'!$A$4:$AK$600,$B238,($C238*8-6+4))</f>
        <v>473.0344827586207</v>
      </c>
      <c r="O238">
        <f>INDEX('Grade 7'!$A$4:$AK$600,$B238,($C238*8-5+4))</f>
        <v>47.586206896551722</v>
      </c>
      <c r="P238">
        <f>INDEX('Grade 7'!$A$4:$AK$600,$B238,($C238*8-4+4))</f>
        <v>38.620689655172413</v>
      </c>
      <c r="Q238">
        <f>INDEX('Grade 7'!$A$4:$AK$600,$B238,($C238*8-3+4))</f>
        <v>13.103448275862069</v>
      </c>
      <c r="R238">
        <f>INDEX('Grade 7'!$A$4:$AK$600,$B238,($C238*8-2+4))</f>
        <v>0.68965517241379315</v>
      </c>
      <c r="S238">
        <f>INDEX('Grade 7'!$A$4:$AK$600,$B238,($C238*8-1+4))</f>
        <v>52.413793103448278</v>
      </c>
      <c r="T238">
        <f>INDEX('Grade 7'!$A$4:$AK$600,$B238,($C238*8-0+4))</f>
        <v>13.793103448275861</v>
      </c>
      <c r="U238" t="str">
        <f>INDEX('Grade 7'!$A$4:$AK$600,$B238,37)</f>
        <v>First District</v>
      </c>
    </row>
    <row r="239" spans="1:21">
      <c r="A239">
        <f t="shared" si="10"/>
        <v>238</v>
      </c>
      <c r="B239">
        <f t="shared" si="11"/>
        <v>60</v>
      </c>
      <c r="C239">
        <f t="shared" si="12"/>
        <v>2</v>
      </c>
      <c r="D239">
        <f>INDEX('Grade 7'!$A$4:$AK$600,$B239,1)</f>
        <v>625</v>
      </c>
      <c r="E239">
        <f>INDEX('Grade 7'!$A$4:$AK$600,$B239,2)</f>
        <v>199</v>
      </c>
      <c r="F239" t="str">
        <f>INDEX('Grade 7'!$A$4:$AK$600,$B239,3)</f>
        <v>CHATHAM COUNTY</v>
      </c>
      <c r="G239" t="str">
        <f>INDEX('Grade 7'!$A$4:$AK$600,$B239,4)</f>
        <v>WEST CHATHAM MIDDLE SCHOOL</v>
      </c>
      <c r="H239" t="str">
        <f ca="1">StaticValues7!$A$8</f>
        <v>2016</v>
      </c>
      <c r="I239" t="str">
        <f ca="1">StaticValues7!$B$8</f>
        <v>Spring</v>
      </c>
      <c r="J239" t="str">
        <f ca="1">StaticValues7!$C$8</f>
        <v>EOG</v>
      </c>
      <c r="K239" t="str">
        <f ca="1">StaticValues7!$D$8</f>
        <v>7</v>
      </c>
      <c r="L239" t="str">
        <f>INDEX('Grade 7'!E$2:AJ$2,1,((8*C239)-7))</f>
        <v>Mathematics</v>
      </c>
      <c r="M239">
        <f>INDEX('Grade 7'!$A$4:$AK$600,$B239,($C239*8-7+4))</f>
        <v>298</v>
      </c>
      <c r="N239">
        <f>INDEX('Grade 7'!$A$4:$AK$600,$B239,($C239*8-6+4))</f>
        <v>486.04026845637583</v>
      </c>
      <c r="O239">
        <f>INDEX('Grade 7'!$A$4:$AK$600,$B239,($C239*8-5+4))</f>
        <v>43.624161073825505</v>
      </c>
      <c r="P239">
        <f>INDEX('Grade 7'!$A$4:$AK$600,$B239,($C239*8-4+4))</f>
        <v>41.946308724832214</v>
      </c>
      <c r="Q239">
        <f>INDEX('Grade 7'!$A$4:$AK$600,$B239,($C239*8-3+4))</f>
        <v>12.751677852348994</v>
      </c>
      <c r="R239">
        <f>INDEX('Grade 7'!$A$4:$AK$600,$B239,($C239*8-2+4))</f>
        <v>1.6778523489932886</v>
      </c>
      <c r="S239">
        <f>INDEX('Grade 7'!$A$4:$AK$600,$B239,($C239*8-1+4))</f>
        <v>56.375838926174495</v>
      </c>
      <c r="T239">
        <f>INDEX('Grade 7'!$A$4:$AK$600,$B239,($C239*8-0+4))</f>
        <v>14.429530201342281</v>
      </c>
      <c r="U239" t="str">
        <f>INDEX('Grade 7'!$A$4:$AK$600,$B239,37)</f>
        <v>First District</v>
      </c>
    </row>
    <row r="240" spans="1:21">
      <c r="A240">
        <f t="shared" si="10"/>
        <v>239</v>
      </c>
      <c r="B240">
        <f t="shared" si="11"/>
        <v>60</v>
      </c>
      <c r="C240">
        <f t="shared" si="12"/>
        <v>3</v>
      </c>
      <c r="D240">
        <f>INDEX('Grade 7'!$A$4:$AK$600,$B240,1)</f>
        <v>625</v>
      </c>
      <c r="E240">
        <f>INDEX('Grade 7'!$A$4:$AK$600,$B240,2)</f>
        <v>199</v>
      </c>
      <c r="F240" t="str">
        <f>INDEX('Grade 7'!$A$4:$AK$600,$B240,3)</f>
        <v>CHATHAM COUNTY</v>
      </c>
      <c r="G240" t="str">
        <f>INDEX('Grade 7'!$A$4:$AK$600,$B240,4)</f>
        <v>WEST CHATHAM MIDDLE SCHOOL</v>
      </c>
      <c r="H240" t="str">
        <f ca="1">StaticValues7!$A$8</f>
        <v>2016</v>
      </c>
      <c r="I240" t="str">
        <f ca="1">StaticValues7!$B$8</f>
        <v>Spring</v>
      </c>
      <c r="J240" t="str">
        <f ca="1">StaticValues7!$C$8</f>
        <v>EOG</v>
      </c>
      <c r="K240" t="str">
        <f ca="1">StaticValues7!$D$8</f>
        <v>7</v>
      </c>
      <c r="L240" t="str">
        <f>INDEX('Grade 7'!E$2:AJ$2,1,((8*C240)-7))</f>
        <v>Science</v>
      </c>
      <c r="M240">
        <f>INDEX('Grade 7'!$A$4:$AK$600,$B240,($C240*8-7+4))</f>
        <v>296</v>
      </c>
      <c r="N240">
        <f>INDEX('Grade 7'!$A$4:$AK$600,$B240,($C240*8-6+4))</f>
        <v>470.80405405405406</v>
      </c>
      <c r="O240">
        <f>INDEX('Grade 7'!$A$4:$AK$600,$B240,($C240*8-5+4))</f>
        <v>59.45945945945946</v>
      </c>
      <c r="P240">
        <f>INDEX('Grade 7'!$A$4:$AK$600,$B240,($C240*8-4+4))</f>
        <v>27.027027027027028</v>
      </c>
      <c r="Q240">
        <f>INDEX('Grade 7'!$A$4:$AK$600,$B240,($C240*8-3+4))</f>
        <v>11.486486486486486</v>
      </c>
      <c r="R240">
        <f>INDEX('Grade 7'!$A$4:$AK$600,$B240,($C240*8-2+4))</f>
        <v>2.0270270270270272</v>
      </c>
      <c r="S240">
        <f>INDEX('Grade 7'!$A$4:$AK$600,$B240,($C240*8-1+4))</f>
        <v>40.54054054054054</v>
      </c>
      <c r="T240">
        <f>INDEX('Grade 7'!$A$4:$AK$600,$B240,($C240*8-0+4))</f>
        <v>13.513513513513514</v>
      </c>
      <c r="U240" t="str">
        <f>INDEX('Grade 7'!$A$4:$AK$600,$B240,37)</f>
        <v>First District</v>
      </c>
    </row>
    <row r="241" spans="1:21">
      <c r="A241">
        <f t="shared" si="10"/>
        <v>240</v>
      </c>
      <c r="B241">
        <f t="shared" si="11"/>
        <v>60</v>
      </c>
      <c r="C241">
        <f t="shared" si="12"/>
        <v>4</v>
      </c>
      <c r="D241">
        <f>INDEX('Grade 7'!$A$4:$AK$600,$B241,1)</f>
        <v>625</v>
      </c>
      <c r="E241">
        <f>INDEX('Grade 7'!$A$4:$AK$600,$B241,2)</f>
        <v>199</v>
      </c>
      <c r="F241" t="str">
        <f>INDEX('Grade 7'!$A$4:$AK$600,$B241,3)</f>
        <v>CHATHAM COUNTY</v>
      </c>
      <c r="G241" t="str">
        <f>INDEX('Grade 7'!$A$4:$AK$600,$B241,4)</f>
        <v>WEST CHATHAM MIDDLE SCHOOL</v>
      </c>
      <c r="H241" t="str">
        <f ca="1">StaticValues7!$A$8</f>
        <v>2016</v>
      </c>
      <c r="I241" t="str">
        <f ca="1">StaticValues7!$B$8</f>
        <v>Spring</v>
      </c>
      <c r="J241" t="str">
        <f ca="1">StaticValues7!$C$8</f>
        <v>EOG</v>
      </c>
      <c r="K241" t="str">
        <f ca="1">StaticValues7!$D$8</f>
        <v>7</v>
      </c>
      <c r="L241" t="str">
        <f>INDEX('Grade 7'!E$2:AJ$2,1,((8*C241)-7))</f>
        <v>Social Studies</v>
      </c>
      <c r="M241">
        <f>INDEX('Grade 7'!$A$4:$AK$600,$B241,($C241*8-7+4))</f>
        <v>286</v>
      </c>
      <c r="N241">
        <f>INDEX('Grade 7'!$A$4:$AK$600,$B241,($C241*8-6+4))</f>
        <v>477.19580419580421</v>
      </c>
      <c r="O241">
        <f>INDEX('Grade 7'!$A$4:$AK$600,$B241,($C241*8-5+4))</f>
        <v>52.0979020979021</v>
      </c>
      <c r="P241">
        <f>INDEX('Grade 7'!$A$4:$AK$600,$B241,($C241*8-4+4))</f>
        <v>38.46153846153846</v>
      </c>
      <c r="Q241">
        <f>INDEX('Grade 7'!$A$4:$AK$600,$B241,($C241*8-3+4))</f>
        <v>8.0419580419580416</v>
      </c>
      <c r="R241">
        <f>INDEX('Grade 7'!$A$4:$AK$600,$B241,($C241*8-2+4))</f>
        <v>1.3986013986013985</v>
      </c>
      <c r="S241">
        <f>INDEX('Grade 7'!$A$4:$AK$600,$B241,($C241*8-1+4))</f>
        <v>47.9020979020979</v>
      </c>
      <c r="T241">
        <f>INDEX('Grade 7'!$A$4:$AK$600,$B241,($C241*8-0+4))</f>
        <v>9.44055944055944</v>
      </c>
      <c r="U241" t="str">
        <f>INDEX('Grade 7'!$A$4:$AK$600,$B241,37)</f>
        <v>First District</v>
      </c>
    </row>
    <row r="242" spans="1:21">
      <c r="A242">
        <f t="shared" si="10"/>
        <v>241</v>
      </c>
      <c r="B242">
        <f t="shared" si="11"/>
        <v>61</v>
      </c>
      <c r="C242">
        <f t="shared" si="12"/>
        <v>1</v>
      </c>
      <c r="D242">
        <f>INDEX('Grade 7'!$A$4:$AK$600,$B242,1)</f>
        <v>625</v>
      </c>
      <c r="E242">
        <f>INDEX('Grade 7'!$A$4:$AK$600,$B242,2)</f>
        <v>201</v>
      </c>
      <c r="F242" t="str">
        <f>INDEX('Grade 7'!$A$4:$AK$600,$B242,3)</f>
        <v>CHATHAM COUNTY</v>
      </c>
      <c r="G242" t="str">
        <f>INDEX('Grade 7'!$A$4:$AK$600,$B242,4)</f>
        <v>DERENNE MIDDLE SCHOOL</v>
      </c>
      <c r="H242" t="str">
        <f ca="1">StaticValues7!$A$8</f>
        <v>2016</v>
      </c>
      <c r="I242" t="str">
        <f ca="1">StaticValues7!$B$8</f>
        <v>Spring</v>
      </c>
      <c r="J242" t="str">
        <f ca="1">StaticValues7!$C$8</f>
        <v>EOG</v>
      </c>
      <c r="K242" t="str">
        <f ca="1">StaticValues7!$D$8</f>
        <v>7</v>
      </c>
      <c r="L242" t="str">
        <f>INDEX('Grade 7'!E$2:AJ$2,1,((8*C242)-7))</f>
        <v>English Language Arts</v>
      </c>
      <c r="M242">
        <f>INDEX('Grade 7'!$A$4:$AK$600,$B242,($C242*8-7+4))</f>
        <v>190</v>
      </c>
      <c r="N242">
        <f>INDEX('Grade 7'!$A$4:$AK$600,$B242,($C242*8-6+4))</f>
        <v>466.65789473684208</v>
      </c>
      <c r="O242">
        <f>INDEX('Grade 7'!$A$4:$AK$600,$B242,($C242*8-5+4))</f>
        <v>54.736842105263158</v>
      </c>
      <c r="P242">
        <f>INDEX('Grade 7'!$A$4:$AK$600,$B242,($C242*8-4+4))</f>
        <v>34.736842105263158</v>
      </c>
      <c r="Q242">
        <f>INDEX('Grade 7'!$A$4:$AK$600,$B242,($C242*8-3+4))</f>
        <v>10.526315789473685</v>
      </c>
      <c r="R242">
        <f>INDEX('Grade 7'!$A$4:$AK$600,$B242,($C242*8-2+4))</f>
        <v>0</v>
      </c>
      <c r="S242">
        <f>INDEX('Grade 7'!$A$4:$AK$600,$B242,($C242*8-1+4))</f>
        <v>45.263157894736842</v>
      </c>
      <c r="T242">
        <f>INDEX('Grade 7'!$A$4:$AK$600,$B242,($C242*8-0+4))</f>
        <v>10.526315789473685</v>
      </c>
      <c r="U242" t="str">
        <f>INDEX('Grade 7'!$A$4:$AK$600,$B242,37)</f>
        <v>First District</v>
      </c>
    </row>
    <row r="243" spans="1:21">
      <c r="A243">
        <f t="shared" si="10"/>
        <v>242</v>
      </c>
      <c r="B243">
        <f t="shared" si="11"/>
        <v>61</v>
      </c>
      <c r="C243">
        <f t="shared" si="12"/>
        <v>2</v>
      </c>
      <c r="D243">
        <f>INDEX('Grade 7'!$A$4:$AK$600,$B243,1)</f>
        <v>625</v>
      </c>
      <c r="E243">
        <f>INDEX('Grade 7'!$A$4:$AK$600,$B243,2)</f>
        <v>201</v>
      </c>
      <c r="F243" t="str">
        <f>INDEX('Grade 7'!$A$4:$AK$600,$B243,3)</f>
        <v>CHATHAM COUNTY</v>
      </c>
      <c r="G243" t="str">
        <f>INDEX('Grade 7'!$A$4:$AK$600,$B243,4)</f>
        <v>DERENNE MIDDLE SCHOOL</v>
      </c>
      <c r="H243" t="str">
        <f ca="1">StaticValues7!$A$8</f>
        <v>2016</v>
      </c>
      <c r="I243" t="str">
        <f ca="1">StaticValues7!$B$8</f>
        <v>Spring</v>
      </c>
      <c r="J243" t="str">
        <f ca="1">StaticValues7!$C$8</f>
        <v>EOG</v>
      </c>
      <c r="K243" t="str">
        <f ca="1">StaticValues7!$D$8</f>
        <v>7</v>
      </c>
      <c r="L243" t="str">
        <f>INDEX('Grade 7'!E$2:AJ$2,1,((8*C243)-7))</f>
        <v>Mathematics</v>
      </c>
      <c r="M243">
        <f>INDEX('Grade 7'!$A$4:$AK$600,$B243,($C243*8-7+4))</f>
        <v>190</v>
      </c>
      <c r="N243">
        <f>INDEX('Grade 7'!$A$4:$AK$600,$B243,($C243*8-6+4))</f>
        <v>482.87368421052633</v>
      </c>
      <c r="O243">
        <f>INDEX('Grade 7'!$A$4:$AK$600,$B243,($C243*8-5+4))</f>
        <v>47.89473684210526</v>
      </c>
      <c r="P243">
        <f>INDEX('Grade 7'!$A$4:$AK$600,$B243,($C243*8-4+4))</f>
        <v>41.05263157894737</v>
      </c>
      <c r="Q243">
        <f>INDEX('Grade 7'!$A$4:$AK$600,$B243,($C243*8-3+4))</f>
        <v>9.473684210526315</v>
      </c>
      <c r="R243">
        <f>INDEX('Grade 7'!$A$4:$AK$600,$B243,($C243*8-2+4))</f>
        <v>1.5789473684210527</v>
      </c>
      <c r="S243">
        <f>INDEX('Grade 7'!$A$4:$AK$600,$B243,($C243*8-1+4))</f>
        <v>52.10526315789474</v>
      </c>
      <c r="T243">
        <f>INDEX('Grade 7'!$A$4:$AK$600,$B243,($C243*8-0+4))</f>
        <v>11.052631578947368</v>
      </c>
      <c r="U243" t="str">
        <f>INDEX('Grade 7'!$A$4:$AK$600,$B243,37)</f>
        <v>First District</v>
      </c>
    </row>
    <row r="244" spans="1:21">
      <c r="A244">
        <f t="shared" si="10"/>
        <v>243</v>
      </c>
      <c r="B244">
        <f t="shared" si="11"/>
        <v>61</v>
      </c>
      <c r="C244">
        <f t="shared" si="12"/>
        <v>3</v>
      </c>
      <c r="D244">
        <f>INDEX('Grade 7'!$A$4:$AK$600,$B244,1)</f>
        <v>625</v>
      </c>
      <c r="E244">
        <f>INDEX('Grade 7'!$A$4:$AK$600,$B244,2)</f>
        <v>201</v>
      </c>
      <c r="F244" t="str">
        <f>INDEX('Grade 7'!$A$4:$AK$600,$B244,3)</f>
        <v>CHATHAM COUNTY</v>
      </c>
      <c r="G244" t="str">
        <f>INDEX('Grade 7'!$A$4:$AK$600,$B244,4)</f>
        <v>DERENNE MIDDLE SCHOOL</v>
      </c>
      <c r="H244" t="str">
        <f ca="1">StaticValues7!$A$8</f>
        <v>2016</v>
      </c>
      <c r="I244" t="str">
        <f ca="1">StaticValues7!$B$8</f>
        <v>Spring</v>
      </c>
      <c r="J244" t="str">
        <f ca="1">StaticValues7!$C$8</f>
        <v>EOG</v>
      </c>
      <c r="K244" t="str">
        <f ca="1">StaticValues7!$D$8</f>
        <v>7</v>
      </c>
      <c r="L244" t="str">
        <f>INDEX('Grade 7'!E$2:AJ$2,1,((8*C244)-7))</f>
        <v>Science</v>
      </c>
      <c r="M244">
        <f>INDEX('Grade 7'!$A$4:$AK$600,$B244,($C244*8-7+4))</f>
        <v>190</v>
      </c>
      <c r="N244">
        <f>INDEX('Grade 7'!$A$4:$AK$600,$B244,($C244*8-6+4))</f>
        <v>463.63157894736844</v>
      </c>
      <c r="O244">
        <f>INDEX('Grade 7'!$A$4:$AK$600,$B244,($C244*8-5+4))</f>
        <v>64.21052631578948</v>
      </c>
      <c r="P244">
        <f>INDEX('Grade 7'!$A$4:$AK$600,$B244,($C244*8-4+4))</f>
        <v>26.315789473684209</v>
      </c>
      <c r="Q244">
        <f>INDEX('Grade 7'!$A$4:$AK$600,$B244,($C244*8-3+4))</f>
        <v>8.9473684210526319</v>
      </c>
      <c r="R244">
        <f>INDEX('Grade 7'!$A$4:$AK$600,$B244,($C244*8-2+4))</f>
        <v>0.52631578947368418</v>
      </c>
      <c r="S244">
        <f>INDEX('Grade 7'!$A$4:$AK$600,$B244,($C244*8-1+4))</f>
        <v>35.789473684210527</v>
      </c>
      <c r="T244">
        <f>INDEX('Grade 7'!$A$4:$AK$600,$B244,($C244*8-0+4))</f>
        <v>9.473684210526315</v>
      </c>
      <c r="U244" t="str">
        <f>INDEX('Grade 7'!$A$4:$AK$600,$B244,37)</f>
        <v>First District</v>
      </c>
    </row>
    <row r="245" spans="1:21">
      <c r="A245">
        <f t="shared" si="10"/>
        <v>244</v>
      </c>
      <c r="B245">
        <f t="shared" si="11"/>
        <v>61</v>
      </c>
      <c r="C245">
        <f t="shared" si="12"/>
        <v>4</v>
      </c>
      <c r="D245">
        <f>INDEX('Grade 7'!$A$4:$AK$600,$B245,1)</f>
        <v>625</v>
      </c>
      <c r="E245">
        <f>INDEX('Grade 7'!$A$4:$AK$600,$B245,2)</f>
        <v>201</v>
      </c>
      <c r="F245" t="str">
        <f>INDEX('Grade 7'!$A$4:$AK$600,$B245,3)</f>
        <v>CHATHAM COUNTY</v>
      </c>
      <c r="G245" t="str">
        <f>INDEX('Grade 7'!$A$4:$AK$600,$B245,4)</f>
        <v>DERENNE MIDDLE SCHOOL</v>
      </c>
      <c r="H245" t="str">
        <f ca="1">StaticValues7!$A$8</f>
        <v>2016</v>
      </c>
      <c r="I245" t="str">
        <f ca="1">StaticValues7!$B$8</f>
        <v>Spring</v>
      </c>
      <c r="J245" t="str">
        <f ca="1">StaticValues7!$C$8</f>
        <v>EOG</v>
      </c>
      <c r="K245" t="str">
        <f ca="1">StaticValues7!$D$8</f>
        <v>7</v>
      </c>
      <c r="L245" t="str">
        <f>INDEX('Grade 7'!E$2:AJ$2,1,((8*C245)-7))</f>
        <v>Social Studies</v>
      </c>
      <c r="M245">
        <f>INDEX('Grade 7'!$A$4:$AK$600,$B245,($C245*8-7+4))</f>
        <v>190</v>
      </c>
      <c r="N245">
        <f>INDEX('Grade 7'!$A$4:$AK$600,$B245,($C245*8-6+4))</f>
        <v>471.05263157894734</v>
      </c>
      <c r="O245">
        <f>INDEX('Grade 7'!$A$4:$AK$600,$B245,($C245*8-5+4))</f>
        <v>64.736842105263165</v>
      </c>
      <c r="P245">
        <f>INDEX('Grade 7'!$A$4:$AK$600,$B245,($C245*8-4+4))</f>
        <v>27.368421052631579</v>
      </c>
      <c r="Q245">
        <f>INDEX('Grade 7'!$A$4:$AK$600,$B245,($C245*8-3+4))</f>
        <v>7.3684210526315788</v>
      </c>
      <c r="R245">
        <f>INDEX('Grade 7'!$A$4:$AK$600,$B245,($C245*8-2+4))</f>
        <v>0.52631578947368418</v>
      </c>
      <c r="S245">
        <f>INDEX('Grade 7'!$A$4:$AK$600,$B245,($C245*8-1+4))</f>
        <v>35.263157894736842</v>
      </c>
      <c r="T245">
        <f>INDEX('Grade 7'!$A$4:$AK$600,$B245,($C245*8-0+4))</f>
        <v>7.8947368421052628</v>
      </c>
      <c r="U245" t="str">
        <f>INDEX('Grade 7'!$A$4:$AK$600,$B245,37)</f>
        <v>First District</v>
      </c>
    </row>
    <row r="246" spans="1:21">
      <c r="A246">
        <f t="shared" si="10"/>
        <v>245</v>
      </c>
      <c r="B246">
        <f t="shared" si="11"/>
        <v>62</v>
      </c>
      <c r="C246">
        <f t="shared" si="12"/>
        <v>1</v>
      </c>
      <c r="D246">
        <f>INDEX('Grade 7'!$A$4:$AK$600,$B246,1)</f>
        <v>625</v>
      </c>
      <c r="E246">
        <f>INDEX('Grade 7'!$A$4:$AK$600,$B246,2)</f>
        <v>211</v>
      </c>
      <c r="F246" t="str">
        <f>INDEX('Grade 7'!$A$4:$AK$600,$B246,3)</f>
        <v>CHATHAM COUNTY</v>
      </c>
      <c r="G246" t="str">
        <f>INDEX('Grade 7'!$A$4:$AK$600,$B246,4)</f>
        <v>GODLEY STATION SCHOOL</v>
      </c>
      <c r="H246" t="str">
        <f ca="1">StaticValues7!$A$8</f>
        <v>2016</v>
      </c>
      <c r="I246" t="str">
        <f ca="1">StaticValues7!$B$8</f>
        <v>Spring</v>
      </c>
      <c r="J246" t="str">
        <f ca="1">StaticValues7!$C$8</f>
        <v>EOG</v>
      </c>
      <c r="K246" t="str">
        <f ca="1">StaticValues7!$D$8</f>
        <v>7</v>
      </c>
      <c r="L246" t="str">
        <f>INDEX('Grade 7'!E$2:AJ$2,1,((8*C246)-7))</f>
        <v>English Language Arts</v>
      </c>
      <c r="M246">
        <f>INDEX('Grade 7'!$A$4:$AK$600,$B246,($C246*8-7+4))</f>
        <v>142</v>
      </c>
      <c r="N246">
        <f>INDEX('Grade 7'!$A$4:$AK$600,$B246,($C246*8-6+4))</f>
        <v>522.07746478873241</v>
      </c>
      <c r="O246">
        <f>INDEX('Grade 7'!$A$4:$AK$600,$B246,($C246*8-5+4))</f>
        <v>19.014084507042252</v>
      </c>
      <c r="P246">
        <f>INDEX('Grade 7'!$A$4:$AK$600,$B246,($C246*8-4+4))</f>
        <v>33.802816901408448</v>
      </c>
      <c r="Q246">
        <f>INDEX('Grade 7'!$A$4:$AK$600,$B246,($C246*8-3+4))</f>
        <v>39.436619718309856</v>
      </c>
      <c r="R246">
        <f>INDEX('Grade 7'!$A$4:$AK$600,$B246,($C246*8-2+4))</f>
        <v>7.746478873239437</v>
      </c>
      <c r="S246">
        <f>INDEX('Grade 7'!$A$4:$AK$600,$B246,($C246*8-1+4))</f>
        <v>80.985915492957744</v>
      </c>
      <c r="T246">
        <f>INDEX('Grade 7'!$A$4:$AK$600,$B246,($C246*8-0+4))</f>
        <v>47.183098591549296</v>
      </c>
      <c r="U246" t="str">
        <f>INDEX('Grade 7'!$A$4:$AK$600,$B246,37)</f>
        <v>First District</v>
      </c>
    </row>
    <row r="247" spans="1:21">
      <c r="A247">
        <f t="shared" si="10"/>
        <v>246</v>
      </c>
      <c r="B247">
        <f t="shared" si="11"/>
        <v>62</v>
      </c>
      <c r="C247">
        <f t="shared" si="12"/>
        <v>2</v>
      </c>
      <c r="D247">
        <f>INDEX('Grade 7'!$A$4:$AK$600,$B247,1)</f>
        <v>625</v>
      </c>
      <c r="E247">
        <f>INDEX('Grade 7'!$A$4:$AK$600,$B247,2)</f>
        <v>211</v>
      </c>
      <c r="F247" t="str">
        <f>INDEX('Grade 7'!$A$4:$AK$600,$B247,3)</f>
        <v>CHATHAM COUNTY</v>
      </c>
      <c r="G247" t="str">
        <f>INDEX('Grade 7'!$A$4:$AK$600,$B247,4)</f>
        <v>GODLEY STATION SCHOOL</v>
      </c>
      <c r="H247" t="str">
        <f ca="1">StaticValues7!$A$8</f>
        <v>2016</v>
      </c>
      <c r="I247" t="str">
        <f ca="1">StaticValues7!$B$8</f>
        <v>Spring</v>
      </c>
      <c r="J247" t="str">
        <f ca="1">StaticValues7!$C$8</f>
        <v>EOG</v>
      </c>
      <c r="K247" t="str">
        <f ca="1">StaticValues7!$D$8</f>
        <v>7</v>
      </c>
      <c r="L247" t="str">
        <f>INDEX('Grade 7'!E$2:AJ$2,1,((8*C247)-7))</f>
        <v>Mathematics</v>
      </c>
      <c r="M247">
        <f>INDEX('Grade 7'!$A$4:$AK$600,$B247,($C247*8-7+4))</f>
        <v>142</v>
      </c>
      <c r="N247">
        <f>INDEX('Grade 7'!$A$4:$AK$600,$B247,($C247*8-6+4))</f>
        <v>522.61267605633805</v>
      </c>
      <c r="O247">
        <f>INDEX('Grade 7'!$A$4:$AK$600,$B247,($C247*8-5+4))</f>
        <v>18.309859154929576</v>
      </c>
      <c r="P247">
        <f>INDEX('Grade 7'!$A$4:$AK$600,$B247,($C247*8-4+4))</f>
        <v>35.2112676056338</v>
      </c>
      <c r="Q247">
        <f>INDEX('Grade 7'!$A$4:$AK$600,$B247,($C247*8-3+4))</f>
        <v>33.802816901408448</v>
      </c>
      <c r="R247">
        <f>INDEX('Grade 7'!$A$4:$AK$600,$B247,($C247*8-2+4))</f>
        <v>12.67605633802817</v>
      </c>
      <c r="S247">
        <f>INDEX('Grade 7'!$A$4:$AK$600,$B247,($C247*8-1+4))</f>
        <v>81.690140845070417</v>
      </c>
      <c r="T247">
        <f>INDEX('Grade 7'!$A$4:$AK$600,$B247,($C247*8-0+4))</f>
        <v>46.478873239436616</v>
      </c>
      <c r="U247" t="str">
        <f>INDEX('Grade 7'!$A$4:$AK$600,$B247,37)</f>
        <v>First District</v>
      </c>
    </row>
    <row r="248" spans="1:21">
      <c r="A248">
        <f t="shared" si="10"/>
        <v>247</v>
      </c>
      <c r="B248">
        <f t="shared" si="11"/>
        <v>62</v>
      </c>
      <c r="C248">
        <f t="shared" si="12"/>
        <v>3</v>
      </c>
      <c r="D248">
        <f>INDEX('Grade 7'!$A$4:$AK$600,$B248,1)</f>
        <v>625</v>
      </c>
      <c r="E248">
        <f>INDEX('Grade 7'!$A$4:$AK$600,$B248,2)</f>
        <v>211</v>
      </c>
      <c r="F248" t="str">
        <f>INDEX('Grade 7'!$A$4:$AK$600,$B248,3)</f>
        <v>CHATHAM COUNTY</v>
      </c>
      <c r="G248" t="str">
        <f>INDEX('Grade 7'!$A$4:$AK$600,$B248,4)</f>
        <v>GODLEY STATION SCHOOL</v>
      </c>
      <c r="H248" t="str">
        <f ca="1">StaticValues7!$A$8</f>
        <v>2016</v>
      </c>
      <c r="I248" t="str">
        <f ca="1">StaticValues7!$B$8</f>
        <v>Spring</v>
      </c>
      <c r="J248" t="str">
        <f ca="1">StaticValues7!$C$8</f>
        <v>EOG</v>
      </c>
      <c r="K248" t="str">
        <f ca="1">StaticValues7!$D$8</f>
        <v>7</v>
      </c>
      <c r="L248" t="str">
        <f>INDEX('Grade 7'!E$2:AJ$2,1,((8*C248)-7))</f>
        <v>Science</v>
      </c>
      <c r="M248">
        <f>INDEX('Grade 7'!$A$4:$AK$600,$B248,($C248*8-7+4))</f>
        <v>141</v>
      </c>
      <c r="N248">
        <f>INDEX('Grade 7'!$A$4:$AK$600,$B248,($C248*8-6+4))</f>
        <v>525.17021276595744</v>
      </c>
      <c r="O248">
        <f>INDEX('Grade 7'!$A$4:$AK$600,$B248,($C248*8-5+4))</f>
        <v>24.113475177304963</v>
      </c>
      <c r="P248">
        <f>INDEX('Grade 7'!$A$4:$AK$600,$B248,($C248*8-4+4))</f>
        <v>23.404255319148938</v>
      </c>
      <c r="Q248">
        <f>INDEX('Grade 7'!$A$4:$AK$600,$B248,($C248*8-3+4))</f>
        <v>39.00709219858156</v>
      </c>
      <c r="R248">
        <f>INDEX('Grade 7'!$A$4:$AK$600,$B248,($C248*8-2+4))</f>
        <v>13.475177304964539</v>
      </c>
      <c r="S248">
        <f>INDEX('Grade 7'!$A$4:$AK$600,$B248,($C248*8-1+4))</f>
        <v>75.886524822695037</v>
      </c>
      <c r="T248">
        <f>INDEX('Grade 7'!$A$4:$AK$600,$B248,($C248*8-0+4))</f>
        <v>52.4822695035461</v>
      </c>
      <c r="U248" t="str">
        <f>INDEX('Grade 7'!$A$4:$AK$600,$B248,37)</f>
        <v>First District</v>
      </c>
    </row>
    <row r="249" spans="1:21">
      <c r="A249">
        <f t="shared" si="10"/>
        <v>248</v>
      </c>
      <c r="B249">
        <f t="shared" si="11"/>
        <v>62</v>
      </c>
      <c r="C249">
        <f t="shared" si="12"/>
        <v>4</v>
      </c>
      <c r="D249">
        <f>INDEX('Grade 7'!$A$4:$AK$600,$B249,1)</f>
        <v>625</v>
      </c>
      <c r="E249">
        <f>INDEX('Grade 7'!$A$4:$AK$600,$B249,2)</f>
        <v>211</v>
      </c>
      <c r="F249" t="str">
        <f>INDEX('Grade 7'!$A$4:$AK$600,$B249,3)</f>
        <v>CHATHAM COUNTY</v>
      </c>
      <c r="G249" t="str">
        <f>INDEX('Grade 7'!$A$4:$AK$600,$B249,4)</f>
        <v>GODLEY STATION SCHOOL</v>
      </c>
      <c r="H249" t="str">
        <f ca="1">StaticValues7!$A$8</f>
        <v>2016</v>
      </c>
      <c r="I249" t="str">
        <f ca="1">StaticValues7!$B$8</f>
        <v>Spring</v>
      </c>
      <c r="J249" t="str">
        <f ca="1">StaticValues7!$C$8</f>
        <v>EOG</v>
      </c>
      <c r="K249" t="str">
        <f ca="1">StaticValues7!$D$8</f>
        <v>7</v>
      </c>
      <c r="L249" t="str">
        <f>INDEX('Grade 7'!E$2:AJ$2,1,((8*C249)-7))</f>
        <v>Social Studies</v>
      </c>
      <c r="M249">
        <f>INDEX('Grade 7'!$A$4:$AK$600,$B249,($C249*8-7+4))</f>
        <v>141</v>
      </c>
      <c r="N249">
        <f>INDEX('Grade 7'!$A$4:$AK$600,$B249,($C249*8-6+4))</f>
        <v>517.38297872340422</v>
      </c>
      <c r="O249">
        <f>INDEX('Grade 7'!$A$4:$AK$600,$B249,($C249*8-5+4))</f>
        <v>18.439716312056738</v>
      </c>
      <c r="P249">
        <f>INDEX('Grade 7'!$A$4:$AK$600,$B249,($C249*8-4+4))</f>
        <v>36.879432624113477</v>
      </c>
      <c r="Q249">
        <f>INDEX('Grade 7'!$A$4:$AK$600,$B249,($C249*8-3+4))</f>
        <v>26.24113475177305</v>
      </c>
      <c r="R249">
        <f>INDEX('Grade 7'!$A$4:$AK$600,$B249,($C249*8-2+4))</f>
        <v>18.439716312056738</v>
      </c>
      <c r="S249">
        <f>INDEX('Grade 7'!$A$4:$AK$600,$B249,($C249*8-1+4))</f>
        <v>81.560283687943269</v>
      </c>
      <c r="T249">
        <f>INDEX('Grade 7'!$A$4:$AK$600,$B249,($C249*8-0+4))</f>
        <v>44.680851063829785</v>
      </c>
      <c r="U249" t="str">
        <f>INDEX('Grade 7'!$A$4:$AK$600,$B249,37)</f>
        <v>First District</v>
      </c>
    </row>
    <row r="250" spans="1:21">
      <c r="A250">
        <f t="shared" si="10"/>
        <v>249</v>
      </c>
      <c r="B250">
        <f t="shared" si="11"/>
        <v>63</v>
      </c>
      <c r="C250">
        <f t="shared" si="12"/>
        <v>1</v>
      </c>
      <c r="D250">
        <f>INDEX('Grade 7'!$A$4:$AK$600,$B250,1)</f>
        <v>625</v>
      </c>
      <c r="E250">
        <f>INDEX('Grade 7'!$A$4:$AK$600,$B250,2)</f>
        <v>299</v>
      </c>
      <c r="F250" t="str">
        <f>INDEX('Grade 7'!$A$4:$AK$600,$B250,3)</f>
        <v>CHATHAM COUNTY</v>
      </c>
      <c r="G250" t="str">
        <f>INDEX('Grade 7'!$A$4:$AK$600,$B250,4)</f>
        <v>SOUTHWEST MIDDLE SCHOOL</v>
      </c>
      <c r="H250" t="str">
        <f ca="1">StaticValues7!$A$8</f>
        <v>2016</v>
      </c>
      <c r="I250" t="str">
        <f ca="1">StaticValues7!$B$8</f>
        <v>Spring</v>
      </c>
      <c r="J250" t="str">
        <f ca="1">StaticValues7!$C$8</f>
        <v>EOG</v>
      </c>
      <c r="K250" t="str">
        <f ca="1">StaticValues7!$D$8</f>
        <v>7</v>
      </c>
      <c r="L250" t="str">
        <f>INDEX('Grade 7'!E$2:AJ$2,1,((8*C250)-7))</f>
        <v>English Language Arts</v>
      </c>
      <c r="M250">
        <f>INDEX('Grade 7'!$A$4:$AK$600,$B250,($C250*8-7+4))</f>
        <v>291</v>
      </c>
      <c r="N250">
        <f>INDEX('Grade 7'!$A$4:$AK$600,$B250,($C250*8-6+4))</f>
        <v>479.53951890034364</v>
      </c>
      <c r="O250">
        <f>INDEX('Grade 7'!$A$4:$AK$600,$B250,($C250*8-5+4))</f>
        <v>45.360824742268044</v>
      </c>
      <c r="P250">
        <f>INDEX('Grade 7'!$A$4:$AK$600,$B250,($C250*8-4+4))</f>
        <v>37.457044673539521</v>
      </c>
      <c r="Q250">
        <f>INDEX('Grade 7'!$A$4:$AK$600,$B250,($C250*8-3+4))</f>
        <v>16.151202749140893</v>
      </c>
      <c r="R250">
        <f>INDEX('Grade 7'!$A$4:$AK$600,$B250,($C250*8-2+4))</f>
        <v>1.0309278350515463</v>
      </c>
      <c r="S250">
        <f>INDEX('Grade 7'!$A$4:$AK$600,$B250,($C250*8-1+4))</f>
        <v>54.639175257731956</v>
      </c>
      <c r="T250">
        <f>INDEX('Grade 7'!$A$4:$AK$600,$B250,($C250*8-0+4))</f>
        <v>17.182130584192439</v>
      </c>
      <c r="U250" t="str">
        <f>INDEX('Grade 7'!$A$4:$AK$600,$B250,37)</f>
        <v>First District</v>
      </c>
    </row>
    <row r="251" spans="1:21">
      <c r="A251">
        <f t="shared" si="10"/>
        <v>250</v>
      </c>
      <c r="B251">
        <f t="shared" si="11"/>
        <v>63</v>
      </c>
      <c r="C251">
        <f t="shared" si="12"/>
        <v>2</v>
      </c>
      <c r="D251">
        <f>INDEX('Grade 7'!$A$4:$AK$600,$B251,1)</f>
        <v>625</v>
      </c>
      <c r="E251">
        <f>INDEX('Grade 7'!$A$4:$AK$600,$B251,2)</f>
        <v>299</v>
      </c>
      <c r="F251" t="str">
        <f>INDEX('Grade 7'!$A$4:$AK$600,$B251,3)</f>
        <v>CHATHAM COUNTY</v>
      </c>
      <c r="G251" t="str">
        <f>INDEX('Grade 7'!$A$4:$AK$600,$B251,4)</f>
        <v>SOUTHWEST MIDDLE SCHOOL</v>
      </c>
      <c r="H251" t="str">
        <f ca="1">StaticValues7!$A$8</f>
        <v>2016</v>
      </c>
      <c r="I251" t="str">
        <f ca="1">StaticValues7!$B$8</f>
        <v>Spring</v>
      </c>
      <c r="J251" t="str">
        <f ca="1">StaticValues7!$C$8</f>
        <v>EOG</v>
      </c>
      <c r="K251" t="str">
        <f ca="1">StaticValues7!$D$8</f>
        <v>7</v>
      </c>
      <c r="L251" t="str">
        <f>INDEX('Grade 7'!E$2:AJ$2,1,((8*C251)-7))</f>
        <v>Mathematics</v>
      </c>
      <c r="M251">
        <f>INDEX('Grade 7'!$A$4:$AK$600,$B251,($C251*8-7+4))</f>
        <v>291</v>
      </c>
      <c r="N251">
        <f>INDEX('Grade 7'!$A$4:$AK$600,$B251,($C251*8-6+4))</f>
        <v>487.69759450171819</v>
      </c>
      <c r="O251">
        <f>INDEX('Grade 7'!$A$4:$AK$600,$B251,($C251*8-5+4))</f>
        <v>43.642611683848799</v>
      </c>
      <c r="P251">
        <f>INDEX('Grade 7'!$A$4:$AK$600,$B251,($C251*8-4+4))</f>
        <v>39.518900343642613</v>
      </c>
      <c r="Q251">
        <f>INDEX('Grade 7'!$A$4:$AK$600,$B251,($C251*8-3+4))</f>
        <v>13.402061855670103</v>
      </c>
      <c r="R251">
        <f>INDEX('Grade 7'!$A$4:$AK$600,$B251,($C251*8-2+4))</f>
        <v>3.4364261168384878</v>
      </c>
      <c r="S251">
        <f>INDEX('Grade 7'!$A$4:$AK$600,$B251,($C251*8-1+4))</f>
        <v>56.357388316151201</v>
      </c>
      <c r="T251">
        <f>INDEX('Grade 7'!$A$4:$AK$600,$B251,($C251*8-0+4))</f>
        <v>16.838487972508592</v>
      </c>
      <c r="U251" t="str">
        <f>INDEX('Grade 7'!$A$4:$AK$600,$B251,37)</f>
        <v>First District</v>
      </c>
    </row>
    <row r="252" spans="1:21">
      <c r="A252">
        <f t="shared" si="10"/>
        <v>251</v>
      </c>
      <c r="B252">
        <f t="shared" si="11"/>
        <v>63</v>
      </c>
      <c r="C252">
        <f t="shared" si="12"/>
        <v>3</v>
      </c>
      <c r="D252">
        <f>INDEX('Grade 7'!$A$4:$AK$600,$B252,1)</f>
        <v>625</v>
      </c>
      <c r="E252">
        <f>INDEX('Grade 7'!$A$4:$AK$600,$B252,2)</f>
        <v>299</v>
      </c>
      <c r="F252" t="str">
        <f>INDEX('Grade 7'!$A$4:$AK$600,$B252,3)</f>
        <v>CHATHAM COUNTY</v>
      </c>
      <c r="G252" t="str">
        <f>INDEX('Grade 7'!$A$4:$AK$600,$B252,4)</f>
        <v>SOUTHWEST MIDDLE SCHOOL</v>
      </c>
      <c r="H252" t="str">
        <f ca="1">StaticValues7!$A$8</f>
        <v>2016</v>
      </c>
      <c r="I252" t="str">
        <f ca="1">StaticValues7!$B$8</f>
        <v>Spring</v>
      </c>
      <c r="J252" t="str">
        <f ca="1">StaticValues7!$C$8</f>
        <v>EOG</v>
      </c>
      <c r="K252" t="str">
        <f ca="1">StaticValues7!$D$8</f>
        <v>7</v>
      </c>
      <c r="L252" t="str">
        <f>INDEX('Grade 7'!E$2:AJ$2,1,((8*C252)-7))</f>
        <v>Science</v>
      </c>
      <c r="M252">
        <f>INDEX('Grade 7'!$A$4:$AK$600,$B252,($C252*8-7+4))</f>
        <v>289</v>
      </c>
      <c r="N252">
        <f>INDEX('Grade 7'!$A$4:$AK$600,$B252,($C252*8-6+4))</f>
        <v>461.49480968858131</v>
      </c>
      <c r="O252">
        <f>INDEX('Grade 7'!$A$4:$AK$600,$B252,($C252*8-5+4))</f>
        <v>70.242214532871969</v>
      </c>
      <c r="P252">
        <f>INDEX('Grade 7'!$A$4:$AK$600,$B252,($C252*8-4+4))</f>
        <v>20.415224913494811</v>
      </c>
      <c r="Q252">
        <f>INDEX('Grade 7'!$A$4:$AK$600,$B252,($C252*8-3+4))</f>
        <v>7.9584775086505193</v>
      </c>
      <c r="R252">
        <f>INDEX('Grade 7'!$A$4:$AK$600,$B252,($C252*8-2+4))</f>
        <v>1.3840830449826989</v>
      </c>
      <c r="S252">
        <f>INDEX('Grade 7'!$A$4:$AK$600,$B252,($C252*8-1+4))</f>
        <v>29.757785467128027</v>
      </c>
      <c r="T252">
        <f>INDEX('Grade 7'!$A$4:$AK$600,$B252,($C252*8-0+4))</f>
        <v>9.3425605536332181</v>
      </c>
      <c r="U252" t="str">
        <f>INDEX('Grade 7'!$A$4:$AK$600,$B252,37)</f>
        <v>First District</v>
      </c>
    </row>
    <row r="253" spans="1:21">
      <c r="A253">
        <f t="shared" si="10"/>
        <v>252</v>
      </c>
      <c r="B253">
        <f t="shared" si="11"/>
        <v>63</v>
      </c>
      <c r="C253">
        <f t="shared" si="12"/>
        <v>4</v>
      </c>
      <c r="D253">
        <f>INDEX('Grade 7'!$A$4:$AK$600,$B253,1)</f>
        <v>625</v>
      </c>
      <c r="E253">
        <f>INDEX('Grade 7'!$A$4:$AK$600,$B253,2)</f>
        <v>299</v>
      </c>
      <c r="F253" t="str">
        <f>INDEX('Grade 7'!$A$4:$AK$600,$B253,3)</f>
        <v>CHATHAM COUNTY</v>
      </c>
      <c r="G253" t="str">
        <f>INDEX('Grade 7'!$A$4:$AK$600,$B253,4)</f>
        <v>SOUTHWEST MIDDLE SCHOOL</v>
      </c>
      <c r="H253" t="str">
        <f ca="1">StaticValues7!$A$8</f>
        <v>2016</v>
      </c>
      <c r="I253" t="str">
        <f ca="1">StaticValues7!$B$8</f>
        <v>Spring</v>
      </c>
      <c r="J253" t="str">
        <f ca="1">StaticValues7!$C$8</f>
        <v>EOG</v>
      </c>
      <c r="K253" t="str">
        <f ca="1">StaticValues7!$D$8</f>
        <v>7</v>
      </c>
      <c r="L253" t="str">
        <f>INDEX('Grade 7'!E$2:AJ$2,1,((8*C253)-7))</f>
        <v>Social Studies</v>
      </c>
      <c r="M253">
        <f>INDEX('Grade 7'!$A$4:$AK$600,$B253,($C253*8-7+4))</f>
        <v>289</v>
      </c>
      <c r="N253">
        <f>INDEX('Grade 7'!$A$4:$AK$600,$B253,($C253*8-6+4))</f>
        <v>477.54671280276818</v>
      </c>
      <c r="O253">
        <f>INDEX('Grade 7'!$A$4:$AK$600,$B253,($C253*8-5+4))</f>
        <v>53.633217993079583</v>
      </c>
      <c r="P253">
        <f>INDEX('Grade 7'!$A$4:$AK$600,$B253,($C253*8-4+4))</f>
        <v>34.602076124567475</v>
      </c>
      <c r="Q253">
        <f>INDEX('Grade 7'!$A$4:$AK$600,$B253,($C253*8-3+4))</f>
        <v>9.688581314878892</v>
      </c>
      <c r="R253">
        <f>INDEX('Grade 7'!$A$4:$AK$600,$B253,($C253*8-2+4))</f>
        <v>2.0761245674740483</v>
      </c>
      <c r="S253">
        <f>INDEX('Grade 7'!$A$4:$AK$600,$B253,($C253*8-1+4))</f>
        <v>46.366782006920417</v>
      </c>
      <c r="T253">
        <f>INDEX('Grade 7'!$A$4:$AK$600,$B253,($C253*8-0+4))</f>
        <v>11.764705882352942</v>
      </c>
      <c r="U253" t="str">
        <f>INDEX('Grade 7'!$A$4:$AK$600,$B253,37)</f>
        <v>First District</v>
      </c>
    </row>
    <row r="254" spans="1:21">
      <c r="A254">
        <f t="shared" si="10"/>
        <v>253</v>
      </c>
      <c r="B254">
        <f t="shared" si="11"/>
        <v>64</v>
      </c>
      <c r="C254">
        <f t="shared" si="12"/>
        <v>1</v>
      </c>
      <c r="D254">
        <f>INDEX('Grade 7'!$A$4:$AK$600,$B254,1)</f>
        <v>625</v>
      </c>
      <c r="E254">
        <f>INDEX('Grade 7'!$A$4:$AK$600,$B254,2)</f>
        <v>301</v>
      </c>
      <c r="F254" t="str">
        <f>INDEX('Grade 7'!$A$4:$AK$600,$B254,3)</f>
        <v>CHATHAM COUNTY</v>
      </c>
      <c r="G254" t="str">
        <f>INDEX('Grade 7'!$A$4:$AK$600,$B254,4)</f>
        <v>MYERS MIDDLE SCHOOL</v>
      </c>
      <c r="H254" t="str">
        <f ca="1">StaticValues7!$A$8</f>
        <v>2016</v>
      </c>
      <c r="I254" t="str">
        <f ca="1">StaticValues7!$B$8</f>
        <v>Spring</v>
      </c>
      <c r="J254" t="str">
        <f ca="1">StaticValues7!$C$8</f>
        <v>EOG</v>
      </c>
      <c r="K254" t="str">
        <f ca="1">StaticValues7!$D$8</f>
        <v>7</v>
      </c>
      <c r="L254" t="str">
        <f>INDEX('Grade 7'!E$2:AJ$2,1,((8*C254)-7))</f>
        <v>English Language Arts</v>
      </c>
      <c r="M254">
        <f>INDEX('Grade 7'!$A$4:$AK$600,$B254,($C254*8-7+4))</f>
        <v>207</v>
      </c>
      <c r="N254">
        <f>INDEX('Grade 7'!$A$4:$AK$600,$B254,($C254*8-6+4))</f>
        <v>452.6521739130435</v>
      </c>
      <c r="O254">
        <f>INDEX('Grade 7'!$A$4:$AK$600,$B254,($C254*8-5+4))</f>
        <v>66.183574879227052</v>
      </c>
      <c r="P254">
        <f>INDEX('Grade 7'!$A$4:$AK$600,$B254,($C254*8-4+4))</f>
        <v>26.570048309178745</v>
      </c>
      <c r="Q254">
        <f>INDEX('Grade 7'!$A$4:$AK$600,$B254,($C254*8-3+4))</f>
        <v>7.2463768115942031</v>
      </c>
      <c r="R254">
        <f>INDEX('Grade 7'!$A$4:$AK$600,$B254,($C254*8-2+4))</f>
        <v>0</v>
      </c>
      <c r="S254">
        <f>INDEX('Grade 7'!$A$4:$AK$600,$B254,($C254*8-1+4))</f>
        <v>33.816425120772948</v>
      </c>
      <c r="T254">
        <f>INDEX('Grade 7'!$A$4:$AK$600,$B254,($C254*8-0+4))</f>
        <v>7.2463768115942031</v>
      </c>
      <c r="U254" t="str">
        <f>INDEX('Grade 7'!$A$4:$AK$600,$B254,37)</f>
        <v>First District</v>
      </c>
    </row>
    <row r="255" spans="1:21">
      <c r="A255">
        <f t="shared" si="10"/>
        <v>254</v>
      </c>
      <c r="B255">
        <f t="shared" si="11"/>
        <v>64</v>
      </c>
      <c r="C255">
        <f t="shared" si="12"/>
        <v>2</v>
      </c>
      <c r="D255">
        <f>INDEX('Grade 7'!$A$4:$AK$600,$B255,1)</f>
        <v>625</v>
      </c>
      <c r="E255">
        <f>INDEX('Grade 7'!$A$4:$AK$600,$B255,2)</f>
        <v>301</v>
      </c>
      <c r="F255" t="str">
        <f>INDEX('Grade 7'!$A$4:$AK$600,$B255,3)</f>
        <v>CHATHAM COUNTY</v>
      </c>
      <c r="G255" t="str">
        <f>INDEX('Grade 7'!$A$4:$AK$600,$B255,4)</f>
        <v>MYERS MIDDLE SCHOOL</v>
      </c>
      <c r="H255" t="str">
        <f ca="1">StaticValues7!$A$8</f>
        <v>2016</v>
      </c>
      <c r="I255" t="str">
        <f ca="1">StaticValues7!$B$8</f>
        <v>Spring</v>
      </c>
      <c r="J255" t="str">
        <f ca="1">StaticValues7!$C$8</f>
        <v>EOG</v>
      </c>
      <c r="K255" t="str">
        <f ca="1">StaticValues7!$D$8</f>
        <v>7</v>
      </c>
      <c r="L255" t="str">
        <f>INDEX('Grade 7'!E$2:AJ$2,1,((8*C255)-7))</f>
        <v>Mathematics</v>
      </c>
      <c r="M255">
        <f>INDEX('Grade 7'!$A$4:$AK$600,$B255,($C255*8-7+4))</f>
        <v>206</v>
      </c>
      <c r="N255">
        <f>INDEX('Grade 7'!$A$4:$AK$600,$B255,($C255*8-6+4))</f>
        <v>467.93203883495147</v>
      </c>
      <c r="O255">
        <f>INDEX('Grade 7'!$A$4:$AK$600,$B255,($C255*8-5+4))</f>
        <v>66.504854368932044</v>
      </c>
      <c r="P255">
        <f>INDEX('Grade 7'!$A$4:$AK$600,$B255,($C255*8-4+4))</f>
        <v>30.097087378640776</v>
      </c>
      <c r="Q255">
        <f>INDEX('Grade 7'!$A$4:$AK$600,$B255,($C255*8-3+4))</f>
        <v>3.3980582524271843</v>
      </c>
      <c r="R255">
        <f>INDEX('Grade 7'!$A$4:$AK$600,$B255,($C255*8-2+4))</f>
        <v>0</v>
      </c>
      <c r="S255">
        <f>INDEX('Grade 7'!$A$4:$AK$600,$B255,($C255*8-1+4))</f>
        <v>33.495145631067963</v>
      </c>
      <c r="T255">
        <f>INDEX('Grade 7'!$A$4:$AK$600,$B255,($C255*8-0+4))</f>
        <v>3.3980582524271843</v>
      </c>
      <c r="U255" t="str">
        <f>INDEX('Grade 7'!$A$4:$AK$600,$B255,37)</f>
        <v>First District</v>
      </c>
    </row>
    <row r="256" spans="1:21">
      <c r="A256">
        <f t="shared" si="10"/>
        <v>255</v>
      </c>
      <c r="B256">
        <f t="shared" si="11"/>
        <v>64</v>
      </c>
      <c r="C256">
        <f t="shared" si="12"/>
        <v>3</v>
      </c>
      <c r="D256">
        <f>INDEX('Grade 7'!$A$4:$AK$600,$B256,1)</f>
        <v>625</v>
      </c>
      <c r="E256">
        <f>INDEX('Grade 7'!$A$4:$AK$600,$B256,2)</f>
        <v>301</v>
      </c>
      <c r="F256" t="str">
        <f>INDEX('Grade 7'!$A$4:$AK$600,$B256,3)</f>
        <v>CHATHAM COUNTY</v>
      </c>
      <c r="G256" t="str">
        <f>INDEX('Grade 7'!$A$4:$AK$600,$B256,4)</f>
        <v>MYERS MIDDLE SCHOOL</v>
      </c>
      <c r="H256" t="str">
        <f ca="1">StaticValues7!$A$8</f>
        <v>2016</v>
      </c>
      <c r="I256" t="str">
        <f ca="1">StaticValues7!$B$8</f>
        <v>Spring</v>
      </c>
      <c r="J256" t="str">
        <f ca="1">StaticValues7!$C$8</f>
        <v>EOG</v>
      </c>
      <c r="K256" t="str">
        <f ca="1">StaticValues7!$D$8</f>
        <v>7</v>
      </c>
      <c r="L256" t="str">
        <f>INDEX('Grade 7'!E$2:AJ$2,1,((8*C256)-7))</f>
        <v>Science</v>
      </c>
      <c r="M256">
        <f>INDEX('Grade 7'!$A$4:$AK$600,$B256,($C256*8-7+4))</f>
        <v>207</v>
      </c>
      <c r="N256">
        <f>INDEX('Grade 7'!$A$4:$AK$600,$B256,($C256*8-6+4))</f>
        <v>446.01449275362319</v>
      </c>
      <c r="O256">
        <f>INDEX('Grade 7'!$A$4:$AK$600,$B256,($C256*8-5+4))</f>
        <v>82.125603864734302</v>
      </c>
      <c r="P256">
        <f>INDEX('Grade 7'!$A$4:$AK$600,$B256,($C256*8-4+4))</f>
        <v>14.009661835748792</v>
      </c>
      <c r="Q256">
        <f>INDEX('Grade 7'!$A$4:$AK$600,$B256,($C256*8-3+4))</f>
        <v>3.3816425120772946</v>
      </c>
      <c r="R256">
        <f>INDEX('Grade 7'!$A$4:$AK$600,$B256,($C256*8-2+4))</f>
        <v>0.48309178743961351</v>
      </c>
      <c r="S256">
        <f>INDEX('Grade 7'!$A$4:$AK$600,$B256,($C256*8-1+4))</f>
        <v>17.874396135265702</v>
      </c>
      <c r="T256">
        <f>INDEX('Grade 7'!$A$4:$AK$600,$B256,($C256*8-0+4))</f>
        <v>3.8647342995169081</v>
      </c>
      <c r="U256" t="str">
        <f>INDEX('Grade 7'!$A$4:$AK$600,$B256,37)</f>
        <v>First District</v>
      </c>
    </row>
    <row r="257" spans="1:21">
      <c r="A257">
        <f t="shared" si="10"/>
        <v>256</v>
      </c>
      <c r="B257">
        <f t="shared" si="11"/>
        <v>64</v>
      </c>
      <c r="C257">
        <f t="shared" si="12"/>
        <v>4</v>
      </c>
      <c r="D257">
        <f>INDEX('Grade 7'!$A$4:$AK$600,$B257,1)</f>
        <v>625</v>
      </c>
      <c r="E257">
        <f>INDEX('Grade 7'!$A$4:$AK$600,$B257,2)</f>
        <v>301</v>
      </c>
      <c r="F257" t="str">
        <f>INDEX('Grade 7'!$A$4:$AK$600,$B257,3)</f>
        <v>CHATHAM COUNTY</v>
      </c>
      <c r="G257" t="str">
        <f>INDEX('Grade 7'!$A$4:$AK$600,$B257,4)</f>
        <v>MYERS MIDDLE SCHOOL</v>
      </c>
      <c r="H257" t="str">
        <f ca="1">StaticValues7!$A$8</f>
        <v>2016</v>
      </c>
      <c r="I257" t="str">
        <f ca="1">StaticValues7!$B$8</f>
        <v>Spring</v>
      </c>
      <c r="J257" t="str">
        <f ca="1">StaticValues7!$C$8</f>
        <v>EOG</v>
      </c>
      <c r="K257" t="str">
        <f ca="1">StaticValues7!$D$8</f>
        <v>7</v>
      </c>
      <c r="L257" t="str">
        <f>INDEX('Grade 7'!E$2:AJ$2,1,((8*C257)-7))</f>
        <v>Social Studies</v>
      </c>
      <c r="M257">
        <f>INDEX('Grade 7'!$A$4:$AK$600,$B257,($C257*8-7+4))</f>
        <v>207</v>
      </c>
      <c r="N257">
        <f>INDEX('Grade 7'!$A$4:$AK$600,$B257,($C257*8-6+4))</f>
        <v>462.50724637681162</v>
      </c>
      <c r="O257">
        <f>INDEX('Grade 7'!$A$4:$AK$600,$B257,($C257*8-5+4))</f>
        <v>71.980676328502412</v>
      </c>
      <c r="P257">
        <f>INDEX('Grade 7'!$A$4:$AK$600,$B257,($C257*8-4+4))</f>
        <v>23.671497584541061</v>
      </c>
      <c r="Q257">
        <f>INDEX('Grade 7'!$A$4:$AK$600,$B257,($C257*8-3+4))</f>
        <v>3.8647342995169081</v>
      </c>
      <c r="R257">
        <f>INDEX('Grade 7'!$A$4:$AK$600,$B257,($C257*8-2+4))</f>
        <v>0.48309178743961351</v>
      </c>
      <c r="S257">
        <f>INDEX('Grade 7'!$A$4:$AK$600,$B257,($C257*8-1+4))</f>
        <v>28.019323671497585</v>
      </c>
      <c r="T257">
        <f>INDEX('Grade 7'!$A$4:$AK$600,$B257,($C257*8-0+4))</f>
        <v>4.3478260869565215</v>
      </c>
      <c r="U257" t="str">
        <f>INDEX('Grade 7'!$A$4:$AK$600,$B257,37)</f>
        <v>First District</v>
      </c>
    </row>
    <row r="258" spans="1:21">
      <c r="A258">
        <f t="shared" si="10"/>
        <v>257</v>
      </c>
      <c r="B258">
        <f t="shared" si="11"/>
        <v>65</v>
      </c>
      <c r="C258">
        <f t="shared" si="12"/>
        <v>1</v>
      </c>
      <c r="D258">
        <f>INDEX('Grade 7'!$A$4:$AK$600,$B258,1)</f>
        <v>625</v>
      </c>
      <c r="E258">
        <f>INDEX('Grade 7'!$A$4:$AK$600,$B258,2)</f>
        <v>311</v>
      </c>
      <c r="F258" t="str">
        <f>INDEX('Grade 7'!$A$4:$AK$600,$B258,3)</f>
        <v>CHATHAM COUNTY</v>
      </c>
      <c r="G258" t="str">
        <f>INDEX('Grade 7'!$A$4:$AK$600,$B258,4)</f>
        <v>COASTAL MIDDLE SCHOOL</v>
      </c>
      <c r="H258" t="str">
        <f ca="1">StaticValues7!$A$8</f>
        <v>2016</v>
      </c>
      <c r="I258" t="str">
        <f ca="1">StaticValues7!$B$8</f>
        <v>Spring</v>
      </c>
      <c r="J258" t="str">
        <f ca="1">StaticValues7!$C$8</f>
        <v>EOG</v>
      </c>
      <c r="K258" t="str">
        <f ca="1">StaticValues7!$D$8</f>
        <v>7</v>
      </c>
      <c r="L258" t="str">
        <f>INDEX('Grade 7'!E$2:AJ$2,1,((8*C258)-7))</f>
        <v>English Language Arts</v>
      </c>
      <c r="M258">
        <f>INDEX('Grade 7'!$A$4:$AK$600,$B258,($C258*8-7+4))</f>
        <v>232</v>
      </c>
      <c r="N258">
        <f>INDEX('Grade 7'!$A$4:$AK$600,$B258,($C258*8-6+4))</f>
        <v>507.24568965517244</v>
      </c>
      <c r="O258">
        <f>INDEX('Grade 7'!$A$4:$AK$600,$B258,($C258*8-5+4))</f>
        <v>26.293103448275861</v>
      </c>
      <c r="P258">
        <f>INDEX('Grade 7'!$A$4:$AK$600,$B258,($C258*8-4+4))</f>
        <v>33.620689655172413</v>
      </c>
      <c r="Q258">
        <f>INDEX('Grade 7'!$A$4:$AK$600,$B258,($C258*8-3+4))</f>
        <v>35.775862068965516</v>
      </c>
      <c r="R258">
        <f>INDEX('Grade 7'!$A$4:$AK$600,$B258,($C258*8-2+4))</f>
        <v>4.3103448275862073</v>
      </c>
      <c r="S258">
        <f>INDEX('Grade 7'!$A$4:$AK$600,$B258,($C258*8-1+4))</f>
        <v>73.706896551724142</v>
      </c>
      <c r="T258">
        <f>INDEX('Grade 7'!$A$4:$AK$600,$B258,($C258*8-0+4))</f>
        <v>40.086206896551722</v>
      </c>
      <c r="U258" t="str">
        <f>INDEX('Grade 7'!$A$4:$AK$600,$B258,37)</f>
        <v>First District</v>
      </c>
    </row>
    <row r="259" spans="1:21">
      <c r="A259">
        <f t="shared" ref="A259:A322" si="13">ROW(A258)</f>
        <v>258</v>
      </c>
      <c r="B259">
        <f t="shared" ref="B259:B322" si="14">CEILING(A259/4,1)</f>
        <v>65</v>
      </c>
      <c r="C259">
        <f t="shared" ref="C259:C322" si="15">IF(B258&lt;&gt;B259,1,C258+1)</f>
        <v>2</v>
      </c>
      <c r="D259">
        <f>INDEX('Grade 7'!$A$4:$AK$600,$B259,1)</f>
        <v>625</v>
      </c>
      <c r="E259">
        <f>INDEX('Grade 7'!$A$4:$AK$600,$B259,2)</f>
        <v>311</v>
      </c>
      <c r="F259" t="str">
        <f>INDEX('Grade 7'!$A$4:$AK$600,$B259,3)</f>
        <v>CHATHAM COUNTY</v>
      </c>
      <c r="G259" t="str">
        <f>INDEX('Grade 7'!$A$4:$AK$600,$B259,4)</f>
        <v>COASTAL MIDDLE SCHOOL</v>
      </c>
      <c r="H259" t="str">
        <f ca="1">StaticValues7!$A$8</f>
        <v>2016</v>
      </c>
      <c r="I259" t="str">
        <f ca="1">StaticValues7!$B$8</f>
        <v>Spring</v>
      </c>
      <c r="J259" t="str">
        <f ca="1">StaticValues7!$C$8</f>
        <v>EOG</v>
      </c>
      <c r="K259" t="str">
        <f ca="1">StaticValues7!$D$8</f>
        <v>7</v>
      </c>
      <c r="L259" t="str">
        <f>INDEX('Grade 7'!E$2:AJ$2,1,((8*C259)-7))</f>
        <v>Mathematics</v>
      </c>
      <c r="M259">
        <f>INDEX('Grade 7'!$A$4:$AK$600,$B259,($C259*8-7+4))</f>
        <v>232</v>
      </c>
      <c r="N259">
        <f>INDEX('Grade 7'!$A$4:$AK$600,$B259,($C259*8-6+4))</f>
        <v>517.69396551724139</v>
      </c>
      <c r="O259">
        <f>INDEX('Grade 7'!$A$4:$AK$600,$B259,($C259*8-5+4))</f>
        <v>18.96551724137931</v>
      </c>
      <c r="P259">
        <f>INDEX('Grade 7'!$A$4:$AK$600,$B259,($C259*8-4+4))</f>
        <v>46.120689655172413</v>
      </c>
      <c r="Q259">
        <f>INDEX('Grade 7'!$A$4:$AK$600,$B259,($C259*8-3+4))</f>
        <v>21.982758620689655</v>
      </c>
      <c r="R259">
        <f>INDEX('Grade 7'!$A$4:$AK$600,$B259,($C259*8-2+4))</f>
        <v>12.931034482758621</v>
      </c>
      <c r="S259">
        <f>INDEX('Grade 7'!$A$4:$AK$600,$B259,($C259*8-1+4))</f>
        <v>81.034482758620683</v>
      </c>
      <c r="T259">
        <f>INDEX('Grade 7'!$A$4:$AK$600,$B259,($C259*8-0+4))</f>
        <v>34.913793103448278</v>
      </c>
      <c r="U259" t="str">
        <f>INDEX('Grade 7'!$A$4:$AK$600,$B259,37)</f>
        <v>First District</v>
      </c>
    </row>
    <row r="260" spans="1:21">
      <c r="A260">
        <f t="shared" si="13"/>
        <v>259</v>
      </c>
      <c r="B260">
        <f t="shared" si="14"/>
        <v>65</v>
      </c>
      <c r="C260">
        <f t="shared" si="15"/>
        <v>3</v>
      </c>
      <c r="D260">
        <f>INDEX('Grade 7'!$A$4:$AK$600,$B260,1)</f>
        <v>625</v>
      </c>
      <c r="E260">
        <f>INDEX('Grade 7'!$A$4:$AK$600,$B260,2)</f>
        <v>311</v>
      </c>
      <c r="F260" t="str">
        <f>INDEX('Grade 7'!$A$4:$AK$600,$B260,3)</f>
        <v>CHATHAM COUNTY</v>
      </c>
      <c r="G260" t="str">
        <f>INDEX('Grade 7'!$A$4:$AK$600,$B260,4)</f>
        <v>COASTAL MIDDLE SCHOOL</v>
      </c>
      <c r="H260" t="str">
        <f ca="1">StaticValues7!$A$8</f>
        <v>2016</v>
      </c>
      <c r="I260" t="str">
        <f ca="1">StaticValues7!$B$8</f>
        <v>Spring</v>
      </c>
      <c r="J260" t="str">
        <f ca="1">StaticValues7!$C$8</f>
        <v>EOG</v>
      </c>
      <c r="K260" t="str">
        <f ca="1">StaticValues7!$D$8</f>
        <v>7</v>
      </c>
      <c r="L260" t="str">
        <f>INDEX('Grade 7'!E$2:AJ$2,1,((8*C260)-7))</f>
        <v>Science</v>
      </c>
      <c r="M260">
        <f>INDEX('Grade 7'!$A$4:$AK$600,$B260,($C260*8-7+4))</f>
        <v>233</v>
      </c>
      <c r="N260">
        <f>INDEX('Grade 7'!$A$4:$AK$600,$B260,($C260*8-6+4))</f>
        <v>501.10300429184548</v>
      </c>
      <c r="O260">
        <f>INDEX('Grade 7'!$A$4:$AK$600,$B260,($C260*8-5+4))</f>
        <v>30.472103004291846</v>
      </c>
      <c r="P260">
        <f>INDEX('Grade 7'!$A$4:$AK$600,$B260,($C260*8-4+4))</f>
        <v>38.197424892703864</v>
      </c>
      <c r="Q260">
        <f>INDEX('Grade 7'!$A$4:$AK$600,$B260,($C260*8-3+4))</f>
        <v>27.896995708154506</v>
      </c>
      <c r="R260">
        <f>INDEX('Grade 7'!$A$4:$AK$600,$B260,($C260*8-2+4))</f>
        <v>3.4334763948497855</v>
      </c>
      <c r="S260">
        <f>INDEX('Grade 7'!$A$4:$AK$600,$B260,($C260*8-1+4))</f>
        <v>69.527896995708161</v>
      </c>
      <c r="T260">
        <f>INDEX('Grade 7'!$A$4:$AK$600,$B260,($C260*8-0+4))</f>
        <v>31.330472103004293</v>
      </c>
      <c r="U260" t="str">
        <f>INDEX('Grade 7'!$A$4:$AK$600,$B260,37)</f>
        <v>First District</v>
      </c>
    </row>
    <row r="261" spans="1:21">
      <c r="A261">
        <f t="shared" si="13"/>
        <v>260</v>
      </c>
      <c r="B261">
        <f t="shared" si="14"/>
        <v>65</v>
      </c>
      <c r="C261">
        <f t="shared" si="15"/>
        <v>4</v>
      </c>
      <c r="D261">
        <f>INDEX('Grade 7'!$A$4:$AK$600,$B261,1)</f>
        <v>625</v>
      </c>
      <c r="E261">
        <f>INDEX('Grade 7'!$A$4:$AK$600,$B261,2)</f>
        <v>311</v>
      </c>
      <c r="F261" t="str">
        <f>INDEX('Grade 7'!$A$4:$AK$600,$B261,3)</f>
        <v>CHATHAM COUNTY</v>
      </c>
      <c r="G261" t="str">
        <f>INDEX('Grade 7'!$A$4:$AK$600,$B261,4)</f>
        <v>COASTAL MIDDLE SCHOOL</v>
      </c>
      <c r="H261" t="str">
        <f ca="1">StaticValues7!$A$8</f>
        <v>2016</v>
      </c>
      <c r="I261" t="str">
        <f ca="1">StaticValues7!$B$8</f>
        <v>Spring</v>
      </c>
      <c r="J261" t="str">
        <f ca="1">StaticValues7!$C$8</f>
        <v>EOG</v>
      </c>
      <c r="K261" t="str">
        <f ca="1">StaticValues7!$D$8</f>
        <v>7</v>
      </c>
      <c r="L261" t="str">
        <f>INDEX('Grade 7'!E$2:AJ$2,1,((8*C261)-7))</f>
        <v>Social Studies</v>
      </c>
      <c r="M261">
        <f>INDEX('Grade 7'!$A$4:$AK$600,$B261,($C261*8-7+4))</f>
        <v>233</v>
      </c>
      <c r="N261">
        <f>INDEX('Grade 7'!$A$4:$AK$600,$B261,($C261*8-6+4))</f>
        <v>501.00429184549358</v>
      </c>
      <c r="O261">
        <f>INDEX('Grade 7'!$A$4:$AK$600,$B261,($C261*8-5+4))</f>
        <v>22.746781115879827</v>
      </c>
      <c r="P261">
        <f>INDEX('Grade 7'!$A$4:$AK$600,$B261,($C261*8-4+4))</f>
        <v>52.360515021459229</v>
      </c>
      <c r="Q261">
        <f>INDEX('Grade 7'!$A$4:$AK$600,$B261,($C261*8-3+4))</f>
        <v>20.600858369098713</v>
      </c>
      <c r="R261">
        <f>INDEX('Grade 7'!$A$4:$AK$600,$B261,($C261*8-2+4))</f>
        <v>4.2918454935622314</v>
      </c>
      <c r="S261">
        <f>INDEX('Grade 7'!$A$4:$AK$600,$B261,($C261*8-1+4))</f>
        <v>77.253218884120173</v>
      </c>
      <c r="T261">
        <f>INDEX('Grade 7'!$A$4:$AK$600,$B261,($C261*8-0+4))</f>
        <v>24.892703862660944</v>
      </c>
      <c r="U261" t="str">
        <f>INDEX('Grade 7'!$A$4:$AK$600,$B261,37)</f>
        <v>First District</v>
      </c>
    </row>
    <row r="262" spans="1:21">
      <c r="A262">
        <f t="shared" si="13"/>
        <v>261</v>
      </c>
      <c r="B262">
        <f t="shared" si="14"/>
        <v>66</v>
      </c>
      <c r="C262">
        <f t="shared" si="15"/>
        <v>1</v>
      </c>
      <c r="D262">
        <f>INDEX('Grade 7'!$A$4:$AK$600,$B262,1)</f>
        <v>625</v>
      </c>
      <c r="E262">
        <f>INDEX('Grade 7'!$A$4:$AK$600,$B262,2)</f>
        <v>512</v>
      </c>
      <c r="F262" t="str">
        <f>INDEX('Grade 7'!$A$4:$AK$600,$B262,3)</f>
        <v>CHATHAM COUNTY</v>
      </c>
      <c r="G262" t="str">
        <f>INDEX('Grade 7'!$A$4:$AK$600,$B262,4)</f>
        <v>RICE CREEK SCHOOL</v>
      </c>
      <c r="H262" t="str">
        <f ca="1">StaticValues7!$A$8</f>
        <v>2016</v>
      </c>
      <c r="I262" t="str">
        <f ca="1">StaticValues7!$B$8</f>
        <v>Spring</v>
      </c>
      <c r="J262" t="str">
        <f ca="1">StaticValues7!$C$8</f>
        <v>EOG</v>
      </c>
      <c r="K262" t="str">
        <f ca="1">StaticValues7!$D$8</f>
        <v>7</v>
      </c>
      <c r="L262" t="str">
        <f>INDEX('Grade 7'!E$2:AJ$2,1,((8*C262)-7))</f>
        <v>English Language Arts</v>
      </c>
      <c r="M262">
        <f>INDEX('Grade 7'!$A$4:$AK$600,$B262,($C262*8-7+4))</f>
        <v>82</v>
      </c>
      <c r="N262">
        <f>INDEX('Grade 7'!$A$4:$AK$600,$B262,($C262*8-6+4))</f>
        <v>489.23170731707319</v>
      </c>
      <c r="O262">
        <f>INDEX('Grade 7'!$A$4:$AK$600,$B262,($C262*8-5+4))</f>
        <v>30.487804878048781</v>
      </c>
      <c r="P262">
        <f>INDEX('Grade 7'!$A$4:$AK$600,$B262,($C262*8-4+4))</f>
        <v>47.560975609756099</v>
      </c>
      <c r="Q262">
        <f>INDEX('Grade 7'!$A$4:$AK$600,$B262,($C262*8-3+4))</f>
        <v>21.951219512195124</v>
      </c>
      <c r="R262">
        <f>INDEX('Grade 7'!$A$4:$AK$600,$B262,($C262*8-2+4))</f>
        <v>0</v>
      </c>
      <c r="S262">
        <f>INDEX('Grade 7'!$A$4:$AK$600,$B262,($C262*8-1+4))</f>
        <v>69.512195121951223</v>
      </c>
      <c r="T262">
        <f>INDEX('Grade 7'!$A$4:$AK$600,$B262,($C262*8-0+4))</f>
        <v>21.951219512195124</v>
      </c>
      <c r="U262" t="str">
        <f>INDEX('Grade 7'!$A$4:$AK$600,$B262,37)</f>
        <v>First District</v>
      </c>
    </row>
    <row r="263" spans="1:21">
      <c r="A263">
        <f t="shared" si="13"/>
        <v>262</v>
      </c>
      <c r="B263">
        <f t="shared" si="14"/>
        <v>66</v>
      </c>
      <c r="C263">
        <f t="shared" si="15"/>
        <v>2</v>
      </c>
      <c r="D263">
        <f>INDEX('Grade 7'!$A$4:$AK$600,$B263,1)</f>
        <v>625</v>
      </c>
      <c r="E263">
        <f>INDEX('Grade 7'!$A$4:$AK$600,$B263,2)</f>
        <v>512</v>
      </c>
      <c r="F263" t="str">
        <f>INDEX('Grade 7'!$A$4:$AK$600,$B263,3)</f>
        <v>CHATHAM COUNTY</v>
      </c>
      <c r="G263" t="str">
        <f>INDEX('Grade 7'!$A$4:$AK$600,$B263,4)</f>
        <v>RICE CREEK SCHOOL</v>
      </c>
      <c r="H263" t="str">
        <f ca="1">StaticValues7!$A$8</f>
        <v>2016</v>
      </c>
      <c r="I263" t="str">
        <f ca="1">StaticValues7!$B$8</f>
        <v>Spring</v>
      </c>
      <c r="J263" t="str">
        <f ca="1">StaticValues7!$C$8</f>
        <v>EOG</v>
      </c>
      <c r="K263" t="str">
        <f ca="1">StaticValues7!$D$8</f>
        <v>7</v>
      </c>
      <c r="L263" t="str">
        <f>INDEX('Grade 7'!E$2:AJ$2,1,((8*C263)-7))</f>
        <v>Mathematics</v>
      </c>
      <c r="M263">
        <f>INDEX('Grade 7'!$A$4:$AK$600,$B263,($C263*8-7+4))</f>
        <v>82</v>
      </c>
      <c r="N263">
        <f>INDEX('Grade 7'!$A$4:$AK$600,$B263,($C263*8-6+4))</f>
        <v>505.39024390243901</v>
      </c>
      <c r="O263">
        <f>INDEX('Grade 7'!$A$4:$AK$600,$B263,($C263*8-5+4))</f>
        <v>19.512195121951219</v>
      </c>
      <c r="P263">
        <f>INDEX('Grade 7'!$A$4:$AK$600,$B263,($C263*8-4+4))</f>
        <v>54.878048780487802</v>
      </c>
      <c r="Q263">
        <f>INDEX('Grade 7'!$A$4:$AK$600,$B263,($C263*8-3+4))</f>
        <v>19.512195121951219</v>
      </c>
      <c r="R263">
        <f>INDEX('Grade 7'!$A$4:$AK$600,$B263,($C263*8-2+4))</f>
        <v>6.0975609756097562</v>
      </c>
      <c r="S263">
        <f>INDEX('Grade 7'!$A$4:$AK$600,$B263,($C263*8-1+4))</f>
        <v>80.487804878048777</v>
      </c>
      <c r="T263">
        <f>INDEX('Grade 7'!$A$4:$AK$600,$B263,($C263*8-0+4))</f>
        <v>25.609756097560975</v>
      </c>
      <c r="U263" t="str">
        <f>INDEX('Grade 7'!$A$4:$AK$600,$B263,37)</f>
        <v>First District</v>
      </c>
    </row>
    <row r="264" spans="1:21">
      <c r="A264">
        <f t="shared" si="13"/>
        <v>263</v>
      </c>
      <c r="B264">
        <f t="shared" si="14"/>
        <v>66</v>
      </c>
      <c r="C264">
        <f t="shared" si="15"/>
        <v>3</v>
      </c>
      <c r="D264">
        <f>INDEX('Grade 7'!$A$4:$AK$600,$B264,1)</f>
        <v>625</v>
      </c>
      <c r="E264">
        <f>INDEX('Grade 7'!$A$4:$AK$600,$B264,2)</f>
        <v>512</v>
      </c>
      <c r="F264" t="str">
        <f>INDEX('Grade 7'!$A$4:$AK$600,$B264,3)</f>
        <v>CHATHAM COUNTY</v>
      </c>
      <c r="G264" t="str">
        <f>INDEX('Grade 7'!$A$4:$AK$600,$B264,4)</f>
        <v>RICE CREEK SCHOOL</v>
      </c>
      <c r="H264" t="str">
        <f ca="1">StaticValues7!$A$8</f>
        <v>2016</v>
      </c>
      <c r="I264" t="str">
        <f ca="1">StaticValues7!$B$8</f>
        <v>Spring</v>
      </c>
      <c r="J264" t="str">
        <f ca="1">StaticValues7!$C$8</f>
        <v>EOG</v>
      </c>
      <c r="K264" t="str">
        <f ca="1">StaticValues7!$D$8</f>
        <v>7</v>
      </c>
      <c r="L264" t="str">
        <f>INDEX('Grade 7'!E$2:AJ$2,1,((8*C264)-7))</f>
        <v>Science</v>
      </c>
      <c r="M264">
        <f>INDEX('Grade 7'!$A$4:$AK$600,$B264,($C264*8-7+4))</f>
        <v>82</v>
      </c>
      <c r="N264">
        <f>INDEX('Grade 7'!$A$4:$AK$600,$B264,($C264*8-6+4))</f>
        <v>481.7439024390244</v>
      </c>
      <c r="O264">
        <f>INDEX('Grade 7'!$A$4:$AK$600,$B264,($C264*8-5+4))</f>
        <v>51.219512195121951</v>
      </c>
      <c r="P264">
        <f>INDEX('Grade 7'!$A$4:$AK$600,$B264,($C264*8-4+4))</f>
        <v>26.829268292682926</v>
      </c>
      <c r="Q264">
        <f>INDEX('Grade 7'!$A$4:$AK$600,$B264,($C264*8-3+4))</f>
        <v>20.73170731707317</v>
      </c>
      <c r="R264">
        <f>INDEX('Grade 7'!$A$4:$AK$600,$B264,($C264*8-2+4))</f>
        <v>1.2195121951219512</v>
      </c>
      <c r="S264">
        <f>INDEX('Grade 7'!$A$4:$AK$600,$B264,($C264*8-1+4))</f>
        <v>48.780487804878049</v>
      </c>
      <c r="T264">
        <f>INDEX('Grade 7'!$A$4:$AK$600,$B264,($C264*8-0+4))</f>
        <v>21.951219512195124</v>
      </c>
      <c r="U264" t="str">
        <f>INDEX('Grade 7'!$A$4:$AK$600,$B264,37)</f>
        <v>First District</v>
      </c>
    </row>
    <row r="265" spans="1:21">
      <c r="A265">
        <f t="shared" si="13"/>
        <v>264</v>
      </c>
      <c r="B265">
        <f t="shared" si="14"/>
        <v>66</v>
      </c>
      <c r="C265">
        <f t="shared" si="15"/>
        <v>4</v>
      </c>
      <c r="D265">
        <f>INDEX('Grade 7'!$A$4:$AK$600,$B265,1)</f>
        <v>625</v>
      </c>
      <c r="E265">
        <f>INDEX('Grade 7'!$A$4:$AK$600,$B265,2)</f>
        <v>512</v>
      </c>
      <c r="F265" t="str">
        <f>INDEX('Grade 7'!$A$4:$AK$600,$B265,3)</f>
        <v>CHATHAM COUNTY</v>
      </c>
      <c r="G265" t="str">
        <f>INDEX('Grade 7'!$A$4:$AK$600,$B265,4)</f>
        <v>RICE CREEK SCHOOL</v>
      </c>
      <c r="H265" t="str">
        <f ca="1">StaticValues7!$A$8</f>
        <v>2016</v>
      </c>
      <c r="I265" t="str">
        <f ca="1">StaticValues7!$B$8</f>
        <v>Spring</v>
      </c>
      <c r="J265" t="str">
        <f ca="1">StaticValues7!$C$8</f>
        <v>EOG</v>
      </c>
      <c r="K265" t="str">
        <f ca="1">StaticValues7!$D$8</f>
        <v>7</v>
      </c>
      <c r="L265" t="str">
        <f>INDEX('Grade 7'!E$2:AJ$2,1,((8*C265)-7))</f>
        <v>Social Studies</v>
      </c>
      <c r="M265">
        <f>INDEX('Grade 7'!$A$4:$AK$600,$B265,($C265*8-7+4))</f>
        <v>81</v>
      </c>
      <c r="N265">
        <f>INDEX('Grade 7'!$A$4:$AK$600,$B265,($C265*8-6+4))</f>
        <v>495.69135802469134</v>
      </c>
      <c r="O265">
        <f>INDEX('Grade 7'!$A$4:$AK$600,$B265,($C265*8-5+4))</f>
        <v>32.098765432098766</v>
      </c>
      <c r="P265">
        <f>INDEX('Grade 7'!$A$4:$AK$600,$B265,($C265*8-4+4))</f>
        <v>43.209876543209873</v>
      </c>
      <c r="Q265">
        <f>INDEX('Grade 7'!$A$4:$AK$600,$B265,($C265*8-3+4))</f>
        <v>20.987654320987655</v>
      </c>
      <c r="R265">
        <f>INDEX('Grade 7'!$A$4:$AK$600,$B265,($C265*8-2+4))</f>
        <v>3.7037037037037037</v>
      </c>
      <c r="S265">
        <f>INDEX('Grade 7'!$A$4:$AK$600,$B265,($C265*8-1+4))</f>
        <v>67.901234567901241</v>
      </c>
      <c r="T265">
        <f>INDEX('Grade 7'!$A$4:$AK$600,$B265,($C265*8-0+4))</f>
        <v>24.691358024691358</v>
      </c>
      <c r="U265" t="str">
        <f>INDEX('Grade 7'!$A$4:$AK$600,$B265,37)</f>
        <v>First District</v>
      </c>
    </row>
    <row r="266" spans="1:21">
      <c r="A266">
        <f t="shared" si="13"/>
        <v>265</v>
      </c>
      <c r="B266">
        <f t="shared" si="14"/>
        <v>67</v>
      </c>
      <c r="C266">
        <f t="shared" si="15"/>
        <v>1</v>
      </c>
      <c r="D266">
        <f>INDEX('Grade 7'!$A$4:$AK$600,$B266,1)</f>
        <v>625</v>
      </c>
      <c r="E266">
        <f>INDEX('Grade 7'!$A$4:$AK$600,$B266,2)</f>
        <v>2060</v>
      </c>
      <c r="F266" t="str">
        <f>INDEX('Grade 7'!$A$4:$AK$600,$B266,3)</f>
        <v>CHATHAM COUNTY</v>
      </c>
      <c r="G266" t="str">
        <f>INDEX('Grade 7'!$A$4:$AK$600,$B266,4)</f>
        <v>HUBERT MIDDLE SCHOOL</v>
      </c>
      <c r="H266" t="str">
        <f ca="1">StaticValues7!$A$8</f>
        <v>2016</v>
      </c>
      <c r="I266" t="str">
        <f ca="1">StaticValues7!$B$8</f>
        <v>Spring</v>
      </c>
      <c r="J266" t="str">
        <f ca="1">StaticValues7!$C$8</f>
        <v>EOG</v>
      </c>
      <c r="K266" t="str">
        <f ca="1">StaticValues7!$D$8</f>
        <v>7</v>
      </c>
      <c r="L266" t="str">
        <f>INDEX('Grade 7'!E$2:AJ$2,1,((8*C266)-7))</f>
        <v>English Language Arts</v>
      </c>
      <c r="M266">
        <f>INDEX('Grade 7'!$A$4:$AK$600,$B266,($C266*8-7+4))</f>
        <v>166</v>
      </c>
      <c r="N266">
        <f>INDEX('Grade 7'!$A$4:$AK$600,$B266,($C266*8-6+4))</f>
        <v>451.92771084337352</v>
      </c>
      <c r="O266">
        <f>INDEX('Grade 7'!$A$4:$AK$600,$B266,($C266*8-5+4))</f>
        <v>64.4578313253012</v>
      </c>
      <c r="P266">
        <f>INDEX('Grade 7'!$A$4:$AK$600,$B266,($C266*8-4+4))</f>
        <v>27.108433734939759</v>
      </c>
      <c r="Q266">
        <f>INDEX('Grade 7'!$A$4:$AK$600,$B266,($C266*8-3+4))</f>
        <v>7.831325301204819</v>
      </c>
      <c r="R266">
        <f>INDEX('Grade 7'!$A$4:$AK$600,$B266,($C266*8-2+4))</f>
        <v>0.60240963855421692</v>
      </c>
      <c r="S266">
        <f>INDEX('Grade 7'!$A$4:$AK$600,$B266,($C266*8-1+4))</f>
        <v>35.542168674698793</v>
      </c>
      <c r="T266">
        <f>INDEX('Grade 7'!$A$4:$AK$600,$B266,($C266*8-0+4))</f>
        <v>8.4337349397590362</v>
      </c>
      <c r="U266" t="str">
        <f>INDEX('Grade 7'!$A$4:$AK$600,$B266,37)</f>
        <v>First District</v>
      </c>
    </row>
    <row r="267" spans="1:21">
      <c r="A267">
        <f t="shared" si="13"/>
        <v>266</v>
      </c>
      <c r="B267">
        <f t="shared" si="14"/>
        <v>67</v>
      </c>
      <c r="C267">
        <f t="shared" si="15"/>
        <v>2</v>
      </c>
      <c r="D267">
        <f>INDEX('Grade 7'!$A$4:$AK$600,$B267,1)</f>
        <v>625</v>
      </c>
      <c r="E267">
        <f>INDEX('Grade 7'!$A$4:$AK$600,$B267,2)</f>
        <v>2060</v>
      </c>
      <c r="F267" t="str">
        <f>INDEX('Grade 7'!$A$4:$AK$600,$B267,3)</f>
        <v>CHATHAM COUNTY</v>
      </c>
      <c r="G267" t="str">
        <f>INDEX('Grade 7'!$A$4:$AK$600,$B267,4)</f>
        <v>HUBERT MIDDLE SCHOOL</v>
      </c>
      <c r="H267" t="str">
        <f ca="1">StaticValues7!$A$8</f>
        <v>2016</v>
      </c>
      <c r="I267" t="str">
        <f ca="1">StaticValues7!$B$8</f>
        <v>Spring</v>
      </c>
      <c r="J267" t="str">
        <f ca="1">StaticValues7!$C$8</f>
        <v>EOG</v>
      </c>
      <c r="K267" t="str">
        <f ca="1">StaticValues7!$D$8</f>
        <v>7</v>
      </c>
      <c r="L267" t="str">
        <f>INDEX('Grade 7'!E$2:AJ$2,1,((8*C267)-7))</f>
        <v>Mathematics</v>
      </c>
      <c r="M267">
        <f>INDEX('Grade 7'!$A$4:$AK$600,$B267,($C267*8-7+4))</f>
        <v>168</v>
      </c>
      <c r="N267">
        <f>INDEX('Grade 7'!$A$4:$AK$600,$B267,($C267*8-6+4))</f>
        <v>468.36309523809524</v>
      </c>
      <c r="O267">
        <f>INDEX('Grade 7'!$A$4:$AK$600,$B267,($C267*8-5+4))</f>
        <v>63.095238095238095</v>
      </c>
      <c r="P267">
        <f>INDEX('Grade 7'!$A$4:$AK$600,$B267,($C267*8-4+4))</f>
        <v>32.142857142857146</v>
      </c>
      <c r="Q267">
        <f>INDEX('Grade 7'!$A$4:$AK$600,$B267,($C267*8-3+4))</f>
        <v>4.7619047619047619</v>
      </c>
      <c r="R267">
        <f>INDEX('Grade 7'!$A$4:$AK$600,$B267,($C267*8-2+4))</f>
        <v>0</v>
      </c>
      <c r="S267">
        <f>INDEX('Grade 7'!$A$4:$AK$600,$B267,($C267*8-1+4))</f>
        <v>36.904761904761905</v>
      </c>
      <c r="T267">
        <f>INDEX('Grade 7'!$A$4:$AK$600,$B267,($C267*8-0+4))</f>
        <v>4.7619047619047619</v>
      </c>
      <c r="U267" t="str">
        <f>INDEX('Grade 7'!$A$4:$AK$600,$B267,37)</f>
        <v>First District</v>
      </c>
    </row>
    <row r="268" spans="1:21">
      <c r="A268">
        <f t="shared" si="13"/>
        <v>267</v>
      </c>
      <c r="B268">
        <f t="shared" si="14"/>
        <v>67</v>
      </c>
      <c r="C268">
        <f t="shared" si="15"/>
        <v>3</v>
      </c>
      <c r="D268">
        <f>INDEX('Grade 7'!$A$4:$AK$600,$B268,1)</f>
        <v>625</v>
      </c>
      <c r="E268">
        <f>INDEX('Grade 7'!$A$4:$AK$600,$B268,2)</f>
        <v>2060</v>
      </c>
      <c r="F268" t="str">
        <f>INDEX('Grade 7'!$A$4:$AK$600,$B268,3)</f>
        <v>CHATHAM COUNTY</v>
      </c>
      <c r="G268" t="str">
        <f>INDEX('Grade 7'!$A$4:$AK$600,$B268,4)</f>
        <v>HUBERT MIDDLE SCHOOL</v>
      </c>
      <c r="H268" t="str">
        <f ca="1">StaticValues7!$A$8</f>
        <v>2016</v>
      </c>
      <c r="I268" t="str">
        <f ca="1">StaticValues7!$B$8</f>
        <v>Spring</v>
      </c>
      <c r="J268" t="str">
        <f ca="1">StaticValues7!$C$8</f>
        <v>EOG</v>
      </c>
      <c r="K268" t="str">
        <f ca="1">StaticValues7!$D$8</f>
        <v>7</v>
      </c>
      <c r="L268" t="str">
        <f>INDEX('Grade 7'!E$2:AJ$2,1,((8*C268)-7))</f>
        <v>Science</v>
      </c>
      <c r="M268">
        <f>INDEX('Grade 7'!$A$4:$AK$600,$B268,($C268*8-7+4))</f>
        <v>168</v>
      </c>
      <c r="N268">
        <f>INDEX('Grade 7'!$A$4:$AK$600,$B268,($C268*8-6+4))</f>
        <v>453.64285714285717</v>
      </c>
      <c r="O268">
        <f>INDEX('Grade 7'!$A$4:$AK$600,$B268,($C268*8-5+4))</f>
        <v>73.214285714285708</v>
      </c>
      <c r="P268">
        <f>INDEX('Grade 7'!$A$4:$AK$600,$B268,($C268*8-4+4))</f>
        <v>19.642857142857142</v>
      </c>
      <c r="Q268">
        <f>INDEX('Grade 7'!$A$4:$AK$600,$B268,($C268*8-3+4))</f>
        <v>6.5476190476190474</v>
      </c>
      <c r="R268">
        <f>INDEX('Grade 7'!$A$4:$AK$600,$B268,($C268*8-2+4))</f>
        <v>0.59523809523809523</v>
      </c>
      <c r="S268">
        <f>INDEX('Grade 7'!$A$4:$AK$600,$B268,($C268*8-1+4))</f>
        <v>26.785714285714285</v>
      </c>
      <c r="T268">
        <f>INDEX('Grade 7'!$A$4:$AK$600,$B268,($C268*8-0+4))</f>
        <v>7.1428571428571432</v>
      </c>
      <c r="U268" t="str">
        <f>INDEX('Grade 7'!$A$4:$AK$600,$B268,37)</f>
        <v>First District</v>
      </c>
    </row>
    <row r="269" spans="1:21">
      <c r="A269">
        <f t="shared" si="13"/>
        <v>268</v>
      </c>
      <c r="B269">
        <f t="shared" si="14"/>
        <v>67</v>
      </c>
      <c r="C269">
        <f t="shared" si="15"/>
        <v>4</v>
      </c>
      <c r="D269">
        <f>INDEX('Grade 7'!$A$4:$AK$600,$B269,1)</f>
        <v>625</v>
      </c>
      <c r="E269">
        <f>INDEX('Grade 7'!$A$4:$AK$600,$B269,2)</f>
        <v>2060</v>
      </c>
      <c r="F269" t="str">
        <f>INDEX('Grade 7'!$A$4:$AK$600,$B269,3)</f>
        <v>CHATHAM COUNTY</v>
      </c>
      <c r="G269" t="str">
        <f>INDEX('Grade 7'!$A$4:$AK$600,$B269,4)</f>
        <v>HUBERT MIDDLE SCHOOL</v>
      </c>
      <c r="H269" t="str">
        <f ca="1">StaticValues7!$A$8</f>
        <v>2016</v>
      </c>
      <c r="I269" t="str">
        <f ca="1">StaticValues7!$B$8</f>
        <v>Spring</v>
      </c>
      <c r="J269" t="str">
        <f ca="1">StaticValues7!$C$8</f>
        <v>EOG</v>
      </c>
      <c r="K269" t="str">
        <f ca="1">StaticValues7!$D$8</f>
        <v>7</v>
      </c>
      <c r="L269" t="str">
        <f>INDEX('Grade 7'!E$2:AJ$2,1,((8*C269)-7))</f>
        <v>Social Studies</v>
      </c>
      <c r="M269">
        <f>INDEX('Grade 7'!$A$4:$AK$600,$B269,($C269*8-7+4))</f>
        <v>167</v>
      </c>
      <c r="N269">
        <f>INDEX('Grade 7'!$A$4:$AK$600,$B269,($C269*8-6+4))</f>
        <v>461.35928143712573</v>
      </c>
      <c r="O269">
        <f>INDEX('Grade 7'!$A$4:$AK$600,$B269,($C269*8-5+4))</f>
        <v>69.461077844311376</v>
      </c>
      <c r="P269">
        <f>INDEX('Grade 7'!$A$4:$AK$600,$B269,($C269*8-4+4))</f>
        <v>26.347305389221557</v>
      </c>
      <c r="Q269">
        <f>INDEX('Grade 7'!$A$4:$AK$600,$B269,($C269*8-3+4))</f>
        <v>4.1916167664670656</v>
      </c>
      <c r="R269">
        <f>INDEX('Grade 7'!$A$4:$AK$600,$B269,($C269*8-2+4))</f>
        <v>0</v>
      </c>
      <c r="S269">
        <f>INDEX('Grade 7'!$A$4:$AK$600,$B269,($C269*8-1+4))</f>
        <v>30.538922155688624</v>
      </c>
      <c r="T269">
        <f>INDEX('Grade 7'!$A$4:$AK$600,$B269,($C269*8-0+4))</f>
        <v>4.1916167664670656</v>
      </c>
      <c r="U269" t="str">
        <f>INDEX('Grade 7'!$A$4:$AK$600,$B269,37)</f>
        <v>First District</v>
      </c>
    </row>
    <row r="270" spans="1:21">
      <c r="A270">
        <f t="shared" si="13"/>
        <v>269</v>
      </c>
      <c r="B270">
        <f t="shared" si="14"/>
        <v>68</v>
      </c>
      <c r="C270">
        <f t="shared" si="15"/>
        <v>1</v>
      </c>
      <c r="D270">
        <f>INDEX('Grade 7'!$A$4:$AK$600,$B270,1)</f>
        <v>625</v>
      </c>
      <c r="E270">
        <f>INDEX('Grade 7'!$A$4:$AK$600,$B270,2)</f>
        <v>3060</v>
      </c>
      <c r="F270" t="str">
        <f>INDEX('Grade 7'!$A$4:$AK$600,$B270,3)</f>
        <v>CHATHAM COUNTY</v>
      </c>
      <c r="G270" t="str">
        <f>INDEX('Grade 7'!$A$4:$AK$600,$B270,4)</f>
        <v>ISLE OF HOPE SCHOOL</v>
      </c>
      <c r="H270" t="str">
        <f ca="1">StaticValues7!$A$8</f>
        <v>2016</v>
      </c>
      <c r="I270" t="str">
        <f ca="1">StaticValues7!$B$8</f>
        <v>Spring</v>
      </c>
      <c r="J270" t="str">
        <f ca="1">StaticValues7!$C$8</f>
        <v>EOG</v>
      </c>
      <c r="K270" t="str">
        <f ca="1">StaticValues7!$D$8</f>
        <v>7</v>
      </c>
      <c r="L270" t="str">
        <f>INDEX('Grade 7'!E$2:AJ$2,1,((8*C270)-7))</f>
        <v>English Language Arts</v>
      </c>
      <c r="M270">
        <f>INDEX('Grade 7'!$A$4:$AK$600,$B270,($C270*8-7+4))</f>
        <v>91</v>
      </c>
      <c r="N270">
        <f>INDEX('Grade 7'!$A$4:$AK$600,$B270,($C270*8-6+4))</f>
        <v>481.64835164835165</v>
      </c>
      <c r="O270">
        <f>INDEX('Grade 7'!$A$4:$AK$600,$B270,($C270*8-5+4))</f>
        <v>49.450549450549453</v>
      </c>
      <c r="P270">
        <f>INDEX('Grade 7'!$A$4:$AK$600,$B270,($C270*8-4+4))</f>
        <v>34.065934065934066</v>
      </c>
      <c r="Q270">
        <f>INDEX('Grade 7'!$A$4:$AK$600,$B270,($C270*8-3+4))</f>
        <v>13.186813186813186</v>
      </c>
      <c r="R270">
        <f>INDEX('Grade 7'!$A$4:$AK$600,$B270,($C270*8-2+4))</f>
        <v>3.2967032967032965</v>
      </c>
      <c r="S270">
        <f>INDEX('Grade 7'!$A$4:$AK$600,$B270,($C270*8-1+4))</f>
        <v>50.549450549450547</v>
      </c>
      <c r="T270">
        <f>INDEX('Grade 7'!$A$4:$AK$600,$B270,($C270*8-0+4))</f>
        <v>16.483516483516482</v>
      </c>
      <c r="U270" t="str">
        <f>INDEX('Grade 7'!$A$4:$AK$600,$B270,37)</f>
        <v>First District</v>
      </c>
    </row>
    <row r="271" spans="1:21">
      <c r="A271">
        <f t="shared" si="13"/>
        <v>270</v>
      </c>
      <c r="B271">
        <f t="shared" si="14"/>
        <v>68</v>
      </c>
      <c r="C271">
        <f t="shared" si="15"/>
        <v>2</v>
      </c>
      <c r="D271">
        <f>INDEX('Grade 7'!$A$4:$AK$600,$B271,1)</f>
        <v>625</v>
      </c>
      <c r="E271">
        <f>INDEX('Grade 7'!$A$4:$AK$600,$B271,2)</f>
        <v>3060</v>
      </c>
      <c r="F271" t="str">
        <f>INDEX('Grade 7'!$A$4:$AK$600,$B271,3)</f>
        <v>CHATHAM COUNTY</v>
      </c>
      <c r="G271" t="str">
        <f>INDEX('Grade 7'!$A$4:$AK$600,$B271,4)</f>
        <v>ISLE OF HOPE SCHOOL</v>
      </c>
      <c r="H271" t="str">
        <f ca="1">StaticValues7!$A$8</f>
        <v>2016</v>
      </c>
      <c r="I271" t="str">
        <f ca="1">StaticValues7!$B$8</f>
        <v>Spring</v>
      </c>
      <c r="J271" t="str">
        <f ca="1">StaticValues7!$C$8</f>
        <v>EOG</v>
      </c>
      <c r="K271" t="str">
        <f ca="1">StaticValues7!$D$8</f>
        <v>7</v>
      </c>
      <c r="L271" t="str">
        <f>INDEX('Grade 7'!E$2:AJ$2,1,((8*C271)-7))</f>
        <v>Mathematics</v>
      </c>
      <c r="M271">
        <f>INDEX('Grade 7'!$A$4:$AK$600,$B271,($C271*8-7+4))</f>
        <v>91</v>
      </c>
      <c r="N271">
        <f>INDEX('Grade 7'!$A$4:$AK$600,$B271,($C271*8-6+4))</f>
        <v>484.64835164835165</v>
      </c>
      <c r="O271">
        <f>INDEX('Grade 7'!$A$4:$AK$600,$B271,($C271*8-5+4))</f>
        <v>43.956043956043956</v>
      </c>
      <c r="P271">
        <f>INDEX('Grade 7'!$A$4:$AK$600,$B271,($C271*8-4+4))</f>
        <v>43.956043956043956</v>
      </c>
      <c r="Q271">
        <f>INDEX('Grade 7'!$A$4:$AK$600,$B271,($C271*8-3+4))</f>
        <v>7.6923076923076925</v>
      </c>
      <c r="R271">
        <f>INDEX('Grade 7'!$A$4:$AK$600,$B271,($C271*8-2+4))</f>
        <v>4.395604395604396</v>
      </c>
      <c r="S271">
        <f>INDEX('Grade 7'!$A$4:$AK$600,$B271,($C271*8-1+4))</f>
        <v>56.043956043956044</v>
      </c>
      <c r="T271">
        <f>INDEX('Grade 7'!$A$4:$AK$600,$B271,($C271*8-0+4))</f>
        <v>12.087912087912088</v>
      </c>
      <c r="U271" t="str">
        <f>INDEX('Grade 7'!$A$4:$AK$600,$B271,37)</f>
        <v>First District</v>
      </c>
    </row>
    <row r="272" spans="1:21">
      <c r="A272">
        <f t="shared" si="13"/>
        <v>271</v>
      </c>
      <c r="B272">
        <f t="shared" si="14"/>
        <v>68</v>
      </c>
      <c r="C272">
        <f t="shared" si="15"/>
        <v>3</v>
      </c>
      <c r="D272">
        <f>INDEX('Grade 7'!$A$4:$AK$600,$B272,1)</f>
        <v>625</v>
      </c>
      <c r="E272">
        <f>INDEX('Grade 7'!$A$4:$AK$600,$B272,2)</f>
        <v>3060</v>
      </c>
      <c r="F272" t="str">
        <f>INDEX('Grade 7'!$A$4:$AK$600,$B272,3)</f>
        <v>CHATHAM COUNTY</v>
      </c>
      <c r="G272" t="str">
        <f>INDEX('Grade 7'!$A$4:$AK$600,$B272,4)</f>
        <v>ISLE OF HOPE SCHOOL</v>
      </c>
      <c r="H272" t="str">
        <f ca="1">StaticValues7!$A$8</f>
        <v>2016</v>
      </c>
      <c r="I272" t="str">
        <f ca="1">StaticValues7!$B$8</f>
        <v>Spring</v>
      </c>
      <c r="J272" t="str">
        <f ca="1">StaticValues7!$C$8</f>
        <v>EOG</v>
      </c>
      <c r="K272" t="str">
        <f ca="1">StaticValues7!$D$8</f>
        <v>7</v>
      </c>
      <c r="L272" t="str">
        <f>INDEX('Grade 7'!E$2:AJ$2,1,((8*C272)-7))</f>
        <v>Science</v>
      </c>
      <c r="M272">
        <f>INDEX('Grade 7'!$A$4:$AK$600,$B272,($C272*8-7+4))</f>
        <v>91</v>
      </c>
      <c r="N272">
        <f>INDEX('Grade 7'!$A$4:$AK$600,$B272,($C272*8-6+4))</f>
        <v>467.71428571428572</v>
      </c>
      <c r="O272">
        <f>INDEX('Grade 7'!$A$4:$AK$600,$B272,($C272*8-5+4))</f>
        <v>64.835164835164832</v>
      </c>
      <c r="P272">
        <f>INDEX('Grade 7'!$A$4:$AK$600,$B272,($C272*8-4+4))</f>
        <v>25.274725274725274</v>
      </c>
      <c r="Q272">
        <f>INDEX('Grade 7'!$A$4:$AK$600,$B272,($C272*8-3+4))</f>
        <v>7.6923076923076925</v>
      </c>
      <c r="R272">
        <f>INDEX('Grade 7'!$A$4:$AK$600,$B272,($C272*8-2+4))</f>
        <v>2.197802197802198</v>
      </c>
      <c r="S272">
        <f>INDEX('Grade 7'!$A$4:$AK$600,$B272,($C272*8-1+4))</f>
        <v>35.164835164835168</v>
      </c>
      <c r="T272">
        <f>INDEX('Grade 7'!$A$4:$AK$600,$B272,($C272*8-0+4))</f>
        <v>9.8901098901098905</v>
      </c>
      <c r="U272" t="str">
        <f>INDEX('Grade 7'!$A$4:$AK$600,$B272,37)</f>
        <v>First District</v>
      </c>
    </row>
    <row r="273" spans="1:21">
      <c r="A273">
        <f t="shared" si="13"/>
        <v>272</v>
      </c>
      <c r="B273">
        <f t="shared" si="14"/>
        <v>68</v>
      </c>
      <c r="C273">
        <f t="shared" si="15"/>
        <v>4</v>
      </c>
      <c r="D273">
        <f>INDEX('Grade 7'!$A$4:$AK$600,$B273,1)</f>
        <v>625</v>
      </c>
      <c r="E273">
        <f>INDEX('Grade 7'!$A$4:$AK$600,$B273,2)</f>
        <v>3060</v>
      </c>
      <c r="F273" t="str">
        <f>INDEX('Grade 7'!$A$4:$AK$600,$B273,3)</f>
        <v>CHATHAM COUNTY</v>
      </c>
      <c r="G273" t="str">
        <f>INDEX('Grade 7'!$A$4:$AK$600,$B273,4)</f>
        <v>ISLE OF HOPE SCHOOL</v>
      </c>
      <c r="H273" t="str">
        <f ca="1">StaticValues7!$A$8</f>
        <v>2016</v>
      </c>
      <c r="I273" t="str">
        <f ca="1">StaticValues7!$B$8</f>
        <v>Spring</v>
      </c>
      <c r="J273" t="str">
        <f ca="1">StaticValues7!$C$8</f>
        <v>EOG</v>
      </c>
      <c r="K273" t="str">
        <f ca="1">StaticValues7!$D$8</f>
        <v>7</v>
      </c>
      <c r="L273" t="str">
        <f>INDEX('Grade 7'!E$2:AJ$2,1,((8*C273)-7))</f>
        <v>Social Studies</v>
      </c>
      <c r="M273">
        <f>INDEX('Grade 7'!$A$4:$AK$600,$B273,($C273*8-7+4))</f>
        <v>91</v>
      </c>
      <c r="N273">
        <f>INDEX('Grade 7'!$A$4:$AK$600,$B273,($C273*8-6+4))</f>
        <v>464.26373626373629</v>
      </c>
      <c r="O273">
        <f>INDEX('Grade 7'!$A$4:$AK$600,$B273,($C273*8-5+4))</f>
        <v>68.131868131868131</v>
      </c>
      <c r="P273">
        <f>INDEX('Grade 7'!$A$4:$AK$600,$B273,($C273*8-4+4))</f>
        <v>28.571428571428573</v>
      </c>
      <c r="Q273">
        <f>INDEX('Grade 7'!$A$4:$AK$600,$B273,($C273*8-3+4))</f>
        <v>3.2967032967032965</v>
      </c>
      <c r="R273">
        <f>INDEX('Grade 7'!$A$4:$AK$600,$B273,($C273*8-2+4))</f>
        <v>0</v>
      </c>
      <c r="S273">
        <f>INDEX('Grade 7'!$A$4:$AK$600,$B273,($C273*8-1+4))</f>
        <v>31.868131868131869</v>
      </c>
      <c r="T273">
        <f>INDEX('Grade 7'!$A$4:$AK$600,$B273,($C273*8-0+4))</f>
        <v>3.2967032967032965</v>
      </c>
      <c r="U273" t="str">
        <f>INDEX('Grade 7'!$A$4:$AK$600,$B273,37)</f>
        <v>First District</v>
      </c>
    </row>
    <row r="274" spans="1:21">
      <c r="A274">
        <f t="shared" si="13"/>
        <v>273</v>
      </c>
      <c r="B274">
        <f t="shared" si="14"/>
        <v>69</v>
      </c>
      <c r="C274">
        <f t="shared" si="15"/>
        <v>1</v>
      </c>
      <c r="D274">
        <f>INDEX('Grade 7'!$A$4:$AK$600,$B274,1)</f>
        <v>625</v>
      </c>
      <c r="E274">
        <f>INDEX('Grade 7'!$A$4:$AK$600,$B274,2)</f>
        <v>4054</v>
      </c>
      <c r="F274" t="str">
        <f>INDEX('Grade 7'!$A$4:$AK$600,$B274,3)</f>
        <v>CHATHAM COUNTY</v>
      </c>
      <c r="G274" t="str">
        <f>INDEX('Grade 7'!$A$4:$AK$600,$B274,4)</f>
        <v>ELLIS ELEMENTARY SCHOOL</v>
      </c>
      <c r="H274" t="str">
        <f ca="1">StaticValues7!$A$8</f>
        <v>2016</v>
      </c>
      <c r="I274" t="str">
        <f ca="1">StaticValues7!$B$8</f>
        <v>Spring</v>
      </c>
      <c r="J274" t="str">
        <f ca="1">StaticValues7!$C$8</f>
        <v>EOG</v>
      </c>
      <c r="K274" t="str">
        <f ca="1">StaticValues7!$D$8</f>
        <v>7</v>
      </c>
      <c r="L274" t="str">
        <f>INDEX('Grade 7'!E$2:AJ$2,1,((8*C274)-7))</f>
        <v>English Language Arts</v>
      </c>
      <c r="M274">
        <f>INDEX('Grade 7'!$A$4:$AK$600,$B274,($C274*8-7+4))</f>
        <v>48</v>
      </c>
      <c r="N274">
        <f>INDEX('Grade 7'!$A$4:$AK$600,$B274,($C274*8-6+4))</f>
        <v>525.8125</v>
      </c>
      <c r="O274">
        <f>INDEX('Grade 7'!$A$4:$AK$600,$B274,($C274*8-5+4))</f>
        <v>12.5</v>
      </c>
      <c r="P274">
        <f>INDEX('Grade 7'!$A$4:$AK$600,$B274,($C274*8-4+4))</f>
        <v>31.25</v>
      </c>
      <c r="Q274">
        <f>INDEX('Grade 7'!$A$4:$AK$600,$B274,($C274*8-3+4))</f>
        <v>52.083333333333336</v>
      </c>
      <c r="R274">
        <f>INDEX('Grade 7'!$A$4:$AK$600,$B274,($C274*8-2+4))</f>
        <v>4.166666666666667</v>
      </c>
      <c r="S274">
        <f>INDEX('Grade 7'!$A$4:$AK$600,$B274,($C274*8-1+4))</f>
        <v>87.5</v>
      </c>
      <c r="T274">
        <f>INDEX('Grade 7'!$A$4:$AK$600,$B274,($C274*8-0+4))</f>
        <v>56.25</v>
      </c>
      <c r="U274" t="str">
        <f>INDEX('Grade 7'!$A$4:$AK$600,$B274,37)</f>
        <v>First District</v>
      </c>
    </row>
    <row r="275" spans="1:21">
      <c r="A275">
        <f t="shared" si="13"/>
        <v>274</v>
      </c>
      <c r="B275">
        <f t="shared" si="14"/>
        <v>69</v>
      </c>
      <c r="C275">
        <f t="shared" si="15"/>
        <v>2</v>
      </c>
      <c r="D275">
        <f>INDEX('Grade 7'!$A$4:$AK$600,$B275,1)</f>
        <v>625</v>
      </c>
      <c r="E275">
        <f>INDEX('Grade 7'!$A$4:$AK$600,$B275,2)</f>
        <v>4054</v>
      </c>
      <c r="F275" t="str">
        <f>INDEX('Grade 7'!$A$4:$AK$600,$B275,3)</f>
        <v>CHATHAM COUNTY</v>
      </c>
      <c r="G275" t="str">
        <f>INDEX('Grade 7'!$A$4:$AK$600,$B275,4)</f>
        <v>ELLIS ELEMENTARY SCHOOL</v>
      </c>
      <c r="H275" t="str">
        <f ca="1">StaticValues7!$A$8</f>
        <v>2016</v>
      </c>
      <c r="I275" t="str">
        <f ca="1">StaticValues7!$B$8</f>
        <v>Spring</v>
      </c>
      <c r="J275" t="str">
        <f ca="1">StaticValues7!$C$8</f>
        <v>EOG</v>
      </c>
      <c r="K275" t="str">
        <f ca="1">StaticValues7!$D$8</f>
        <v>7</v>
      </c>
      <c r="L275" t="str">
        <f>INDEX('Grade 7'!E$2:AJ$2,1,((8*C275)-7))</f>
        <v>Mathematics</v>
      </c>
      <c r="M275">
        <f>INDEX('Grade 7'!$A$4:$AK$600,$B275,($C275*8-7+4))</f>
        <v>48</v>
      </c>
      <c r="N275">
        <f>INDEX('Grade 7'!$A$4:$AK$600,$B275,($C275*8-6+4))</f>
        <v>511.8125</v>
      </c>
      <c r="O275">
        <f>INDEX('Grade 7'!$A$4:$AK$600,$B275,($C275*8-5+4))</f>
        <v>18.75</v>
      </c>
      <c r="P275">
        <f>INDEX('Grade 7'!$A$4:$AK$600,$B275,($C275*8-4+4))</f>
        <v>43.75</v>
      </c>
      <c r="Q275">
        <f>INDEX('Grade 7'!$A$4:$AK$600,$B275,($C275*8-3+4))</f>
        <v>35.416666666666664</v>
      </c>
      <c r="R275">
        <f>INDEX('Grade 7'!$A$4:$AK$600,$B275,($C275*8-2+4))</f>
        <v>2.0833333333333335</v>
      </c>
      <c r="S275">
        <f>INDEX('Grade 7'!$A$4:$AK$600,$B275,($C275*8-1+4))</f>
        <v>81.25</v>
      </c>
      <c r="T275">
        <f>INDEX('Grade 7'!$A$4:$AK$600,$B275,($C275*8-0+4))</f>
        <v>37.5</v>
      </c>
      <c r="U275" t="str">
        <f>INDEX('Grade 7'!$A$4:$AK$600,$B275,37)</f>
        <v>First District</v>
      </c>
    </row>
    <row r="276" spans="1:21">
      <c r="A276">
        <f t="shared" si="13"/>
        <v>275</v>
      </c>
      <c r="B276">
        <f t="shared" si="14"/>
        <v>69</v>
      </c>
      <c r="C276">
        <f t="shared" si="15"/>
        <v>3</v>
      </c>
      <c r="D276">
        <f>INDEX('Grade 7'!$A$4:$AK$600,$B276,1)</f>
        <v>625</v>
      </c>
      <c r="E276">
        <f>INDEX('Grade 7'!$A$4:$AK$600,$B276,2)</f>
        <v>4054</v>
      </c>
      <c r="F276" t="str">
        <f>INDEX('Grade 7'!$A$4:$AK$600,$B276,3)</f>
        <v>CHATHAM COUNTY</v>
      </c>
      <c r="G276" t="str">
        <f>INDEX('Grade 7'!$A$4:$AK$600,$B276,4)</f>
        <v>ELLIS ELEMENTARY SCHOOL</v>
      </c>
      <c r="H276" t="str">
        <f ca="1">StaticValues7!$A$8</f>
        <v>2016</v>
      </c>
      <c r="I276" t="str">
        <f ca="1">StaticValues7!$B$8</f>
        <v>Spring</v>
      </c>
      <c r="J276" t="str">
        <f ca="1">StaticValues7!$C$8</f>
        <v>EOG</v>
      </c>
      <c r="K276" t="str">
        <f ca="1">StaticValues7!$D$8</f>
        <v>7</v>
      </c>
      <c r="L276" t="str">
        <f>INDEX('Grade 7'!E$2:AJ$2,1,((8*C276)-7))</f>
        <v>Science</v>
      </c>
      <c r="M276">
        <f>INDEX('Grade 7'!$A$4:$AK$600,$B276,($C276*8-7+4))</f>
        <v>48</v>
      </c>
      <c r="N276">
        <f>INDEX('Grade 7'!$A$4:$AK$600,$B276,($C276*8-6+4))</f>
        <v>510.45833333333331</v>
      </c>
      <c r="O276">
        <f>INDEX('Grade 7'!$A$4:$AK$600,$B276,($C276*8-5+4))</f>
        <v>27.083333333333332</v>
      </c>
      <c r="P276">
        <f>INDEX('Grade 7'!$A$4:$AK$600,$B276,($C276*8-4+4))</f>
        <v>25</v>
      </c>
      <c r="Q276">
        <f>INDEX('Grade 7'!$A$4:$AK$600,$B276,($C276*8-3+4))</f>
        <v>41.666666666666664</v>
      </c>
      <c r="R276">
        <f>INDEX('Grade 7'!$A$4:$AK$600,$B276,($C276*8-2+4))</f>
        <v>6.25</v>
      </c>
      <c r="S276">
        <f>INDEX('Grade 7'!$A$4:$AK$600,$B276,($C276*8-1+4))</f>
        <v>72.916666666666671</v>
      </c>
      <c r="T276">
        <f>INDEX('Grade 7'!$A$4:$AK$600,$B276,($C276*8-0+4))</f>
        <v>47.916666666666664</v>
      </c>
      <c r="U276" t="str">
        <f>INDEX('Grade 7'!$A$4:$AK$600,$B276,37)</f>
        <v>First District</v>
      </c>
    </row>
    <row r="277" spans="1:21">
      <c r="A277">
        <f t="shared" si="13"/>
        <v>276</v>
      </c>
      <c r="B277">
        <f t="shared" si="14"/>
        <v>69</v>
      </c>
      <c r="C277">
        <f t="shared" si="15"/>
        <v>4</v>
      </c>
      <c r="D277">
        <f>INDEX('Grade 7'!$A$4:$AK$600,$B277,1)</f>
        <v>625</v>
      </c>
      <c r="E277">
        <f>INDEX('Grade 7'!$A$4:$AK$600,$B277,2)</f>
        <v>4054</v>
      </c>
      <c r="F277" t="str">
        <f>INDEX('Grade 7'!$A$4:$AK$600,$B277,3)</f>
        <v>CHATHAM COUNTY</v>
      </c>
      <c r="G277" t="str">
        <f>INDEX('Grade 7'!$A$4:$AK$600,$B277,4)</f>
        <v>ELLIS ELEMENTARY SCHOOL</v>
      </c>
      <c r="H277" t="str">
        <f ca="1">StaticValues7!$A$8</f>
        <v>2016</v>
      </c>
      <c r="I277" t="str">
        <f ca="1">StaticValues7!$B$8</f>
        <v>Spring</v>
      </c>
      <c r="J277" t="str">
        <f ca="1">StaticValues7!$C$8</f>
        <v>EOG</v>
      </c>
      <c r="K277" t="str">
        <f ca="1">StaticValues7!$D$8</f>
        <v>7</v>
      </c>
      <c r="L277" t="str">
        <f>INDEX('Grade 7'!E$2:AJ$2,1,((8*C277)-7))</f>
        <v>Social Studies</v>
      </c>
      <c r="M277">
        <f>INDEX('Grade 7'!$A$4:$AK$600,$B277,($C277*8-7+4))</f>
        <v>48</v>
      </c>
      <c r="N277">
        <f>INDEX('Grade 7'!$A$4:$AK$600,$B277,($C277*8-6+4))</f>
        <v>508.27083333333331</v>
      </c>
      <c r="O277">
        <f>INDEX('Grade 7'!$A$4:$AK$600,$B277,($C277*8-5+4))</f>
        <v>16.666666666666668</v>
      </c>
      <c r="P277">
        <f>INDEX('Grade 7'!$A$4:$AK$600,$B277,($C277*8-4+4))</f>
        <v>52.083333333333336</v>
      </c>
      <c r="Q277">
        <f>INDEX('Grade 7'!$A$4:$AK$600,$B277,($C277*8-3+4))</f>
        <v>27.083333333333332</v>
      </c>
      <c r="R277">
        <f>INDEX('Grade 7'!$A$4:$AK$600,$B277,($C277*8-2+4))</f>
        <v>4.166666666666667</v>
      </c>
      <c r="S277">
        <f>INDEX('Grade 7'!$A$4:$AK$600,$B277,($C277*8-1+4))</f>
        <v>83.333333333333329</v>
      </c>
      <c r="T277">
        <f>INDEX('Grade 7'!$A$4:$AK$600,$B277,($C277*8-0+4))</f>
        <v>31.25</v>
      </c>
      <c r="U277" t="str">
        <f>INDEX('Grade 7'!$A$4:$AK$600,$B277,37)</f>
        <v>First District</v>
      </c>
    </row>
    <row r="278" spans="1:21">
      <c r="A278">
        <f t="shared" si="13"/>
        <v>277</v>
      </c>
      <c r="B278">
        <f t="shared" si="14"/>
        <v>70</v>
      </c>
      <c r="C278">
        <f t="shared" si="15"/>
        <v>1</v>
      </c>
      <c r="D278">
        <f>INDEX('Grade 7'!$A$4:$AK$600,$B278,1)</f>
        <v>625</v>
      </c>
      <c r="E278">
        <f>INDEX('Grade 7'!$A$4:$AK$600,$B278,2)</f>
        <v>4058</v>
      </c>
      <c r="F278" t="str">
        <f>INDEX('Grade 7'!$A$4:$AK$600,$B278,3)</f>
        <v>CHATHAM COUNTY</v>
      </c>
      <c r="G278" t="str">
        <f>INDEX('Grade 7'!$A$4:$AK$600,$B278,4)</f>
        <v>HESSE SCHOOL</v>
      </c>
      <c r="H278" t="str">
        <f ca="1">StaticValues7!$A$8</f>
        <v>2016</v>
      </c>
      <c r="I278" t="str">
        <f ca="1">StaticValues7!$B$8</f>
        <v>Spring</v>
      </c>
      <c r="J278" t="str">
        <f ca="1">StaticValues7!$C$8</f>
        <v>EOG</v>
      </c>
      <c r="K278" t="str">
        <f ca="1">StaticValues7!$D$8</f>
        <v>7</v>
      </c>
      <c r="L278" t="str">
        <f>INDEX('Grade 7'!E$2:AJ$2,1,((8*C278)-7))</f>
        <v>English Language Arts</v>
      </c>
      <c r="M278">
        <f>INDEX('Grade 7'!$A$4:$AK$600,$B278,($C278*8-7+4))</f>
        <v>97</v>
      </c>
      <c r="N278">
        <f>INDEX('Grade 7'!$A$4:$AK$600,$B278,($C278*8-6+4))</f>
        <v>505.95876288659792</v>
      </c>
      <c r="O278">
        <f>INDEX('Grade 7'!$A$4:$AK$600,$B278,($C278*8-5+4))</f>
        <v>26.804123711340207</v>
      </c>
      <c r="P278">
        <f>INDEX('Grade 7'!$A$4:$AK$600,$B278,($C278*8-4+4))</f>
        <v>35.051546391752581</v>
      </c>
      <c r="Q278">
        <f>INDEX('Grade 7'!$A$4:$AK$600,$B278,($C278*8-3+4))</f>
        <v>36.082474226804123</v>
      </c>
      <c r="R278">
        <f>INDEX('Grade 7'!$A$4:$AK$600,$B278,($C278*8-2+4))</f>
        <v>2.0618556701030926</v>
      </c>
      <c r="S278">
        <f>INDEX('Grade 7'!$A$4:$AK$600,$B278,($C278*8-1+4))</f>
        <v>73.19587628865979</v>
      </c>
      <c r="T278">
        <f>INDEX('Grade 7'!$A$4:$AK$600,$B278,($C278*8-0+4))</f>
        <v>38.144329896907216</v>
      </c>
      <c r="U278" t="str">
        <f>INDEX('Grade 7'!$A$4:$AK$600,$B278,37)</f>
        <v>First District</v>
      </c>
    </row>
    <row r="279" spans="1:21">
      <c r="A279">
        <f t="shared" si="13"/>
        <v>278</v>
      </c>
      <c r="B279">
        <f t="shared" si="14"/>
        <v>70</v>
      </c>
      <c r="C279">
        <f t="shared" si="15"/>
        <v>2</v>
      </c>
      <c r="D279">
        <f>INDEX('Grade 7'!$A$4:$AK$600,$B279,1)</f>
        <v>625</v>
      </c>
      <c r="E279">
        <f>INDEX('Grade 7'!$A$4:$AK$600,$B279,2)</f>
        <v>4058</v>
      </c>
      <c r="F279" t="str">
        <f>INDEX('Grade 7'!$A$4:$AK$600,$B279,3)</f>
        <v>CHATHAM COUNTY</v>
      </c>
      <c r="G279" t="str">
        <f>INDEX('Grade 7'!$A$4:$AK$600,$B279,4)</f>
        <v>HESSE SCHOOL</v>
      </c>
      <c r="H279" t="str">
        <f ca="1">StaticValues7!$A$8</f>
        <v>2016</v>
      </c>
      <c r="I279" t="str">
        <f ca="1">StaticValues7!$B$8</f>
        <v>Spring</v>
      </c>
      <c r="J279" t="str">
        <f ca="1">StaticValues7!$C$8</f>
        <v>EOG</v>
      </c>
      <c r="K279" t="str">
        <f ca="1">StaticValues7!$D$8</f>
        <v>7</v>
      </c>
      <c r="L279" t="str">
        <f>INDEX('Grade 7'!E$2:AJ$2,1,((8*C279)-7))</f>
        <v>Mathematics</v>
      </c>
      <c r="M279">
        <f>INDEX('Grade 7'!$A$4:$AK$600,$B279,($C279*8-7+4))</f>
        <v>97</v>
      </c>
      <c r="N279">
        <f>INDEX('Grade 7'!$A$4:$AK$600,$B279,($C279*8-6+4))</f>
        <v>515.78350515463922</v>
      </c>
      <c r="O279">
        <f>INDEX('Grade 7'!$A$4:$AK$600,$B279,($C279*8-5+4))</f>
        <v>16.494845360824741</v>
      </c>
      <c r="P279">
        <f>INDEX('Grade 7'!$A$4:$AK$600,$B279,($C279*8-4+4))</f>
        <v>42.268041237113401</v>
      </c>
      <c r="Q279">
        <f>INDEX('Grade 7'!$A$4:$AK$600,$B279,($C279*8-3+4))</f>
        <v>31.958762886597938</v>
      </c>
      <c r="R279">
        <f>INDEX('Grade 7'!$A$4:$AK$600,$B279,($C279*8-2+4))</f>
        <v>9.2783505154639183</v>
      </c>
      <c r="S279">
        <f>INDEX('Grade 7'!$A$4:$AK$600,$B279,($C279*8-1+4))</f>
        <v>83.505154639175259</v>
      </c>
      <c r="T279">
        <f>INDEX('Grade 7'!$A$4:$AK$600,$B279,($C279*8-0+4))</f>
        <v>41.237113402061858</v>
      </c>
      <c r="U279" t="str">
        <f>INDEX('Grade 7'!$A$4:$AK$600,$B279,37)</f>
        <v>First District</v>
      </c>
    </row>
    <row r="280" spans="1:21">
      <c r="A280">
        <f t="shared" si="13"/>
        <v>279</v>
      </c>
      <c r="B280">
        <f t="shared" si="14"/>
        <v>70</v>
      </c>
      <c r="C280">
        <f t="shared" si="15"/>
        <v>3</v>
      </c>
      <c r="D280">
        <f>INDEX('Grade 7'!$A$4:$AK$600,$B280,1)</f>
        <v>625</v>
      </c>
      <c r="E280">
        <f>INDEX('Grade 7'!$A$4:$AK$600,$B280,2)</f>
        <v>4058</v>
      </c>
      <c r="F280" t="str">
        <f>INDEX('Grade 7'!$A$4:$AK$600,$B280,3)</f>
        <v>CHATHAM COUNTY</v>
      </c>
      <c r="G280" t="str">
        <f>INDEX('Grade 7'!$A$4:$AK$600,$B280,4)</f>
        <v>HESSE SCHOOL</v>
      </c>
      <c r="H280" t="str">
        <f ca="1">StaticValues7!$A$8</f>
        <v>2016</v>
      </c>
      <c r="I280" t="str">
        <f ca="1">StaticValues7!$B$8</f>
        <v>Spring</v>
      </c>
      <c r="J280" t="str">
        <f ca="1">StaticValues7!$C$8</f>
        <v>EOG</v>
      </c>
      <c r="K280" t="str">
        <f ca="1">StaticValues7!$D$8</f>
        <v>7</v>
      </c>
      <c r="L280" t="str">
        <f>INDEX('Grade 7'!E$2:AJ$2,1,((8*C280)-7))</f>
        <v>Science</v>
      </c>
      <c r="M280">
        <f>INDEX('Grade 7'!$A$4:$AK$600,$B280,($C280*8-7+4))</f>
        <v>97</v>
      </c>
      <c r="N280">
        <f>INDEX('Grade 7'!$A$4:$AK$600,$B280,($C280*8-6+4))</f>
        <v>509.16494845360825</v>
      </c>
      <c r="O280">
        <f>INDEX('Grade 7'!$A$4:$AK$600,$B280,($C280*8-5+4))</f>
        <v>25.773195876288661</v>
      </c>
      <c r="P280">
        <f>INDEX('Grade 7'!$A$4:$AK$600,$B280,($C280*8-4+4))</f>
        <v>36.082474226804123</v>
      </c>
      <c r="Q280">
        <f>INDEX('Grade 7'!$A$4:$AK$600,$B280,($C280*8-3+4))</f>
        <v>34.020618556701031</v>
      </c>
      <c r="R280">
        <f>INDEX('Grade 7'!$A$4:$AK$600,$B280,($C280*8-2+4))</f>
        <v>4.1237113402061851</v>
      </c>
      <c r="S280">
        <f>INDEX('Grade 7'!$A$4:$AK$600,$B280,($C280*8-1+4))</f>
        <v>74.226804123711347</v>
      </c>
      <c r="T280">
        <f>INDEX('Grade 7'!$A$4:$AK$600,$B280,($C280*8-0+4))</f>
        <v>38.144329896907216</v>
      </c>
      <c r="U280" t="str">
        <f>INDEX('Grade 7'!$A$4:$AK$600,$B280,37)</f>
        <v>First District</v>
      </c>
    </row>
    <row r="281" spans="1:21">
      <c r="A281">
        <f t="shared" si="13"/>
        <v>280</v>
      </c>
      <c r="B281">
        <f t="shared" si="14"/>
        <v>70</v>
      </c>
      <c r="C281">
        <f t="shared" si="15"/>
        <v>4</v>
      </c>
      <c r="D281">
        <f>INDEX('Grade 7'!$A$4:$AK$600,$B281,1)</f>
        <v>625</v>
      </c>
      <c r="E281">
        <f>INDEX('Grade 7'!$A$4:$AK$600,$B281,2)</f>
        <v>4058</v>
      </c>
      <c r="F281" t="str">
        <f>INDEX('Grade 7'!$A$4:$AK$600,$B281,3)</f>
        <v>CHATHAM COUNTY</v>
      </c>
      <c r="G281" t="str">
        <f>INDEX('Grade 7'!$A$4:$AK$600,$B281,4)</f>
        <v>HESSE SCHOOL</v>
      </c>
      <c r="H281" t="str">
        <f ca="1">StaticValues7!$A$8</f>
        <v>2016</v>
      </c>
      <c r="I281" t="str">
        <f ca="1">StaticValues7!$B$8</f>
        <v>Spring</v>
      </c>
      <c r="J281" t="str">
        <f ca="1">StaticValues7!$C$8</f>
        <v>EOG</v>
      </c>
      <c r="K281" t="str">
        <f ca="1">StaticValues7!$D$8</f>
        <v>7</v>
      </c>
      <c r="L281" t="str">
        <f>INDEX('Grade 7'!E$2:AJ$2,1,((8*C281)-7))</f>
        <v>Social Studies</v>
      </c>
      <c r="M281">
        <f>INDEX('Grade 7'!$A$4:$AK$600,$B281,($C281*8-7+4))</f>
        <v>97</v>
      </c>
      <c r="N281">
        <f>INDEX('Grade 7'!$A$4:$AK$600,$B281,($C281*8-6+4))</f>
        <v>505.97938144329896</v>
      </c>
      <c r="O281">
        <f>INDEX('Grade 7'!$A$4:$AK$600,$B281,($C281*8-5+4))</f>
        <v>19.587628865979383</v>
      </c>
      <c r="P281">
        <f>INDEX('Grade 7'!$A$4:$AK$600,$B281,($C281*8-4+4))</f>
        <v>46.391752577319586</v>
      </c>
      <c r="Q281">
        <f>INDEX('Grade 7'!$A$4:$AK$600,$B281,($C281*8-3+4))</f>
        <v>27.835051546391753</v>
      </c>
      <c r="R281">
        <f>INDEX('Grade 7'!$A$4:$AK$600,$B281,($C281*8-2+4))</f>
        <v>6.1855670103092786</v>
      </c>
      <c r="S281">
        <f>INDEX('Grade 7'!$A$4:$AK$600,$B281,($C281*8-1+4))</f>
        <v>80.412371134020617</v>
      </c>
      <c r="T281">
        <f>INDEX('Grade 7'!$A$4:$AK$600,$B281,($C281*8-0+4))</f>
        <v>34.020618556701031</v>
      </c>
      <c r="U281" t="str">
        <f>INDEX('Grade 7'!$A$4:$AK$600,$B281,37)</f>
        <v>First District</v>
      </c>
    </row>
    <row r="282" spans="1:21">
      <c r="A282">
        <f t="shared" si="13"/>
        <v>281</v>
      </c>
      <c r="B282">
        <f t="shared" si="14"/>
        <v>71</v>
      </c>
      <c r="C282">
        <f t="shared" si="15"/>
        <v>1</v>
      </c>
      <c r="D282">
        <f>INDEX('Grade 7'!$A$4:$AK$600,$B282,1)</f>
        <v>625</v>
      </c>
      <c r="E282">
        <f>INDEX('Grade 7'!$A$4:$AK$600,$B282,2)</f>
        <v>5062</v>
      </c>
      <c r="F282" t="str">
        <f>INDEX('Grade 7'!$A$4:$AK$600,$B282,3)</f>
        <v>CHATHAM COUNTY</v>
      </c>
      <c r="G282" t="str">
        <f>INDEX('Grade 7'!$A$4:$AK$600,$B282,4)</f>
        <v>MERCER MIDDLE SCHOOL</v>
      </c>
      <c r="H282" t="str">
        <f ca="1">StaticValues7!$A$8</f>
        <v>2016</v>
      </c>
      <c r="I282" t="str">
        <f ca="1">StaticValues7!$B$8</f>
        <v>Spring</v>
      </c>
      <c r="J282" t="str">
        <f ca="1">StaticValues7!$C$8</f>
        <v>EOG</v>
      </c>
      <c r="K282" t="str">
        <f ca="1">StaticValues7!$D$8</f>
        <v>7</v>
      </c>
      <c r="L282" t="str">
        <f>INDEX('Grade 7'!E$2:AJ$2,1,((8*C282)-7))</f>
        <v>English Language Arts</v>
      </c>
      <c r="M282">
        <f>INDEX('Grade 7'!$A$4:$AK$600,$B282,($C282*8-7+4))</f>
        <v>112</v>
      </c>
      <c r="N282">
        <f>INDEX('Grade 7'!$A$4:$AK$600,$B282,($C282*8-6+4))</f>
        <v>458.69642857142856</v>
      </c>
      <c r="O282">
        <f>INDEX('Grade 7'!$A$4:$AK$600,$B282,($C282*8-5+4))</f>
        <v>62.5</v>
      </c>
      <c r="P282">
        <f>INDEX('Grade 7'!$A$4:$AK$600,$B282,($C282*8-4+4))</f>
        <v>31.25</v>
      </c>
      <c r="Q282">
        <f>INDEX('Grade 7'!$A$4:$AK$600,$B282,($C282*8-3+4))</f>
        <v>6.25</v>
      </c>
      <c r="R282">
        <f>INDEX('Grade 7'!$A$4:$AK$600,$B282,($C282*8-2+4))</f>
        <v>0</v>
      </c>
      <c r="S282">
        <f>INDEX('Grade 7'!$A$4:$AK$600,$B282,($C282*8-1+4))</f>
        <v>37.5</v>
      </c>
      <c r="T282">
        <f>INDEX('Grade 7'!$A$4:$AK$600,$B282,($C282*8-0+4))</f>
        <v>6.25</v>
      </c>
      <c r="U282" t="str">
        <f>INDEX('Grade 7'!$A$4:$AK$600,$B282,37)</f>
        <v>First District</v>
      </c>
    </row>
    <row r="283" spans="1:21">
      <c r="A283">
        <f t="shared" si="13"/>
        <v>282</v>
      </c>
      <c r="B283">
        <f t="shared" si="14"/>
        <v>71</v>
      </c>
      <c r="C283">
        <f t="shared" si="15"/>
        <v>2</v>
      </c>
      <c r="D283">
        <f>INDEX('Grade 7'!$A$4:$AK$600,$B283,1)</f>
        <v>625</v>
      </c>
      <c r="E283">
        <f>INDEX('Grade 7'!$A$4:$AK$600,$B283,2)</f>
        <v>5062</v>
      </c>
      <c r="F283" t="str">
        <f>INDEX('Grade 7'!$A$4:$AK$600,$B283,3)</f>
        <v>CHATHAM COUNTY</v>
      </c>
      <c r="G283" t="str">
        <f>INDEX('Grade 7'!$A$4:$AK$600,$B283,4)</f>
        <v>MERCER MIDDLE SCHOOL</v>
      </c>
      <c r="H283" t="str">
        <f ca="1">StaticValues7!$A$8</f>
        <v>2016</v>
      </c>
      <c r="I283" t="str">
        <f ca="1">StaticValues7!$B$8</f>
        <v>Spring</v>
      </c>
      <c r="J283" t="str">
        <f ca="1">StaticValues7!$C$8</f>
        <v>EOG</v>
      </c>
      <c r="K283" t="str">
        <f ca="1">StaticValues7!$D$8</f>
        <v>7</v>
      </c>
      <c r="L283" t="str">
        <f>INDEX('Grade 7'!E$2:AJ$2,1,((8*C283)-7))</f>
        <v>Mathematics</v>
      </c>
      <c r="M283">
        <f>INDEX('Grade 7'!$A$4:$AK$600,$B283,($C283*8-7+4))</f>
        <v>112</v>
      </c>
      <c r="N283">
        <f>INDEX('Grade 7'!$A$4:$AK$600,$B283,($C283*8-6+4))</f>
        <v>469.78571428571428</v>
      </c>
      <c r="O283">
        <f>INDEX('Grade 7'!$A$4:$AK$600,$B283,($C283*8-5+4))</f>
        <v>60.714285714285715</v>
      </c>
      <c r="P283">
        <f>INDEX('Grade 7'!$A$4:$AK$600,$B283,($C283*8-4+4))</f>
        <v>33.035714285714285</v>
      </c>
      <c r="Q283">
        <f>INDEX('Grade 7'!$A$4:$AK$600,$B283,($C283*8-3+4))</f>
        <v>6.25</v>
      </c>
      <c r="R283">
        <f>INDEX('Grade 7'!$A$4:$AK$600,$B283,($C283*8-2+4))</f>
        <v>0</v>
      </c>
      <c r="S283">
        <f>INDEX('Grade 7'!$A$4:$AK$600,$B283,($C283*8-1+4))</f>
        <v>39.285714285714285</v>
      </c>
      <c r="T283">
        <f>INDEX('Grade 7'!$A$4:$AK$600,$B283,($C283*8-0+4))</f>
        <v>6.25</v>
      </c>
      <c r="U283" t="str">
        <f>INDEX('Grade 7'!$A$4:$AK$600,$B283,37)</f>
        <v>First District</v>
      </c>
    </row>
    <row r="284" spans="1:21">
      <c r="A284">
        <f t="shared" si="13"/>
        <v>283</v>
      </c>
      <c r="B284">
        <f t="shared" si="14"/>
        <v>71</v>
      </c>
      <c r="C284">
        <f t="shared" si="15"/>
        <v>3</v>
      </c>
      <c r="D284">
        <f>INDEX('Grade 7'!$A$4:$AK$600,$B284,1)</f>
        <v>625</v>
      </c>
      <c r="E284">
        <f>INDEX('Grade 7'!$A$4:$AK$600,$B284,2)</f>
        <v>5062</v>
      </c>
      <c r="F284" t="str">
        <f>INDEX('Grade 7'!$A$4:$AK$600,$B284,3)</f>
        <v>CHATHAM COUNTY</v>
      </c>
      <c r="G284" t="str">
        <f>INDEX('Grade 7'!$A$4:$AK$600,$B284,4)</f>
        <v>MERCER MIDDLE SCHOOL</v>
      </c>
      <c r="H284" t="str">
        <f ca="1">StaticValues7!$A$8</f>
        <v>2016</v>
      </c>
      <c r="I284" t="str">
        <f ca="1">StaticValues7!$B$8</f>
        <v>Spring</v>
      </c>
      <c r="J284" t="str">
        <f ca="1">StaticValues7!$C$8</f>
        <v>EOG</v>
      </c>
      <c r="K284" t="str">
        <f ca="1">StaticValues7!$D$8</f>
        <v>7</v>
      </c>
      <c r="L284" t="str">
        <f>INDEX('Grade 7'!E$2:AJ$2,1,((8*C284)-7))</f>
        <v>Science</v>
      </c>
      <c r="M284">
        <f>INDEX('Grade 7'!$A$4:$AK$600,$B284,($C284*8-7+4))</f>
        <v>111</v>
      </c>
      <c r="N284">
        <f>INDEX('Grade 7'!$A$4:$AK$600,$B284,($C284*8-6+4))</f>
        <v>453.53153153153153</v>
      </c>
      <c r="O284">
        <f>INDEX('Grade 7'!$A$4:$AK$600,$B284,($C284*8-5+4))</f>
        <v>74.77477477477477</v>
      </c>
      <c r="P284">
        <f>INDEX('Grade 7'!$A$4:$AK$600,$B284,($C284*8-4+4))</f>
        <v>19.81981981981982</v>
      </c>
      <c r="Q284">
        <f>INDEX('Grade 7'!$A$4:$AK$600,$B284,($C284*8-3+4))</f>
        <v>5.4054054054054053</v>
      </c>
      <c r="R284">
        <f>INDEX('Grade 7'!$A$4:$AK$600,$B284,($C284*8-2+4))</f>
        <v>0</v>
      </c>
      <c r="S284">
        <f>INDEX('Grade 7'!$A$4:$AK$600,$B284,($C284*8-1+4))</f>
        <v>25.225225225225227</v>
      </c>
      <c r="T284">
        <f>INDEX('Grade 7'!$A$4:$AK$600,$B284,($C284*8-0+4))</f>
        <v>5.4054054054054053</v>
      </c>
      <c r="U284" t="str">
        <f>INDEX('Grade 7'!$A$4:$AK$600,$B284,37)</f>
        <v>First District</v>
      </c>
    </row>
    <row r="285" spans="1:21">
      <c r="A285">
        <f t="shared" si="13"/>
        <v>284</v>
      </c>
      <c r="B285">
        <f t="shared" si="14"/>
        <v>71</v>
      </c>
      <c r="C285">
        <f t="shared" si="15"/>
        <v>4</v>
      </c>
      <c r="D285">
        <f>INDEX('Grade 7'!$A$4:$AK$600,$B285,1)</f>
        <v>625</v>
      </c>
      <c r="E285">
        <f>INDEX('Grade 7'!$A$4:$AK$600,$B285,2)</f>
        <v>5062</v>
      </c>
      <c r="F285" t="str">
        <f>INDEX('Grade 7'!$A$4:$AK$600,$B285,3)</f>
        <v>CHATHAM COUNTY</v>
      </c>
      <c r="G285" t="str">
        <f>INDEX('Grade 7'!$A$4:$AK$600,$B285,4)</f>
        <v>MERCER MIDDLE SCHOOL</v>
      </c>
      <c r="H285" t="str">
        <f ca="1">StaticValues7!$A$8</f>
        <v>2016</v>
      </c>
      <c r="I285" t="str">
        <f ca="1">StaticValues7!$B$8</f>
        <v>Spring</v>
      </c>
      <c r="J285" t="str">
        <f ca="1">StaticValues7!$C$8</f>
        <v>EOG</v>
      </c>
      <c r="K285" t="str">
        <f ca="1">StaticValues7!$D$8</f>
        <v>7</v>
      </c>
      <c r="L285" t="str">
        <f>INDEX('Grade 7'!E$2:AJ$2,1,((8*C285)-7))</f>
        <v>Social Studies</v>
      </c>
      <c r="M285">
        <f>INDEX('Grade 7'!$A$4:$AK$600,$B285,($C285*8-7+4))</f>
        <v>111</v>
      </c>
      <c r="N285">
        <f>INDEX('Grade 7'!$A$4:$AK$600,$B285,($C285*8-6+4))</f>
        <v>465.53153153153153</v>
      </c>
      <c r="O285">
        <f>INDEX('Grade 7'!$A$4:$AK$600,$B285,($C285*8-5+4))</f>
        <v>68.468468468468473</v>
      </c>
      <c r="P285">
        <f>INDEX('Grade 7'!$A$4:$AK$600,$B285,($C285*8-4+4))</f>
        <v>27.927927927927929</v>
      </c>
      <c r="Q285">
        <f>INDEX('Grade 7'!$A$4:$AK$600,$B285,($C285*8-3+4))</f>
        <v>3.6036036036036037</v>
      </c>
      <c r="R285">
        <f>INDEX('Grade 7'!$A$4:$AK$600,$B285,($C285*8-2+4))</f>
        <v>0</v>
      </c>
      <c r="S285">
        <f>INDEX('Grade 7'!$A$4:$AK$600,$B285,($C285*8-1+4))</f>
        <v>31.531531531531531</v>
      </c>
      <c r="T285">
        <f>INDEX('Grade 7'!$A$4:$AK$600,$B285,($C285*8-0+4))</f>
        <v>3.6036036036036037</v>
      </c>
      <c r="U285" t="str">
        <f>INDEX('Grade 7'!$A$4:$AK$600,$B285,37)</f>
        <v>First District</v>
      </c>
    </row>
    <row r="286" spans="1:21">
      <c r="A286">
        <f t="shared" si="13"/>
        <v>285</v>
      </c>
      <c r="B286">
        <f t="shared" si="14"/>
        <v>72</v>
      </c>
      <c r="C286">
        <f t="shared" si="15"/>
        <v>1</v>
      </c>
      <c r="D286">
        <f>INDEX('Grade 7'!$A$4:$AK$600,$B286,1)</f>
        <v>626</v>
      </c>
      <c r="E286">
        <f>INDEX('Grade 7'!$A$4:$AK$600,$B286,2)</f>
        <v>106</v>
      </c>
      <c r="F286" t="str">
        <f>INDEX('Grade 7'!$A$4:$AK$600,$B286,3)</f>
        <v>CHATTAHOOCHEE COUNTY</v>
      </c>
      <c r="G286" t="str">
        <f>INDEX('Grade 7'!$A$4:$AK$600,$B286,4)</f>
        <v>CHATTAHOOCHEE COUNTY MIDDLE SCHOOL</v>
      </c>
      <c r="H286" t="str">
        <f ca="1">StaticValues7!$A$8</f>
        <v>2016</v>
      </c>
      <c r="I286" t="str">
        <f ca="1">StaticValues7!$B$8</f>
        <v>Spring</v>
      </c>
      <c r="J286" t="str">
        <f ca="1">StaticValues7!$C$8</f>
        <v>EOG</v>
      </c>
      <c r="K286" t="str">
        <f ca="1">StaticValues7!$D$8</f>
        <v>7</v>
      </c>
      <c r="L286" t="str">
        <f>INDEX('Grade 7'!E$2:AJ$2,1,((8*C286)-7))</f>
        <v>English Language Arts</v>
      </c>
      <c r="M286">
        <f>INDEX('Grade 7'!$A$4:$AK$600,$B286,($C286*8-7+4))</f>
        <v>39</v>
      </c>
      <c r="N286">
        <f>INDEX('Grade 7'!$A$4:$AK$600,$B286,($C286*8-6+4))</f>
        <v>472.28205128205127</v>
      </c>
      <c r="O286">
        <f>INDEX('Grade 7'!$A$4:$AK$600,$B286,($C286*8-5+4))</f>
        <v>58.974358974358971</v>
      </c>
      <c r="P286">
        <f>INDEX('Grade 7'!$A$4:$AK$600,$B286,($C286*8-4+4))</f>
        <v>30.76923076923077</v>
      </c>
      <c r="Q286">
        <f>INDEX('Grade 7'!$A$4:$AK$600,$B286,($C286*8-3+4))</f>
        <v>5.1282051282051286</v>
      </c>
      <c r="R286">
        <f>INDEX('Grade 7'!$A$4:$AK$600,$B286,($C286*8-2+4))</f>
        <v>5.1282051282051286</v>
      </c>
      <c r="S286">
        <f>INDEX('Grade 7'!$A$4:$AK$600,$B286,($C286*8-1+4))</f>
        <v>41.025641025641029</v>
      </c>
      <c r="T286">
        <f>INDEX('Grade 7'!$A$4:$AK$600,$B286,($C286*8-0+4))</f>
        <v>10.256410256410257</v>
      </c>
      <c r="U286" t="str">
        <f>INDEX('Grade 7'!$A$4:$AK$600,$B286,37)</f>
        <v>Chattahoochee-Flint</v>
      </c>
    </row>
    <row r="287" spans="1:21">
      <c r="A287">
        <f t="shared" si="13"/>
        <v>286</v>
      </c>
      <c r="B287">
        <f t="shared" si="14"/>
        <v>72</v>
      </c>
      <c r="C287">
        <f t="shared" si="15"/>
        <v>2</v>
      </c>
      <c r="D287">
        <f>INDEX('Grade 7'!$A$4:$AK$600,$B287,1)</f>
        <v>626</v>
      </c>
      <c r="E287">
        <f>INDEX('Grade 7'!$A$4:$AK$600,$B287,2)</f>
        <v>106</v>
      </c>
      <c r="F287" t="str">
        <f>INDEX('Grade 7'!$A$4:$AK$600,$B287,3)</f>
        <v>CHATTAHOOCHEE COUNTY</v>
      </c>
      <c r="G287" t="str">
        <f>INDEX('Grade 7'!$A$4:$AK$600,$B287,4)</f>
        <v>CHATTAHOOCHEE COUNTY MIDDLE SCHOOL</v>
      </c>
      <c r="H287" t="str">
        <f ca="1">StaticValues7!$A$8</f>
        <v>2016</v>
      </c>
      <c r="I287" t="str">
        <f ca="1">StaticValues7!$B$8</f>
        <v>Spring</v>
      </c>
      <c r="J287" t="str">
        <f ca="1">StaticValues7!$C$8</f>
        <v>EOG</v>
      </c>
      <c r="K287" t="str">
        <f ca="1">StaticValues7!$D$8</f>
        <v>7</v>
      </c>
      <c r="L287" t="str">
        <f>INDEX('Grade 7'!E$2:AJ$2,1,((8*C287)-7))</f>
        <v>Mathematics</v>
      </c>
      <c r="M287">
        <f>INDEX('Grade 7'!$A$4:$AK$600,$B287,($C287*8-7+4))</f>
        <v>39</v>
      </c>
      <c r="N287">
        <f>INDEX('Grade 7'!$A$4:$AK$600,$B287,($C287*8-6+4))</f>
        <v>482.76923076923077</v>
      </c>
      <c r="O287">
        <f>INDEX('Grade 7'!$A$4:$AK$600,$B287,($C287*8-5+4))</f>
        <v>46.153846153846153</v>
      </c>
      <c r="P287">
        <f>INDEX('Grade 7'!$A$4:$AK$600,$B287,($C287*8-4+4))</f>
        <v>41.025641025641029</v>
      </c>
      <c r="Q287">
        <f>INDEX('Grade 7'!$A$4:$AK$600,$B287,($C287*8-3+4))</f>
        <v>10.256410256410257</v>
      </c>
      <c r="R287">
        <f>INDEX('Grade 7'!$A$4:$AK$600,$B287,($C287*8-2+4))</f>
        <v>2.5641025641025643</v>
      </c>
      <c r="S287">
        <f>INDEX('Grade 7'!$A$4:$AK$600,$B287,($C287*8-1+4))</f>
        <v>53.846153846153847</v>
      </c>
      <c r="T287">
        <f>INDEX('Grade 7'!$A$4:$AK$600,$B287,($C287*8-0+4))</f>
        <v>12.820512820512821</v>
      </c>
      <c r="U287" t="str">
        <f>INDEX('Grade 7'!$A$4:$AK$600,$B287,37)</f>
        <v>Chattahoochee-Flint</v>
      </c>
    </row>
    <row r="288" spans="1:21">
      <c r="A288">
        <f t="shared" si="13"/>
        <v>287</v>
      </c>
      <c r="B288">
        <f t="shared" si="14"/>
        <v>72</v>
      </c>
      <c r="C288">
        <f t="shared" si="15"/>
        <v>3</v>
      </c>
      <c r="D288">
        <f>INDEX('Grade 7'!$A$4:$AK$600,$B288,1)</f>
        <v>626</v>
      </c>
      <c r="E288">
        <f>INDEX('Grade 7'!$A$4:$AK$600,$B288,2)</f>
        <v>106</v>
      </c>
      <c r="F288" t="str">
        <f>INDEX('Grade 7'!$A$4:$AK$600,$B288,3)</f>
        <v>CHATTAHOOCHEE COUNTY</v>
      </c>
      <c r="G288" t="str">
        <f>INDEX('Grade 7'!$A$4:$AK$600,$B288,4)</f>
        <v>CHATTAHOOCHEE COUNTY MIDDLE SCHOOL</v>
      </c>
      <c r="H288" t="str">
        <f ca="1">StaticValues7!$A$8</f>
        <v>2016</v>
      </c>
      <c r="I288" t="str">
        <f ca="1">StaticValues7!$B$8</f>
        <v>Spring</v>
      </c>
      <c r="J288" t="str">
        <f ca="1">StaticValues7!$C$8</f>
        <v>EOG</v>
      </c>
      <c r="K288" t="str">
        <f ca="1">StaticValues7!$D$8</f>
        <v>7</v>
      </c>
      <c r="L288" t="str">
        <f>INDEX('Grade 7'!E$2:AJ$2,1,((8*C288)-7))</f>
        <v>Science</v>
      </c>
      <c r="M288">
        <f>INDEX('Grade 7'!$A$4:$AK$600,$B288,($C288*8-7+4))</f>
        <v>39</v>
      </c>
      <c r="N288">
        <f>INDEX('Grade 7'!$A$4:$AK$600,$B288,($C288*8-6+4))</f>
        <v>465</v>
      </c>
      <c r="O288">
        <f>INDEX('Grade 7'!$A$4:$AK$600,$B288,($C288*8-5+4))</f>
        <v>66.666666666666671</v>
      </c>
      <c r="P288">
        <f>INDEX('Grade 7'!$A$4:$AK$600,$B288,($C288*8-4+4))</f>
        <v>20.512820512820515</v>
      </c>
      <c r="Q288">
        <f>INDEX('Grade 7'!$A$4:$AK$600,$B288,($C288*8-3+4))</f>
        <v>12.820512820512821</v>
      </c>
      <c r="R288">
        <f>INDEX('Grade 7'!$A$4:$AK$600,$B288,($C288*8-2+4))</f>
        <v>0</v>
      </c>
      <c r="S288">
        <f>INDEX('Grade 7'!$A$4:$AK$600,$B288,($C288*8-1+4))</f>
        <v>33.333333333333336</v>
      </c>
      <c r="T288">
        <f>INDEX('Grade 7'!$A$4:$AK$600,$B288,($C288*8-0+4))</f>
        <v>12.820512820512821</v>
      </c>
      <c r="U288" t="str">
        <f>INDEX('Grade 7'!$A$4:$AK$600,$B288,37)</f>
        <v>Chattahoochee-Flint</v>
      </c>
    </row>
    <row r="289" spans="1:21">
      <c r="A289">
        <f t="shared" si="13"/>
        <v>288</v>
      </c>
      <c r="B289">
        <f t="shared" si="14"/>
        <v>72</v>
      </c>
      <c r="C289">
        <f t="shared" si="15"/>
        <v>4</v>
      </c>
      <c r="D289">
        <f>INDEX('Grade 7'!$A$4:$AK$600,$B289,1)</f>
        <v>626</v>
      </c>
      <c r="E289">
        <f>INDEX('Grade 7'!$A$4:$AK$600,$B289,2)</f>
        <v>106</v>
      </c>
      <c r="F289" t="str">
        <f>INDEX('Grade 7'!$A$4:$AK$600,$B289,3)</f>
        <v>CHATTAHOOCHEE COUNTY</v>
      </c>
      <c r="G289" t="str">
        <f>INDEX('Grade 7'!$A$4:$AK$600,$B289,4)</f>
        <v>CHATTAHOOCHEE COUNTY MIDDLE SCHOOL</v>
      </c>
      <c r="H289" t="str">
        <f ca="1">StaticValues7!$A$8</f>
        <v>2016</v>
      </c>
      <c r="I289" t="str">
        <f ca="1">StaticValues7!$B$8</f>
        <v>Spring</v>
      </c>
      <c r="J289" t="str">
        <f ca="1">StaticValues7!$C$8</f>
        <v>EOG</v>
      </c>
      <c r="K289" t="str">
        <f ca="1">StaticValues7!$D$8</f>
        <v>7</v>
      </c>
      <c r="L289" t="str">
        <f>INDEX('Grade 7'!E$2:AJ$2,1,((8*C289)-7))</f>
        <v>Social Studies</v>
      </c>
      <c r="M289">
        <f>INDEX('Grade 7'!$A$4:$AK$600,$B289,($C289*8-7+4))</f>
        <v>38</v>
      </c>
      <c r="N289">
        <f>INDEX('Grade 7'!$A$4:$AK$600,$B289,($C289*8-6+4))</f>
        <v>472.73684210526318</v>
      </c>
      <c r="O289">
        <f>INDEX('Grade 7'!$A$4:$AK$600,$B289,($C289*8-5+4))</f>
        <v>52.631578947368418</v>
      </c>
      <c r="P289">
        <f>INDEX('Grade 7'!$A$4:$AK$600,$B289,($C289*8-4+4))</f>
        <v>42.10526315789474</v>
      </c>
      <c r="Q289">
        <f>INDEX('Grade 7'!$A$4:$AK$600,$B289,($C289*8-3+4))</f>
        <v>2.6315789473684212</v>
      </c>
      <c r="R289">
        <f>INDEX('Grade 7'!$A$4:$AK$600,$B289,($C289*8-2+4))</f>
        <v>2.6315789473684212</v>
      </c>
      <c r="S289">
        <f>INDEX('Grade 7'!$A$4:$AK$600,$B289,($C289*8-1+4))</f>
        <v>47.368421052631582</v>
      </c>
      <c r="T289">
        <f>INDEX('Grade 7'!$A$4:$AK$600,$B289,($C289*8-0+4))</f>
        <v>5.2631578947368425</v>
      </c>
      <c r="U289" t="str">
        <f>INDEX('Grade 7'!$A$4:$AK$600,$B289,37)</f>
        <v>Chattahoochee-Flint</v>
      </c>
    </row>
    <row r="290" spans="1:21" hidden="1">
      <c r="A290">
        <f t="shared" si="13"/>
        <v>289</v>
      </c>
      <c r="B290">
        <f t="shared" si="14"/>
        <v>73</v>
      </c>
      <c r="C290">
        <f t="shared" si="15"/>
        <v>1</v>
      </c>
      <c r="D290">
        <f>INDEX('Grade 7'!$A$4:$AK$600,$B290,1)</f>
        <v>627</v>
      </c>
      <c r="E290">
        <f>INDEX('Grade 7'!$A$4:$AK$600,$B290,2)</f>
        <v>111</v>
      </c>
      <c r="F290" t="str">
        <f>INDEX('Grade 7'!$A$4:$AK$600,$B290,3)</f>
        <v>CHATTOOGA COUNTY</v>
      </c>
      <c r="G290" t="str">
        <f>INDEX('Grade 7'!$A$4:$AK$600,$B290,4)</f>
        <v>CHATTOOGA ACADEMY</v>
      </c>
      <c r="H290" t="str">
        <f ca="1">StaticValues7!$A$8</f>
        <v>2016</v>
      </c>
      <c r="I290" t="str">
        <f ca="1">StaticValues7!$B$8</f>
        <v>Spring</v>
      </c>
      <c r="J290" t="str">
        <f ca="1">StaticValues7!$C$8</f>
        <v>EOG</v>
      </c>
      <c r="K290" t="str">
        <f ca="1">StaticValues7!$D$8</f>
        <v>7</v>
      </c>
      <c r="L290" t="str">
        <f>INDEX('Grade 7'!E$2:AJ$2,1,((8*C290)-7))</f>
        <v>English Language Arts</v>
      </c>
      <c r="M290">
        <f>INDEX('Grade 7'!$A$4:$AK$600,$B290,($C290*8-7+4))</f>
        <v>5</v>
      </c>
      <c r="N290" t="str">
        <f>INDEX('Grade 7'!$A$4:$AK$600,$B290,($C290*8-6+4))</f>
        <v>--</v>
      </c>
      <c r="O290" t="str">
        <f>INDEX('Grade 7'!$A$4:$AK$600,$B290,($C290*8-5+4))</f>
        <v>--</v>
      </c>
      <c r="P290" t="str">
        <f>INDEX('Grade 7'!$A$4:$AK$600,$B290,($C290*8-4+4))</f>
        <v>--</v>
      </c>
      <c r="Q290" t="str">
        <f>INDEX('Grade 7'!$A$4:$AK$600,$B290,($C290*8-3+4))</f>
        <v>--</v>
      </c>
      <c r="R290" t="str">
        <f>INDEX('Grade 7'!$A$4:$AK$600,$B290,($C290*8-2+4))</f>
        <v>--</v>
      </c>
      <c r="S290" t="str">
        <f>INDEX('Grade 7'!$A$4:$AK$600,$B290,($C290*8-1+4))</f>
        <v>--</v>
      </c>
      <c r="T290" t="str">
        <f>INDEX('Grade 7'!$A$4:$AK$600,$B290,($C290*8-0+4))</f>
        <v>--</v>
      </c>
      <c r="U290" t="str">
        <f>INDEX('Grade 7'!$A$4:$AK$600,$B290,37)</f>
        <v>Northwest Georgia</v>
      </c>
    </row>
    <row r="291" spans="1:21" hidden="1">
      <c r="A291">
        <f t="shared" si="13"/>
        <v>290</v>
      </c>
      <c r="B291">
        <f t="shared" si="14"/>
        <v>73</v>
      </c>
      <c r="C291">
        <f t="shared" si="15"/>
        <v>2</v>
      </c>
      <c r="D291">
        <f>INDEX('Grade 7'!$A$4:$AK$600,$B291,1)</f>
        <v>627</v>
      </c>
      <c r="E291">
        <f>INDEX('Grade 7'!$A$4:$AK$600,$B291,2)</f>
        <v>111</v>
      </c>
      <c r="F291" t="str">
        <f>INDEX('Grade 7'!$A$4:$AK$600,$B291,3)</f>
        <v>CHATTOOGA COUNTY</v>
      </c>
      <c r="G291" t="str">
        <f>INDEX('Grade 7'!$A$4:$AK$600,$B291,4)</f>
        <v>CHATTOOGA ACADEMY</v>
      </c>
      <c r="H291" t="str">
        <f ca="1">StaticValues7!$A$8</f>
        <v>2016</v>
      </c>
      <c r="I291" t="str">
        <f ca="1">StaticValues7!$B$8</f>
        <v>Spring</v>
      </c>
      <c r="J291" t="str">
        <f ca="1">StaticValues7!$C$8</f>
        <v>EOG</v>
      </c>
      <c r="K291" t="str">
        <f ca="1">StaticValues7!$D$8</f>
        <v>7</v>
      </c>
      <c r="L291" t="str">
        <f>INDEX('Grade 7'!E$2:AJ$2,1,((8*C291)-7))</f>
        <v>Mathematics</v>
      </c>
      <c r="M291">
        <f>INDEX('Grade 7'!$A$4:$AK$600,$B291,($C291*8-7+4))</f>
        <v>5</v>
      </c>
      <c r="N291" t="str">
        <f>INDEX('Grade 7'!$A$4:$AK$600,$B291,($C291*8-6+4))</f>
        <v>--</v>
      </c>
      <c r="O291" t="str">
        <f>INDEX('Grade 7'!$A$4:$AK$600,$B291,($C291*8-5+4))</f>
        <v>--</v>
      </c>
      <c r="P291" t="str">
        <f>INDEX('Grade 7'!$A$4:$AK$600,$B291,($C291*8-4+4))</f>
        <v>--</v>
      </c>
      <c r="Q291" t="str">
        <f>INDEX('Grade 7'!$A$4:$AK$600,$B291,($C291*8-3+4))</f>
        <v>--</v>
      </c>
      <c r="R291" t="str">
        <f>INDEX('Grade 7'!$A$4:$AK$600,$B291,($C291*8-2+4))</f>
        <v>--</v>
      </c>
      <c r="S291" t="str">
        <f>INDEX('Grade 7'!$A$4:$AK$600,$B291,($C291*8-1+4))</f>
        <v>--</v>
      </c>
      <c r="T291" t="str">
        <f>INDEX('Grade 7'!$A$4:$AK$600,$B291,($C291*8-0+4))</f>
        <v>--</v>
      </c>
      <c r="U291" t="str">
        <f>INDEX('Grade 7'!$A$4:$AK$600,$B291,37)</f>
        <v>Northwest Georgia</v>
      </c>
    </row>
    <row r="292" spans="1:21" hidden="1">
      <c r="A292">
        <f t="shared" si="13"/>
        <v>291</v>
      </c>
      <c r="B292">
        <f t="shared" si="14"/>
        <v>73</v>
      </c>
      <c r="C292">
        <f t="shared" si="15"/>
        <v>3</v>
      </c>
      <c r="D292">
        <f>INDEX('Grade 7'!$A$4:$AK$600,$B292,1)</f>
        <v>627</v>
      </c>
      <c r="E292">
        <f>INDEX('Grade 7'!$A$4:$AK$600,$B292,2)</f>
        <v>111</v>
      </c>
      <c r="F292" t="str">
        <f>INDEX('Grade 7'!$A$4:$AK$600,$B292,3)</f>
        <v>CHATTOOGA COUNTY</v>
      </c>
      <c r="G292" t="str">
        <f>INDEX('Grade 7'!$A$4:$AK$600,$B292,4)</f>
        <v>CHATTOOGA ACADEMY</v>
      </c>
      <c r="H292" t="str">
        <f ca="1">StaticValues7!$A$8</f>
        <v>2016</v>
      </c>
      <c r="I292" t="str">
        <f ca="1">StaticValues7!$B$8</f>
        <v>Spring</v>
      </c>
      <c r="J292" t="str">
        <f ca="1">StaticValues7!$C$8</f>
        <v>EOG</v>
      </c>
      <c r="K292" t="str">
        <f ca="1">StaticValues7!$D$8</f>
        <v>7</v>
      </c>
      <c r="L292" t="str">
        <f>INDEX('Grade 7'!E$2:AJ$2,1,((8*C292)-7))</f>
        <v>Science</v>
      </c>
      <c r="M292">
        <f>INDEX('Grade 7'!$A$4:$AK$600,$B292,($C292*8-7+4))</f>
        <v>4</v>
      </c>
      <c r="N292" t="str">
        <f>INDEX('Grade 7'!$A$4:$AK$600,$B292,($C292*8-6+4))</f>
        <v>--</v>
      </c>
      <c r="O292" t="str">
        <f>INDEX('Grade 7'!$A$4:$AK$600,$B292,($C292*8-5+4))</f>
        <v>--</v>
      </c>
      <c r="P292" t="str">
        <f>INDEX('Grade 7'!$A$4:$AK$600,$B292,($C292*8-4+4))</f>
        <v>--</v>
      </c>
      <c r="Q292" t="str">
        <f>INDEX('Grade 7'!$A$4:$AK$600,$B292,($C292*8-3+4))</f>
        <v>--</v>
      </c>
      <c r="R292" t="str">
        <f>INDEX('Grade 7'!$A$4:$AK$600,$B292,($C292*8-2+4))</f>
        <v>--</v>
      </c>
      <c r="S292" t="str">
        <f>INDEX('Grade 7'!$A$4:$AK$600,$B292,($C292*8-1+4))</f>
        <v>--</v>
      </c>
      <c r="T292" t="str">
        <f>INDEX('Grade 7'!$A$4:$AK$600,$B292,($C292*8-0+4))</f>
        <v>--</v>
      </c>
      <c r="U292" t="str">
        <f>INDEX('Grade 7'!$A$4:$AK$600,$B292,37)</f>
        <v>Northwest Georgia</v>
      </c>
    </row>
    <row r="293" spans="1:21" hidden="1">
      <c r="A293">
        <f t="shared" si="13"/>
        <v>292</v>
      </c>
      <c r="B293">
        <f t="shared" si="14"/>
        <v>73</v>
      </c>
      <c r="C293">
        <f t="shared" si="15"/>
        <v>4</v>
      </c>
      <c r="D293">
        <f>INDEX('Grade 7'!$A$4:$AK$600,$B293,1)</f>
        <v>627</v>
      </c>
      <c r="E293">
        <f>INDEX('Grade 7'!$A$4:$AK$600,$B293,2)</f>
        <v>111</v>
      </c>
      <c r="F293" t="str">
        <f>INDEX('Grade 7'!$A$4:$AK$600,$B293,3)</f>
        <v>CHATTOOGA COUNTY</v>
      </c>
      <c r="G293" t="str">
        <f>INDEX('Grade 7'!$A$4:$AK$600,$B293,4)</f>
        <v>CHATTOOGA ACADEMY</v>
      </c>
      <c r="H293" t="str">
        <f ca="1">StaticValues7!$A$8</f>
        <v>2016</v>
      </c>
      <c r="I293" t="str">
        <f ca="1">StaticValues7!$B$8</f>
        <v>Spring</v>
      </c>
      <c r="J293" t="str">
        <f ca="1">StaticValues7!$C$8</f>
        <v>EOG</v>
      </c>
      <c r="K293" t="str">
        <f ca="1">StaticValues7!$D$8</f>
        <v>7</v>
      </c>
      <c r="L293" t="str">
        <f>INDEX('Grade 7'!E$2:AJ$2,1,((8*C293)-7))</f>
        <v>Social Studies</v>
      </c>
      <c r="M293">
        <f>INDEX('Grade 7'!$A$4:$AK$600,$B293,($C293*8-7+4))</f>
        <v>5</v>
      </c>
      <c r="N293" t="str">
        <f>INDEX('Grade 7'!$A$4:$AK$600,$B293,($C293*8-6+4))</f>
        <v>--</v>
      </c>
      <c r="O293" t="str">
        <f>INDEX('Grade 7'!$A$4:$AK$600,$B293,($C293*8-5+4))</f>
        <v>--</v>
      </c>
      <c r="P293" t="str">
        <f>INDEX('Grade 7'!$A$4:$AK$600,$B293,($C293*8-4+4))</f>
        <v>--</v>
      </c>
      <c r="Q293" t="str">
        <f>INDEX('Grade 7'!$A$4:$AK$600,$B293,($C293*8-3+4))</f>
        <v>--</v>
      </c>
      <c r="R293" t="str">
        <f>INDEX('Grade 7'!$A$4:$AK$600,$B293,($C293*8-2+4))</f>
        <v>--</v>
      </c>
      <c r="S293" t="str">
        <f>INDEX('Grade 7'!$A$4:$AK$600,$B293,($C293*8-1+4))</f>
        <v>--</v>
      </c>
      <c r="T293" t="str">
        <f>INDEX('Grade 7'!$A$4:$AK$600,$B293,($C293*8-0+4))</f>
        <v>--</v>
      </c>
      <c r="U293" t="str">
        <f>INDEX('Grade 7'!$A$4:$AK$600,$B293,37)</f>
        <v>Northwest Georgia</v>
      </c>
    </row>
    <row r="294" spans="1:21">
      <c r="A294">
        <f t="shared" si="13"/>
        <v>293</v>
      </c>
      <c r="B294">
        <f t="shared" si="14"/>
        <v>74</v>
      </c>
      <c r="C294">
        <f t="shared" si="15"/>
        <v>1</v>
      </c>
      <c r="D294">
        <f>INDEX('Grade 7'!$A$4:$AK$600,$B294,1)</f>
        <v>627</v>
      </c>
      <c r="E294">
        <f>INDEX('Grade 7'!$A$4:$AK$600,$B294,2)</f>
        <v>2050</v>
      </c>
      <c r="F294" t="str">
        <f>INDEX('Grade 7'!$A$4:$AK$600,$B294,3)</f>
        <v>CHATTOOGA COUNTY</v>
      </c>
      <c r="G294" t="str">
        <f>INDEX('Grade 7'!$A$4:$AK$600,$B294,4)</f>
        <v>LYERLY ELEMENTARY SCHOOL</v>
      </c>
      <c r="H294" t="str">
        <f ca="1">StaticValues7!$A$8</f>
        <v>2016</v>
      </c>
      <c r="I294" t="str">
        <f ca="1">StaticValues7!$B$8</f>
        <v>Spring</v>
      </c>
      <c r="J294" t="str">
        <f ca="1">StaticValues7!$C$8</f>
        <v>EOG</v>
      </c>
      <c r="K294" t="str">
        <f ca="1">StaticValues7!$D$8</f>
        <v>7</v>
      </c>
      <c r="L294" t="str">
        <f>INDEX('Grade 7'!E$2:AJ$2,1,((8*C294)-7))</f>
        <v>English Language Arts</v>
      </c>
      <c r="M294">
        <f>INDEX('Grade 7'!$A$4:$AK$600,$B294,($C294*8-7+4))</f>
        <v>34</v>
      </c>
      <c r="N294">
        <f>INDEX('Grade 7'!$A$4:$AK$600,$B294,($C294*8-6+4))</f>
        <v>501.23529411764707</v>
      </c>
      <c r="O294">
        <f>INDEX('Grade 7'!$A$4:$AK$600,$B294,($C294*8-5+4))</f>
        <v>26.470588235294116</v>
      </c>
      <c r="P294">
        <f>INDEX('Grade 7'!$A$4:$AK$600,$B294,($C294*8-4+4))</f>
        <v>35.294117647058826</v>
      </c>
      <c r="Q294">
        <f>INDEX('Grade 7'!$A$4:$AK$600,$B294,($C294*8-3+4))</f>
        <v>35.294117647058826</v>
      </c>
      <c r="R294">
        <f>INDEX('Grade 7'!$A$4:$AK$600,$B294,($C294*8-2+4))</f>
        <v>2.9411764705882355</v>
      </c>
      <c r="S294">
        <f>INDEX('Grade 7'!$A$4:$AK$600,$B294,($C294*8-1+4))</f>
        <v>73.529411764705884</v>
      </c>
      <c r="T294">
        <f>INDEX('Grade 7'!$A$4:$AK$600,$B294,($C294*8-0+4))</f>
        <v>38.235294117647058</v>
      </c>
      <c r="U294" t="str">
        <f>INDEX('Grade 7'!$A$4:$AK$600,$B294,37)</f>
        <v>Northwest Georgia</v>
      </c>
    </row>
    <row r="295" spans="1:21">
      <c r="A295">
        <f t="shared" si="13"/>
        <v>294</v>
      </c>
      <c r="B295">
        <f t="shared" si="14"/>
        <v>74</v>
      </c>
      <c r="C295">
        <f t="shared" si="15"/>
        <v>2</v>
      </c>
      <c r="D295">
        <f>INDEX('Grade 7'!$A$4:$AK$600,$B295,1)</f>
        <v>627</v>
      </c>
      <c r="E295">
        <f>INDEX('Grade 7'!$A$4:$AK$600,$B295,2)</f>
        <v>2050</v>
      </c>
      <c r="F295" t="str">
        <f>INDEX('Grade 7'!$A$4:$AK$600,$B295,3)</f>
        <v>CHATTOOGA COUNTY</v>
      </c>
      <c r="G295" t="str">
        <f>INDEX('Grade 7'!$A$4:$AK$600,$B295,4)</f>
        <v>LYERLY ELEMENTARY SCHOOL</v>
      </c>
      <c r="H295" t="str">
        <f ca="1">StaticValues7!$A$8</f>
        <v>2016</v>
      </c>
      <c r="I295" t="str">
        <f ca="1">StaticValues7!$B$8</f>
        <v>Spring</v>
      </c>
      <c r="J295" t="str">
        <f ca="1">StaticValues7!$C$8</f>
        <v>EOG</v>
      </c>
      <c r="K295" t="str">
        <f ca="1">StaticValues7!$D$8</f>
        <v>7</v>
      </c>
      <c r="L295" t="str">
        <f>INDEX('Grade 7'!E$2:AJ$2,1,((8*C295)-7))</f>
        <v>Mathematics</v>
      </c>
      <c r="M295">
        <f>INDEX('Grade 7'!$A$4:$AK$600,$B295,($C295*8-7+4))</f>
        <v>34</v>
      </c>
      <c r="N295">
        <f>INDEX('Grade 7'!$A$4:$AK$600,$B295,($C295*8-6+4))</f>
        <v>503.73529411764707</v>
      </c>
      <c r="O295">
        <f>INDEX('Grade 7'!$A$4:$AK$600,$B295,($C295*8-5+4))</f>
        <v>26.470588235294116</v>
      </c>
      <c r="P295">
        <f>INDEX('Grade 7'!$A$4:$AK$600,$B295,($C295*8-4+4))</f>
        <v>52.941176470588232</v>
      </c>
      <c r="Q295">
        <f>INDEX('Grade 7'!$A$4:$AK$600,$B295,($C295*8-3+4))</f>
        <v>11.764705882352942</v>
      </c>
      <c r="R295">
        <f>INDEX('Grade 7'!$A$4:$AK$600,$B295,($C295*8-2+4))</f>
        <v>8.8235294117647065</v>
      </c>
      <c r="S295">
        <f>INDEX('Grade 7'!$A$4:$AK$600,$B295,($C295*8-1+4))</f>
        <v>73.529411764705884</v>
      </c>
      <c r="T295">
        <f>INDEX('Grade 7'!$A$4:$AK$600,$B295,($C295*8-0+4))</f>
        <v>20.588235294117649</v>
      </c>
      <c r="U295" t="str">
        <f>INDEX('Grade 7'!$A$4:$AK$600,$B295,37)</f>
        <v>Northwest Georgia</v>
      </c>
    </row>
    <row r="296" spans="1:21">
      <c r="A296">
        <f t="shared" si="13"/>
        <v>295</v>
      </c>
      <c r="B296">
        <f t="shared" si="14"/>
        <v>74</v>
      </c>
      <c r="C296">
        <f t="shared" si="15"/>
        <v>3</v>
      </c>
      <c r="D296">
        <f>INDEX('Grade 7'!$A$4:$AK$600,$B296,1)</f>
        <v>627</v>
      </c>
      <c r="E296">
        <f>INDEX('Grade 7'!$A$4:$AK$600,$B296,2)</f>
        <v>2050</v>
      </c>
      <c r="F296" t="str">
        <f>INDEX('Grade 7'!$A$4:$AK$600,$B296,3)</f>
        <v>CHATTOOGA COUNTY</v>
      </c>
      <c r="G296" t="str">
        <f>INDEX('Grade 7'!$A$4:$AK$600,$B296,4)</f>
        <v>LYERLY ELEMENTARY SCHOOL</v>
      </c>
      <c r="H296" t="str">
        <f ca="1">StaticValues7!$A$8</f>
        <v>2016</v>
      </c>
      <c r="I296" t="str">
        <f ca="1">StaticValues7!$B$8</f>
        <v>Spring</v>
      </c>
      <c r="J296" t="str">
        <f ca="1">StaticValues7!$C$8</f>
        <v>EOG</v>
      </c>
      <c r="K296" t="str">
        <f ca="1">StaticValues7!$D$8</f>
        <v>7</v>
      </c>
      <c r="L296" t="str">
        <f>INDEX('Grade 7'!E$2:AJ$2,1,((8*C296)-7))</f>
        <v>Science</v>
      </c>
      <c r="M296">
        <f>INDEX('Grade 7'!$A$4:$AK$600,$B296,($C296*8-7+4))</f>
        <v>34</v>
      </c>
      <c r="N296">
        <f>INDEX('Grade 7'!$A$4:$AK$600,$B296,($C296*8-6+4))</f>
        <v>491.3235294117647</v>
      </c>
      <c r="O296">
        <f>INDEX('Grade 7'!$A$4:$AK$600,$B296,($C296*8-5+4))</f>
        <v>44.117647058823529</v>
      </c>
      <c r="P296">
        <f>INDEX('Grade 7'!$A$4:$AK$600,$B296,($C296*8-4+4))</f>
        <v>29.411764705882351</v>
      </c>
      <c r="Q296">
        <f>INDEX('Grade 7'!$A$4:$AK$600,$B296,($C296*8-3+4))</f>
        <v>20.588235294117649</v>
      </c>
      <c r="R296">
        <f>INDEX('Grade 7'!$A$4:$AK$600,$B296,($C296*8-2+4))</f>
        <v>5.882352941176471</v>
      </c>
      <c r="S296">
        <f>INDEX('Grade 7'!$A$4:$AK$600,$B296,($C296*8-1+4))</f>
        <v>55.882352941176471</v>
      </c>
      <c r="T296">
        <f>INDEX('Grade 7'!$A$4:$AK$600,$B296,($C296*8-0+4))</f>
        <v>26.470588235294116</v>
      </c>
      <c r="U296" t="str">
        <f>INDEX('Grade 7'!$A$4:$AK$600,$B296,37)</f>
        <v>Northwest Georgia</v>
      </c>
    </row>
    <row r="297" spans="1:21">
      <c r="A297">
        <f t="shared" si="13"/>
        <v>296</v>
      </c>
      <c r="B297">
        <f t="shared" si="14"/>
        <v>74</v>
      </c>
      <c r="C297">
        <f t="shared" si="15"/>
        <v>4</v>
      </c>
      <c r="D297">
        <f>INDEX('Grade 7'!$A$4:$AK$600,$B297,1)</f>
        <v>627</v>
      </c>
      <c r="E297">
        <f>INDEX('Grade 7'!$A$4:$AK$600,$B297,2)</f>
        <v>2050</v>
      </c>
      <c r="F297" t="str">
        <f>INDEX('Grade 7'!$A$4:$AK$600,$B297,3)</f>
        <v>CHATTOOGA COUNTY</v>
      </c>
      <c r="G297" t="str">
        <f>INDEX('Grade 7'!$A$4:$AK$600,$B297,4)</f>
        <v>LYERLY ELEMENTARY SCHOOL</v>
      </c>
      <c r="H297" t="str">
        <f ca="1">StaticValues7!$A$8</f>
        <v>2016</v>
      </c>
      <c r="I297" t="str">
        <f ca="1">StaticValues7!$B$8</f>
        <v>Spring</v>
      </c>
      <c r="J297" t="str">
        <f ca="1">StaticValues7!$C$8</f>
        <v>EOG</v>
      </c>
      <c r="K297" t="str">
        <f ca="1">StaticValues7!$D$8</f>
        <v>7</v>
      </c>
      <c r="L297" t="str">
        <f>INDEX('Grade 7'!E$2:AJ$2,1,((8*C297)-7))</f>
        <v>Social Studies</v>
      </c>
      <c r="M297">
        <f>INDEX('Grade 7'!$A$4:$AK$600,$B297,($C297*8-7+4))</f>
        <v>34</v>
      </c>
      <c r="N297">
        <f>INDEX('Grade 7'!$A$4:$AK$600,$B297,($C297*8-6+4))</f>
        <v>509.23529411764707</v>
      </c>
      <c r="O297">
        <f>INDEX('Grade 7'!$A$4:$AK$600,$B297,($C297*8-5+4))</f>
        <v>17.647058823529413</v>
      </c>
      <c r="P297">
        <f>INDEX('Grade 7'!$A$4:$AK$600,$B297,($C297*8-4+4))</f>
        <v>47.058823529411768</v>
      </c>
      <c r="Q297">
        <f>INDEX('Grade 7'!$A$4:$AK$600,$B297,($C297*8-3+4))</f>
        <v>20.588235294117649</v>
      </c>
      <c r="R297">
        <f>INDEX('Grade 7'!$A$4:$AK$600,$B297,($C297*8-2+4))</f>
        <v>14.705882352941176</v>
      </c>
      <c r="S297">
        <f>INDEX('Grade 7'!$A$4:$AK$600,$B297,($C297*8-1+4))</f>
        <v>82.352941176470594</v>
      </c>
      <c r="T297">
        <f>INDEX('Grade 7'!$A$4:$AK$600,$B297,($C297*8-0+4))</f>
        <v>35.294117647058826</v>
      </c>
      <c r="U297" t="str">
        <f>INDEX('Grade 7'!$A$4:$AK$600,$B297,37)</f>
        <v>Northwest Georgia</v>
      </c>
    </row>
    <row r="298" spans="1:21">
      <c r="A298">
        <f t="shared" si="13"/>
        <v>297</v>
      </c>
      <c r="B298">
        <f t="shared" si="14"/>
        <v>75</v>
      </c>
      <c r="C298">
        <f t="shared" si="15"/>
        <v>1</v>
      </c>
      <c r="D298">
        <f>INDEX('Grade 7'!$A$4:$AK$600,$B298,1)</f>
        <v>627</v>
      </c>
      <c r="E298">
        <f>INDEX('Grade 7'!$A$4:$AK$600,$B298,2)</f>
        <v>2052</v>
      </c>
      <c r="F298" t="str">
        <f>INDEX('Grade 7'!$A$4:$AK$600,$B298,3)</f>
        <v>CHATTOOGA COUNTY</v>
      </c>
      <c r="G298" t="str">
        <f>INDEX('Grade 7'!$A$4:$AK$600,$B298,4)</f>
        <v>SUMMERVILLE MIDDLE SCHOOL</v>
      </c>
      <c r="H298" t="str">
        <f ca="1">StaticValues7!$A$8</f>
        <v>2016</v>
      </c>
      <c r="I298" t="str">
        <f ca="1">StaticValues7!$B$8</f>
        <v>Spring</v>
      </c>
      <c r="J298" t="str">
        <f ca="1">StaticValues7!$C$8</f>
        <v>EOG</v>
      </c>
      <c r="K298" t="str">
        <f ca="1">StaticValues7!$D$8</f>
        <v>7</v>
      </c>
      <c r="L298" t="str">
        <f>INDEX('Grade 7'!E$2:AJ$2,1,((8*C298)-7))</f>
        <v>English Language Arts</v>
      </c>
      <c r="M298">
        <f>INDEX('Grade 7'!$A$4:$AK$600,$B298,($C298*8-7+4))</f>
        <v>95</v>
      </c>
      <c r="N298">
        <f>INDEX('Grade 7'!$A$4:$AK$600,$B298,($C298*8-6+4))</f>
        <v>489.73684210526318</v>
      </c>
      <c r="O298">
        <f>INDEX('Grade 7'!$A$4:$AK$600,$B298,($C298*8-5+4))</f>
        <v>30.526315789473685</v>
      </c>
      <c r="P298">
        <f>INDEX('Grade 7'!$A$4:$AK$600,$B298,($C298*8-4+4))</f>
        <v>43.157894736842103</v>
      </c>
      <c r="Q298">
        <f>INDEX('Grade 7'!$A$4:$AK$600,$B298,($C298*8-3+4))</f>
        <v>25.263157894736842</v>
      </c>
      <c r="R298">
        <f>INDEX('Grade 7'!$A$4:$AK$600,$B298,($C298*8-2+4))</f>
        <v>1.0526315789473684</v>
      </c>
      <c r="S298">
        <f>INDEX('Grade 7'!$A$4:$AK$600,$B298,($C298*8-1+4))</f>
        <v>69.473684210526315</v>
      </c>
      <c r="T298">
        <f>INDEX('Grade 7'!$A$4:$AK$600,$B298,($C298*8-0+4))</f>
        <v>26.315789473684209</v>
      </c>
      <c r="U298" t="str">
        <f>INDEX('Grade 7'!$A$4:$AK$600,$B298,37)</f>
        <v>Northwest Georgia</v>
      </c>
    </row>
    <row r="299" spans="1:21">
      <c r="A299">
        <f t="shared" si="13"/>
        <v>298</v>
      </c>
      <c r="B299">
        <f t="shared" si="14"/>
        <v>75</v>
      </c>
      <c r="C299">
        <f t="shared" si="15"/>
        <v>2</v>
      </c>
      <c r="D299">
        <f>INDEX('Grade 7'!$A$4:$AK$600,$B299,1)</f>
        <v>627</v>
      </c>
      <c r="E299">
        <f>INDEX('Grade 7'!$A$4:$AK$600,$B299,2)</f>
        <v>2052</v>
      </c>
      <c r="F299" t="str">
        <f>INDEX('Grade 7'!$A$4:$AK$600,$B299,3)</f>
        <v>CHATTOOGA COUNTY</v>
      </c>
      <c r="G299" t="str">
        <f>INDEX('Grade 7'!$A$4:$AK$600,$B299,4)</f>
        <v>SUMMERVILLE MIDDLE SCHOOL</v>
      </c>
      <c r="H299" t="str">
        <f ca="1">StaticValues7!$A$8</f>
        <v>2016</v>
      </c>
      <c r="I299" t="str">
        <f ca="1">StaticValues7!$B$8</f>
        <v>Spring</v>
      </c>
      <c r="J299" t="str">
        <f ca="1">StaticValues7!$C$8</f>
        <v>EOG</v>
      </c>
      <c r="K299" t="str">
        <f ca="1">StaticValues7!$D$8</f>
        <v>7</v>
      </c>
      <c r="L299" t="str">
        <f>INDEX('Grade 7'!E$2:AJ$2,1,((8*C299)-7))</f>
        <v>Mathematics</v>
      </c>
      <c r="M299">
        <f>INDEX('Grade 7'!$A$4:$AK$600,$B299,($C299*8-7+4))</f>
        <v>95</v>
      </c>
      <c r="N299">
        <f>INDEX('Grade 7'!$A$4:$AK$600,$B299,($C299*8-6+4))</f>
        <v>494.4736842105263</v>
      </c>
      <c r="O299">
        <f>INDEX('Grade 7'!$A$4:$AK$600,$B299,($C299*8-5+4))</f>
        <v>29.473684210526315</v>
      </c>
      <c r="P299">
        <f>INDEX('Grade 7'!$A$4:$AK$600,$B299,($C299*8-4+4))</f>
        <v>53.684210526315788</v>
      </c>
      <c r="Q299">
        <f>INDEX('Grade 7'!$A$4:$AK$600,$B299,($C299*8-3+4))</f>
        <v>15.789473684210526</v>
      </c>
      <c r="R299">
        <f>INDEX('Grade 7'!$A$4:$AK$600,$B299,($C299*8-2+4))</f>
        <v>1.0526315789473684</v>
      </c>
      <c r="S299">
        <f>INDEX('Grade 7'!$A$4:$AK$600,$B299,($C299*8-1+4))</f>
        <v>70.526315789473685</v>
      </c>
      <c r="T299">
        <f>INDEX('Grade 7'!$A$4:$AK$600,$B299,($C299*8-0+4))</f>
        <v>16.842105263157894</v>
      </c>
      <c r="U299" t="str">
        <f>INDEX('Grade 7'!$A$4:$AK$600,$B299,37)</f>
        <v>Northwest Georgia</v>
      </c>
    </row>
    <row r="300" spans="1:21">
      <c r="A300">
        <f t="shared" si="13"/>
        <v>299</v>
      </c>
      <c r="B300">
        <f t="shared" si="14"/>
        <v>75</v>
      </c>
      <c r="C300">
        <f t="shared" si="15"/>
        <v>3</v>
      </c>
      <c r="D300">
        <f>INDEX('Grade 7'!$A$4:$AK$600,$B300,1)</f>
        <v>627</v>
      </c>
      <c r="E300">
        <f>INDEX('Grade 7'!$A$4:$AK$600,$B300,2)</f>
        <v>2052</v>
      </c>
      <c r="F300" t="str">
        <f>INDEX('Grade 7'!$A$4:$AK$600,$B300,3)</f>
        <v>CHATTOOGA COUNTY</v>
      </c>
      <c r="G300" t="str">
        <f>INDEX('Grade 7'!$A$4:$AK$600,$B300,4)</f>
        <v>SUMMERVILLE MIDDLE SCHOOL</v>
      </c>
      <c r="H300" t="str">
        <f ca="1">StaticValues7!$A$8</f>
        <v>2016</v>
      </c>
      <c r="I300" t="str">
        <f ca="1">StaticValues7!$B$8</f>
        <v>Spring</v>
      </c>
      <c r="J300" t="str">
        <f ca="1">StaticValues7!$C$8</f>
        <v>EOG</v>
      </c>
      <c r="K300" t="str">
        <f ca="1">StaticValues7!$D$8</f>
        <v>7</v>
      </c>
      <c r="L300" t="str">
        <f>INDEX('Grade 7'!E$2:AJ$2,1,((8*C300)-7))</f>
        <v>Science</v>
      </c>
      <c r="M300">
        <f>INDEX('Grade 7'!$A$4:$AK$600,$B300,($C300*8-7+4))</f>
        <v>95</v>
      </c>
      <c r="N300">
        <f>INDEX('Grade 7'!$A$4:$AK$600,$B300,($C300*8-6+4))</f>
        <v>507.18947368421055</v>
      </c>
      <c r="O300">
        <f>INDEX('Grade 7'!$A$4:$AK$600,$B300,($C300*8-5+4))</f>
        <v>30.526315789473685</v>
      </c>
      <c r="P300">
        <f>INDEX('Grade 7'!$A$4:$AK$600,$B300,($C300*8-4+4))</f>
        <v>26.315789473684209</v>
      </c>
      <c r="Q300">
        <f>INDEX('Grade 7'!$A$4:$AK$600,$B300,($C300*8-3+4))</f>
        <v>40</v>
      </c>
      <c r="R300">
        <f>INDEX('Grade 7'!$A$4:$AK$600,$B300,($C300*8-2+4))</f>
        <v>3.1578947368421053</v>
      </c>
      <c r="S300">
        <f>INDEX('Grade 7'!$A$4:$AK$600,$B300,($C300*8-1+4))</f>
        <v>69.473684210526315</v>
      </c>
      <c r="T300">
        <f>INDEX('Grade 7'!$A$4:$AK$600,$B300,($C300*8-0+4))</f>
        <v>43.157894736842103</v>
      </c>
      <c r="U300" t="str">
        <f>INDEX('Grade 7'!$A$4:$AK$600,$B300,37)</f>
        <v>Northwest Georgia</v>
      </c>
    </row>
    <row r="301" spans="1:21">
      <c r="A301">
        <f t="shared" si="13"/>
        <v>300</v>
      </c>
      <c r="B301">
        <f t="shared" si="14"/>
        <v>75</v>
      </c>
      <c r="C301">
        <f t="shared" si="15"/>
        <v>4</v>
      </c>
      <c r="D301">
        <f>INDEX('Grade 7'!$A$4:$AK$600,$B301,1)</f>
        <v>627</v>
      </c>
      <c r="E301">
        <f>INDEX('Grade 7'!$A$4:$AK$600,$B301,2)</f>
        <v>2052</v>
      </c>
      <c r="F301" t="str">
        <f>INDEX('Grade 7'!$A$4:$AK$600,$B301,3)</f>
        <v>CHATTOOGA COUNTY</v>
      </c>
      <c r="G301" t="str">
        <f>INDEX('Grade 7'!$A$4:$AK$600,$B301,4)</f>
        <v>SUMMERVILLE MIDDLE SCHOOL</v>
      </c>
      <c r="H301" t="str">
        <f ca="1">StaticValues7!$A$8</f>
        <v>2016</v>
      </c>
      <c r="I301" t="str">
        <f ca="1">StaticValues7!$B$8</f>
        <v>Spring</v>
      </c>
      <c r="J301" t="str">
        <f ca="1">StaticValues7!$C$8</f>
        <v>EOG</v>
      </c>
      <c r="K301" t="str">
        <f ca="1">StaticValues7!$D$8</f>
        <v>7</v>
      </c>
      <c r="L301" t="str">
        <f>INDEX('Grade 7'!E$2:AJ$2,1,((8*C301)-7))</f>
        <v>Social Studies</v>
      </c>
      <c r="M301">
        <f>INDEX('Grade 7'!$A$4:$AK$600,$B301,($C301*8-7+4))</f>
        <v>95</v>
      </c>
      <c r="N301">
        <f>INDEX('Grade 7'!$A$4:$AK$600,$B301,($C301*8-6+4))</f>
        <v>493.48421052631579</v>
      </c>
      <c r="O301">
        <f>INDEX('Grade 7'!$A$4:$AK$600,$B301,($C301*8-5+4))</f>
        <v>33.684210526315788</v>
      </c>
      <c r="P301">
        <f>INDEX('Grade 7'!$A$4:$AK$600,$B301,($C301*8-4+4))</f>
        <v>46.315789473684212</v>
      </c>
      <c r="Q301">
        <f>INDEX('Grade 7'!$A$4:$AK$600,$B301,($C301*8-3+4))</f>
        <v>15.789473684210526</v>
      </c>
      <c r="R301">
        <f>INDEX('Grade 7'!$A$4:$AK$600,$B301,($C301*8-2+4))</f>
        <v>4.2105263157894735</v>
      </c>
      <c r="S301">
        <f>INDEX('Grade 7'!$A$4:$AK$600,$B301,($C301*8-1+4))</f>
        <v>66.315789473684205</v>
      </c>
      <c r="T301">
        <f>INDEX('Grade 7'!$A$4:$AK$600,$B301,($C301*8-0+4))</f>
        <v>20</v>
      </c>
      <c r="U301" t="str">
        <f>INDEX('Grade 7'!$A$4:$AK$600,$B301,37)</f>
        <v>Northwest Georgia</v>
      </c>
    </row>
    <row r="302" spans="1:21">
      <c r="A302">
        <f t="shared" si="13"/>
        <v>301</v>
      </c>
      <c r="B302">
        <f t="shared" si="14"/>
        <v>76</v>
      </c>
      <c r="C302">
        <f t="shared" si="15"/>
        <v>1</v>
      </c>
      <c r="D302">
        <f>INDEX('Grade 7'!$A$4:$AK$600,$B302,1)</f>
        <v>627</v>
      </c>
      <c r="E302">
        <f>INDEX('Grade 7'!$A$4:$AK$600,$B302,2)</f>
        <v>3050</v>
      </c>
      <c r="F302" t="str">
        <f>INDEX('Grade 7'!$A$4:$AK$600,$B302,3)</f>
        <v>CHATTOOGA COUNTY</v>
      </c>
      <c r="G302" t="str">
        <f>INDEX('Grade 7'!$A$4:$AK$600,$B302,4)</f>
        <v>MENLO ELEMENTARY SCHOOL</v>
      </c>
      <c r="H302" t="str">
        <f ca="1">StaticValues7!$A$8</f>
        <v>2016</v>
      </c>
      <c r="I302" t="str">
        <f ca="1">StaticValues7!$B$8</f>
        <v>Spring</v>
      </c>
      <c r="J302" t="str">
        <f ca="1">StaticValues7!$C$8</f>
        <v>EOG</v>
      </c>
      <c r="K302" t="str">
        <f ca="1">StaticValues7!$D$8</f>
        <v>7</v>
      </c>
      <c r="L302" t="str">
        <f>INDEX('Grade 7'!E$2:AJ$2,1,((8*C302)-7))</f>
        <v>English Language Arts</v>
      </c>
      <c r="M302">
        <f>INDEX('Grade 7'!$A$4:$AK$600,$B302,($C302*8-7+4))</f>
        <v>28</v>
      </c>
      <c r="N302">
        <f>INDEX('Grade 7'!$A$4:$AK$600,$B302,($C302*8-6+4))</f>
        <v>510.96428571428572</v>
      </c>
      <c r="O302">
        <f>INDEX('Grade 7'!$A$4:$AK$600,$B302,($C302*8-5+4))</f>
        <v>21.428571428571427</v>
      </c>
      <c r="P302">
        <f>INDEX('Grade 7'!$A$4:$AK$600,$B302,($C302*8-4+4))</f>
        <v>39.285714285714285</v>
      </c>
      <c r="Q302">
        <f>INDEX('Grade 7'!$A$4:$AK$600,$B302,($C302*8-3+4))</f>
        <v>39.285714285714285</v>
      </c>
      <c r="R302">
        <f>INDEX('Grade 7'!$A$4:$AK$600,$B302,($C302*8-2+4))</f>
        <v>0</v>
      </c>
      <c r="S302">
        <f>INDEX('Grade 7'!$A$4:$AK$600,$B302,($C302*8-1+4))</f>
        <v>78.571428571428569</v>
      </c>
      <c r="T302">
        <f>INDEX('Grade 7'!$A$4:$AK$600,$B302,($C302*8-0+4))</f>
        <v>39.285714285714285</v>
      </c>
      <c r="U302" t="str">
        <f>INDEX('Grade 7'!$A$4:$AK$600,$B302,37)</f>
        <v>Northwest Georgia</v>
      </c>
    </row>
    <row r="303" spans="1:21">
      <c r="A303">
        <f t="shared" si="13"/>
        <v>302</v>
      </c>
      <c r="B303">
        <f t="shared" si="14"/>
        <v>76</v>
      </c>
      <c r="C303">
        <f t="shared" si="15"/>
        <v>2</v>
      </c>
      <c r="D303">
        <f>INDEX('Grade 7'!$A$4:$AK$600,$B303,1)</f>
        <v>627</v>
      </c>
      <c r="E303">
        <f>INDEX('Grade 7'!$A$4:$AK$600,$B303,2)</f>
        <v>3050</v>
      </c>
      <c r="F303" t="str">
        <f>INDEX('Grade 7'!$A$4:$AK$600,$B303,3)</f>
        <v>CHATTOOGA COUNTY</v>
      </c>
      <c r="G303" t="str">
        <f>INDEX('Grade 7'!$A$4:$AK$600,$B303,4)</f>
        <v>MENLO ELEMENTARY SCHOOL</v>
      </c>
      <c r="H303" t="str">
        <f ca="1">StaticValues7!$A$8</f>
        <v>2016</v>
      </c>
      <c r="I303" t="str">
        <f ca="1">StaticValues7!$B$8</f>
        <v>Spring</v>
      </c>
      <c r="J303" t="str">
        <f ca="1">StaticValues7!$C$8</f>
        <v>EOG</v>
      </c>
      <c r="K303" t="str">
        <f ca="1">StaticValues7!$D$8</f>
        <v>7</v>
      </c>
      <c r="L303" t="str">
        <f>INDEX('Grade 7'!E$2:AJ$2,1,((8*C303)-7))</f>
        <v>Mathematics</v>
      </c>
      <c r="M303">
        <f>INDEX('Grade 7'!$A$4:$AK$600,$B303,($C303*8-7+4))</f>
        <v>28</v>
      </c>
      <c r="N303">
        <f>INDEX('Grade 7'!$A$4:$AK$600,$B303,($C303*8-6+4))</f>
        <v>531.25</v>
      </c>
      <c r="O303">
        <f>INDEX('Grade 7'!$A$4:$AK$600,$B303,($C303*8-5+4))</f>
        <v>10.714285714285714</v>
      </c>
      <c r="P303">
        <f>INDEX('Grade 7'!$A$4:$AK$600,$B303,($C303*8-4+4))</f>
        <v>32.142857142857146</v>
      </c>
      <c r="Q303">
        <f>INDEX('Grade 7'!$A$4:$AK$600,$B303,($C303*8-3+4))</f>
        <v>50</v>
      </c>
      <c r="R303">
        <f>INDEX('Grade 7'!$A$4:$AK$600,$B303,($C303*8-2+4))</f>
        <v>7.1428571428571432</v>
      </c>
      <c r="S303">
        <f>INDEX('Grade 7'!$A$4:$AK$600,$B303,($C303*8-1+4))</f>
        <v>89.285714285714292</v>
      </c>
      <c r="T303">
        <f>INDEX('Grade 7'!$A$4:$AK$600,$B303,($C303*8-0+4))</f>
        <v>57.142857142857146</v>
      </c>
      <c r="U303" t="str">
        <f>INDEX('Grade 7'!$A$4:$AK$600,$B303,37)</f>
        <v>Northwest Georgia</v>
      </c>
    </row>
    <row r="304" spans="1:21">
      <c r="A304">
        <f t="shared" si="13"/>
        <v>303</v>
      </c>
      <c r="B304">
        <f t="shared" si="14"/>
        <v>76</v>
      </c>
      <c r="C304">
        <f t="shared" si="15"/>
        <v>3</v>
      </c>
      <c r="D304">
        <f>INDEX('Grade 7'!$A$4:$AK$600,$B304,1)</f>
        <v>627</v>
      </c>
      <c r="E304">
        <f>INDEX('Grade 7'!$A$4:$AK$600,$B304,2)</f>
        <v>3050</v>
      </c>
      <c r="F304" t="str">
        <f>INDEX('Grade 7'!$A$4:$AK$600,$B304,3)</f>
        <v>CHATTOOGA COUNTY</v>
      </c>
      <c r="G304" t="str">
        <f>INDEX('Grade 7'!$A$4:$AK$600,$B304,4)</f>
        <v>MENLO ELEMENTARY SCHOOL</v>
      </c>
      <c r="H304" t="str">
        <f ca="1">StaticValues7!$A$8</f>
        <v>2016</v>
      </c>
      <c r="I304" t="str">
        <f ca="1">StaticValues7!$B$8</f>
        <v>Spring</v>
      </c>
      <c r="J304" t="str">
        <f ca="1">StaticValues7!$C$8</f>
        <v>EOG</v>
      </c>
      <c r="K304" t="str">
        <f ca="1">StaticValues7!$D$8</f>
        <v>7</v>
      </c>
      <c r="L304" t="str">
        <f>INDEX('Grade 7'!E$2:AJ$2,1,((8*C304)-7))</f>
        <v>Science</v>
      </c>
      <c r="M304">
        <f>INDEX('Grade 7'!$A$4:$AK$600,$B304,($C304*8-7+4))</f>
        <v>28</v>
      </c>
      <c r="N304">
        <f>INDEX('Grade 7'!$A$4:$AK$600,$B304,($C304*8-6+4))</f>
        <v>505.78571428571428</v>
      </c>
      <c r="O304">
        <f>INDEX('Grade 7'!$A$4:$AK$600,$B304,($C304*8-5+4))</f>
        <v>32.142857142857146</v>
      </c>
      <c r="P304">
        <f>INDEX('Grade 7'!$A$4:$AK$600,$B304,($C304*8-4+4))</f>
        <v>32.142857142857146</v>
      </c>
      <c r="Q304">
        <f>INDEX('Grade 7'!$A$4:$AK$600,$B304,($C304*8-3+4))</f>
        <v>35.714285714285715</v>
      </c>
      <c r="R304">
        <f>INDEX('Grade 7'!$A$4:$AK$600,$B304,($C304*8-2+4))</f>
        <v>0</v>
      </c>
      <c r="S304">
        <f>INDEX('Grade 7'!$A$4:$AK$600,$B304,($C304*8-1+4))</f>
        <v>67.857142857142861</v>
      </c>
      <c r="T304">
        <f>INDEX('Grade 7'!$A$4:$AK$600,$B304,($C304*8-0+4))</f>
        <v>35.714285714285715</v>
      </c>
      <c r="U304" t="str">
        <f>INDEX('Grade 7'!$A$4:$AK$600,$B304,37)</f>
        <v>Northwest Georgia</v>
      </c>
    </row>
    <row r="305" spans="1:21">
      <c r="A305">
        <f t="shared" si="13"/>
        <v>304</v>
      </c>
      <c r="B305">
        <f t="shared" si="14"/>
        <v>76</v>
      </c>
      <c r="C305">
        <f t="shared" si="15"/>
        <v>4</v>
      </c>
      <c r="D305">
        <f>INDEX('Grade 7'!$A$4:$AK$600,$B305,1)</f>
        <v>627</v>
      </c>
      <c r="E305">
        <f>INDEX('Grade 7'!$A$4:$AK$600,$B305,2)</f>
        <v>3050</v>
      </c>
      <c r="F305" t="str">
        <f>INDEX('Grade 7'!$A$4:$AK$600,$B305,3)</f>
        <v>CHATTOOGA COUNTY</v>
      </c>
      <c r="G305" t="str">
        <f>INDEX('Grade 7'!$A$4:$AK$600,$B305,4)</f>
        <v>MENLO ELEMENTARY SCHOOL</v>
      </c>
      <c r="H305" t="str">
        <f ca="1">StaticValues7!$A$8</f>
        <v>2016</v>
      </c>
      <c r="I305" t="str">
        <f ca="1">StaticValues7!$B$8</f>
        <v>Spring</v>
      </c>
      <c r="J305" t="str">
        <f ca="1">StaticValues7!$C$8</f>
        <v>EOG</v>
      </c>
      <c r="K305" t="str">
        <f ca="1">StaticValues7!$D$8</f>
        <v>7</v>
      </c>
      <c r="L305" t="str">
        <f>INDEX('Grade 7'!E$2:AJ$2,1,((8*C305)-7))</f>
        <v>Social Studies</v>
      </c>
      <c r="M305">
        <f>INDEX('Grade 7'!$A$4:$AK$600,$B305,($C305*8-7+4))</f>
        <v>28</v>
      </c>
      <c r="N305">
        <f>INDEX('Grade 7'!$A$4:$AK$600,$B305,($C305*8-6+4))</f>
        <v>512.35714285714289</v>
      </c>
      <c r="O305">
        <f>INDEX('Grade 7'!$A$4:$AK$600,$B305,($C305*8-5+4))</f>
        <v>14.285714285714286</v>
      </c>
      <c r="P305">
        <f>INDEX('Grade 7'!$A$4:$AK$600,$B305,($C305*8-4+4))</f>
        <v>50</v>
      </c>
      <c r="Q305">
        <f>INDEX('Grade 7'!$A$4:$AK$600,$B305,($C305*8-3+4))</f>
        <v>28.571428571428573</v>
      </c>
      <c r="R305">
        <f>INDEX('Grade 7'!$A$4:$AK$600,$B305,($C305*8-2+4))</f>
        <v>7.1428571428571432</v>
      </c>
      <c r="S305">
        <f>INDEX('Grade 7'!$A$4:$AK$600,$B305,($C305*8-1+4))</f>
        <v>85.714285714285708</v>
      </c>
      <c r="T305">
        <f>INDEX('Grade 7'!$A$4:$AK$600,$B305,($C305*8-0+4))</f>
        <v>35.714285714285715</v>
      </c>
      <c r="U305" t="str">
        <f>INDEX('Grade 7'!$A$4:$AK$600,$B305,37)</f>
        <v>Northwest Georgia</v>
      </c>
    </row>
    <row r="306" spans="1:21">
      <c r="A306">
        <f t="shared" si="13"/>
        <v>305</v>
      </c>
      <c r="B306">
        <f t="shared" si="14"/>
        <v>77</v>
      </c>
      <c r="C306">
        <f t="shared" si="15"/>
        <v>1</v>
      </c>
      <c r="D306">
        <f>INDEX('Grade 7'!$A$4:$AK$600,$B306,1)</f>
        <v>628</v>
      </c>
      <c r="E306">
        <f>INDEX('Grade 7'!$A$4:$AK$600,$B306,2)</f>
        <v>113</v>
      </c>
      <c r="F306" t="str">
        <f>INDEX('Grade 7'!$A$4:$AK$600,$B306,3)</f>
        <v>CHEROKEE COUNTY</v>
      </c>
      <c r="G306" t="str">
        <f>INDEX('Grade 7'!$A$4:$AK$600,$B306,4)</f>
        <v>MILL CREEK MIDDLE SCHOOL</v>
      </c>
      <c r="H306" t="str">
        <f ca="1">StaticValues7!$A$8</f>
        <v>2016</v>
      </c>
      <c r="I306" t="str">
        <f ca="1">StaticValues7!$B$8</f>
        <v>Spring</v>
      </c>
      <c r="J306" t="str">
        <f ca="1">StaticValues7!$C$8</f>
        <v>EOG</v>
      </c>
      <c r="K306" t="str">
        <f ca="1">StaticValues7!$D$8</f>
        <v>7</v>
      </c>
      <c r="L306" t="str">
        <f>INDEX('Grade 7'!E$2:AJ$2,1,((8*C306)-7))</f>
        <v>English Language Arts</v>
      </c>
      <c r="M306">
        <f>INDEX('Grade 7'!$A$4:$AK$600,$B306,($C306*8-7+4))</f>
        <v>478</v>
      </c>
      <c r="N306">
        <f>INDEX('Grade 7'!$A$4:$AK$600,$B306,($C306*8-6+4))</f>
        <v>521.84309623430966</v>
      </c>
      <c r="O306">
        <f>INDEX('Grade 7'!$A$4:$AK$600,$B306,($C306*8-5+4))</f>
        <v>16.736401673640167</v>
      </c>
      <c r="P306">
        <f>INDEX('Grade 7'!$A$4:$AK$600,$B306,($C306*8-4+4))</f>
        <v>35.146443514644353</v>
      </c>
      <c r="Q306">
        <f>INDEX('Grade 7'!$A$4:$AK$600,$B306,($C306*8-3+4))</f>
        <v>40.376569037656907</v>
      </c>
      <c r="R306">
        <f>INDEX('Grade 7'!$A$4:$AK$600,$B306,($C306*8-2+4))</f>
        <v>7.7405857740585775</v>
      </c>
      <c r="S306">
        <f>INDEX('Grade 7'!$A$4:$AK$600,$B306,($C306*8-1+4))</f>
        <v>83.263598326359826</v>
      </c>
      <c r="T306">
        <f>INDEX('Grade 7'!$A$4:$AK$600,$B306,($C306*8-0+4))</f>
        <v>48.11715481171548</v>
      </c>
      <c r="U306" t="str">
        <f>INDEX('Grade 7'!$A$4:$AK$600,$B306,37)</f>
        <v>North Georgia</v>
      </c>
    </row>
    <row r="307" spans="1:21">
      <c r="A307">
        <f t="shared" si="13"/>
        <v>306</v>
      </c>
      <c r="B307">
        <f t="shared" si="14"/>
        <v>77</v>
      </c>
      <c r="C307">
        <f t="shared" si="15"/>
        <v>2</v>
      </c>
      <c r="D307">
        <f>INDEX('Grade 7'!$A$4:$AK$600,$B307,1)</f>
        <v>628</v>
      </c>
      <c r="E307">
        <f>INDEX('Grade 7'!$A$4:$AK$600,$B307,2)</f>
        <v>113</v>
      </c>
      <c r="F307" t="str">
        <f>INDEX('Grade 7'!$A$4:$AK$600,$B307,3)</f>
        <v>CHEROKEE COUNTY</v>
      </c>
      <c r="G307" t="str">
        <f>INDEX('Grade 7'!$A$4:$AK$600,$B307,4)</f>
        <v>MILL CREEK MIDDLE SCHOOL</v>
      </c>
      <c r="H307" t="str">
        <f ca="1">StaticValues7!$A$8</f>
        <v>2016</v>
      </c>
      <c r="I307" t="str">
        <f ca="1">StaticValues7!$B$8</f>
        <v>Spring</v>
      </c>
      <c r="J307" t="str">
        <f ca="1">StaticValues7!$C$8</f>
        <v>EOG</v>
      </c>
      <c r="K307" t="str">
        <f ca="1">StaticValues7!$D$8</f>
        <v>7</v>
      </c>
      <c r="L307" t="str">
        <f>INDEX('Grade 7'!E$2:AJ$2,1,((8*C307)-7))</f>
        <v>Mathematics</v>
      </c>
      <c r="M307">
        <f>INDEX('Grade 7'!$A$4:$AK$600,$B307,($C307*8-7+4))</f>
        <v>482</v>
      </c>
      <c r="N307">
        <f>INDEX('Grade 7'!$A$4:$AK$600,$B307,($C307*8-6+4))</f>
        <v>536.00207468879671</v>
      </c>
      <c r="O307">
        <f>INDEX('Grade 7'!$A$4:$AK$600,$B307,($C307*8-5+4))</f>
        <v>10.78838174273859</v>
      </c>
      <c r="P307">
        <f>INDEX('Grade 7'!$A$4:$AK$600,$B307,($C307*8-4+4))</f>
        <v>34.647302904564313</v>
      </c>
      <c r="Q307">
        <f>INDEX('Grade 7'!$A$4:$AK$600,$B307,($C307*8-3+4))</f>
        <v>34.854771784232362</v>
      </c>
      <c r="R307">
        <f>INDEX('Grade 7'!$A$4:$AK$600,$B307,($C307*8-2+4))</f>
        <v>19.709543568464731</v>
      </c>
      <c r="S307">
        <f>INDEX('Grade 7'!$A$4:$AK$600,$B307,($C307*8-1+4))</f>
        <v>89.211618257261406</v>
      </c>
      <c r="T307">
        <f>INDEX('Grade 7'!$A$4:$AK$600,$B307,($C307*8-0+4))</f>
        <v>54.564315352697093</v>
      </c>
      <c r="U307" t="str">
        <f>INDEX('Grade 7'!$A$4:$AK$600,$B307,37)</f>
        <v>North Georgia</v>
      </c>
    </row>
    <row r="308" spans="1:21">
      <c r="A308">
        <f t="shared" si="13"/>
        <v>307</v>
      </c>
      <c r="B308">
        <f t="shared" si="14"/>
        <v>77</v>
      </c>
      <c r="C308">
        <f t="shared" si="15"/>
        <v>3</v>
      </c>
      <c r="D308">
        <f>INDEX('Grade 7'!$A$4:$AK$600,$B308,1)</f>
        <v>628</v>
      </c>
      <c r="E308">
        <f>INDEX('Grade 7'!$A$4:$AK$600,$B308,2)</f>
        <v>113</v>
      </c>
      <c r="F308" t="str">
        <f>INDEX('Grade 7'!$A$4:$AK$600,$B308,3)</f>
        <v>CHEROKEE COUNTY</v>
      </c>
      <c r="G308" t="str">
        <f>INDEX('Grade 7'!$A$4:$AK$600,$B308,4)</f>
        <v>MILL CREEK MIDDLE SCHOOL</v>
      </c>
      <c r="H308" t="str">
        <f ca="1">StaticValues7!$A$8</f>
        <v>2016</v>
      </c>
      <c r="I308" t="str">
        <f ca="1">StaticValues7!$B$8</f>
        <v>Spring</v>
      </c>
      <c r="J308" t="str">
        <f ca="1">StaticValues7!$C$8</f>
        <v>EOG</v>
      </c>
      <c r="K308" t="str">
        <f ca="1">StaticValues7!$D$8</f>
        <v>7</v>
      </c>
      <c r="L308" t="str">
        <f>INDEX('Grade 7'!E$2:AJ$2,1,((8*C308)-7))</f>
        <v>Science</v>
      </c>
      <c r="M308">
        <f>INDEX('Grade 7'!$A$4:$AK$600,$B308,($C308*8-7+4))</f>
        <v>482</v>
      </c>
      <c r="N308">
        <f>INDEX('Grade 7'!$A$4:$AK$600,$B308,($C308*8-6+4))</f>
        <v>525.14937759336101</v>
      </c>
      <c r="O308">
        <f>INDEX('Grade 7'!$A$4:$AK$600,$B308,($C308*8-5+4))</f>
        <v>20.954356846473029</v>
      </c>
      <c r="P308">
        <f>INDEX('Grade 7'!$A$4:$AK$600,$B308,($C308*8-4+4))</f>
        <v>29.460580912863069</v>
      </c>
      <c r="Q308">
        <f>INDEX('Grade 7'!$A$4:$AK$600,$B308,($C308*8-3+4))</f>
        <v>35.892116182572614</v>
      </c>
      <c r="R308">
        <f>INDEX('Grade 7'!$A$4:$AK$600,$B308,($C308*8-2+4))</f>
        <v>13.692946058091286</v>
      </c>
      <c r="S308">
        <f>INDEX('Grade 7'!$A$4:$AK$600,$B308,($C308*8-1+4))</f>
        <v>79.045643153526967</v>
      </c>
      <c r="T308">
        <f>INDEX('Grade 7'!$A$4:$AK$600,$B308,($C308*8-0+4))</f>
        <v>49.585062240663902</v>
      </c>
      <c r="U308" t="str">
        <f>INDEX('Grade 7'!$A$4:$AK$600,$B308,37)</f>
        <v>North Georgia</v>
      </c>
    </row>
    <row r="309" spans="1:21">
      <c r="A309">
        <f t="shared" si="13"/>
        <v>308</v>
      </c>
      <c r="B309">
        <f t="shared" si="14"/>
        <v>77</v>
      </c>
      <c r="C309">
        <f t="shared" si="15"/>
        <v>4</v>
      </c>
      <c r="D309">
        <f>INDEX('Grade 7'!$A$4:$AK$600,$B309,1)</f>
        <v>628</v>
      </c>
      <c r="E309">
        <f>INDEX('Grade 7'!$A$4:$AK$600,$B309,2)</f>
        <v>113</v>
      </c>
      <c r="F309" t="str">
        <f>INDEX('Grade 7'!$A$4:$AK$600,$B309,3)</f>
        <v>CHEROKEE COUNTY</v>
      </c>
      <c r="G309" t="str">
        <f>INDEX('Grade 7'!$A$4:$AK$600,$B309,4)</f>
        <v>MILL CREEK MIDDLE SCHOOL</v>
      </c>
      <c r="H309" t="str">
        <f ca="1">StaticValues7!$A$8</f>
        <v>2016</v>
      </c>
      <c r="I309" t="str">
        <f ca="1">StaticValues7!$B$8</f>
        <v>Spring</v>
      </c>
      <c r="J309" t="str">
        <f ca="1">StaticValues7!$C$8</f>
        <v>EOG</v>
      </c>
      <c r="K309" t="str">
        <f ca="1">StaticValues7!$D$8</f>
        <v>7</v>
      </c>
      <c r="L309" t="str">
        <f>INDEX('Grade 7'!E$2:AJ$2,1,((8*C309)-7))</f>
        <v>Social Studies</v>
      </c>
      <c r="M309">
        <f>INDEX('Grade 7'!$A$4:$AK$600,$B309,($C309*8-7+4))</f>
        <v>478</v>
      </c>
      <c r="N309">
        <f>INDEX('Grade 7'!$A$4:$AK$600,$B309,($C309*8-6+4))</f>
        <v>531.20292887029291</v>
      </c>
      <c r="O309">
        <f>INDEX('Grade 7'!$A$4:$AK$600,$B309,($C309*8-5+4))</f>
        <v>11.92468619246862</v>
      </c>
      <c r="P309">
        <f>INDEX('Grade 7'!$A$4:$AK$600,$B309,($C309*8-4+4))</f>
        <v>34.10041841004184</v>
      </c>
      <c r="Q309">
        <f>INDEX('Grade 7'!$A$4:$AK$600,$B309,($C309*8-3+4))</f>
        <v>30.753138075313807</v>
      </c>
      <c r="R309">
        <f>INDEX('Grade 7'!$A$4:$AK$600,$B309,($C309*8-2+4))</f>
        <v>23.221757322175733</v>
      </c>
      <c r="S309">
        <f>INDEX('Grade 7'!$A$4:$AK$600,$B309,($C309*8-1+4))</f>
        <v>88.075313807531387</v>
      </c>
      <c r="T309">
        <f>INDEX('Grade 7'!$A$4:$AK$600,$B309,($C309*8-0+4))</f>
        <v>53.97489539748954</v>
      </c>
      <c r="U309" t="str">
        <f>INDEX('Grade 7'!$A$4:$AK$600,$B309,37)</f>
        <v>North Georgia</v>
      </c>
    </row>
    <row r="310" spans="1:21">
      <c r="A310">
        <f t="shared" si="13"/>
        <v>309</v>
      </c>
      <c r="B310">
        <f t="shared" si="14"/>
        <v>78</v>
      </c>
      <c r="C310">
        <f t="shared" si="15"/>
        <v>1</v>
      </c>
      <c r="D310">
        <f>INDEX('Grade 7'!$A$4:$AK$600,$B310,1)</f>
        <v>628</v>
      </c>
      <c r="E310">
        <f>INDEX('Grade 7'!$A$4:$AK$600,$B310,2)</f>
        <v>181</v>
      </c>
      <c r="F310" t="str">
        <f>INDEX('Grade 7'!$A$4:$AK$600,$B310,3)</f>
        <v>CHEROKEE COUNTY</v>
      </c>
      <c r="G310" t="str">
        <f>INDEX('Grade 7'!$A$4:$AK$600,$B310,4)</f>
        <v>E. T. BOOTH MIDDLE SCHOOL</v>
      </c>
      <c r="H310" t="str">
        <f ca="1">StaticValues7!$A$8</f>
        <v>2016</v>
      </c>
      <c r="I310" t="str">
        <f ca="1">StaticValues7!$B$8</f>
        <v>Spring</v>
      </c>
      <c r="J310" t="str">
        <f ca="1">StaticValues7!$C$8</f>
        <v>EOG</v>
      </c>
      <c r="K310" t="str">
        <f ca="1">StaticValues7!$D$8</f>
        <v>7</v>
      </c>
      <c r="L310" t="str">
        <f>INDEX('Grade 7'!E$2:AJ$2,1,((8*C310)-7))</f>
        <v>English Language Arts</v>
      </c>
      <c r="M310">
        <f>INDEX('Grade 7'!$A$4:$AK$600,$B310,($C310*8-7+4))</f>
        <v>616</v>
      </c>
      <c r="N310">
        <f>INDEX('Grade 7'!$A$4:$AK$600,$B310,($C310*8-6+4))</f>
        <v>530.27922077922074</v>
      </c>
      <c r="O310">
        <f>INDEX('Grade 7'!$A$4:$AK$600,$B310,($C310*8-5+4))</f>
        <v>14.123376623376624</v>
      </c>
      <c r="P310">
        <f>INDEX('Grade 7'!$A$4:$AK$600,$B310,($C310*8-4+4))</f>
        <v>28.733766233766232</v>
      </c>
      <c r="Q310">
        <f>INDEX('Grade 7'!$A$4:$AK$600,$B310,($C310*8-3+4))</f>
        <v>44.642857142857146</v>
      </c>
      <c r="R310">
        <f>INDEX('Grade 7'!$A$4:$AK$600,$B310,($C310*8-2+4))</f>
        <v>12.5</v>
      </c>
      <c r="S310">
        <f>INDEX('Grade 7'!$A$4:$AK$600,$B310,($C310*8-1+4))</f>
        <v>85.876623376623371</v>
      </c>
      <c r="T310">
        <f>INDEX('Grade 7'!$A$4:$AK$600,$B310,($C310*8-0+4))</f>
        <v>57.142857142857146</v>
      </c>
      <c r="U310" t="str">
        <f>INDEX('Grade 7'!$A$4:$AK$600,$B310,37)</f>
        <v>North Georgia</v>
      </c>
    </row>
    <row r="311" spans="1:21">
      <c r="A311">
        <f t="shared" si="13"/>
        <v>310</v>
      </c>
      <c r="B311">
        <f t="shared" si="14"/>
        <v>78</v>
      </c>
      <c r="C311">
        <f t="shared" si="15"/>
        <v>2</v>
      </c>
      <c r="D311">
        <f>INDEX('Grade 7'!$A$4:$AK$600,$B311,1)</f>
        <v>628</v>
      </c>
      <c r="E311">
        <f>INDEX('Grade 7'!$A$4:$AK$600,$B311,2)</f>
        <v>181</v>
      </c>
      <c r="F311" t="str">
        <f>INDEX('Grade 7'!$A$4:$AK$600,$B311,3)</f>
        <v>CHEROKEE COUNTY</v>
      </c>
      <c r="G311" t="str">
        <f>INDEX('Grade 7'!$A$4:$AK$600,$B311,4)</f>
        <v>E. T. BOOTH MIDDLE SCHOOL</v>
      </c>
      <c r="H311" t="str">
        <f ca="1">StaticValues7!$A$8</f>
        <v>2016</v>
      </c>
      <c r="I311" t="str">
        <f ca="1">StaticValues7!$B$8</f>
        <v>Spring</v>
      </c>
      <c r="J311" t="str">
        <f ca="1">StaticValues7!$C$8</f>
        <v>EOG</v>
      </c>
      <c r="K311" t="str">
        <f ca="1">StaticValues7!$D$8</f>
        <v>7</v>
      </c>
      <c r="L311" t="str">
        <f>INDEX('Grade 7'!E$2:AJ$2,1,((8*C311)-7))</f>
        <v>Mathematics</v>
      </c>
      <c r="M311">
        <f>INDEX('Grade 7'!$A$4:$AK$600,$B311,($C311*8-7+4))</f>
        <v>616</v>
      </c>
      <c r="N311">
        <f>INDEX('Grade 7'!$A$4:$AK$600,$B311,($C311*8-6+4))</f>
        <v>546.7467532467532</v>
      </c>
      <c r="O311">
        <f>INDEX('Grade 7'!$A$4:$AK$600,$B311,($C311*8-5+4))</f>
        <v>9.4155844155844157</v>
      </c>
      <c r="P311">
        <f>INDEX('Grade 7'!$A$4:$AK$600,$B311,($C311*8-4+4))</f>
        <v>28.084415584415584</v>
      </c>
      <c r="Q311">
        <f>INDEX('Grade 7'!$A$4:$AK$600,$B311,($C311*8-3+4))</f>
        <v>32.305194805194802</v>
      </c>
      <c r="R311">
        <f>INDEX('Grade 7'!$A$4:$AK$600,$B311,($C311*8-2+4))</f>
        <v>30.194805194805195</v>
      </c>
      <c r="S311">
        <f>INDEX('Grade 7'!$A$4:$AK$600,$B311,($C311*8-1+4))</f>
        <v>90.584415584415581</v>
      </c>
      <c r="T311">
        <f>INDEX('Grade 7'!$A$4:$AK$600,$B311,($C311*8-0+4))</f>
        <v>62.5</v>
      </c>
      <c r="U311" t="str">
        <f>INDEX('Grade 7'!$A$4:$AK$600,$B311,37)</f>
        <v>North Georgia</v>
      </c>
    </row>
    <row r="312" spans="1:21">
      <c r="A312">
        <f t="shared" si="13"/>
        <v>311</v>
      </c>
      <c r="B312">
        <f t="shared" si="14"/>
        <v>78</v>
      </c>
      <c r="C312">
        <f t="shared" si="15"/>
        <v>3</v>
      </c>
      <c r="D312">
        <f>INDEX('Grade 7'!$A$4:$AK$600,$B312,1)</f>
        <v>628</v>
      </c>
      <c r="E312">
        <f>INDEX('Grade 7'!$A$4:$AK$600,$B312,2)</f>
        <v>181</v>
      </c>
      <c r="F312" t="str">
        <f>INDEX('Grade 7'!$A$4:$AK$600,$B312,3)</f>
        <v>CHEROKEE COUNTY</v>
      </c>
      <c r="G312" t="str">
        <f>INDEX('Grade 7'!$A$4:$AK$600,$B312,4)</f>
        <v>E. T. BOOTH MIDDLE SCHOOL</v>
      </c>
      <c r="H312" t="str">
        <f ca="1">StaticValues7!$A$8</f>
        <v>2016</v>
      </c>
      <c r="I312" t="str">
        <f ca="1">StaticValues7!$B$8</f>
        <v>Spring</v>
      </c>
      <c r="J312" t="str">
        <f ca="1">StaticValues7!$C$8</f>
        <v>EOG</v>
      </c>
      <c r="K312" t="str">
        <f ca="1">StaticValues7!$D$8</f>
        <v>7</v>
      </c>
      <c r="L312" t="str">
        <f>INDEX('Grade 7'!E$2:AJ$2,1,((8*C312)-7))</f>
        <v>Science</v>
      </c>
      <c r="M312">
        <f>INDEX('Grade 7'!$A$4:$AK$600,$B312,($C312*8-7+4))</f>
        <v>614</v>
      </c>
      <c r="N312">
        <f>INDEX('Grade 7'!$A$4:$AK$600,$B312,($C312*8-6+4))</f>
        <v>532.56840390879483</v>
      </c>
      <c r="O312">
        <f>INDEX('Grade 7'!$A$4:$AK$600,$B312,($C312*8-5+4))</f>
        <v>20.521172638436482</v>
      </c>
      <c r="P312">
        <f>INDEX('Grade 7'!$A$4:$AK$600,$B312,($C312*8-4+4))</f>
        <v>22.475570032573291</v>
      </c>
      <c r="Q312">
        <f>INDEX('Grade 7'!$A$4:$AK$600,$B312,($C312*8-3+4))</f>
        <v>39.413680781758956</v>
      </c>
      <c r="R312">
        <f>INDEX('Grade 7'!$A$4:$AK$600,$B312,($C312*8-2+4))</f>
        <v>17.589576547231271</v>
      </c>
      <c r="S312">
        <f>INDEX('Grade 7'!$A$4:$AK$600,$B312,($C312*8-1+4))</f>
        <v>79.478827361563518</v>
      </c>
      <c r="T312">
        <f>INDEX('Grade 7'!$A$4:$AK$600,$B312,($C312*8-0+4))</f>
        <v>57.00325732899023</v>
      </c>
      <c r="U312" t="str">
        <f>INDEX('Grade 7'!$A$4:$AK$600,$B312,37)</f>
        <v>North Georgia</v>
      </c>
    </row>
    <row r="313" spans="1:21">
      <c r="A313">
        <f t="shared" si="13"/>
        <v>312</v>
      </c>
      <c r="B313">
        <f t="shared" si="14"/>
        <v>78</v>
      </c>
      <c r="C313">
        <f t="shared" si="15"/>
        <v>4</v>
      </c>
      <c r="D313">
        <f>INDEX('Grade 7'!$A$4:$AK$600,$B313,1)</f>
        <v>628</v>
      </c>
      <c r="E313">
        <f>INDEX('Grade 7'!$A$4:$AK$600,$B313,2)</f>
        <v>181</v>
      </c>
      <c r="F313" t="str">
        <f>INDEX('Grade 7'!$A$4:$AK$600,$B313,3)</f>
        <v>CHEROKEE COUNTY</v>
      </c>
      <c r="G313" t="str">
        <f>INDEX('Grade 7'!$A$4:$AK$600,$B313,4)</f>
        <v>E. T. BOOTH MIDDLE SCHOOL</v>
      </c>
      <c r="H313" t="str">
        <f ca="1">StaticValues7!$A$8</f>
        <v>2016</v>
      </c>
      <c r="I313" t="str">
        <f ca="1">StaticValues7!$B$8</f>
        <v>Spring</v>
      </c>
      <c r="J313" t="str">
        <f ca="1">StaticValues7!$C$8</f>
        <v>EOG</v>
      </c>
      <c r="K313" t="str">
        <f ca="1">StaticValues7!$D$8</f>
        <v>7</v>
      </c>
      <c r="L313" t="str">
        <f>INDEX('Grade 7'!E$2:AJ$2,1,((8*C313)-7))</f>
        <v>Social Studies</v>
      </c>
      <c r="M313">
        <f>INDEX('Grade 7'!$A$4:$AK$600,$B313,($C313*8-7+4))</f>
        <v>609</v>
      </c>
      <c r="N313">
        <f>INDEX('Grade 7'!$A$4:$AK$600,$B313,($C313*8-6+4))</f>
        <v>541.95073891625611</v>
      </c>
      <c r="O313">
        <f>INDEX('Grade 7'!$A$4:$AK$600,$B313,($C313*8-5+4))</f>
        <v>10.673234811165846</v>
      </c>
      <c r="P313">
        <f>INDEX('Grade 7'!$A$4:$AK$600,$B313,($C313*8-4+4))</f>
        <v>23.152709359605911</v>
      </c>
      <c r="Q313">
        <f>INDEX('Grade 7'!$A$4:$AK$600,$B313,($C313*8-3+4))</f>
        <v>33.333333333333336</v>
      </c>
      <c r="R313">
        <f>INDEX('Grade 7'!$A$4:$AK$600,$B313,($C313*8-2+4))</f>
        <v>32.840722495894909</v>
      </c>
      <c r="S313">
        <f>INDEX('Grade 7'!$A$4:$AK$600,$B313,($C313*8-1+4))</f>
        <v>89.326765188834159</v>
      </c>
      <c r="T313">
        <f>INDEX('Grade 7'!$A$4:$AK$600,$B313,($C313*8-0+4))</f>
        <v>66.174055829228237</v>
      </c>
      <c r="U313" t="str">
        <f>INDEX('Grade 7'!$A$4:$AK$600,$B313,37)</f>
        <v>North Georgia</v>
      </c>
    </row>
    <row r="314" spans="1:21">
      <c r="A314">
        <f t="shared" si="13"/>
        <v>313</v>
      </c>
      <c r="B314">
        <f t="shared" si="14"/>
        <v>79</v>
      </c>
      <c r="C314">
        <f t="shared" si="15"/>
        <v>1</v>
      </c>
      <c r="D314">
        <f>INDEX('Grade 7'!$A$4:$AK$600,$B314,1)</f>
        <v>628</v>
      </c>
      <c r="E314">
        <f>INDEX('Grade 7'!$A$4:$AK$600,$B314,2)</f>
        <v>187</v>
      </c>
      <c r="F314" t="str">
        <f>INDEX('Grade 7'!$A$4:$AK$600,$B314,3)</f>
        <v>CHEROKEE COUNTY</v>
      </c>
      <c r="G314" t="str">
        <f>INDEX('Grade 7'!$A$4:$AK$600,$B314,4)</f>
        <v>RUSK MIDDLE SCHOOL</v>
      </c>
      <c r="H314" t="str">
        <f ca="1">StaticValues7!$A$8</f>
        <v>2016</v>
      </c>
      <c r="I314" t="str">
        <f ca="1">StaticValues7!$B$8</f>
        <v>Spring</v>
      </c>
      <c r="J314" t="str">
        <f ca="1">StaticValues7!$C$8</f>
        <v>EOG</v>
      </c>
      <c r="K314" t="str">
        <f ca="1">StaticValues7!$D$8</f>
        <v>7</v>
      </c>
      <c r="L314" t="str">
        <f>INDEX('Grade 7'!E$2:AJ$2,1,((8*C314)-7))</f>
        <v>English Language Arts</v>
      </c>
      <c r="M314">
        <f>INDEX('Grade 7'!$A$4:$AK$600,$B314,($C314*8-7+4))</f>
        <v>466</v>
      </c>
      <c r="N314">
        <f>INDEX('Grade 7'!$A$4:$AK$600,$B314,($C314*8-6+4))</f>
        <v>520.49570815450647</v>
      </c>
      <c r="O314">
        <f>INDEX('Grade 7'!$A$4:$AK$600,$B314,($C314*8-5+4))</f>
        <v>18.454935622317596</v>
      </c>
      <c r="P314">
        <f>INDEX('Grade 7'!$A$4:$AK$600,$B314,($C314*8-4+4))</f>
        <v>30.901287553648068</v>
      </c>
      <c r="Q314">
        <f>INDEX('Grade 7'!$A$4:$AK$600,$B314,($C314*8-3+4))</f>
        <v>42.06008583690987</v>
      </c>
      <c r="R314">
        <f>INDEX('Grade 7'!$A$4:$AK$600,$B314,($C314*8-2+4))</f>
        <v>8.5836909871244629</v>
      </c>
      <c r="S314">
        <f>INDEX('Grade 7'!$A$4:$AK$600,$B314,($C314*8-1+4))</f>
        <v>81.545064377682408</v>
      </c>
      <c r="T314">
        <f>INDEX('Grade 7'!$A$4:$AK$600,$B314,($C314*8-0+4))</f>
        <v>50.643776824034333</v>
      </c>
      <c r="U314" t="str">
        <f>INDEX('Grade 7'!$A$4:$AK$600,$B314,37)</f>
        <v>North Georgia</v>
      </c>
    </row>
    <row r="315" spans="1:21">
      <c r="A315">
        <f t="shared" si="13"/>
        <v>314</v>
      </c>
      <c r="B315">
        <f t="shared" si="14"/>
        <v>79</v>
      </c>
      <c r="C315">
        <f t="shared" si="15"/>
        <v>2</v>
      </c>
      <c r="D315">
        <f>INDEX('Grade 7'!$A$4:$AK$600,$B315,1)</f>
        <v>628</v>
      </c>
      <c r="E315">
        <f>INDEX('Grade 7'!$A$4:$AK$600,$B315,2)</f>
        <v>187</v>
      </c>
      <c r="F315" t="str">
        <f>INDEX('Grade 7'!$A$4:$AK$600,$B315,3)</f>
        <v>CHEROKEE COUNTY</v>
      </c>
      <c r="G315" t="str">
        <f>INDEX('Grade 7'!$A$4:$AK$600,$B315,4)</f>
        <v>RUSK MIDDLE SCHOOL</v>
      </c>
      <c r="H315" t="str">
        <f ca="1">StaticValues7!$A$8</f>
        <v>2016</v>
      </c>
      <c r="I315" t="str">
        <f ca="1">StaticValues7!$B$8</f>
        <v>Spring</v>
      </c>
      <c r="J315" t="str">
        <f ca="1">StaticValues7!$C$8</f>
        <v>EOG</v>
      </c>
      <c r="K315" t="str">
        <f ca="1">StaticValues7!$D$8</f>
        <v>7</v>
      </c>
      <c r="L315" t="str">
        <f>INDEX('Grade 7'!E$2:AJ$2,1,((8*C315)-7))</f>
        <v>Mathematics</v>
      </c>
      <c r="M315">
        <f>INDEX('Grade 7'!$A$4:$AK$600,$B315,($C315*8-7+4))</f>
        <v>467</v>
      </c>
      <c r="N315">
        <f>INDEX('Grade 7'!$A$4:$AK$600,$B315,($C315*8-6+4))</f>
        <v>540.55032119914347</v>
      </c>
      <c r="O315">
        <f>INDEX('Grade 7'!$A$4:$AK$600,$B315,($C315*8-5+4))</f>
        <v>10.920770877944326</v>
      </c>
      <c r="P315">
        <f>INDEX('Grade 7'!$A$4:$AK$600,$B315,($C315*8-4+4))</f>
        <v>30.620985010706637</v>
      </c>
      <c r="Q315">
        <f>INDEX('Grade 7'!$A$4:$AK$600,$B315,($C315*8-3+4))</f>
        <v>34.689507494646683</v>
      </c>
      <c r="R315">
        <f>INDEX('Grade 7'!$A$4:$AK$600,$B315,($C315*8-2+4))</f>
        <v>23.768736616702355</v>
      </c>
      <c r="S315">
        <f>INDEX('Grade 7'!$A$4:$AK$600,$B315,($C315*8-1+4))</f>
        <v>89.079229122055679</v>
      </c>
      <c r="T315">
        <f>INDEX('Grade 7'!$A$4:$AK$600,$B315,($C315*8-0+4))</f>
        <v>58.458244111349039</v>
      </c>
      <c r="U315" t="str">
        <f>INDEX('Grade 7'!$A$4:$AK$600,$B315,37)</f>
        <v>North Georgia</v>
      </c>
    </row>
    <row r="316" spans="1:21">
      <c r="A316">
        <f t="shared" si="13"/>
        <v>315</v>
      </c>
      <c r="B316">
        <f t="shared" si="14"/>
        <v>79</v>
      </c>
      <c r="C316">
        <f t="shared" si="15"/>
        <v>3</v>
      </c>
      <c r="D316">
        <f>INDEX('Grade 7'!$A$4:$AK$600,$B316,1)</f>
        <v>628</v>
      </c>
      <c r="E316">
        <f>INDEX('Grade 7'!$A$4:$AK$600,$B316,2)</f>
        <v>187</v>
      </c>
      <c r="F316" t="str">
        <f>INDEX('Grade 7'!$A$4:$AK$600,$B316,3)</f>
        <v>CHEROKEE COUNTY</v>
      </c>
      <c r="G316" t="str">
        <f>INDEX('Grade 7'!$A$4:$AK$600,$B316,4)</f>
        <v>RUSK MIDDLE SCHOOL</v>
      </c>
      <c r="H316" t="str">
        <f ca="1">StaticValues7!$A$8</f>
        <v>2016</v>
      </c>
      <c r="I316" t="str">
        <f ca="1">StaticValues7!$B$8</f>
        <v>Spring</v>
      </c>
      <c r="J316" t="str">
        <f ca="1">StaticValues7!$C$8</f>
        <v>EOG</v>
      </c>
      <c r="K316" t="str">
        <f ca="1">StaticValues7!$D$8</f>
        <v>7</v>
      </c>
      <c r="L316" t="str">
        <f>INDEX('Grade 7'!E$2:AJ$2,1,((8*C316)-7))</f>
        <v>Science</v>
      </c>
      <c r="M316">
        <f>INDEX('Grade 7'!$A$4:$AK$600,$B316,($C316*8-7+4))</f>
        <v>466</v>
      </c>
      <c r="N316">
        <f>INDEX('Grade 7'!$A$4:$AK$600,$B316,($C316*8-6+4))</f>
        <v>520.46351931330469</v>
      </c>
      <c r="O316">
        <f>INDEX('Grade 7'!$A$4:$AK$600,$B316,($C316*8-5+4))</f>
        <v>22.746781115879827</v>
      </c>
      <c r="P316">
        <f>INDEX('Grade 7'!$A$4:$AK$600,$B316,($C316*8-4+4))</f>
        <v>28.969957081545065</v>
      </c>
      <c r="Q316">
        <f>INDEX('Grade 7'!$A$4:$AK$600,$B316,($C316*8-3+4))</f>
        <v>36.480686695278969</v>
      </c>
      <c r="R316">
        <f>INDEX('Grade 7'!$A$4:$AK$600,$B316,($C316*8-2+4))</f>
        <v>11.802575107296137</v>
      </c>
      <c r="S316">
        <f>INDEX('Grade 7'!$A$4:$AK$600,$B316,($C316*8-1+4))</f>
        <v>77.253218884120173</v>
      </c>
      <c r="T316">
        <f>INDEX('Grade 7'!$A$4:$AK$600,$B316,($C316*8-0+4))</f>
        <v>48.283261802575105</v>
      </c>
      <c r="U316" t="str">
        <f>INDEX('Grade 7'!$A$4:$AK$600,$B316,37)</f>
        <v>North Georgia</v>
      </c>
    </row>
    <row r="317" spans="1:21">
      <c r="A317">
        <f t="shared" si="13"/>
        <v>316</v>
      </c>
      <c r="B317">
        <f t="shared" si="14"/>
        <v>79</v>
      </c>
      <c r="C317">
        <f t="shared" si="15"/>
        <v>4</v>
      </c>
      <c r="D317">
        <f>INDEX('Grade 7'!$A$4:$AK$600,$B317,1)</f>
        <v>628</v>
      </c>
      <c r="E317">
        <f>INDEX('Grade 7'!$A$4:$AK$600,$B317,2)</f>
        <v>187</v>
      </c>
      <c r="F317" t="str">
        <f>INDEX('Grade 7'!$A$4:$AK$600,$B317,3)</f>
        <v>CHEROKEE COUNTY</v>
      </c>
      <c r="G317" t="str">
        <f>INDEX('Grade 7'!$A$4:$AK$600,$B317,4)</f>
        <v>RUSK MIDDLE SCHOOL</v>
      </c>
      <c r="H317" t="str">
        <f ca="1">StaticValues7!$A$8</f>
        <v>2016</v>
      </c>
      <c r="I317" t="str">
        <f ca="1">StaticValues7!$B$8</f>
        <v>Spring</v>
      </c>
      <c r="J317" t="str">
        <f ca="1">StaticValues7!$C$8</f>
        <v>EOG</v>
      </c>
      <c r="K317" t="str">
        <f ca="1">StaticValues7!$D$8</f>
        <v>7</v>
      </c>
      <c r="L317" t="str">
        <f>INDEX('Grade 7'!E$2:AJ$2,1,((8*C317)-7))</f>
        <v>Social Studies</v>
      </c>
      <c r="M317">
        <f>INDEX('Grade 7'!$A$4:$AK$600,$B317,($C317*8-7+4))</f>
        <v>463</v>
      </c>
      <c r="N317">
        <f>INDEX('Grade 7'!$A$4:$AK$600,$B317,($C317*8-6+4))</f>
        <v>528.71706263498925</v>
      </c>
      <c r="O317">
        <f>INDEX('Grade 7'!$A$4:$AK$600,$B317,($C317*8-5+4))</f>
        <v>11.663066954643629</v>
      </c>
      <c r="P317">
        <f>INDEX('Grade 7'!$A$4:$AK$600,$B317,($C317*8-4+4))</f>
        <v>34.341252699784015</v>
      </c>
      <c r="Q317">
        <f>INDEX('Grade 7'!$A$4:$AK$600,$B317,($C317*8-3+4))</f>
        <v>33.261339092872568</v>
      </c>
      <c r="R317">
        <f>INDEX('Grade 7'!$A$4:$AK$600,$B317,($C317*8-2+4))</f>
        <v>20.734341252699785</v>
      </c>
      <c r="S317">
        <f>INDEX('Grade 7'!$A$4:$AK$600,$B317,($C317*8-1+4))</f>
        <v>88.336933045356375</v>
      </c>
      <c r="T317">
        <f>INDEX('Grade 7'!$A$4:$AK$600,$B317,($C317*8-0+4))</f>
        <v>53.995680345572353</v>
      </c>
      <c r="U317" t="str">
        <f>INDEX('Grade 7'!$A$4:$AK$600,$B317,37)</f>
        <v>North Georgia</v>
      </c>
    </row>
    <row r="318" spans="1:21">
      <c r="A318">
        <f t="shared" si="13"/>
        <v>317</v>
      </c>
      <c r="B318">
        <f t="shared" si="14"/>
        <v>80</v>
      </c>
      <c r="C318">
        <f t="shared" si="15"/>
        <v>1</v>
      </c>
      <c r="D318">
        <f>INDEX('Grade 7'!$A$4:$AK$600,$B318,1)</f>
        <v>628</v>
      </c>
      <c r="E318">
        <f>INDEX('Grade 7'!$A$4:$AK$600,$B318,2)</f>
        <v>205</v>
      </c>
      <c r="F318" t="str">
        <f>INDEX('Grade 7'!$A$4:$AK$600,$B318,3)</f>
        <v>CHEROKEE COUNTY</v>
      </c>
      <c r="G318" t="str">
        <f>INDEX('Grade 7'!$A$4:$AK$600,$B318,4)</f>
        <v>FREEDOM MIDDLE SCHOOL</v>
      </c>
      <c r="H318" t="str">
        <f ca="1">StaticValues7!$A$8</f>
        <v>2016</v>
      </c>
      <c r="I318" t="str">
        <f ca="1">StaticValues7!$B$8</f>
        <v>Spring</v>
      </c>
      <c r="J318" t="str">
        <f ca="1">StaticValues7!$C$8</f>
        <v>EOG</v>
      </c>
      <c r="K318" t="str">
        <f ca="1">StaticValues7!$D$8</f>
        <v>7</v>
      </c>
      <c r="L318" t="str">
        <f>INDEX('Grade 7'!E$2:AJ$2,1,((8*C318)-7))</f>
        <v>English Language Arts</v>
      </c>
      <c r="M318">
        <f>INDEX('Grade 7'!$A$4:$AK$600,$B318,($C318*8-7+4))</f>
        <v>361</v>
      </c>
      <c r="N318">
        <f>INDEX('Grade 7'!$A$4:$AK$600,$B318,($C318*8-6+4))</f>
        <v>533.8393351800554</v>
      </c>
      <c r="O318">
        <f>INDEX('Grade 7'!$A$4:$AK$600,$B318,($C318*8-5+4))</f>
        <v>10.803324099722992</v>
      </c>
      <c r="P318">
        <f>INDEX('Grade 7'!$A$4:$AK$600,$B318,($C318*8-4+4))</f>
        <v>28.254847645429361</v>
      </c>
      <c r="Q318">
        <f>INDEX('Grade 7'!$A$4:$AK$600,$B318,($C318*8-3+4))</f>
        <v>50.13850415512465</v>
      </c>
      <c r="R318">
        <f>INDEX('Grade 7'!$A$4:$AK$600,$B318,($C318*8-2+4))</f>
        <v>10.803324099722992</v>
      </c>
      <c r="S318">
        <f>INDEX('Grade 7'!$A$4:$AK$600,$B318,($C318*8-1+4))</f>
        <v>89.196675900277015</v>
      </c>
      <c r="T318">
        <f>INDEX('Grade 7'!$A$4:$AK$600,$B318,($C318*8-0+4))</f>
        <v>60.941828254847643</v>
      </c>
      <c r="U318" t="str">
        <f>INDEX('Grade 7'!$A$4:$AK$600,$B318,37)</f>
        <v>North Georgia</v>
      </c>
    </row>
    <row r="319" spans="1:21">
      <c r="A319">
        <f t="shared" si="13"/>
        <v>318</v>
      </c>
      <c r="B319">
        <f t="shared" si="14"/>
        <v>80</v>
      </c>
      <c r="C319">
        <f t="shared" si="15"/>
        <v>2</v>
      </c>
      <c r="D319">
        <f>INDEX('Grade 7'!$A$4:$AK$600,$B319,1)</f>
        <v>628</v>
      </c>
      <c r="E319">
        <f>INDEX('Grade 7'!$A$4:$AK$600,$B319,2)</f>
        <v>205</v>
      </c>
      <c r="F319" t="str">
        <f>INDEX('Grade 7'!$A$4:$AK$600,$B319,3)</f>
        <v>CHEROKEE COUNTY</v>
      </c>
      <c r="G319" t="str">
        <f>INDEX('Grade 7'!$A$4:$AK$600,$B319,4)</f>
        <v>FREEDOM MIDDLE SCHOOL</v>
      </c>
      <c r="H319" t="str">
        <f ca="1">StaticValues7!$A$8</f>
        <v>2016</v>
      </c>
      <c r="I319" t="str">
        <f ca="1">StaticValues7!$B$8</f>
        <v>Spring</v>
      </c>
      <c r="J319" t="str">
        <f ca="1">StaticValues7!$C$8</f>
        <v>EOG</v>
      </c>
      <c r="K319" t="str">
        <f ca="1">StaticValues7!$D$8</f>
        <v>7</v>
      </c>
      <c r="L319" t="str">
        <f>INDEX('Grade 7'!E$2:AJ$2,1,((8*C319)-7))</f>
        <v>Mathematics</v>
      </c>
      <c r="M319">
        <f>INDEX('Grade 7'!$A$4:$AK$600,$B319,($C319*8-7+4))</f>
        <v>363</v>
      </c>
      <c r="N319">
        <f>INDEX('Grade 7'!$A$4:$AK$600,$B319,($C319*8-6+4))</f>
        <v>546.46556473829196</v>
      </c>
      <c r="O319">
        <f>INDEX('Grade 7'!$A$4:$AK$600,$B319,($C319*8-5+4))</f>
        <v>9.9173553719008272</v>
      </c>
      <c r="P319">
        <f>INDEX('Grade 7'!$A$4:$AK$600,$B319,($C319*8-4+4))</f>
        <v>27.823691460055098</v>
      </c>
      <c r="Q319">
        <f>INDEX('Grade 7'!$A$4:$AK$600,$B319,($C319*8-3+4))</f>
        <v>35.261707988980717</v>
      </c>
      <c r="R319">
        <f>INDEX('Grade 7'!$A$4:$AK$600,$B319,($C319*8-2+4))</f>
        <v>26.997245179063359</v>
      </c>
      <c r="S319">
        <f>INDEX('Grade 7'!$A$4:$AK$600,$B319,($C319*8-1+4))</f>
        <v>90.082644628099175</v>
      </c>
      <c r="T319">
        <f>INDEX('Grade 7'!$A$4:$AK$600,$B319,($C319*8-0+4))</f>
        <v>62.25895316804408</v>
      </c>
      <c r="U319" t="str">
        <f>INDEX('Grade 7'!$A$4:$AK$600,$B319,37)</f>
        <v>North Georgia</v>
      </c>
    </row>
    <row r="320" spans="1:21">
      <c r="A320">
        <f t="shared" si="13"/>
        <v>319</v>
      </c>
      <c r="B320">
        <f t="shared" si="14"/>
        <v>80</v>
      </c>
      <c r="C320">
        <f t="shared" si="15"/>
        <v>3</v>
      </c>
      <c r="D320">
        <f>INDEX('Grade 7'!$A$4:$AK$600,$B320,1)</f>
        <v>628</v>
      </c>
      <c r="E320">
        <f>INDEX('Grade 7'!$A$4:$AK$600,$B320,2)</f>
        <v>205</v>
      </c>
      <c r="F320" t="str">
        <f>INDEX('Grade 7'!$A$4:$AK$600,$B320,3)</f>
        <v>CHEROKEE COUNTY</v>
      </c>
      <c r="G320" t="str">
        <f>INDEX('Grade 7'!$A$4:$AK$600,$B320,4)</f>
        <v>FREEDOM MIDDLE SCHOOL</v>
      </c>
      <c r="H320" t="str">
        <f ca="1">StaticValues7!$A$8</f>
        <v>2016</v>
      </c>
      <c r="I320" t="str">
        <f ca="1">StaticValues7!$B$8</f>
        <v>Spring</v>
      </c>
      <c r="J320" t="str">
        <f ca="1">StaticValues7!$C$8</f>
        <v>EOG</v>
      </c>
      <c r="K320" t="str">
        <f ca="1">StaticValues7!$D$8</f>
        <v>7</v>
      </c>
      <c r="L320" t="str">
        <f>INDEX('Grade 7'!E$2:AJ$2,1,((8*C320)-7))</f>
        <v>Science</v>
      </c>
      <c r="M320">
        <f>INDEX('Grade 7'!$A$4:$AK$600,$B320,($C320*8-7+4))</f>
        <v>363</v>
      </c>
      <c r="N320">
        <f>INDEX('Grade 7'!$A$4:$AK$600,$B320,($C320*8-6+4))</f>
        <v>535.72451790633613</v>
      </c>
      <c r="O320">
        <f>INDEX('Grade 7'!$A$4:$AK$600,$B320,($C320*8-5+4))</f>
        <v>17.630853994490359</v>
      </c>
      <c r="P320">
        <f>INDEX('Grade 7'!$A$4:$AK$600,$B320,($C320*8-4+4))</f>
        <v>24.242424242424242</v>
      </c>
      <c r="Q320">
        <f>INDEX('Grade 7'!$A$4:$AK$600,$B320,($C320*8-3+4))</f>
        <v>40.22038567493113</v>
      </c>
      <c r="R320">
        <f>INDEX('Grade 7'!$A$4:$AK$600,$B320,($C320*8-2+4))</f>
        <v>17.906336088154269</v>
      </c>
      <c r="S320">
        <f>INDEX('Grade 7'!$A$4:$AK$600,$B320,($C320*8-1+4))</f>
        <v>82.369146005509648</v>
      </c>
      <c r="T320">
        <f>INDEX('Grade 7'!$A$4:$AK$600,$B320,($C320*8-0+4))</f>
        <v>58.126721763085399</v>
      </c>
      <c r="U320" t="str">
        <f>INDEX('Grade 7'!$A$4:$AK$600,$B320,37)</f>
        <v>North Georgia</v>
      </c>
    </row>
    <row r="321" spans="1:21">
      <c r="A321">
        <f t="shared" si="13"/>
        <v>320</v>
      </c>
      <c r="B321">
        <f t="shared" si="14"/>
        <v>80</v>
      </c>
      <c r="C321">
        <f t="shared" si="15"/>
        <v>4</v>
      </c>
      <c r="D321">
        <f>INDEX('Grade 7'!$A$4:$AK$600,$B321,1)</f>
        <v>628</v>
      </c>
      <c r="E321">
        <f>INDEX('Grade 7'!$A$4:$AK$600,$B321,2)</f>
        <v>205</v>
      </c>
      <c r="F321" t="str">
        <f>INDEX('Grade 7'!$A$4:$AK$600,$B321,3)</f>
        <v>CHEROKEE COUNTY</v>
      </c>
      <c r="G321" t="str">
        <f>INDEX('Grade 7'!$A$4:$AK$600,$B321,4)</f>
        <v>FREEDOM MIDDLE SCHOOL</v>
      </c>
      <c r="H321" t="str">
        <f ca="1">StaticValues7!$A$8</f>
        <v>2016</v>
      </c>
      <c r="I321" t="str">
        <f ca="1">StaticValues7!$B$8</f>
        <v>Spring</v>
      </c>
      <c r="J321" t="str">
        <f ca="1">StaticValues7!$C$8</f>
        <v>EOG</v>
      </c>
      <c r="K321" t="str">
        <f ca="1">StaticValues7!$D$8</f>
        <v>7</v>
      </c>
      <c r="L321" t="str">
        <f>INDEX('Grade 7'!E$2:AJ$2,1,((8*C321)-7))</f>
        <v>Social Studies</v>
      </c>
      <c r="M321">
        <f>INDEX('Grade 7'!$A$4:$AK$600,$B321,($C321*8-7+4))</f>
        <v>360</v>
      </c>
      <c r="N321">
        <f>INDEX('Grade 7'!$A$4:$AK$600,$B321,($C321*8-6+4))</f>
        <v>527.21388888888885</v>
      </c>
      <c r="O321">
        <f>INDEX('Grade 7'!$A$4:$AK$600,$B321,($C321*8-5+4))</f>
        <v>12.777777777777779</v>
      </c>
      <c r="P321">
        <f>INDEX('Grade 7'!$A$4:$AK$600,$B321,($C321*8-4+4))</f>
        <v>32.777777777777779</v>
      </c>
      <c r="Q321">
        <f>INDEX('Grade 7'!$A$4:$AK$600,$B321,($C321*8-3+4))</f>
        <v>35.555555555555557</v>
      </c>
      <c r="R321">
        <f>INDEX('Grade 7'!$A$4:$AK$600,$B321,($C321*8-2+4))</f>
        <v>18.888888888888889</v>
      </c>
      <c r="S321">
        <f>INDEX('Grade 7'!$A$4:$AK$600,$B321,($C321*8-1+4))</f>
        <v>87.222222222222229</v>
      </c>
      <c r="T321">
        <f>INDEX('Grade 7'!$A$4:$AK$600,$B321,($C321*8-0+4))</f>
        <v>54.444444444444443</v>
      </c>
      <c r="U321" t="str">
        <f>INDEX('Grade 7'!$A$4:$AK$600,$B321,37)</f>
        <v>North Georgia</v>
      </c>
    </row>
    <row r="322" spans="1:21">
      <c r="A322">
        <f t="shared" si="13"/>
        <v>321</v>
      </c>
      <c r="B322">
        <f t="shared" si="14"/>
        <v>81</v>
      </c>
      <c r="C322">
        <f t="shared" si="15"/>
        <v>1</v>
      </c>
      <c r="D322">
        <f>INDEX('Grade 7'!$A$4:$AK$600,$B322,1)</f>
        <v>628</v>
      </c>
      <c r="E322">
        <f>INDEX('Grade 7'!$A$4:$AK$600,$B322,2)</f>
        <v>287</v>
      </c>
      <c r="F322" t="str">
        <f>INDEX('Grade 7'!$A$4:$AK$600,$B322,3)</f>
        <v>CHEROKEE COUNTY</v>
      </c>
      <c r="G322" t="str">
        <f>INDEX('Grade 7'!$A$4:$AK$600,$B322,4)</f>
        <v>TEASLEY MIDDLE SCHOOL</v>
      </c>
      <c r="H322" t="str">
        <f ca="1">StaticValues7!$A$8</f>
        <v>2016</v>
      </c>
      <c r="I322" t="str">
        <f ca="1">StaticValues7!$B$8</f>
        <v>Spring</v>
      </c>
      <c r="J322" t="str">
        <f ca="1">StaticValues7!$C$8</f>
        <v>EOG</v>
      </c>
      <c r="K322" t="str">
        <f ca="1">StaticValues7!$D$8</f>
        <v>7</v>
      </c>
      <c r="L322" t="str">
        <f>INDEX('Grade 7'!E$2:AJ$2,1,((8*C322)-7))</f>
        <v>English Language Arts</v>
      </c>
      <c r="M322">
        <f>INDEX('Grade 7'!$A$4:$AK$600,$B322,($C322*8-7+4))</f>
        <v>444</v>
      </c>
      <c r="N322">
        <f>INDEX('Grade 7'!$A$4:$AK$600,$B322,($C322*8-6+4))</f>
        <v>510.48873873873873</v>
      </c>
      <c r="O322">
        <f>INDEX('Grade 7'!$A$4:$AK$600,$B322,($C322*8-5+4))</f>
        <v>25.675675675675677</v>
      </c>
      <c r="P322">
        <f>INDEX('Grade 7'!$A$4:$AK$600,$B322,($C322*8-4+4))</f>
        <v>30.18018018018018</v>
      </c>
      <c r="Q322">
        <f>INDEX('Grade 7'!$A$4:$AK$600,$B322,($C322*8-3+4))</f>
        <v>37.837837837837839</v>
      </c>
      <c r="R322">
        <f>INDEX('Grade 7'!$A$4:$AK$600,$B322,($C322*8-2+4))</f>
        <v>6.3063063063063067</v>
      </c>
      <c r="S322">
        <f>INDEX('Grade 7'!$A$4:$AK$600,$B322,($C322*8-1+4))</f>
        <v>74.324324324324323</v>
      </c>
      <c r="T322">
        <f>INDEX('Grade 7'!$A$4:$AK$600,$B322,($C322*8-0+4))</f>
        <v>44.144144144144143</v>
      </c>
      <c r="U322" t="str">
        <f>INDEX('Grade 7'!$A$4:$AK$600,$B322,37)</f>
        <v>North Georgia</v>
      </c>
    </row>
    <row r="323" spans="1:21">
      <c r="A323">
        <f t="shared" ref="A323:A386" si="16">ROW(A322)</f>
        <v>322</v>
      </c>
      <c r="B323">
        <f t="shared" ref="B323:B386" si="17">CEILING(A323/4,1)</f>
        <v>81</v>
      </c>
      <c r="C323">
        <f t="shared" ref="C323:C386" si="18">IF(B322&lt;&gt;B323,1,C322+1)</f>
        <v>2</v>
      </c>
      <c r="D323">
        <f>INDEX('Grade 7'!$A$4:$AK$600,$B323,1)</f>
        <v>628</v>
      </c>
      <c r="E323">
        <f>INDEX('Grade 7'!$A$4:$AK$600,$B323,2)</f>
        <v>287</v>
      </c>
      <c r="F323" t="str">
        <f>INDEX('Grade 7'!$A$4:$AK$600,$B323,3)</f>
        <v>CHEROKEE COUNTY</v>
      </c>
      <c r="G323" t="str">
        <f>INDEX('Grade 7'!$A$4:$AK$600,$B323,4)</f>
        <v>TEASLEY MIDDLE SCHOOL</v>
      </c>
      <c r="H323" t="str">
        <f ca="1">StaticValues7!$A$8</f>
        <v>2016</v>
      </c>
      <c r="I323" t="str">
        <f ca="1">StaticValues7!$B$8</f>
        <v>Spring</v>
      </c>
      <c r="J323" t="str">
        <f ca="1">StaticValues7!$C$8</f>
        <v>EOG</v>
      </c>
      <c r="K323" t="str">
        <f ca="1">StaticValues7!$D$8</f>
        <v>7</v>
      </c>
      <c r="L323" t="str">
        <f>INDEX('Grade 7'!E$2:AJ$2,1,((8*C323)-7))</f>
        <v>Mathematics</v>
      </c>
      <c r="M323">
        <f>INDEX('Grade 7'!$A$4:$AK$600,$B323,($C323*8-7+4))</f>
        <v>445</v>
      </c>
      <c r="N323">
        <f>INDEX('Grade 7'!$A$4:$AK$600,$B323,($C323*8-6+4))</f>
        <v>519.88539325842692</v>
      </c>
      <c r="O323">
        <f>INDEX('Grade 7'!$A$4:$AK$600,$B323,($C323*8-5+4))</f>
        <v>22.247191011235955</v>
      </c>
      <c r="P323">
        <f>INDEX('Grade 7'!$A$4:$AK$600,$B323,($C323*8-4+4))</f>
        <v>31.460674157303369</v>
      </c>
      <c r="Q323">
        <f>INDEX('Grade 7'!$A$4:$AK$600,$B323,($C323*8-3+4))</f>
        <v>32.584269662921351</v>
      </c>
      <c r="R323">
        <f>INDEX('Grade 7'!$A$4:$AK$600,$B323,($C323*8-2+4))</f>
        <v>13.707865168539326</v>
      </c>
      <c r="S323">
        <f>INDEX('Grade 7'!$A$4:$AK$600,$B323,($C323*8-1+4))</f>
        <v>77.752808988764045</v>
      </c>
      <c r="T323">
        <f>INDEX('Grade 7'!$A$4:$AK$600,$B323,($C323*8-0+4))</f>
        <v>46.292134831460672</v>
      </c>
      <c r="U323" t="str">
        <f>INDEX('Grade 7'!$A$4:$AK$600,$B323,37)</f>
        <v>North Georgia</v>
      </c>
    </row>
    <row r="324" spans="1:21">
      <c r="A324">
        <f t="shared" si="16"/>
        <v>323</v>
      </c>
      <c r="B324">
        <f t="shared" si="17"/>
        <v>81</v>
      </c>
      <c r="C324">
        <f t="shared" si="18"/>
        <v>3</v>
      </c>
      <c r="D324">
        <f>INDEX('Grade 7'!$A$4:$AK$600,$B324,1)</f>
        <v>628</v>
      </c>
      <c r="E324">
        <f>INDEX('Grade 7'!$A$4:$AK$600,$B324,2)</f>
        <v>287</v>
      </c>
      <c r="F324" t="str">
        <f>INDEX('Grade 7'!$A$4:$AK$600,$B324,3)</f>
        <v>CHEROKEE COUNTY</v>
      </c>
      <c r="G324" t="str">
        <f>INDEX('Grade 7'!$A$4:$AK$600,$B324,4)</f>
        <v>TEASLEY MIDDLE SCHOOL</v>
      </c>
      <c r="H324" t="str">
        <f ca="1">StaticValues7!$A$8</f>
        <v>2016</v>
      </c>
      <c r="I324" t="str">
        <f ca="1">StaticValues7!$B$8</f>
        <v>Spring</v>
      </c>
      <c r="J324" t="str">
        <f ca="1">StaticValues7!$C$8</f>
        <v>EOG</v>
      </c>
      <c r="K324" t="str">
        <f ca="1">StaticValues7!$D$8</f>
        <v>7</v>
      </c>
      <c r="L324" t="str">
        <f>INDEX('Grade 7'!E$2:AJ$2,1,((8*C324)-7))</f>
        <v>Science</v>
      </c>
      <c r="M324">
        <f>INDEX('Grade 7'!$A$4:$AK$600,$B324,($C324*8-7+4))</f>
        <v>443</v>
      </c>
      <c r="N324">
        <f>INDEX('Grade 7'!$A$4:$AK$600,$B324,($C324*8-6+4))</f>
        <v>512.3837471783296</v>
      </c>
      <c r="O324">
        <f>INDEX('Grade 7'!$A$4:$AK$600,$B324,($C324*8-5+4))</f>
        <v>34.311512415349888</v>
      </c>
      <c r="P324">
        <f>INDEX('Grade 7'!$A$4:$AK$600,$B324,($C324*8-4+4))</f>
        <v>21.670428893905193</v>
      </c>
      <c r="Q324">
        <f>INDEX('Grade 7'!$A$4:$AK$600,$B324,($C324*8-3+4))</f>
        <v>31.376975169300227</v>
      </c>
      <c r="R324">
        <f>INDEX('Grade 7'!$A$4:$AK$600,$B324,($C324*8-2+4))</f>
        <v>12.641083521444695</v>
      </c>
      <c r="S324">
        <f>INDEX('Grade 7'!$A$4:$AK$600,$B324,($C324*8-1+4))</f>
        <v>65.688487584650119</v>
      </c>
      <c r="T324">
        <f>INDEX('Grade 7'!$A$4:$AK$600,$B324,($C324*8-0+4))</f>
        <v>44.018058690744923</v>
      </c>
      <c r="U324" t="str">
        <f>INDEX('Grade 7'!$A$4:$AK$600,$B324,37)</f>
        <v>North Georgia</v>
      </c>
    </row>
    <row r="325" spans="1:21">
      <c r="A325">
        <f t="shared" si="16"/>
        <v>324</v>
      </c>
      <c r="B325">
        <f t="shared" si="17"/>
        <v>81</v>
      </c>
      <c r="C325">
        <f t="shared" si="18"/>
        <v>4</v>
      </c>
      <c r="D325">
        <f>INDEX('Grade 7'!$A$4:$AK$600,$B325,1)</f>
        <v>628</v>
      </c>
      <c r="E325">
        <f>INDEX('Grade 7'!$A$4:$AK$600,$B325,2)</f>
        <v>287</v>
      </c>
      <c r="F325" t="str">
        <f>INDEX('Grade 7'!$A$4:$AK$600,$B325,3)</f>
        <v>CHEROKEE COUNTY</v>
      </c>
      <c r="G325" t="str">
        <f>INDEX('Grade 7'!$A$4:$AK$600,$B325,4)</f>
        <v>TEASLEY MIDDLE SCHOOL</v>
      </c>
      <c r="H325" t="str">
        <f ca="1">StaticValues7!$A$8</f>
        <v>2016</v>
      </c>
      <c r="I325" t="str">
        <f ca="1">StaticValues7!$B$8</f>
        <v>Spring</v>
      </c>
      <c r="J325" t="str">
        <f ca="1">StaticValues7!$C$8</f>
        <v>EOG</v>
      </c>
      <c r="K325" t="str">
        <f ca="1">StaticValues7!$D$8</f>
        <v>7</v>
      </c>
      <c r="L325" t="str">
        <f>INDEX('Grade 7'!E$2:AJ$2,1,((8*C325)-7))</f>
        <v>Social Studies</v>
      </c>
      <c r="M325">
        <f>INDEX('Grade 7'!$A$4:$AK$600,$B325,($C325*8-7+4))</f>
        <v>438</v>
      </c>
      <c r="N325">
        <f>INDEX('Grade 7'!$A$4:$AK$600,$B325,($C325*8-6+4))</f>
        <v>509.01826484018267</v>
      </c>
      <c r="O325">
        <f>INDEX('Grade 7'!$A$4:$AK$600,$B325,($C325*8-5+4))</f>
        <v>27.397260273972602</v>
      </c>
      <c r="P325">
        <f>INDEX('Grade 7'!$A$4:$AK$600,$B325,($C325*8-4+4))</f>
        <v>35.844748858447488</v>
      </c>
      <c r="Q325">
        <f>INDEX('Grade 7'!$A$4:$AK$600,$B325,($C325*8-3+4))</f>
        <v>24.885844748858446</v>
      </c>
      <c r="R325">
        <f>INDEX('Grade 7'!$A$4:$AK$600,$B325,($C325*8-2+4))</f>
        <v>11.872146118721462</v>
      </c>
      <c r="S325">
        <f>INDEX('Grade 7'!$A$4:$AK$600,$B325,($C325*8-1+4))</f>
        <v>72.602739726027394</v>
      </c>
      <c r="T325">
        <f>INDEX('Grade 7'!$A$4:$AK$600,$B325,($C325*8-0+4))</f>
        <v>36.757990867579906</v>
      </c>
      <c r="U325" t="str">
        <f>INDEX('Grade 7'!$A$4:$AK$600,$B325,37)</f>
        <v>North Georgia</v>
      </c>
    </row>
    <row r="326" spans="1:21">
      <c r="A326">
        <f t="shared" si="16"/>
        <v>325</v>
      </c>
      <c r="B326">
        <f t="shared" si="17"/>
        <v>82</v>
      </c>
      <c r="C326">
        <f t="shared" si="18"/>
        <v>1</v>
      </c>
      <c r="D326">
        <f>INDEX('Grade 7'!$A$4:$AK$600,$B326,1)</f>
        <v>628</v>
      </c>
      <c r="E326">
        <f>INDEX('Grade 7'!$A$4:$AK$600,$B326,2)</f>
        <v>297</v>
      </c>
      <c r="F326" t="str">
        <f>INDEX('Grade 7'!$A$4:$AK$600,$B326,3)</f>
        <v>CHEROKEE COUNTY</v>
      </c>
      <c r="G326" t="str">
        <f>INDEX('Grade 7'!$A$4:$AK$600,$B326,4)</f>
        <v>WOODSTOCK MIDDLE SCHOOL</v>
      </c>
      <c r="H326" t="str">
        <f ca="1">StaticValues7!$A$8</f>
        <v>2016</v>
      </c>
      <c r="I326" t="str">
        <f ca="1">StaticValues7!$B$8</f>
        <v>Spring</v>
      </c>
      <c r="J326" t="str">
        <f ca="1">StaticValues7!$C$8</f>
        <v>EOG</v>
      </c>
      <c r="K326" t="str">
        <f ca="1">StaticValues7!$D$8</f>
        <v>7</v>
      </c>
      <c r="L326" t="str">
        <f>INDEX('Grade 7'!E$2:AJ$2,1,((8*C326)-7))</f>
        <v>English Language Arts</v>
      </c>
      <c r="M326">
        <f>INDEX('Grade 7'!$A$4:$AK$600,$B326,($C326*8-7+4))</f>
        <v>355</v>
      </c>
      <c r="N326">
        <f>INDEX('Grade 7'!$A$4:$AK$600,$B326,($C326*8-6+4))</f>
        <v>522.61690140845076</v>
      </c>
      <c r="O326">
        <f>INDEX('Grade 7'!$A$4:$AK$600,$B326,($C326*8-5+4))</f>
        <v>18.309859154929576</v>
      </c>
      <c r="P326">
        <f>INDEX('Grade 7'!$A$4:$AK$600,$B326,($C326*8-4+4))</f>
        <v>32.95774647887324</v>
      </c>
      <c r="Q326">
        <f>INDEX('Grade 7'!$A$4:$AK$600,$B326,($C326*8-3+4))</f>
        <v>40</v>
      </c>
      <c r="R326">
        <f>INDEX('Grade 7'!$A$4:$AK$600,$B326,($C326*8-2+4))</f>
        <v>8.7323943661971839</v>
      </c>
      <c r="S326">
        <f>INDEX('Grade 7'!$A$4:$AK$600,$B326,($C326*8-1+4))</f>
        <v>81.690140845070417</v>
      </c>
      <c r="T326">
        <f>INDEX('Grade 7'!$A$4:$AK$600,$B326,($C326*8-0+4))</f>
        <v>48.732394366197184</v>
      </c>
      <c r="U326" t="str">
        <f>INDEX('Grade 7'!$A$4:$AK$600,$B326,37)</f>
        <v>North Georgia</v>
      </c>
    </row>
    <row r="327" spans="1:21">
      <c r="A327">
        <f t="shared" si="16"/>
        <v>326</v>
      </c>
      <c r="B327">
        <f t="shared" si="17"/>
        <v>82</v>
      </c>
      <c r="C327">
        <f t="shared" si="18"/>
        <v>2</v>
      </c>
      <c r="D327">
        <f>INDEX('Grade 7'!$A$4:$AK$600,$B327,1)</f>
        <v>628</v>
      </c>
      <c r="E327">
        <f>INDEX('Grade 7'!$A$4:$AK$600,$B327,2)</f>
        <v>297</v>
      </c>
      <c r="F327" t="str">
        <f>INDEX('Grade 7'!$A$4:$AK$600,$B327,3)</f>
        <v>CHEROKEE COUNTY</v>
      </c>
      <c r="G327" t="str">
        <f>INDEX('Grade 7'!$A$4:$AK$600,$B327,4)</f>
        <v>WOODSTOCK MIDDLE SCHOOL</v>
      </c>
      <c r="H327" t="str">
        <f ca="1">StaticValues7!$A$8</f>
        <v>2016</v>
      </c>
      <c r="I327" t="str">
        <f ca="1">StaticValues7!$B$8</f>
        <v>Spring</v>
      </c>
      <c r="J327" t="str">
        <f ca="1">StaticValues7!$C$8</f>
        <v>EOG</v>
      </c>
      <c r="K327" t="str">
        <f ca="1">StaticValues7!$D$8</f>
        <v>7</v>
      </c>
      <c r="L327" t="str">
        <f>INDEX('Grade 7'!E$2:AJ$2,1,((8*C327)-7))</f>
        <v>Mathematics</v>
      </c>
      <c r="M327">
        <f>INDEX('Grade 7'!$A$4:$AK$600,$B327,($C327*8-7+4))</f>
        <v>359</v>
      </c>
      <c r="N327">
        <f>INDEX('Grade 7'!$A$4:$AK$600,$B327,($C327*8-6+4))</f>
        <v>540.71587743732596</v>
      </c>
      <c r="O327">
        <f>INDEX('Grade 7'!$A$4:$AK$600,$B327,($C327*8-5+4))</f>
        <v>10.863509749303621</v>
      </c>
      <c r="P327">
        <f>INDEX('Grade 7'!$A$4:$AK$600,$B327,($C327*8-4+4))</f>
        <v>29.526462395543174</v>
      </c>
      <c r="Q327">
        <f>INDEX('Grade 7'!$A$4:$AK$600,$B327,($C327*8-3+4))</f>
        <v>35.097493036211702</v>
      </c>
      <c r="R327">
        <f>INDEX('Grade 7'!$A$4:$AK$600,$B327,($C327*8-2+4))</f>
        <v>24.512534818941504</v>
      </c>
      <c r="S327">
        <f>INDEX('Grade 7'!$A$4:$AK$600,$B327,($C327*8-1+4))</f>
        <v>89.136490250696383</v>
      </c>
      <c r="T327">
        <f>INDEX('Grade 7'!$A$4:$AK$600,$B327,($C327*8-0+4))</f>
        <v>59.610027855153206</v>
      </c>
      <c r="U327" t="str">
        <f>INDEX('Grade 7'!$A$4:$AK$600,$B327,37)</f>
        <v>North Georgia</v>
      </c>
    </row>
    <row r="328" spans="1:21">
      <c r="A328">
        <f t="shared" si="16"/>
        <v>327</v>
      </c>
      <c r="B328">
        <f t="shared" si="17"/>
        <v>82</v>
      </c>
      <c r="C328">
        <f t="shared" si="18"/>
        <v>3</v>
      </c>
      <c r="D328">
        <f>INDEX('Grade 7'!$A$4:$AK$600,$B328,1)</f>
        <v>628</v>
      </c>
      <c r="E328">
        <f>INDEX('Grade 7'!$A$4:$AK$600,$B328,2)</f>
        <v>297</v>
      </c>
      <c r="F328" t="str">
        <f>INDEX('Grade 7'!$A$4:$AK$600,$B328,3)</f>
        <v>CHEROKEE COUNTY</v>
      </c>
      <c r="G328" t="str">
        <f>INDEX('Grade 7'!$A$4:$AK$600,$B328,4)</f>
        <v>WOODSTOCK MIDDLE SCHOOL</v>
      </c>
      <c r="H328" t="str">
        <f ca="1">StaticValues7!$A$8</f>
        <v>2016</v>
      </c>
      <c r="I328" t="str">
        <f ca="1">StaticValues7!$B$8</f>
        <v>Spring</v>
      </c>
      <c r="J328" t="str">
        <f ca="1">StaticValues7!$C$8</f>
        <v>EOG</v>
      </c>
      <c r="K328" t="str">
        <f ca="1">StaticValues7!$D$8</f>
        <v>7</v>
      </c>
      <c r="L328" t="str">
        <f>INDEX('Grade 7'!E$2:AJ$2,1,((8*C328)-7))</f>
        <v>Science</v>
      </c>
      <c r="M328">
        <f>INDEX('Grade 7'!$A$4:$AK$600,$B328,($C328*8-7+4))</f>
        <v>359</v>
      </c>
      <c r="N328">
        <f>INDEX('Grade 7'!$A$4:$AK$600,$B328,($C328*8-6+4))</f>
        <v>524.09192200557106</v>
      </c>
      <c r="O328">
        <f>INDEX('Grade 7'!$A$4:$AK$600,$B328,($C328*8-5+4))</f>
        <v>20.612813370473539</v>
      </c>
      <c r="P328">
        <f>INDEX('Grade 7'!$A$4:$AK$600,$B328,($C328*8-4+4))</f>
        <v>29.805013927576603</v>
      </c>
      <c r="Q328">
        <f>INDEX('Grade 7'!$A$4:$AK$600,$B328,($C328*8-3+4))</f>
        <v>37.883008356545965</v>
      </c>
      <c r="R328">
        <f>INDEX('Grade 7'!$A$4:$AK$600,$B328,($C328*8-2+4))</f>
        <v>11.699164345403899</v>
      </c>
      <c r="S328">
        <f>INDEX('Grade 7'!$A$4:$AK$600,$B328,($C328*8-1+4))</f>
        <v>79.387186629526468</v>
      </c>
      <c r="T328">
        <f>INDEX('Grade 7'!$A$4:$AK$600,$B328,($C328*8-0+4))</f>
        <v>49.582172701949858</v>
      </c>
      <c r="U328" t="str">
        <f>INDEX('Grade 7'!$A$4:$AK$600,$B328,37)</f>
        <v>North Georgia</v>
      </c>
    </row>
    <row r="329" spans="1:21">
      <c r="A329">
        <f t="shared" si="16"/>
        <v>328</v>
      </c>
      <c r="B329">
        <f t="shared" si="17"/>
        <v>82</v>
      </c>
      <c r="C329">
        <f t="shared" si="18"/>
        <v>4</v>
      </c>
      <c r="D329">
        <f>INDEX('Grade 7'!$A$4:$AK$600,$B329,1)</f>
        <v>628</v>
      </c>
      <c r="E329">
        <f>INDEX('Grade 7'!$A$4:$AK$600,$B329,2)</f>
        <v>297</v>
      </c>
      <c r="F329" t="str">
        <f>INDEX('Grade 7'!$A$4:$AK$600,$B329,3)</f>
        <v>CHEROKEE COUNTY</v>
      </c>
      <c r="G329" t="str">
        <f>INDEX('Grade 7'!$A$4:$AK$600,$B329,4)</f>
        <v>WOODSTOCK MIDDLE SCHOOL</v>
      </c>
      <c r="H329" t="str">
        <f ca="1">StaticValues7!$A$8</f>
        <v>2016</v>
      </c>
      <c r="I329" t="str">
        <f ca="1">StaticValues7!$B$8</f>
        <v>Spring</v>
      </c>
      <c r="J329" t="str">
        <f ca="1">StaticValues7!$C$8</f>
        <v>EOG</v>
      </c>
      <c r="K329" t="str">
        <f ca="1">StaticValues7!$D$8</f>
        <v>7</v>
      </c>
      <c r="L329" t="str">
        <f>INDEX('Grade 7'!E$2:AJ$2,1,((8*C329)-7))</f>
        <v>Social Studies</v>
      </c>
      <c r="M329">
        <f>INDEX('Grade 7'!$A$4:$AK$600,$B329,($C329*8-7+4))</f>
        <v>355</v>
      </c>
      <c r="N329">
        <f>INDEX('Grade 7'!$A$4:$AK$600,$B329,($C329*8-6+4))</f>
        <v>531.50140845070428</v>
      </c>
      <c r="O329">
        <f>INDEX('Grade 7'!$A$4:$AK$600,$B329,($C329*8-5+4))</f>
        <v>9.8591549295774641</v>
      </c>
      <c r="P329">
        <f>INDEX('Grade 7'!$A$4:$AK$600,$B329,($C329*8-4+4))</f>
        <v>30.985915492957748</v>
      </c>
      <c r="Q329">
        <f>INDEX('Grade 7'!$A$4:$AK$600,$B329,($C329*8-3+4))</f>
        <v>37.74647887323944</v>
      </c>
      <c r="R329">
        <f>INDEX('Grade 7'!$A$4:$AK$600,$B329,($C329*8-2+4))</f>
        <v>21.408450704225352</v>
      </c>
      <c r="S329">
        <f>INDEX('Grade 7'!$A$4:$AK$600,$B329,($C329*8-1+4))</f>
        <v>90.140845070422529</v>
      </c>
      <c r="T329">
        <f>INDEX('Grade 7'!$A$4:$AK$600,$B329,($C329*8-0+4))</f>
        <v>59.154929577464792</v>
      </c>
      <c r="U329" t="str">
        <f>INDEX('Grade 7'!$A$4:$AK$600,$B329,37)</f>
        <v>North Georgia</v>
      </c>
    </row>
    <row r="330" spans="1:21">
      <c r="A330">
        <f t="shared" si="16"/>
        <v>329</v>
      </c>
      <c r="B330">
        <f t="shared" si="17"/>
        <v>83</v>
      </c>
      <c r="C330">
        <f t="shared" si="18"/>
        <v>1</v>
      </c>
      <c r="D330">
        <f>INDEX('Grade 7'!$A$4:$AK$600,$B330,1)</f>
        <v>628</v>
      </c>
      <c r="E330">
        <f>INDEX('Grade 7'!$A$4:$AK$600,$B330,2)</f>
        <v>305</v>
      </c>
      <c r="F330" t="str">
        <f>INDEX('Grade 7'!$A$4:$AK$600,$B330,3)</f>
        <v>CHEROKEE COUNTY</v>
      </c>
      <c r="G330" t="str">
        <f>INDEX('Grade 7'!$A$4:$AK$600,$B330,4)</f>
        <v>CREEKLAND MIDDLE SCHOOL</v>
      </c>
      <c r="H330" t="str">
        <f ca="1">StaticValues7!$A$8</f>
        <v>2016</v>
      </c>
      <c r="I330" t="str">
        <f ca="1">StaticValues7!$B$8</f>
        <v>Spring</v>
      </c>
      <c r="J330" t="str">
        <f ca="1">StaticValues7!$C$8</f>
        <v>EOG</v>
      </c>
      <c r="K330" t="str">
        <f ca="1">StaticValues7!$D$8</f>
        <v>7</v>
      </c>
      <c r="L330" t="str">
        <f>INDEX('Grade 7'!E$2:AJ$2,1,((8*C330)-7))</f>
        <v>English Language Arts</v>
      </c>
      <c r="M330">
        <f>INDEX('Grade 7'!$A$4:$AK$600,$B330,($C330*8-7+4))</f>
        <v>481</v>
      </c>
      <c r="N330">
        <f>INDEX('Grade 7'!$A$4:$AK$600,$B330,($C330*8-6+4))</f>
        <v>525.86902286902284</v>
      </c>
      <c r="O330">
        <f>INDEX('Grade 7'!$A$4:$AK$600,$B330,($C330*8-5+4))</f>
        <v>15.176715176715177</v>
      </c>
      <c r="P330">
        <f>INDEX('Grade 7'!$A$4:$AK$600,$B330,($C330*8-4+4))</f>
        <v>33.056133056133056</v>
      </c>
      <c r="Q330">
        <f>INDEX('Grade 7'!$A$4:$AK$600,$B330,($C330*8-3+4))</f>
        <v>43.243243243243242</v>
      </c>
      <c r="R330">
        <f>INDEX('Grade 7'!$A$4:$AK$600,$B330,($C330*8-2+4))</f>
        <v>8.5239085239085242</v>
      </c>
      <c r="S330">
        <f>INDEX('Grade 7'!$A$4:$AK$600,$B330,($C330*8-1+4))</f>
        <v>84.823284823284823</v>
      </c>
      <c r="T330">
        <f>INDEX('Grade 7'!$A$4:$AK$600,$B330,($C330*8-0+4))</f>
        <v>51.767151767151766</v>
      </c>
      <c r="U330" t="str">
        <f>INDEX('Grade 7'!$A$4:$AK$600,$B330,37)</f>
        <v>North Georgia</v>
      </c>
    </row>
    <row r="331" spans="1:21">
      <c r="A331">
        <f t="shared" si="16"/>
        <v>330</v>
      </c>
      <c r="B331">
        <f t="shared" si="17"/>
        <v>83</v>
      </c>
      <c r="C331">
        <f t="shared" si="18"/>
        <v>2</v>
      </c>
      <c r="D331">
        <f>INDEX('Grade 7'!$A$4:$AK$600,$B331,1)</f>
        <v>628</v>
      </c>
      <c r="E331">
        <f>INDEX('Grade 7'!$A$4:$AK$600,$B331,2)</f>
        <v>305</v>
      </c>
      <c r="F331" t="str">
        <f>INDEX('Grade 7'!$A$4:$AK$600,$B331,3)</f>
        <v>CHEROKEE COUNTY</v>
      </c>
      <c r="G331" t="str">
        <f>INDEX('Grade 7'!$A$4:$AK$600,$B331,4)</f>
        <v>CREEKLAND MIDDLE SCHOOL</v>
      </c>
      <c r="H331" t="str">
        <f ca="1">StaticValues7!$A$8</f>
        <v>2016</v>
      </c>
      <c r="I331" t="str">
        <f ca="1">StaticValues7!$B$8</f>
        <v>Spring</v>
      </c>
      <c r="J331" t="str">
        <f ca="1">StaticValues7!$C$8</f>
        <v>EOG</v>
      </c>
      <c r="K331" t="str">
        <f ca="1">StaticValues7!$D$8</f>
        <v>7</v>
      </c>
      <c r="L331" t="str">
        <f>INDEX('Grade 7'!E$2:AJ$2,1,((8*C331)-7))</f>
        <v>Mathematics</v>
      </c>
      <c r="M331">
        <f>INDEX('Grade 7'!$A$4:$AK$600,$B331,($C331*8-7+4))</f>
        <v>484</v>
      </c>
      <c r="N331">
        <f>INDEX('Grade 7'!$A$4:$AK$600,$B331,($C331*8-6+4))</f>
        <v>550.51033057851237</v>
      </c>
      <c r="O331">
        <f>INDEX('Grade 7'!$A$4:$AK$600,$B331,($C331*8-5+4))</f>
        <v>8.0578512396694215</v>
      </c>
      <c r="P331">
        <f>INDEX('Grade 7'!$A$4:$AK$600,$B331,($C331*8-4+4))</f>
        <v>30.165289256198346</v>
      </c>
      <c r="Q331">
        <f>INDEX('Grade 7'!$A$4:$AK$600,$B331,($C331*8-3+4))</f>
        <v>30.371900826446282</v>
      </c>
      <c r="R331">
        <f>INDEX('Grade 7'!$A$4:$AK$600,$B331,($C331*8-2+4))</f>
        <v>31.404958677685951</v>
      </c>
      <c r="S331">
        <f>INDEX('Grade 7'!$A$4:$AK$600,$B331,($C331*8-1+4))</f>
        <v>91.942148760330582</v>
      </c>
      <c r="T331">
        <f>INDEX('Grade 7'!$A$4:$AK$600,$B331,($C331*8-0+4))</f>
        <v>61.776859504132233</v>
      </c>
      <c r="U331" t="str">
        <f>INDEX('Grade 7'!$A$4:$AK$600,$B331,37)</f>
        <v>North Georgia</v>
      </c>
    </row>
    <row r="332" spans="1:21">
      <c r="A332">
        <f t="shared" si="16"/>
        <v>331</v>
      </c>
      <c r="B332">
        <f t="shared" si="17"/>
        <v>83</v>
      </c>
      <c r="C332">
        <f t="shared" si="18"/>
        <v>3</v>
      </c>
      <c r="D332">
        <f>INDEX('Grade 7'!$A$4:$AK$600,$B332,1)</f>
        <v>628</v>
      </c>
      <c r="E332">
        <f>INDEX('Grade 7'!$A$4:$AK$600,$B332,2)</f>
        <v>305</v>
      </c>
      <c r="F332" t="str">
        <f>INDEX('Grade 7'!$A$4:$AK$600,$B332,3)</f>
        <v>CHEROKEE COUNTY</v>
      </c>
      <c r="G332" t="str">
        <f>INDEX('Grade 7'!$A$4:$AK$600,$B332,4)</f>
        <v>CREEKLAND MIDDLE SCHOOL</v>
      </c>
      <c r="H332" t="str">
        <f ca="1">StaticValues7!$A$8</f>
        <v>2016</v>
      </c>
      <c r="I332" t="str">
        <f ca="1">StaticValues7!$B$8</f>
        <v>Spring</v>
      </c>
      <c r="J332" t="str">
        <f ca="1">StaticValues7!$C$8</f>
        <v>EOG</v>
      </c>
      <c r="K332" t="str">
        <f ca="1">StaticValues7!$D$8</f>
        <v>7</v>
      </c>
      <c r="L332" t="str">
        <f>INDEX('Grade 7'!E$2:AJ$2,1,((8*C332)-7))</f>
        <v>Science</v>
      </c>
      <c r="M332">
        <f>INDEX('Grade 7'!$A$4:$AK$600,$B332,($C332*8-7+4))</f>
        <v>484</v>
      </c>
      <c r="N332">
        <f>INDEX('Grade 7'!$A$4:$AK$600,$B332,($C332*8-6+4))</f>
        <v>529.81198347107443</v>
      </c>
      <c r="O332">
        <f>INDEX('Grade 7'!$A$4:$AK$600,$B332,($C332*8-5+4))</f>
        <v>15.909090909090908</v>
      </c>
      <c r="P332">
        <f>INDEX('Grade 7'!$A$4:$AK$600,$B332,($C332*8-4+4))</f>
        <v>29.75206611570248</v>
      </c>
      <c r="Q332">
        <f>INDEX('Grade 7'!$A$4:$AK$600,$B332,($C332*8-3+4))</f>
        <v>39.049586776859506</v>
      </c>
      <c r="R332">
        <f>INDEX('Grade 7'!$A$4:$AK$600,$B332,($C332*8-2+4))</f>
        <v>15.289256198347108</v>
      </c>
      <c r="S332">
        <f>INDEX('Grade 7'!$A$4:$AK$600,$B332,($C332*8-1+4))</f>
        <v>84.090909090909093</v>
      </c>
      <c r="T332">
        <f>INDEX('Grade 7'!$A$4:$AK$600,$B332,($C332*8-0+4))</f>
        <v>54.33884297520661</v>
      </c>
      <c r="U332" t="str">
        <f>INDEX('Grade 7'!$A$4:$AK$600,$B332,37)</f>
        <v>North Georgia</v>
      </c>
    </row>
    <row r="333" spans="1:21">
      <c r="A333">
        <f t="shared" si="16"/>
        <v>332</v>
      </c>
      <c r="B333">
        <f t="shared" si="17"/>
        <v>83</v>
      </c>
      <c r="C333">
        <f t="shared" si="18"/>
        <v>4</v>
      </c>
      <c r="D333">
        <f>INDEX('Grade 7'!$A$4:$AK$600,$B333,1)</f>
        <v>628</v>
      </c>
      <c r="E333">
        <f>INDEX('Grade 7'!$A$4:$AK$600,$B333,2)</f>
        <v>305</v>
      </c>
      <c r="F333" t="str">
        <f>INDEX('Grade 7'!$A$4:$AK$600,$B333,3)</f>
        <v>CHEROKEE COUNTY</v>
      </c>
      <c r="G333" t="str">
        <f>INDEX('Grade 7'!$A$4:$AK$600,$B333,4)</f>
        <v>CREEKLAND MIDDLE SCHOOL</v>
      </c>
      <c r="H333" t="str">
        <f ca="1">StaticValues7!$A$8</f>
        <v>2016</v>
      </c>
      <c r="I333" t="str">
        <f ca="1">StaticValues7!$B$8</f>
        <v>Spring</v>
      </c>
      <c r="J333" t="str">
        <f ca="1">StaticValues7!$C$8</f>
        <v>EOG</v>
      </c>
      <c r="K333" t="str">
        <f ca="1">StaticValues7!$D$8</f>
        <v>7</v>
      </c>
      <c r="L333" t="str">
        <f>INDEX('Grade 7'!E$2:AJ$2,1,((8*C333)-7))</f>
        <v>Social Studies</v>
      </c>
      <c r="M333">
        <f>INDEX('Grade 7'!$A$4:$AK$600,$B333,($C333*8-7+4))</f>
        <v>483</v>
      </c>
      <c r="N333">
        <f>INDEX('Grade 7'!$A$4:$AK$600,$B333,($C333*8-6+4))</f>
        <v>530.49068322981361</v>
      </c>
      <c r="O333">
        <f>INDEX('Grade 7'!$A$4:$AK$600,$B333,($C333*8-5+4))</f>
        <v>11.801242236024844</v>
      </c>
      <c r="P333">
        <f>INDEX('Grade 7'!$A$4:$AK$600,$B333,($C333*8-4+4))</f>
        <v>33.954451345755693</v>
      </c>
      <c r="Q333">
        <f>INDEX('Grade 7'!$A$4:$AK$600,$B333,($C333*8-3+4))</f>
        <v>31.884057971014492</v>
      </c>
      <c r="R333">
        <f>INDEX('Grade 7'!$A$4:$AK$600,$B333,($C333*8-2+4))</f>
        <v>22.36024844720497</v>
      </c>
      <c r="S333">
        <f>INDEX('Grade 7'!$A$4:$AK$600,$B333,($C333*8-1+4))</f>
        <v>88.198757763975152</v>
      </c>
      <c r="T333">
        <f>INDEX('Grade 7'!$A$4:$AK$600,$B333,($C333*8-0+4))</f>
        <v>54.244306418219459</v>
      </c>
      <c r="U333" t="str">
        <f>INDEX('Grade 7'!$A$4:$AK$600,$B333,37)</f>
        <v>North Georgia</v>
      </c>
    </row>
    <row r="334" spans="1:21">
      <c r="A334">
        <f t="shared" si="16"/>
        <v>333</v>
      </c>
      <c r="B334">
        <f t="shared" si="17"/>
        <v>84</v>
      </c>
      <c r="C334">
        <f t="shared" si="18"/>
        <v>1</v>
      </c>
      <c r="D334">
        <f>INDEX('Grade 7'!$A$4:$AK$600,$B334,1)</f>
        <v>629</v>
      </c>
      <c r="E334">
        <f>INDEX('Grade 7'!$A$4:$AK$600,$B334,2)</f>
        <v>196</v>
      </c>
      <c r="F334" t="str">
        <f>INDEX('Grade 7'!$A$4:$AK$600,$B334,3)</f>
        <v>CLARKE COUNTY</v>
      </c>
      <c r="G334" t="str">
        <f>INDEX('Grade 7'!$A$4:$AK$600,$B334,4)</f>
        <v>COILE MIDDLE SCHOOL</v>
      </c>
      <c r="H334" t="str">
        <f ca="1">StaticValues7!$A$8</f>
        <v>2016</v>
      </c>
      <c r="I334" t="str">
        <f ca="1">StaticValues7!$B$8</f>
        <v>Spring</v>
      </c>
      <c r="J334" t="str">
        <f ca="1">StaticValues7!$C$8</f>
        <v>EOG</v>
      </c>
      <c r="K334" t="str">
        <f ca="1">StaticValues7!$D$8</f>
        <v>7</v>
      </c>
      <c r="L334" t="str">
        <f>INDEX('Grade 7'!E$2:AJ$2,1,((8*C334)-7))</f>
        <v>English Language Arts</v>
      </c>
      <c r="M334">
        <f>INDEX('Grade 7'!$A$4:$AK$600,$B334,($C334*8-7+4))</f>
        <v>226</v>
      </c>
      <c r="N334">
        <f>INDEX('Grade 7'!$A$4:$AK$600,$B334,($C334*8-6+4))</f>
        <v>480.78318584070797</v>
      </c>
      <c r="O334">
        <f>INDEX('Grade 7'!$A$4:$AK$600,$B334,($C334*8-5+4))</f>
        <v>42.035398230088497</v>
      </c>
      <c r="P334">
        <f>INDEX('Grade 7'!$A$4:$AK$600,$B334,($C334*8-4+4))</f>
        <v>40.707964601769909</v>
      </c>
      <c r="Q334">
        <f>INDEX('Grade 7'!$A$4:$AK$600,$B334,($C334*8-3+4))</f>
        <v>16.814159292035399</v>
      </c>
      <c r="R334">
        <f>INDEX('Grade 7'!$A$4:$AK$600,$B334,($C334*8-2+4))</f>
        <v>0.44247787610619471</v>
      </c>
      <c r="S334">
        <f>INDEX('Grade 7'!$A$4:$AK$600,$B334,($C334*8-1+4))</f>
        <v>57.964601769911503</v>
      </c>
      <c r="T334">
        <f>INDEX('Grade 7'!$A$4:$AK$600,$B334,($C334*8-0+4))</f>
        <v>17.256637168141594</v>
      </c>
      <c r="U334" t="str">
        <f>INDEX('Grade 7'!$A$4:$AK$600,$B334,37)</f>
        <v>Northeast Georgia</v>
      </c>
    </row>
    <row r="335" spans="1:21">
      <c r="A335">
        <f t="shared" si="16"/>
        <v>334</v>
      </c>
      <c r="B335">
        <f t="shared" si="17"/>
        <v>84</v>
      </c>
      <c r="C335">
        <f t="shared" si="18"/>
        <v>2</v>
      </c>
      <c r="D335">
        <f>INDEX('Grade 7'!$A$4:$AK$600,$B335,1)</f>
        <v>629</v>
      </c>
      <c r="E335">
        <f>INDEX('Grade 7'!$A$4:$AK$600,$B335,2)</f>
        <v>196</v>
      </c>
      <c r="F335" t="str">
        <f>INDEX('Grade 7'!$A$4:$AK$600,$B335,3)</f>
        <v>CLARKE COUNTY</v>
      </c>
      <c r="G335" t="str">
        <f>INDEX('Grade 7'!$A$4:$AK$600,$B335,4)</f>
        <v>COILE MIDDLE SCHOOL</v>
      </c>
      <c r="H335" t="str">
        <f ca="1">StaticValues7!$A$8</f>
        <v>2016</v>
      </c>
      <c r="I335" t="str">
        <f ca="1">StaticValues7!$B$8</f>
        <v>Spring</v>
      </c>
      <c r="J335" t="str">
        <f ca="1">StaticValues7!$C$8</f>
        <v>EOG</v>
      </c>
      <c r="K335" t="str">
        <f ca="1">StaticValues7!$D$8</f>
        <v>7</v>
      </c>
      <c r="L335" t="str">
        <f>INDEX('Grade 7'!E$2:AJ$2,1,((8*C335)-7))</f>
        <v>Mathematics</v>
      </c>
      <c r="M335">
        <f>INDEX('Grade 7'!$A$4:$AK$600,$B335,($C335*8-7+4))</f>
        <v>226</v>
      </c>
      <c r="N335">
        <f>INDEX('Grade 7'!$A$4:$AK$600,$B335,($C335*8-6+4))</f>
        <v>499.52212389380531</v>
      </c>
      <c r="O335">
        <f>INDEX('Grade 7'!$A$4:$AK$600,$B335,($C335*8-5+4))</f>
        <v>36.725663716814161</v>
      </c>
      <c r="P335">
        <f>INDEX('Grade 7'!$A$4:$AK$600,$B335,($C335*8-4+4))</f>
        <v>34.955752212389378</v>
      </c>
      <c r="Q335">
        <f>INDEX('Grade 7'!$A$4:$AK$600,$B335,($C335*8-3+4))</f>
        <v>19.911504424778762</v>
      </c>
      <c r="R335">
        <f>INDEX('Grade 7'!$A$4:$AK$600,$B335,($C335*8-2+4))</f>
        <v>8.4070796460176993</v>
      </c>
      <c r="S335">
        <f>INDEX('Grade 7'!$A$4:$AK$600,$B335,($C335*8-1+4))</f>
        <v>63.274336283185839</v>
      </c>
      <c r="T335">
        <f>INDEX('Grade 7'!$A$4:$AK$600,$B335,($C335*8-0+4))</f>
        <v>28.318584070796462</v>
      </c>
      <c r="U335" t="str">
        <f>INDEX('Grade 7'!$A$4:$AK$600,$B335,37)</f>
        <v>Northeast Georgia</v>
      </c>
    </row>
    <row r="336" spans="1:21">
      <c r="A336">
        <f t="shared" si="16"/>
        <v>335</v>
      </c>
      <c r="B336">
        <f t="shared" si="17"/>
        <v>84</v>
      </c>
      <c r="C336">
        <f t="shared" si="18"/>
        <v>3</v>
      </c>
      <c r="D336">
        <f>INDEX('Grade 7'!$A$4:$AK$600,$B336,1)</f>
        <v>629</v>
      </c>
      <c r="E336">
        <f>INDEX('Grade 7'!$A$4:$AK$600,$B336,2)</f>
        <v>196</v>
      </c>
      <c r="F336" t="str">
        <f>INDEX('Grade 7'!$A$4:$AK$600,$B336,3)</f>
        <v>CLARKE COUNTY</v>
      </c>
      <c r="G336" t="str">
        <f>INDEX('Grade 7'!$A$4:$AK$600,$B336,4)</f>
        <v>COILE MIDDLE SCHOOL</v>
      </c>
      <c r="H336" t="str">
        <f ca="1">StaticValues7!$A$8</f>
        <v>2016</v>
      </c>
      <c r="I336" t="str">
        <f ca="1">StaticValues7!$B$8</f>
        <v>Spring</v>
      </c>
      <c r="J336" t="str">
        <f ca="1">StaticValues7!$C$8</f>
        <v>EOG</v>
      </c>
      <c r="K336" t="str">
        <f ca="1">StaticValues7!$D$8</f>
        <v>7</v>
      </c>
      <c r="L336" t="str">
        <f>INDEX('Grade 7'!E$2:AJ$2,1,((8*C336)-7))</f>
        <v>Science</v>
      </c>
      <c r="M336">
        <f>INDEX('Grade 7'!$A$4:$AK$600,$B336,($C336*8-7+4))</f>
        <v>226</v>
      </c>
      <c r="N336">
        <f>INDEX('Grade 7'!$A$4:$AK$600,$B336,($C336*8-6+4))</f>
        <v>474.80973451327435</v>
      </c>
      <c r="O336">
        <f>INDEX('Grade 7'!$A$4:$AK$600,$B336,($C336*8-5+4))</f>
        <v>57.964601769911503</v>
      </c>
      <c r="P336">
        <f>INDEX('Grade 7'!$A$4:$AK$600,$B336,($C336*8-4+4))</f>
        <v>27.876106194690266</v>
      </c>
      <c r="Q336">
        <f>INDEX('Grade 7'!$A$4:$AK$600,$B336,($C336*8-3+4))</f>
        <v>12.389380530973451</v>
      </c>
      <c r="R336">
        <f>INDEX('Grade 7'!$A$4:$AK$600,$B336,($C336*8-2+4))</f>
        <v>1.7699115044247788</v>
      </c>
      <c r="S336">
        <f>INDEX('Grade 7'!$A$4:$AK$600,$B336,($C336*8-1+4))</f>
        <v>42.035398230088497</v>
      </c>
      <c r="T336">
        <f>INDEX('Grade 7'!$A$4:$AK$600,$B336,($C336*8-0+4))</f>
        <v>14.159292035398231</v>
      </c>
      <c r="U336" t="str">
        <f>INDEX('Grade 7'!$A$4:$AK$600,$B336,37)</f>
        <v>Northeast Georgia</v>
      </c>
    </row>
    <row r="337" spans="1:21">
      <c r="A337">
        <f t="shared" si="16"/>
        <v>336</v>
      </c>
      <c r="B337">
        <f t="shared" si="17"/>
        <v>84</v>
      </c>
      <c r="C337">
        <f t="shared" si="18"/>
        <v>4</v>
      </c>
      <c r="D337">
        <f>INDEX('Grade 7'!$A$4:$AK$600,$B337,1)</f>
        <v>629</v>
      </c>
      <c r="E337">
        <f>INDEX('Grade 7'!$A$4:$AK$600,$B337,2)</f>
        <v>196</v>
      </c>
      <c r="F337" t="str">
        <f>INDEX('Grade 7'!$A$4:$AK$600,$B337,3)</f>
        <v>CLARKE COUNTY</v>
      </c>
      <c r="G337" t="str">
        <f>INDEX('Grade 7'!$A$4:$AK$600,$B337,4)</f>
        <v>COILE MIDDLE SCHOOL</v>
      </c>
      <c r="H337" t="str">
        <f ca="1">StaticValues7!$A$8</f>
        <v>2016</v>
      </c>
      <c r="I337" t="str">
        <f ca="1">StaticValues7!$B$8</f>
        <v>Spring</v>
      </c>
      <c r="J337" t="str">
        <f ca="1">StaticValues7!$C$8</f>
        <v>EOG</v>
      </c>
      <c r="K337" t="str">
        <f ca="1">StaticValues7!$D$8</f>
        <v>7</v>
      </c>
      <c r="L337" t="str">
        <f>INDEX('Grade 7'!E$2:AJ$2,1,((8*C337)-7))</f>
        <v>Social Studies</v>
      </c>
      <c r="M337">
        <f>INDEX('Grade 7'!$A$4:$AK$600,$B337,($C337*8-7+4))</f>
        <v>225</v>
      </c>
      <c r="N337">
        <f>INDEX('Grade 7'!$A$4:$AK$600,$B337,($C337*8-6+4))</f>
        <v>502.86222222222221</v>
      </c>
      <c r="O337">
        <f>INDEX('Grade 7'!$A$4:$AK$600,$B337,($C337*8-5+4))</f>
        <v>27.111111111111111</v>
      </c>
      <c r="P337">
        <f>INDEX('Grade 7'!$A$4:$AK$600,$B337,($C337*8-4+4))</f>
        <v>44</v>
      </c>
      <c r="Q337">
        <f>INDEX('Grade 7'!$A$4:$AK$600,$B337,($C337*8-3+4))</f>
        <v>21.333333333333332</v>
      </c>
      <c r="R337">
        <f>INDEX('Grade 7'!$A$4:$AK$600,$B337,($C337*8-2+4))</f>
        <v>7.5555555555555554</v>
      </c>
      <c r="S337">
        <f>INDEX('Grade 7'!$A$4:$AK$600,$B337,($C337*8-1+4))</f>
        <v>72.888888888888886</v>
      </c>
      <c r="T337">
        <f>INDEX('Grade 7'!$A$4:$AK$600,$B337,($C337*8-0+4))</f>
        <v>28.888888888888889</v>
      </c>
      <c r="U337" t="str">
        <f>INDEX('Grade 7'!$A$4:$AK$600,$B337,37)</f>
        <v>Northeast Georgia</v>
      </c>
    </row>
    <row r="338" spans="1:21">
      <c r="A338">
        <f t="shared" si="16"/>
        <v>337</v>
      </c>
      <c r="B338">
        <f t="shared" si="17"/>
        <v>85</v>
      </c>
      <c r="C338">
        <f t="shared" si="18"/>
        <v>1</v>
      </c>
      <c r="D338">
        <f>INDEX('Grade 7'!$A$4:$AK$600,$B338,1)</f>
        <v>629</v>
      </c>
      <c r="E338">
        <f>INDEX('Grade 7'!$A$4:$AK$600,$B338,2)</f>
        <v>296</v>
      </c>
      <c r="F338" t="str">
        <f>INDEX('Grade 7'!$A$4:$AK$600,$B338,3)</f>
        <v>CLARKE COUNTY</v>
      </c>
      <c r="G338" t="str">
        <f>INDEX('Grade 7'!$A$4:$AK$600,$B338,4)</f>
        <v>BURNEY-HARRIS-LYONS MIDDLE SCHOOL</v>
      </c>
      <c r="H338" t="str">
        <f ca="1">StaticValues7!$A$8</f>
        <v>2016</v>
      </c>
      <c r="I338" t="str">
        <f ca="1">StaticValues7!$B$8</f>
        <v>Spring</v>
      </c>
      <c r="J338" t="str">
        <f ca="1">StaticValues7!$C$8</f>
        <v>EOG</v>
      </c>
      <c r="K338" t="str">
        <f ca="1">StaticValues7!$D$8</f>
        <v>7</v>
      </c>
      <c r="L338" t="str">
        <f>INDEX('Grade 7'!E$2:AJ$2,1,((8*C338)-7))</f>
        <v>English Language Arts</v>
      </c>
      <c r="M338">
        <f>INDEX('Grade 7'!$A$4:$AK$600,$B338,($C338*8-7+4))</f>
        <v>227</v>
      </c>
      <c r="N338">
        <f>INDEX('Grade 7'!$A$4:$AK$600,$B338,($C338*8-6+4))</f>
        <v>489.84140969162996</v>
      </c>
      <c r="O338">
        <f>INDEX('Grade 7'!$A$4:$AK$600,$B338,($C338*8-5+4))</f>
        <v>40.969162995594715</v>
      </c>
      <c r="P338">
        <f>INDEX('Grade 7'!$A$4:$AK$600,$B338,($C338*8-4+4))</f>
        <v>32.158590308370044</v>
      </c>
      <c r="Q338">
        <f>INDEX('Grade 7'!$A$4:$AK$600,$B338,($C338*8-3+4))</f>
        <v>24.229074889867842</v>
      </c>
      <c r="R338">
        <f>INDEX('Grade 7'!$A$4:$AK$600,$B338,($C338*8-2+4))</f>
        <v>2.643171806167401</v>
      </c>
      <c r="S338">
        <f>INDEX('Grade 7'!$A$4:$AK$600,$B338,($C338*8-1+4))</f>
        <v>59.030837004405285</v>
      </c>
      <c r="T338">
        <f>INDEX('Grade 7'!$A$4:$AK$600,$B338,($C338*8-0+4))</f>
        <v>26.872246696035241</v>
      </c>
      <c r="U338" t="str">
        <f>INDEX('Grade 7'!$A$4:$AK$600,$B338,37)</f>
        <v>Northeast Georgia</v>
      </c>
    </row>
    <row r="339" spans="1:21">
      <c r="A339">
        <f t="shared" si="16"/>
        <v>338</v>
      </c>
      <c r="B339">
        <f t="shared" si="17"/>
        <v>85</v>
      </c>
      <c r="C339">
        <f t="shared" si="18"/>
        <v>2</v>
      </c>
      <c r="D339">
        <f>INDEX('Grade 7'!$A$4:$AK$600,$B339,1)</f>
        <v>629</v>
      </c>
      <c r="E339">
        <f>INDEX('Grade 7'!$A$4:$AK$600,$B339,2)</f>
        <v>296</v>
      </c>
      <c r="F339" t="str">
        <f>INDEX('Grade 7'!$A$4:$AK$600,$B339,3)</f>
        <v>CLARKE COUNTY</v>
      </c>
      <c r="G339" t="str">
        <f>INDEX('Grade 7'!$A$4:$AK$600,$B339,4)</f>
        <v>BURNEY-HARRIS-LYONS MIDDLE SCHOOL</v>
      </c>
      <c r="H339" t="str">
        <f ca="1">StaticValues7!$A$8</f>
        <v>2016</v>
      </c>
      <c r="I339" t="str">
        <f ca="1">StaticValues7!$B$8</f>
        <v>Spring</v>
      </c>
      <c r="J339" t="str">
        <f ca="1">StaticValues7!$C$8</f>
        <v>EOG</v>
      </c>
      <c r="K339" t="str">
        <f ca="1">StaticValues7!$D$8</f>
        <v>7</v>
      </c>
      <c r="L339" t="str">
        <f>INDEX('Grade 7'!E$2:AJ$2,1,((8*C339)-7))</f>
        <v>Mathematics</v>
      </c>
      <c r="M339">
        <f>INDEX('Grade 7'!$A$4:$AK$600,$B339,($C339*8-7+4))</f>
        <v>228</v>
      </c>
      <c r="N339">
        <f>INDEX('Grade 7'!$A$4:$AK$600,$B339,($C339*8-6+4))</f>
        <v>495.69298245614033</v>
      </c>
      <c r="O339">
        <f>INDEX('Grade 7'!$A$4:$AK$600,$B339,($C339*8-5+4))</f>
        <v>35.964912280701753</v>
      </c>
      <c r="P339">
        <f>INDEX('Grade 7'!$A$4:$AK$600,$B339,($C339*8-4+4))</f>
        <v>39.912280701754383</v>
      </c>
      <c r="Q339">
        <f>INDEX('Grade 7'!$A$4:$AK$600,$B339,($C339*8-3+4))</f>
        <v>18.421052631578949</v>
      </c>
      <c r="R339">
        <f>INDEX('Grade 7'!$A$4:$AK$600,$B339,($C339*8-2+4))</f>
        <v>5.7017543859649127</v>
      </c>
      <c r="S339">
        <f>INDEX('Grade 7'!$A$4:$AK$600,$B339,($C339*8-1+4))</f>
        <v>64.035087719298247</v>
      </c>
      <c r="T339">
        <f>INDEX('Grade 7'!$A$4:$AK$600,$B339,($C339*8-0+4))</f>
        <v>24.12280701754386</v>
      </c>
      <c r="U339" t="str">
        <f>INDEX('Grade 7'!$A$4:$AK$600,$B339,37)</f>
        <v>Northeast Georgia</v>
      </c>
    </row>
    <row r="340" spans="1:21">
      <c r="A340">
        <f t="shared" si="16"/>
        <v>339</v>
      </c>
      <c r="B340">
        <f t="shared" si="17"/>
        <v>85</v>
      </c>
      <c r="C340">
        <f t="shared" si="18"/>
        <v>3</v>
      </c>
      <c r="D340">
        <f>INDEX('Grade 7'!$A$4:$AK$600,$B340,1)</f>
        <v>629</v>
      </c>
      <c r="E340">
        <f>INDEX('Grade 7'!$A$4:$AK$600,$B340,2)</f>
        <v>296</v>
      </c>
      <c r="F340" t="str">
        <f>INDEX('Grade 7'!$A$4:$AK$600,$B340,3)</f>
        <v>CLARKE COUNTY</v>
      </c>
      <c r="G340" t="str">
        <f>INDEX('Grade 7'!$A$4:$AK$600,$B340,4)</f>
        <v>BURNEY-HARRIS-LYONS MIDDLE SCHOOL</v>
      </c>
      <c r="H340" t="str">
        <f ca="1">StaticValues7!$A$8</f>
        <v>2016</v>
      </c>
      <c r="I340" t="str">
        <f ca="1">StaticValues7!$B$8</f>
        <v>Spring</v>
      </c>
      <c r="J340" t="str">
        <f ca="1">StaticValues7!$C$8</f>
        <v>EOG</v>
      </c>
      <c r="K340" t="str">
        <f ca="1">StaticValues7!$D$8</f>
        <v>7</v>
      </c>
      <c r="L340" t="str">
        <f>INDEX('Grade 7'!E$2:AJ$2,1,((8*C340)-7))</f>
        <v>Science</v>
      </c>
      <c r="M340">
        <f>INDEX('Grade 7'!$A$4:$AK$600,$B340,($C340*8-7+4))</f>
        <v>228</v>
      </c>
      <c r="N340">
        <f>INDEX('Grade 7'!$A$4:$AK$600,$B340,($C340*8-6+4))</f>
        <v>497.21929824561403</v>
      </c>
      <c r="O340">
        <f>INDEX('Grade 7'!$A$4:$AK$600,$B340,($C340*8-5+4))</f>
        <v>42.10526315789474</v>
      </c>
      <c r="P340">
        <f>INDEX('Grade 7'!$A$4:$AK$600,$B340,($C340*8-4+4))</f>
        <v>25</v>
      </c>
      <c r="Q340">
        <f>INDEX('Grade 7'!$A$4:$AK$600,$B340,($C340*8-3+4))</f>
        <v>25.438596491228068</v>
      </c>
      <c r="R340">
        <f>INDEX('Grade 7'!$A$4:$AK$600,$B340,($C340*8-2+4))</f>
        <v>7.4561403508771926</v>
      </c>
      <c r="S340">
        <f>INDEX('Grade 7'!$A$4:$AK$600,$B340,($C340*8-1+4))</f>
        <v>57.89473684210526</v>
      </c>
      <c r="T340">
        <f>INDEX('Grade 7'!$A$4:$AK$600,$B340,($C340*8-0+4))</f>
        <v>32.89473684210526</v>
      </c>
      <c r="U340" t="str">
        <f>INDEX('Grade 7'!$A$4:$AK$600,$B340,37)</f>
        <v>Northeast Georgia</v>
      </c>
    </row>
    <row r="341" spans="1:21">
      <c r="A341">
        <f t="shared" si="16"/>
        <v>340</v>
      </c>
      <c r="B341">
        <f t="shared" si="17"/>
        <v>85</v>
      </c>
      <c r="C341">
        <f t="shared" si="18"/>
        <v>4</v>
      </c>
      <c r="D341">
        <f>INDEX('Grade 7'!$A$4:$AK$600,$B341,1)</f>
        <v>629</v>
      </c>
      <c r="E341">
        <f>INDEX('Grade 7'!$A$4:$AK$600,$B341,2)</f>
        <v>296</v>
      </c>
      <c r="F341" t="str">
        <f>INDEX('Grade 7'!$A$4:$AK$600,$B341,3)</f>
        <v>CLARKE COUNTY</v>
      </c>
      <c r="G341" t="str">
        <f>INDEX('Grade 7'!$A$4:$AK$600,$B341,4)</f>
        <v>BURNEY-HARRIS-LYONS MIDDLE SCHOOL</v>
      </c>
      <c r="H341" t="str">
        <f ca="1">StaticValues7!$A$8</f>
        <v>2016</v>
      </c>
      <c r="I341" t="str">
        <f ca="1">StaticValues7!$B$8</f>
        <v>Spring</v>
      </c>
      <c r="J341" t="str">
        <f ca="1">StaticValues7!$C$8</f>
        <v>EOG</v>
      </c>
      <c r="K341" t="str">
        <f ca="1">StaticValues7!$D$8</f>
        <v>7</v>
      </c>
      <c r="L341" t="str">
        <f>INDEX('Grade 7'!E$2:AJ$2,1,((8*C341)-7))</f>
        <v>Social Studies</v>
      </c>
      <c r="M341">
        <f>INDEX('Grade 7'!$A$4:$AK$600,$B341,($C341*8-7+4))</f>
        <v>225</v>
      </c>
      <c r="N341">
        <f>INDEX('Grade 7'!$A$4:$AK$600,$B341,($C341*8-6+4))</f>
        <v>495.76888888888891</v>
      </c>
      <c r="O341">
        <f>INDEX('Grade 7'!$A$4:$AK$600,$B341,($C341*8-5+4))</f>
        <v>36.888888888888886</v>
      </c>
      <c r="P341">
        <f>INDEX('Grade 7'!$A$4:$AK$600,$B341,($C341*8-4+4))</f>
        <v>39.111111111111114</v>
      </c>
      <c r="Q341">
        <f>INDEX('Grade 7'!$A$4:$AK$600,$B341,($C341*8-3+4))</f>
        <v>16.888888888888889</v>
      </c>
      <c r="R341">
        <f>INDEX('Grade 7'!$A$4:$AK$600,$B341,($C341*8-2+4))</f>
        <v>7.1111111111111107</v>
      </c>
      <c r="S341">
        <f>INDEX('Grade 7'!$A$4:$AK$600,$B341,($C341*8-1+4))</f>
        <v>63.111111111111114</v>
      </c>
      <c r="T341">
        <f>INDEX('Grade 7'!$A$4:$AK$600,$B341,($C341*8-0+4))</f>
        <v>24</v>
      </c>
      <c r="U341" t="str">
        <f>INDEX('Grade 7'!$A$4:$AK$600,$B341,37)</f>
        <v>Northeast Georgia</v>
      </c>
    </row>
    <row r="342" spans="1:21">
      <c r="A342">
        <f t="shared" si="16"/>
        <v>341</v>
      </c>
      <c r="B342">
        <f t="shared" si="17"/>
        <v>86</v>
      </c>
      <c r="C342">
        <f t="shared" si="18"/>
        <v>1</v>
      </c>
      <c r="D342">
        <f>INDEX('Grade 7'!$A$4:$AK$600,$B342,1)</f>
        <v>629</v>
      </c>
      <c r="E342">
        <f>INDEX('Grade 7'!$A$4:$AK$600,$B342,2)</f>
        <v>1058</v>
      </c>
      <c r="F342" t="str">
        <f>INDEX('Grade 7'!$A$4:$AK$600,$B342,3)</f>
        <v>CLARKE COUNTY</v>
      </c>
      <c r="G342" t="str">
        <f>INDEX('Grade 7'!$A$4:$AK$600,$B342,4)</f>
        <v>CLARKE MIDDLE SCHOOL</v>
      </c>
      <c r="H342" t="str">
        <f ca="1">StaticValues7!$A$8</f>
        <v>2016</v>
      </c>
      <c r="I342" t="str">
        <f ca="1">StaticValues7!$B$8</f>
        <v>Spring</v>
      </c>
      <c r="J342" t="str">
        <f ca="1">StaticValues7!$C$8</f>
        <v>EOG</v>
      </c>
      <c r="K342" t="str">
        <f ca="1">StaticValues7!$D$8</f>
        <v>7</v>
      </c>
      <c r="L342" t="str">
        <f>INDEX('Grade 7'!E$2:AJ$2,1,((8*C342)-7))</f>
        <v>English Language Arts</v>
      </c>
      <c r="M342">
        <f>INDEX('Grade 7'!$A$4:$AK$600,$B342,($C342*8-7+4))</f>
        <v>220</v>
      </c>
      <c r="N342">
        <f>INDEX('Grade 7'!$A$4:$AK$600,$B342,($C342*8-6+4))</f>
        <v>516.46818181818185</v>
      </c>
      <c r="O342">
        <f>INDEX('Grade 7'!$A$4:$AK$600,$B342,($C342*8-5+4))</f>
        <v>27.272727272727273</v>
      </c>
      <c r="P342">
        <f>INDEX('Grade 7'!$A$4:$AK$600,$B342,($C342*8-4+4))</f>
        <v>27.272727272727273</v>
      </c>
      <c r="Q342">
        <f>INDEX('Grade 7'!$A$4:$AK$600,$B342,($C342*8-3+4))</f>
        <v>31.818181818181817</v>
      </c>
      <c r="R342">
        <f>INDEX('Grade 7'!$A$4:$AK$600,$B342,($C342*8-2+4))</f>
        <v>13.636363636363637</v>
      </c>
      <c r="S342">
        <f>INDEX('Grade 7'!$A$4:$AK$600,$B342,($C342*8-1+4))</f>
        <v>72.727272727272734</v>
      </c>
      <c r="T342">
        <f>INDEX('Grade 7'!$A$4:$AK$600,$B342,($C342*8-0+4))</f>
        <v>45.454545454545453</v>
      </c>
      <c r="U342" t="str">
        <f>INDEX('Grade 7'!$A$4:$AK$600,$B342,37)</f>
        <v>Northeast Georgia</v>
      </c>
    </row>
    <row r="343" spans="1:21">
      <c r="A343">
        <f t="shared" si="16"/>
        <v>342</v>
      </c>
      <c r="B343">
        <f t="shared" si="17"/>
        <v>86</v>
      </c>
      <c r="C343">
        <f t="shared" si="18"/>
        <v>2</v>
      </c>
      <c r="D343">
        <f>INDEX('Grade 7'!$A$4:$AK$600,$B343,1)</f>
        <v>629</v>
      </c>
      <c r="E343">
        <f>INDEX('Grade 7'!$A$4:$AK$600,$B343,2)</f>
        <v>1058</v>
      </c>
      <c r="F343" t="str">
        <f>INDEX('Grade 7'!$A$4:$AK$600,$B343,3)</f>
        <v>CLARKE COUNTY</v>
      </c>
      <c r="G343" t="str">
        <f>INDEX('Grade 7'!$A$4:$AK$600,$B343,4)</f>
        <v>CLARKE MIDDLE SCHOOL</v>
      </c>
      <c r="H343" t="str">
        <f ca="1">StaticValues7!$A$8</f>
        <v>2016</v>
      </c>
      <c r="I343" t="str">
        <f ca="1">StaticValues7!$B$8</f>
        <v>Spring</v>
      </c>
      <c r="J343" t="str">
        <f ca="1">StaticValues7!$C$8</f>
        <v>EOG</v>
      </c>
      <c r="K343" t="str">
        <f ca="1">StaticValues7!$D$8</f>
        <v>7</v>
      </c>
      <c r="L343" t="str">
        <f>INDEX('Grade 7'!E$2:AJ$2,1,((8*C343)-7))</f>
        <v>Mathematics</v>
      </c>
      <c r="M343">
        <f>INDEX('Grade 7'!$A$4:$AK$600,$B343,($C343*8-7+4))</f>
        <v>221</v>
      </c>
      <c r="N343">
        <f>INDEX('Grade 7'!$A$4:$AK$600,$B343,($C343*8-6+4))</f>
        <v>526.89592760180994</v>
      </c>
      <c r="O343">
        <f>INDEX('Grade 7'!$A$4:$AK$600,$B343,($C343*8-5+4))</f>
        <v>26.244343891402714</v>
      </c>
      <c r="P343">
        <f>INDEX('Grade 7'!$A$4:$AK$600,$B343,($C343*8-4+4))</f>
        <v>25.79185520361991</v>
      </c>
      <c r="Q343">
        <f>INDEX('Grade 7'!$A$4:$AK$600,$B343,($C343*8-3+4))</f>
        <v>24.886877828054299</v>
      </c>
      <c r="R343">
        <f>INDEX('Grade 7'!$A$4:$AK$600,$B343,($C343*8-2+4))</f>
        <v>23.076923076923077</v>
      </c>
      <c r="S343">
        <f>INDEX('Grade 7'!$A$4:$AK$600,$B343,($C343*8-1+4))</f>
        <v>73.755656108597279</v>
      </c>
      <c r="T343">
        <f>INDEX('Grade 7'!$A$4:$AK$600,$B343,($C343*8-0+4))</f>
        <v>47.963800904977376</v>
      </c>
      <c r="U343" t="str">
        <f>INDEX('Grade 7'!$A$4:$AK$600,$B343,37)</f>
        <v>Northeast Georgia</v>
      </c>
    </row>
    <row r="344" spans="1:21">
      <c r="A344">
        <f t="shared" si="16"/>
        <v>343</v>
      </c>
      <c r="B344">
        <f t="shared" si="17"/>
        <v>86</v>
      </c>
      <c r="C344">
        <f t="shared" si="18"/>
        <v>3</v>
      </c>
      <c r="D344">
        <f>INDEX('Grade 7'!$A$4:$AK$600,$B344,1)</f>
        <v>629</v>
      </c>
      <c r="E344">
        <f>INDEX('Grade 7'!$A$4:$AK$600,$B344,2)</f>
        <v>1058</v>
      </c>
      <c r="F344" t="str">
        <f>INDEX('Grade 7'!$A$4:$AK$600,$B344,3)</f>
        <v>CLARKE COUNTY</v>
      </c>
      <c r="G344" t="str">
        <f>INDEX('Grade 7'!$A$4:$AK$600,$B344,4)</f>
        <v>CLARKE MIDDLE SCHOOL</v>
      </c>
      <c r="H344" t="str">
        <f ca="1">StaticValues7!$A$8</f>
        <v>2016</v>
      </c>
      <c r="I344" t="str">
        <f ca="1">StaticValues7!$B$8</f>
        <v>Spring</v>
      </c>
      <c r="J344" t="str">
        <f ca="1">StaticValues7!$C$8</f>
        <v>EOG</v>
      </c>
      <c r="K344" t="str">
        <f ca="1">StaticValues7!$D$8</f>
        <v>7</v>
      </c>
      <c r="L344" t="str">
        <f>INDEX('Grade 7'!E$2:AJ$2,1,((8*C344)-7))</f>
        <v>Science</v>
      </c>
      <c r="M344">
        <f>INDEX('Grade 7'!$A$4:$AK$600,$B344,($C344*8-7+4))</f>
        <v>222</v>
      </c>
      <c r="N344">
        <f>INDEX('Grade 7'!$A$4:$AK$600,$B344,($C344*8-6+4))</f>
        <v>526.3468468468468</v>
      </c>
      <c r="O344">
        <f>INDEX('Grade 7'!$A$4:$AK$600,$B344,($C344*8-5+4))</f>
        <v>28.828828828828829</v>
      </c>
      <c r="P344">
        <f>INDEX('Grade 7'!$A$4:$AK$600,$B344,($C344*8-4+4))</f>
        <v>25.225225225225227</v>
      </c>
      <c r="Q344">
        <f>INDEX('Grade 7'!$A$4:$AK$600,$B344,($C344*8-3+4))</f>
        <v>22.072072072072071</v>
      </c>
      <c r="R344">
        <f>INDEX('Grade 7'!$A$4:$AK$600,$B344,($C344*8-2+4))</f>
        <v>23.873873873873872</v>
      </c>
      <c r="S344">
        <f>INDEX('Grade 7'!$A$4:$AK$600,$B344,($C344*8-1+4))</f>
        <v>71.171171171171167</v>
      </c>
      <c r="T344">
        <f>INDEX('Grade 7'!$A$4:$AK$600,$B344,($C344*8-0+4))</f>
        <v>45.945945945945944</v>
      </c>
      <c r="U344" t="str">
        <f>INDEX('Grade 7'!$A$4:$AK$600,$B344,37)</f>
        <v>Northeast Georgia</v>
      </c>
    </row>
    <row r="345" spans="1:21">
      <c r="A345">
        <f t="shared" si="16"/>
        <v>344</v>
      </c>
      <c r="B345">
        <f t="shared" si="17"/>
        <v>86</v>
      </c>
      <c r="C345">
        <f t="shared" si="18"/>
        <v>4</v>
      </c>
      <c r="D345">
        <f>INDEX('Grade 7'!$A$4:$AK$600,$B345,1)</f>
        <v>629</v>
      </c>
      <c r="E345">
        <f>INDEX('Grade 7'!$A$4:$AK$600,$B345,2)</f>
        <v>1058</v>
      </c>
      <c r="F345" t="str">
        <f>INDEX('Grade 7'!$A$4:$AK$600,$B345,3)</f>
        <v>CLARKE COUNTY</v>
      </c>
      <c r="G345" t="str">
        <f>INDEX('Grade 7'!$A$4:$AK$600,$B345,4)</f>
        <v>CLARKE MIDDLE SCHOOL</v>
      </c>
      <c r="H345" t="str">
        <f ca="1">StaticValues7!$A$8</f>
        <v>2016</v>
      </c>
      <c r="I345" t="str">
        <f ca="1">StaticValues7!$B$8</f>
        <v>Spring</v>
      </c>
      <c r="J345" t="str">
        <f ca="1">StaticValues7!$C$8</f>
        <v>EOG</v>
      </c>
      <c r="K345" t="str">
        <f ca="1">StaticValues7!$D$8</f>
        <v>7</v>
      </c>
      <c r="L345" t="str">
        <f>INDEX('Grade 7'!E$2:AJ$2,1,((8*C345)-7))</f>
        <v>Social Studies</v>
      </c>
      <c r="M345">
        <f>INDEX('Grade 7'!$A$4:$AK$600,$B345,($C345*8-7+4))</f>
        <v>220</v>
      </c>
      <c r="N345">
        <f>INDEX('Grade 7'!$A$4:$AK$600,$B345,($C345*8-6+4))</f>
        <v>529.88636363636363</v>
      </c>
      <c r="O345">
        <f>INDEX('Grade 7'!$A$4:$AK$600,$B345,($C345*8-5+4))</f>
        <v>18.636363636363637</v>
      </c>
      <c r="P345">
        <f>INDEX('Grade 7'!$A$4:$AK$600,$B345,($C345*8-4+4))</f>
        <v>30.90909090909091</v>
      </c>
      <c r="Q345">
        <f>INDEX('Grade 7'!$A$4:$AK$600,$B345,($C345*8-3+4))</f>
        <v>22.272727272727273</v>
      </c>
      <c r="R345">
        <f>INDEX('Grade 7'!$A$4:$AK$600,$B345,($C345*8-2+4))</f>
        <v>28.181818181818183</v>
      </c>
      <c r="S345">
        <f>INDEX('Grade 7'!$A$4:$AK$600,$B345,($C345*8-1+4))</f>
        <v>81.36363636363636</v>
      </c>
      <c r="T345">
        <f>INDEX('Grade 7'!$A$4:$AK$600,$B345,($C345*8-0+4))</f>
        <v>50.454545454545453</v>
      </c>
      <c r="U345" t="str">
        <f>INDEX('Grade 7'!$A$4:$AK$600,$B345,37)</f>
        <v>Northeast Georgia</v>
      </c>
    </row>
    <row r="346" spans="1:21">
      <c r="A346">
        <f t="shared" si="16"/>
        <v>345</v>
      </c>
      <c r="B346">
        <f t="shared" si="17"/>
        <v>87</v>
      </c>
      <c r="C346">
        <f t="shared" si="18"/>
        <v>1</v>
      </c>
      <c r="D346">
        <f>INDEX('Grade 7'!$A$4:$AK$600,$B346,1)</f>
        <v>629</v>
      </c>
      <c r="E346">
        <f>INDEX('Grade 7'!$A$4:$AK$600,$B346,2)</f>
        <v>5058</v>
      </c>
      <c r="F346" t="str">
        <f>INDEX('Grade 7'!$A$4:$AK$600,$B346,3)</f>
        <v>CLARKE COUNTY</v>
      </c>
      <c r="G346" t="str">
        <f>INDEX('Grade 7'!$A$4:$AK$600,$B346,4)</f>
        <v>HILSMAN MIDDLE SCHOOL</v>
      </c>
      <c r="H346" t="str">
        <f ca="1">StaticValues7!$A$8</f>
        <v>2016</v>
      </c>
      <c r="I346" t="str">
        <f ca="1">StaticValues7!$B$8</f>
        <v>Spring</v>
      </c>
      <c r="J346" t="str">
        <f ca="1">StaticValues7!$C$8</f>
        <v>EOG</v>
      </c>
      <c r="K346" t="str">
        <f ca="1">StaticValues7!$D$8</f>
        <v>7</v>
      </c>
      <c r="L346" t="str">
        <f>INDEX('Grade 7'!E$2:AJ$2,1,((8*C346)-7))</f>
        <v>English Language Arts</v>
      </c>
      <c r="M346">
        <f>INDEX('Grade 7'!$A$4:$AK$600,$B346,($C346*8-7+4))</f>
        <v>219</v>
      </c>
      <c r="N346">
        <f>INDEX('Grade 7'!$A$4:$AK$600,$B346,($C346*8-6+4))</f>
        <v>481.82191780821915</v>
      </c>
      <c r="O346">
        <f>INDEX('Grade 7'!$A$4:$AK$600,$B346,($C346*8-5+4))</f>
        <v>45.205479452054796</v>
      </c>
      <c r="P346">
        <f>INDEX('Grade 7'!$A$4:$AK$600,$B346,($C346*8-4+4))</f>
        <v>32.420091324200911</v>
      </c>
      <c r="Q346">
        <f>INDEX('Grade 7'!$A$4:$AK$600,$B346,($C346*8-3+4))</f>
        <v>15.981735159817351</v>
      </c>
      <c r="R346">
        <f>INDEX('Grade 7'!$A$4:$AK$600,$B346,($C346*8-2+4))</f>
        <v>6.3926940639269407</v>
      </c>
      <c r="S346">
        <f>INDEX('Grade 7'!$A$4:$AK$600,$B346,($C346*8-1+4))</f>
        <v>54.794520547945204</v>
      </c>
      <c r="T346">
        <f>INDEX('Grade 7'!$A$4:$AK$600,$B346,($C346*8-0+4))</f>
        <v>22.374429223744293</v>
      </c>
      <c r="U346" t="str">
        <f>INDEX('Grade 7'!$A$4:$AK$600,$B346,37)</f>
        <v>Northeast Georgia</v>
      </c>
    </row>
    <row r="347" spans="1:21">
      <c r="A347">
        <f t="shared" si="16"/>
        <v>346</v>
      </c>
      <c r="B347">
        <f t="shared" si="17"/>
        <v>87</v>
      </c>
      <c r="C347">
        <f t="shared" si="18"/>
        <v>2</v>
      </c>
      <c r="D347">
        <f>INDEX('Grade 7'!$A$4:$AK$600,$B347,1)</f>
        <v>629</v>
      </c>
      <c r="E347">
        <f>INDEX('Grade 7'!$A$4:$AK$600,$B347,2)</f>
        <v>5058</v>
      </c>
      <c r="F347" t="str">
        <f>INDEX('Grade 7'!$A$4:$AK$600,$B347,3)</f>
        <v>CLARKE COUNTY</v>
      </c>
      <c r="G347" t="str">
        <f>INDEX('Grade 7'!$A$4:$AK$600,$B347,4)</f>
        <v>HILSMAN MIDDLE SCHOOL</v>
      </c>
      <c r="H347" t="str">
        <f ca="1">StaticValues7!$A$8</f>
        <v>2016</v>
      </c>
      <c r="I347" t="str">
        <f ca="1">StaticValues7!$B$8</f>
        <v>Spring</v>
      </c>
      <c r="J347" t="str">
        <f ca="1">StaticValues7!$C$8</f>
        <v>EOG</v>
      </c>
      <c r="K347" t="str">
        <f ca="1">StaticValues7!$D$8</f>
        <v>7</v>
      </c>
      <c r="L347" t="str">
        <f>INDEX('Grade 7'!E$2:AJ$2,1,((8*C347)-7))</f>
        <v>Mathematics</v>
      </c>
      <c r="M347">
        <f>INDEX('Grade 7'!$A$4:$AK$600,$B347,($C347*8-7+4))</f>
        <v>218</v>
      </c>
      <c r="N347">
        <f>INDEX('Grade 7'!$A$4:$AK$600,$B347,($C347*8-6+4))</f>
        <v>499.64678899082571</v>
      </c>
      <c r="O347">
        <f>INDEX('Grade 7'!$A$4:$AK$600,$B347,($C347*8-5+4))</f>
        <v>39.908256880733944</v>
      </c>
      <c r="P347">
        <f>INDEX('Grade 7'!$A$4:$AK$600,$B347,($C347*8-4+4))</f>
        <v>31.651376146788991</v>
      </c>
      <c r="Q347">
        <f>INDEX('Grade 7'!$A$4:$AK$600,$B347,($C347*8-3+4))</f>
        <v>19.26605504587156</v>
      </c>
      <c r="R347">
        <f>INDEX('Grade 7'!$A$4:$AK$600,$B347,($C347*8-2+4))</f>
        <v>9.1743119266055047</v>
      </c>
      <c r="S347">
        <f>INDEX('Grade 7'!$A$4:$AK$600,$B347,($C347*8-1+4))</f>
        <v>60.091743119266056</v>
      </c>
      <c r="T347">
        <f>INDEX('Grade 7'!$A$4:$AK$600,$B347,($C347*8-0+4))</f>
        <v>28.440366972477065</v>
      </c>
      <c r="U347" t="str">
        <f>INDEX('Grade 7'!$A$4:$AK$600,$B347,37)</f>
        <v>Northeast Georgia</v>
      </c>
    </row>
    <row r="348" spans="1:21">
      <c r="A348">
        <f t="shared" si="16"/>
        <v>347</v>
      </c>
      <c r="B348">
        <f t="shared" si="17"/>
        <v>87</v>
      </c>
      <c r="C348">
        <f t="shared" si="18"/>
        <v>3</v>
      </c>
      <c r="D348">
        <f>INDEX('Grade 7'!$A$4:$AK$600,$B348,1)</f>
        <v>629</v>
      </c>
      <c r="E348">
        <f>INDEX('Grade 7'!$A$4:$AK$600,$B348,2)</f>
        <v>5058</v>
      </c>
      <c r="F348" t="str">
        <f>INDEX('Grade 7'!$A$4:$AK$600,$B348,3)</f>
        <v>CLARKE COUNTY</v>
      </c>
      <c r="G348" t="str">
        <f>INDEX('Grade 7'!$A$4:$AK$600,$B348,4)</f>
        <v>HILSMAN MIDDLE SCHOOL</v>
      </c>
      <c r="H348" t="str">
        <f ca="1">StaticValues7!$A$8</f>
        <v>2016</v>
      </c>
      <c r="I348" t="str">
        <f ca="1">StaticValues7!$B$8</f>
        <v>Spring</v>
      </c>
      <c r="J348" t="str">
        <f ca="1">StaticValues7!$C$8</f>
        <v>EOG</v>
      </c>
      <c r="K348" t="str">
        <f ca="1">StaticValues7!$D$8</f>
        <v>7</v>
      </c>
      <c r="L348" t="str">
        <f>INDEX('Grade 7'!E$2:AJ$2,1,((8*C348)-7))</f>
        <v>Science</v>
      </c>
      <c r="M348">
        <f>INDEX('Grade 7'!$A$4:$AK$600,$B348,($C348*8-7+4))</f>
        <v>218</v>
      </c>
      <c r="N348">
        <f>INDEX('Grade 7'!$A$4:$AK$600,$B348,($C348*8-6+4))</f>
        <v>492.33027522935782</v>
      </c>
      <c r="O348">
        <f>INDEX('Grade 7'!$A$4:$AK$600,$B348,($C348*8-5+4))</f>
        <v>46.330275229357795</v>
      </c>
      <c r="P348">
        <f>INDEX('Grade 7'!$A$4:$AK$600,$B348,($C348*8-4+4))</f>
        <v>25.688073394495412</v>
      </c>
      <c r="Q348">
        <f>INDEX('Grade 7'!$A$4:$AK$600,$B348,($C348*8-3+4))</f>
        <v>18.807339449541285</v>
      </c>
      <c r="R348">
        <f>INDEX('Grade 7'!$A$4:$AK$600,$B348,($C348*8-2+4))</f>
        <v>9.1743119266055047</v>
      </c>
      <c r="S348">
        <f>INDEX('Grade 7'!$A$4:$AK$600,$B348,($C348*8-1+4))</f>
        <v>53.669724770642205</v>
      </c>
      <c r="T348">
        <f>INDEX('Grade 7'!$A$4:$AK$600,$B348,($C348*8-0+4))</f>
        <v>27.98165137614679</v>
      </c>
      <c r="U348" t="str">
        <f>INDEX('Grade 7'!$A$4:$AK$600,$B348,37)</f>
        <v>Northeast Georgia</v>
      </c>
    </row>
    <row r="349" spans="1:21">
      <c r="A349">
        <f t="shared" si="16"/>
        <v>348</v>
      </c>
      <c r="B349">
        <f t="shared" si="17"/>
        <v>87</v>
      </c>
      <c r="C349">
        <f t="shared" si="18"/>
        <v>4</v>
      </c>
      <c r="D349">
        <f>INDEX('Grade 7'!$A$4:$AK$600,$B349,1)</f>
        <v>629</v>
      </c>
      <c r="E349">
        <f>INDEX('Grade 7'!$A$4:$AK$600,$B349,2)</f>
        <v>5058</v>
      </c>
      <c r="F349" t="str">
        <f>INDEX('Grade 7'!$A$4:$AK$600,$B349,3)</f>
        <v>CLARKE COUNTY</v>
      </c>
      <c r="G349" t="str">
        <f>INDEX('Grade 7'!$A$4:$AK$600,$B349,4)</f>
        <v>HILSMAN MIDDLE SCHOOL</v>
      </c>
      <c r="H349" t="str">
        <f ca="1">StaticValues7!$A$8</f>
        <v>2016</v>
      </c>
      <c r="I349" t="str">
        <f ca="1">StaticValues7!$B$8</f>
        <v>Spring</v>
      </c>
      <c r="J349" t="str">
        <f ca="1">StaticValues7!$C$8</f>
        <v>EOG</v>
      </c>
      <c r="K349" t="str">
        <f ca="1">StaticValues7!$D$8</f>
        <v>7</v>
      </c>
      <c r="L349" t="str">
        <f>INDEX('Grade 7'!E$2:AJ$2,1,((8*C349)-7))</f>
        <v>Social Studies</v>
      </c>
      <c r="M349">
        <f>INDEX('Grade 7'!$A$4:$AK$600,$B349,($C349*8-7+4))</f>
        <v>217</v>
      </c>
      <c r="N349">
        <f>INDEX('Grade 7'!$A$4:$AK$600,$B349,($C349*8-6+4))</f>
        <v>508.31797235023043</v>
      </c>
      <c r="O349">
        <f>INDEX('Grade 7'!$A$4:$AK$600,$B349,($C349*8-5+4))</f>
        <v>29.493087557603687</v>
      </c>
      <c r="P349">
        <f>INDEX('Grade 7'!$A$4:$AK$600,$B349,($C349*8-4+4))</f>
        <v>35.483870967741936</v>
      </c>
      <c r="Q349">
        <f>INDEX('Grade 7'!$A$4:$AK$600,$B349,($C349*8-3+4))</f>
        <v>19.815668202764979</v>
      </c>
      <c r="R349">
        <f>INDEX('Grade 7'!$A$4:$AK$600,$B349,($C349*8-2+4))</f>
        <v>15.2073732718894</v>
      </c>
      <c r="S349">
        <f>INDEX('Grade 7'!$A$4:$AK$600,$B349,($C349*8-1+4))</f>
        <v>70.506912442396313</v>
      </c>
      <c r="T349">
        <f>INDEX('Grade 7'!$A$4:$AK$600,$B349,($C349*8-0+4))</f>
        <v>35.023041474654377</v>
      </c>
      <c r="U349" t="str">
        <f>INDEX('Grade 7'!$A$4:$AK$600,$B349,37)</f>
        <v>Northeast Georgia</v>
      </c>
    </row>
    <row r="350" spans="1:21">
      <c r="A350">
        <f t="shared" si="16"/>
        <v>349</v>
      </c>
      <c r="B350">
        <f t="shared" si="17"/>
        <v>88</v>
      </c>
      <c r="C350">
        <f t="shared" si="18"/>
        <v>1</v>
      </c>
      <c r="D350">
        <f>INDEX('Grade 7'!$A$4:$AK$600,$B350,1)</f>
        <v>630</v>
      </c>
      <c r="E350">
        <f>INDEX('Grade 7'!$A$4:$AK$600,$B350,2)</f>
        <v>104</v>
      </c>
      <c r="F350" t="str">
        <f>INDEX('Grade 7'!$A$4:$AK$600,$B350,3)</f>
        <v>CLAY COUNTY</v>
      </c>
      <c r="G350" t="str">
        <f>INDEX('Grade 7'!$A$4:$AK$600,$B350,4)</f>
        <v>CLAY COUNTY MIDDLE SCHOOL</v>
      </c>
      <c r="H350" t="str">
        <f ca="1">StaticValues7!$A$8</f>
        <v>2016</v>
      </c>
      <c r="I350" t="str">
        <f ca="1">StaticValues7!$B$8</f>
        <v>Spring</v>
      </c>
      <c r="J350" t="str">
        <f ca="1">StaticValues7!$C$8</f>
        <v>EOG</v>
      </c>
      <c r="K350" t="str">
        <f ca="1">StaticValues7!$D$8</f>
        <v>7</v>
      </c>
      <c r="L350" t="str">
        <f>INDEX('Grade 7'!E$2:AJ$2,1,((8*C350)-7))</f>
        <v>English Language Arts</v>
      </c>
      <c r="M350">
        <f>INDEX('Grade 7'!$A$4:$AK$600,$B350,($C350*8-7+4))</f>
        <v>15</v>
      </c>
      <c r="N350">
        <f>INDEX('Grade 7'!$A$4:$AK$600,$B350,($C350*8-6+4))</f>
        <v>480.93333333333334</v>
      </c>
      <c r="O350">
        <f>INDEX('Grade 7'!$A$4:$AK$600,$B350,($C350*8-5+4))</f>
        <v>40</v>
      </c>
      <c r="P350">
        <f>INDEX('Grade 7'!$A$4:$AK$600,$B350,($C350*8-4+4))</f>
        <v>46.666666666666664</v>
      </c>
      <c r="Q350">
        <f>INDEX('Grade 7'!$A$4:$AK$600,$B350,($C350*8-3+4))</f>
        <v>13.333333333333334</v>
      </c>
      <c r="R350">
        <f>INDEX('Grade 7'!$A$4:$AK$600,$B350,($C350*8-2+4))</f>
        <v>0</v>
      </c>
      <c r="S350">
        <f>INDEX('Grade 7'!$A$4:$AK$600,$B350,($C350*8-1+4))</f>
        <v>60</v>
      </c>
      <c r="T350">
        <f>INDEX('Grade 7'!$A$4:$AK$600,$B350,($C350*8-0+4))</f>
        <v>13.333333333333334</v>
      </c>
      <c r="U350" t="str">
        <f>INDEX('Grade 7'!$A$4:$AK$600,$B350,37)</f>
        <v>Chattahoochee-Flint</v>
      </c>
    </row>
    <row r="351" spans="1:21">
      <c r="A351">
        <f t="shared" si="16"/>
        <v>350</v>
      </c>
      <c r="B351">
        <f t="shared" si="17"/>
        <v>88</v>
      </c>
      <c r="C351">
        <f t="shared" si="18"/>
        <v>2</v>
      </c>
      <c r="D351">
        <f>INDEX('Grade 7'!$A$4:$AK$600,$B351,1)</f>
        <v>630</v>
      </c>
      <c r="E351">
        <f>INDEX('Grade 7'!$A$4:$AK$600,$B351,2)</f>
        <v>104</v>
      </c>
      <c r="F351" t="str">
        <f>INDEX('Grade 7'!$A$4:$AK$600,$B351,3)</f>
        <v>CLAY COUNTY</v>
      </c>
      <c r="G351" t="str">
        <f>INDEX('Grade 7'!$A$4:$AK$600,$B351,4)</f>
        <v>CLAY COUNTY MIDDLE SCHOOL</v>
      </c>
      <c r="H351" t="str">
        <f ca="1">StaticValues7!$A$8</f>
        <v>2016</v>
      </c>
      <c r="I351" t="str">
        <f ca="1">StaticValues7!$B$8</f>
        <v>Spring</v>
      </c>
      <c r="J351" t="str">
        <f ca="1">StaticValues7!$C$8</f>
        <v>EOG</v>
      </c>
      <c r="K351" t="str">
        <f ca="1">StaticValues7!$D$8</f>
        <v>7</v>
      </c>
      <c r="L351" t="str">
        <f>INDEX('Grade 7'!E$2:AJ$2,1,((8*C351)-7))</f>
        <v>Mathematics</v>
      </c>
      <c r="M351">
        <f>INDEX('Grade 7'!$A$4:$AK$600,$B351,($C351*8-7+4))</f>
        <v>15</v>
      </c>
      <c r="N351">
        <f>INDEX('Grade 7'!$A$4:$AK$600,$B351,($C351*8-6+4))</f>
        <v>485.86666666666667</v>
      </c>
      <c r="O351">
        <f>INDEX('Grade 7'!$A$4:$AK$600,$B351,($C351*8-5+4))</f>
        <v>33.333333333333336</v>
      </c>
      <c r="P351">
        <f>INDEX('Grade 7'!$A$4:$AK$600,$B351,($C351*8-4+4))</f>
        <v>46.666666666666664</v>
      </c>
      <c r="Q351">
        <f>INDEX('Grade 7'!$A$4:$AK$600,$B351,($C351*8-3+4))</f>
        <v>20</v>
      </c>
      <c r="R351">
        <f>INDEX('Grade 7'!$A$4:$AK$600,$B351,($C351*8-2+4))</f>
        <v>0</v>
      </c>
      <c r="S351">
        <f>INDEX('Grade 7'!$A$4:$AK$600,$B351,($C351*8-1+4))</f>
        <v>66.666666666666671</v>
      </c>
      <c r="T351">
        <f>INDEX('Grade 7'!$A$4:$AK$600,$B351,($C351*8-0+4))</f>
        <v>20</v>
      </c>
      <c r="U351" t="str">
        <f>INDEX('Grade 7'!$A$4:$AK$600,$B351,37)</f>
        <v>Chattahoochee-Flint</v>
      </c>
    </row>
    <row r="352" spans="1:21">
      <c r="A352">
        <f t="shared" si="16"/>
        <v>351</v>
      </c>
      <c r="B352">
        <f t="shared" si="17"/>
        <v>88</v>
      </c>
      <c r="C352">
        <f t="shared" si="18"/>
        <v>3</v>
      </c>
      <c r="D352">
        <f>INDEX('Grade 7'!$A$4:$AK$600,$B352,1)</f>
        <v>630</v>
      </c>
      <c r="E352">
        <f>INDEX('Grade 7'!$A$4:$AK$600,$B352,2)</f>
        <v>104</v>
      </c>
      <c r="F352" t="str">
        <f>INDEX('Grade 7'!$A$4:$AK$600,$B352,3)</f>
        <v>CLAY COUNTY</v>
      </c>
      <c r="G352" t="str">
        <f>INDEX('Grade 7'!$A$4:$AK$600,$B352,4)</f>
        <v>CLAY COUNTY MIDDLE SCHOOL</v>
      </c>
      <c r="H352" t="str">
        <f ca="1">StaticValues7!$A$8</f>
        <v>2016</v>
      </c>
      <c r="I352" t="str">
        <f ca="1">StaticValues7!$B$8</f>
        <v>Spring</v>
      </c>
      <c r="J352" t="str">
        <f ca="1">StaticValues7!$C$8</f>
        <v>EOG</v>
      </c>
      <c r="K352" t="str">
        <f ca="1">StaticValues7!$D$8</f>
        <v>7</v>
      </c>
      <c r="L352" t="str">
        <f>INDEX('Grade 7'!E$2:AJ$2,1,((8*C352)-7))</f>
        <v>Science</v>
      </c>
      <c r="M352">
        <f>INDEX('Grade 7'!$A$4:$AK$600,$B352,($C352*8-7+4))</f>
        <v>15</v>
      </c>
      <c r="N352">
        <f>INDEX('Grade 7'!$A$4:$AK$600,$B352,($C352*8-6+4))</f>
        <v>478.4</v>
      </c>
      <c r="O352">
        <f>INDEX('Grade 7'!$A$4:$AK$600,$B352,($C352*8-5+4))</f>
        <v>33.333333333333336</v>
      </c>
      <c r="P352">
        <f>INDEX('Grade 7'!$A$4:$AK$600,$B352,($C352*8-4+4))</f>
        <v>53.333333333333336</v>
      </c>
      <c r="Q352">
        <f>INDEX('Grade 7'!$A$4:$AK$600,$B352,($C352*8-3+4))</f>
        <v>13.333333333333334</v>
      </c>
      <c r="R352">
        <f>INDEX('Grade 7'!$A$4:$AK$600,$B352,($C352*8-2+4))</f>
        <v>0</v>
      </c>
      <c r="S352">
        <f>INDEX('Grade 7'!$A$4:$AK$600,$B352,($C352*8-1+4))</f>
        <v>66.666666666666671</v>
      </c>
      <c r="T352">
        <f>INDEX('Grade 7'!$A$4:$AK$600,$B352,($C352*8-0+4))</f>
        <v>13.333333333333334</v>
      </c>
      <c r="U352" t="str">
        <f>INDEX('Grade 7'!$A$4:$AK$600,$B352,37)</f>
        <v>Chattahoochee-Flint</v>
      </c>
    </row>
    <row r="353" spans="1:21">
      <c r="A353">
        <f t="shared" si="16"/>
        <v>352</v>
      </c>
      <c r="B353">
        <f t="shared" si="17"/>
        <v>88</v>
      </c>
      <c r="C353">
        <f t="shared" si="18"/>
        <v>4</v>
      </c>
      <c r="D353">
        <f>INDEX('Grade 7'!$A$4:$AK$600,$B353,1)</f>
        <v>630</v>
      </c>
      <c r="E353">
        <f>INDEX('Grade 7'!$A$4:$AK$600,$B353,2)</f>
        <v>104</v>
      </c>
      <c r="F353" t="str">
        <f>INDEX('Grade 7'!$A$4:$AK$600,$B353,3)</f>
        <v>CLAY COUNTY</v>
      </c>
      <c r="G353" t="str">
        <f>INDEX('Grade 7'!$A$4:$AK$600,$B353,4)</f>
        <v>CLAY COUNTY MIDDLE SCHOOL</v>
      </c>
      <c r="H353" t="str">
        <f ca="1">StaticValues7!$A$8</f>
        <v>2016</v>
      </c>
      <c r="I353" t="str">
        <f ca="1">StaticValues7!$B$8</f>
        <v>Spring</v>
      </c>
      <c r="J353" t="str">
        <f ca="1">StaticValues7!$C$8</f>
        <v>EOG</v>
      </c>
      <c r="K353" t="str">
        <f ca="1">StaticValues7!$D$8</f>
        <v>7</v>
      </c>
      <c r="L353" t="str">
        <f>INDEX('Grade 7'!E$2:AJ$2,1,((8*C353)-7))</f>
        <v>Social Studies</v>
      </c>
      <c r="M353">
        <f>INDEX('Grade 7'!$A$4:$AK$600,$B353,($C353*8-7+4))</f>
        <v>15</v>
      </c>
      <c r="N353">
        <f>INDEX('Grade 7'!$A$4:$AK$600,$B353,($C353*8-6+4))</f>
        <v>472.93333333333334</v>
      </c>
      <c r="O353">
        <f>INDEX('Grade 7'!$A$4:$AK$600,$B353,($C353*8-5+4))</f>
        <v>53.333333333333336</v>
      </c>
      <c r="P353">
        <f>INDEX('Grade 7'!$A$4:$AK$600,$B353,($C353*8-4+4))</f>
        <v>46.666666666666664</v>
      </c>
      <c r="Q353">
        <f>INDEX('Grade 7'!$A$4:$AK$600,$B353,($C353*8-3+4))</f>
        <v>0</v>
      </c>
      <c r="R353">
        <f>INDEX('Grade 7'!$A$4:$AK$600,$B353,($C353*8-2+4))</f>
        <v>0</v>
      </c>
      <c r="S353">
        <f>INDEX('Grade 7'!$A$4:$AK$600,$B353,($C353*8-1+4))</f>
        <v>46.666666666666664</v>
      </c>
      <c r="T353">
        <f>INDEX('Grade 7'!$A$4:$AK$600,$B353,($C353*8-0+4))</f>
        <v>0</v>
      </c>
      <c r="U353" t="str">
        <f>INDEX('Grade 7'!$A$4:$AK$600,$B353,37)</f>
        <v>Chattahoochee-Flint</v>
      </c>
    </row>
    <row r="354" spans="1:21">
      <c r="A354">
        <f t="shared" si="16"/>
        <v>353</v>
      </c>
      <c r="B354">
        <f t="shared" si="17"/>
        <v>89</v>
      </c>
      <c r="C354">
        <f t="shared" si="18"/>
        <v>1</v>
      </c>
      <c r="D354">
        <f>INDEX('Grade 7'!$A$4:$AK$600,$B354,1)</f>
        <v>631</v>
      </c>
      <c r="E354">
        <f>INDEX('Grade 7'!$A$4:$AK$600,$B354,2)</f>
        <v>100</v>
      </c>
      <c r="F354" t="str">
        <f>INDEX('Grade 7'!$A$4:$AK$600,$B354,3)</f>
        <v>CLAYTON COUNTY</v>
      </c>
      <c r="G354" t="str">
        <f>INDEX('Grade 7'!$A$4:$AK$600,$B354,4)</f>
        <v>M. D. ROBERTS MIDDLE SCHOOL</v>
      </c>
      <c r="H354" t="str">
        <f ca="1">StaticValues7!$A$8</f>
        <v>2016</v>
      </c>
      <c r="I354" t="str">
        <f ca="1">StaticValues7!$B$8</f>
        <v>Spring</v>
      </c>
      <c r="J354" t="str">
        <f ca="1">StaticValues7!$C$8</f>
        <v>EOG</v>
      </c>
      <c r="K354" t="str">
        <f ca="1">StaticValues7!$D$8</f>
        <v>7</v>
      </c>
      <c r="L354" t="str">
        <f>INDEX('Grade 7'!E$2:AJ$2,1,((8*C354)-7))</f>
        <v>English Language Arts</v>
      </c>
      <c r="M354">
        <f>INDEX('Grade 7'!$A$4:$AK$600,$B354,($C354*8-7+4))</f>
        <v>291</v>
      </c>
      <c r="N354">
        <f>INDEX('Grade 7'!$A$4:$AK$600,$B354,($C354*8-6+4))</f>
        <v>513.7079037800687</v>
      </c>
      <c r="O354">
        <f>INDEX('Grade 7'!$A$4:$AK$600,$B354,($C354*8-5+4))</f>
        <v>20.618556701030929</v>
      </c>
      <c r="P354">
        <f>INDEX('Grade 7'!$A$4:$AK$600,$B354,($C354*8-4+4))</f>
        <v>39.175257731958766</v>
      </c>
      <c r="Q354">
        <f>INDEX('Grade 7'!$A$4:$AK$600,$B354,($C354*8-3+4))</f>
        <v>36.426116838487971</v>
      </c>
      <c r="R354">
        <f>INDEX('Grade 7'!$A$4:$AK$600,$B354,($C354*8-2+4))</f>
        <v>3.7800687285223367</v>
      </c>
      <c r="S354">
        <f>INDEX('Grade 7'!$A$4:$AK$600,$B354,($C354*8-1+4))</f>
        <v>79.381443298969074</v>
      </c>
      <c r="T354">
        <f>INDEX('Grade 7'!$A$4:$AK$600,$B354,($C354*8-0+4))</f>
        <v>40.206185567010309</v>
      </c>
      <c r="U354" t="str">
        <f>INDEX('Grade 7'!$A$4:$AK$600,$B354,37)</f>
        <v>Metro</v>
      </c>
    </row>
    <row r="355" spans="1:21">
      <c r="A355">
        <f t="shared" si="16"/>
        <v>354</v>
      </c>
      <c r="B355">
        <f t="shared" si="17"/>
        <v>89</v>
      </c>
      <c r="C355">
        <f t="shared" si="18"/>
        <v>2</v>
      </c>
      <c r="D355">
        <f>INDEX('Grade 7'!$A$4:$AK$600,$B355,1)</f>
        <v>631</v>
      </c>
      <c r="E355">
        <f>INDEX('Grade 7'!$A$4:$AK$600,$B355,2)</f>
        <v>100</v>
      </c>
      <c r="F355" t="str">
        <f>INDEX('Grade 7'!$A$4:$AK$600,$B355,3)</f>
        <v>CLAYTON COUNTY</v>
      </c>
      <c r="G355" t="str">
        <f>INDEX('Grade 7'!$A$4:$AK$600,$B355,4)</f>
        <v>M. D. ROBERTS MIDDLE SCHOOL</v>
      </c>
      <c r="H355" t="str">
        <f ca="1">StaticValues7!$A$8</f>
        <v>2016</v>
      </c>
      <c r="I355" t="str">
        <f ca="1">StaticValues7!$B$8</f>
        <v>Spring</v>
      </c>
      <c r="J355" t="str">
        <f ca="1">StaticValues7!$C$8</f>
        <v>EOG</v>
      </c>
      <c r="K355" t="str">
        <f ca="1">StaticValues7!$D$8</f>
        <v>7</v>
      </c>
      <c r="L355" t="str">
        <f>INDEX('Grade 7'!E$2:AJ$2,1,((8*C355)-7))</f>
        <v>Mathematics</v>
      </c>
      <c r="M355">
        <f>INDEX('Grade 7'!$A$4:$AK$600,$B355,($C355*8-7+4))</f>
        <v>291</v>
      </c>
      <c r="N355">
        <f>INDEX('Grade 7'!$A$4:$AK$600,$B355,($C355*8-6+4))</f>
        <v>514.9862542955326</v>
      </c>
      <c r="O355">
        <f>INDEX('Grade 7'!$A$4:$AK$600,$B355,($C355*8-5+4))</f>
        <v>26.116838487972508</v>
      </c>
      <c r="P355">
        <f>INDEX('Grade 7'!$A$4:$AK$600,$B355,($C355*8-4+4))</f>
        <v>35.738831615120276</v>
      </c>
      <c r="Q355">
        <f>INDEX('Grade 7'!$A$4:$AK$600,$B355,($C355*8-3+4))</f>
        <v>25.773195876288661</v>
      </c>
      <c r="R355">
        <f>INDEX('Grade 7'!$A$4:$AK$600,$B355,($C355*8-2+4))</f>
        <v>12.371134020618557</v>
      </c>
      <c r="S355">
        <f>INDEX('Grade 7'!$A$4:$AK$600,$B355,($C355*8-1+4))</f>
        <v>73.883161512027485</v>
      </c>
      <c r="T355">
        <f>INDEX('Grade 7'!$A$4:$AK$600,$B355,($C355*8-0+4))</f>
        <v>38.144329896907216</v>
      </c>
      <c r="U355" t="str">
        <f>INDEX('Grade 7'!$A$4:$AK$600,$B355,37)</f>
        <v>Metro</v>
      </c>
    </row>
    <row r="356" spans="1:21">
      <c r="A356">
        <f t="shared" si="16"/>
        <v>355</v>
      </c>
      <c r="B356">
        <f t="shared" si="17"/>
        <v>89</v>
      </c>
      <c r="C356">
        <f t="shared" si="18"/>
        <v>3</v>
      </c>
      <c r="D356">
        <f>INDEX('Grade 7'!$A$4:$AK$600,$B356,1)</f>
        <v>631</v>
      </c>
      <c r="E356">
        <f>INDEX('Grade 7'!$A$4:$AK$600,$B356,2)</f>
        <v>100</v>
      </c>
      <c r="F356" t="str">
        <f>INDEX('Grade 7'!$A$4:$AK$600,$B356,3)</f>
        <v>CLAYTON COUNTY</v>
      </c>
      <c r="G356" t="str">
        <f>INDEX('Grade 7'!$A$4:$AK$600,$B356,4)</f>
        <v>M. D. ROBERTS MIDDLE SCHOOL</v>
      </c>
      <c r="H356" t="str">
        <f ca="1">StaticValues7!$A$8</f>
        <v>2016</v>
      </c>
      <c r="I356" t="str">
        <f ca="1">StaticValues7!$B$8</f>
        <v>Spring</v>
      </c>
      <c r="J356" t="str">
        <f ca="1">StaticValues7!$C$8</f>
        <v>EOG</v>
      </c>
      <c r="K356" t="str">
        <f ca="1">StaticValues7!$D$8</f>
        <v>7</v>
      </c>
      <c r="L356" t="str">
        <f>INDEX('Grade 7'!E$2:AJ$2,1,((8*C356)-7))</f>
        <v>Science</v>
      </c>
      <c r="M356">
        <f>INDEX('Grade 7'!$A$4:$AK$600,$B356,($C356*8-7+4))</f>
        <v>291</v>
      </c>
      <c r="N356">
        <f>INDEX('Grade 7'!$A$4:$AK$600,$B356,($C356*8-6+4))</f>
        <v>505.60481099656357</v>
      </c>
      <c r="O356">
        <f>INDEX('Grade 7'!$A$4:$AK$600,$B356,($C356*8-5+4))</f>
        <v>31.615120274914091</v>
      </c>
      <c r="P356">
        <f>INDEX('Grade 7'!$A$4:$AK$600,$B356,($C356*8-4+4))</f>
        <v>34.707903780068726</v>
      </c>
      <c r="Q356">
        <f>INDEX('Grade 7'!$A$4:$AK$600,$B356,($C356*8-3+4))</f>
        <v>26.116838487972508</v>
      </c>
      <c r="R356">
        <f>INDEX('Grade 7'!$A$4:$AK$600,$B356,($C356*8-2+4))</f>
        <v>7.5601374570446733</v>
      </c>
      <c r="S356">
        <f>INDEX('Grade 7'!$A$4:$AK$600,$B356,($C356*8-1+4))</f>
        <v>68.384879725085909</v>
      </c>
      <c r="T356">
        <f>INDEX('Grade 7'!$A$4:$AK$600,$B356,($C356*8-0+4))</f>
        <v>33.676975945017183</v>
      </c>
      <c r="U356" t="str">
        <f>INDEX('Grade 7'!$A$4:$AK$600,$B356,37)</f>
        <v>Metro</v>
      </c>
    </row>
    <row r="357" spans="1:21">
      <c r="A357">
        <f t="shared" si="16"/>
        <v>356</v>
      </c>
      <c r="B357">
        <f t="shared" si="17"/>
        <v>89</v>
      </c>
      <c r="C357">
        <f t="shared" si="18"/>
        <v>4</v>
      </c>
      <c r="D357">
        <f>INDEX('Grade 7'!$A$4:$AK$600,$B357,1)</f>
        <v>631</v>
      </c>
      <c r="E357">
        <f>INDEX('Grade 7'!$A$4:$AK$600,$B357,2)</f>
        <v>100</v>
      </c>
      <c r="F357" t="str">
        <f>INDEX('Grade 7'!$A$4:$AK$600,$B357,3)</f>
        <v>CLAYTON COUNTY</v>
      </c>
      <c r="G357" t="str">
        <f>INDEX('Grade 7'!$A$4:$AK$600,$B357,4)</f>
        <v>M. D. ROBERTS MIDDLE SCHOOL</v>
      </c>
      <c r="H357" t="str">
        <f ca="1">StaticValues7!$A$8</f>
        <v>2016</v>
      </c>
      <c r="I357" t="str">
        <f ca="1">StaticValues7!$B$8</f>
        <v>Spring</v>
      </c>
      <c r="J357" t="str">
        <f ca="1">StaticValues7!$C$8</f>
        <v>EOG</v>
      </c>
      <c r="K357" t="str">
        <f ca="1">StaticValues7!$D$8</f>
        <v>7</v>
      </c>
      <c r="L357" t="str">
        <f>INDEX('Grade 7'!E$2:AJ$2,1,((8*C357)-7))</f>
        <v>Social Studies</v>
      </c>
      <c r="M357">
        <f>INDEX('Grade 7'!$A$4:$AK$600,$B357,($C357*8-7+4))</f>
        <v>289</v>
      </c>
      <c r="N357">
        <f>INDEX('Grade 7'!$A$4:$AK$600,$B357,($C357*8-6+4))</f>
        <v>514.23183391003465</v>
      </c>
      <c r="O357">
        <f>INDEX('Grade 7'!$A$4:$AK$600,$B357,($C357*8-5+4))</f>
        <v>19.031141868512112</v>
      </c>
      <c r="P357">
        <f>INDEX('Grade 7'!$A$4:$AK$600,$B357,($C357*8-4+4))</f>
        <v>41.522491349480966</v>
      </c>
      <c r="Q357">
        <f>INDEX('Grade 7'!$A$4:$AK$600,$B357,($C357*8-3+4))</f>
        <v>24.567474048442907</v>
      </c>
      <c r="R357">
        <f>INDEX('Grade 7'!$A$4:$AK$600,$B357,($C357*8-2+4))</f>
        <v>14.878892733564014</v>
      </c>
      <c r="S357">
        <f>INDEX('Grade 7'!$A$4:$AK$600,$B357,($C357*8-1+4))</f>
        <v>80.968858131487892</v>
      </c>
      <c r="T357">
        <f>INDEX('Grade 7'!$A$4:$AK$600,$B357,($C357*8-0+4))</f>
        <v>39.446366782006919</v>
      </c>
      <c r="U357" t="str">
        <f>INDEX('Grade 7'!$A$4:$AK$600,$B357,37)</f>
        <v>Metro</v>
      </c>
    </row>
    <row r="358" spans="1:21">
      <c r="A358">
        <f t="shared" si="16"/>
        <v>357</v>
      </c>
      <c r="B358">
        <f t="shared" si="17"/>
        <v>90</v>
      </c>
      <c r="C358">
        <f t="shared" si="18"/>
        <v>1</v>
      </c>
      <c r="D358">
        <f>INDEX('Grade 7'!$A$4:$AK$600,$B358,1)</f>
        <v>631</v>
      </c>
      <c r="E358">
        <f>INDEX('Grade 7'!$A$4:$AK$600,$B358,2)</f>
        <v>106</v>
      </c>
      <c r="F358" t="str">
        <f>INDEX('Grade 7'!$A$4:$AK$600,$B358,3)</f>
        <v>CLAYTON COUNTY</v>
      </c>
      <c r="G358" t="str">
        <f>INDEX('Grade 7'!$A$4:$AK$600,$B358,4)</f>
        <v>JONESBORO MIDDLE SCHOOL</v>
      </c>
      <c r="H358" t="str">
        <f ca="1">StaticValues7!$A$8</f>
        <v>2016</v>
      </c>
      <c r="I358" t="str">
        <f ca="1">StaticValues7!$B$8</f>
        <v>Spring</v>
      </c>
      <c r="J358" t="str">
        <f ca="1">StaticValues7!$C$8</f>
        <v>EOG</v>
      </c>
      <c r="K358" t="str">
        <f ca="1">StaticValues7!$D$8</f>
        <v>7</v>
      </c>
      <c r="L358" t="str">
        <f>INDEX('Grade 7'!E$2:AJ$2,1,((8*C358)-7))</f>
        <v>English Language Arts</v>
      </c>
      <c r="M358">
        <f>INDEX('Grade 7'!$A$4:$AK$600,$B358,($C358*8-7+4))</f>
        <v>301</v>
      </c>
      <c r="N358">
        <f>INDEX('Grade 7'!$A$4:$AK$600,$B358,($C358*8-6+4))</f>
        <v>487.50830564784053</v>
      </c>
      <c r="O358">
        <f>INDEX('Grade 7'!$A$4:$AK$600,$B358,($C358*8-5+4))</f>
        <v>37.541528239202655</v>
      </c>
      <c r="P358">
        <f>INDEX('Grade 7'!$A$4:$AK$600,$B358,($C358*8-4+4))</f>
        <v>42.192691029900331</v>
      </c>
      <c r="Q358">
        <f>INDEX('Grade 7'!$A$4:$AK$600,$B358,($C358*8-3+4))</f>
        <v>19.933554817275748</v>
      </c>
      <c r="R358">
        <f>INDEX('Grade 7'!$A$4:$AK$600,$B358,($C358*8-2+4))</f>
        <v>0.33222591362126247</v>
      </c>
      <c r="S358">
        <f>INDEX('Grade 7'!$A$4:$AK$600,$B358,($C358*8-1+4))</f>
        <v>62.458471760797345</v>
      </c>
      <c r="T358">
        <f>INDEX('Grade 7'!$A$4:$AK$600,$B358,($C358*8-0+4))</f>
        <v>20.26578073089701</v>
      </c>
      <c r="U358" t="str">
        <f>INDEX('Grade 7'!$A$4:$AK$600,$B358,37)</f>
        <v>Metro</v>
      </c>
    </row>
    <row r="359" spans="1:21">
      <c r="A359">
        <f t="shared" si="16"/>
        <v>358</v>
      </c>
      <c r="B359">
        <f t="shared" si="17"/>
        <v>90</v>
      </c>
      <c r="C359">
        <f t="shared" si="18"/>
        <v>2</v>
      </c>
      <c r="D359">
        <f>INDEX('Grade 7'!$A$4:$AK$600,$B359,1)</f>
        <v>631</v>
      </c>
      <c r="E359">
        <f>INDEX('Grade 7'!$A$4:$AK$600,$B359,2)</f>
        <v>106</v>
      </c>
      <c r="F359" t="str">
        <f>INDEX('Grade 7'!$A$4:$AK$600,$B359,3)</f>
        <v>CLAYTON COUNTY</v>
      </c>
      <c r="G359" t="str">
        <f>INDEX('Grade 7'!$A$4:$AK$600,$B359,4)</f>
        <v>JONESBORO MIDDLE SCHOOL</v>
      </c>
      <c r="H359" t="str">
        <f ca="1">StaticValues7!$A$8</f>
        <v>2016</v>
      </c>
      <c r="I359" t="str">
        <f ca="1">StaticValues7!$B$8</f>
        <v>Spring</v>
      </c>
      <c r="J359" t="str">
        <f ca="1">StaticValues7!$C$8</f>
        <v>EOG</v>
      </c>
      <c r="K359" t="str">
        <f ca="1">StaticValues7!$D$8</f>
        <v>7</v>
      </c>
      <c r="L359" t="str">
        <f>INDEX('Grade 7'!E$2:AJ$2,1,((8*C359)-7))</f>
        <v>Mathematics</v>
      </c>
      <c r="M359">
        <f>INDEX('Grade 7'!$A$4:$AK$600,$B359,($C359*8-7+4))</f>
        <v>301</v>
      </c>
      <c r="N359">
        <f>INDEX('Grade 7'!$A$4:$AK$600,$B359,($C359*8-6+4))</f>
        <v>491.14285714285717</v>
      </c>
      <c r="O359">
        <f>INDEX('Grade 7'!$A$4:$AK$600,$B359,($C359*8-5+4))</f>
        <v>40.863787375415285</v>
      </c>
      <c r="P359">
        <f>INDEX('Grade 7'!$A$4:$AK$600,$B359,($C359*8-4+4))</f>
        <v>43.853820598006642</v>
      </c>
      <c r="Q359">
        <f>INDEX('Grade 7'!$A$4:$AK$600,$B359,($C359*8-3+4))</f>
        <v>9.3023255813953494</v>
      </c>
      <c r="R359">
        <f>INDEX('Grade 7'!$A$4:$AK$600,$B359,($C359*8-2+4))</f>
        <v>5.9800664451827243</v>
      </c>
      <c r="S359">
        <f>INDEX('Grade 7'!$A$4:$AK$600,$B359,($C359*8-1+4))</f>
        <v>59.136212624584715</v>
      </c>
      <c r="T359">
        <f>INDEX('Grade 7'!$A$4:$AK$600,$B359,($C359*8-0+4))</f>
        <v>15.282392026578073</v>
      </c>
      <c r="U359" t="str">
        <f>INDEX('Grade 7'!$A$4:$AK$600,$B359,37)</f>
        <v>Metro</v>
      </c>
    </row>
    <row r="360" spans="1:21">
      <c r="A360">
        <f t="shared" si="16"/>
        <v>359</v>
      </c>
      <c r="B360">
        <f t="shared" si="17"/>
        <v>90</v>
      </c>
      <c r="C360">
        <f t="shared" si="18"/>
        <v>3</v>
      </c>
      <c r="D360">
        <f>INDEX('Grade 7'!$A$4:$AK$600,$B360,1)</f>
        <v>631</v>
      </c>
      <c r="E360">
        <f>INDEX('Grade 7'!$A$4:$AK$600,$B360,2)</f>
        <v>106</v>
      </c>
      <c r="F360" t="str">
        <f>INDEX('Grade 7'!$A$4:$AK$600,$B360,3)</f>
        <v>CLAYTON COUNTY</v>
      </c>
      <c r="G360" t="str">
        <f>INDEX('Grade 7'!$A$4:$AK$600,$B360,4)</f>
        <v>JONESBORO MIDDLE SCHOOL</v>
      </c>
      <c r="H360" t="str">
        <f ca="1">StaticValues7!$A$8</f>
        <v>2016</v>
      </c>
      <c r="I360" t="str">
        <f ca="1">StaticValues7!$B$8</f>
        <v>Spring</v>
      </c>
      <c r="J360" t="str">
        <f ca="1">StaticValues7!$C$8</f>
        <v>EOG</v>
      </c>
      <c r="K360" t="str">
        <f ca="1">StaticValues7!$D$8</f>
        <v>7</v>
      </c>
      <c r="L360" t="str">
        <f>INDEX('Grade 7'!E$2:AJ$2,1,((8*C360)-7))</f>
        <v>Science</v>
      </c>
      <c r="M360">
        <f>INDEX('Grade 7'!$A$4:$AK$600,$B360,($C360*8-7+4))</f>
        <v>301</v>
      </c>
      <c r="N360">
        <f>INDEX('Grade 7'!$A$4:$AK$600,$B360,($C360*8-6+4))</f>
        <v>475.29568106312291</v>
      </c>
      <c r="O360">
        <f>INDEX('Grade 7'!$A$4:$AK$600,$B360,($C360*8-5+4))</f>
        <v>59.800664451827245</v>
      </c>
      <c r="P360">
        <f>INDEX('Grade 7'!$A$4:$AK$600,$B360,($C360*8-4+4))</f>
        <v>24.916943521594686</v>
      </c>
      <c r="Q360">
        <f>INDEX('Grade 7'!$A$4:$AK$600,$B360,($C360*8-3+4))</f>
        <v>10.963455149501661</v>
      </c>
      <c r="R360">
        <f>INDEX('Grade 7'!$A$4:$AK$600,$B360,($C360*8-2+4))</f>
        <v>4.3189368770764123</v>
      </c>
      <c r="S360">
        <f>INDEX('Grade 7'!$A$4:$AK$600,$B360,($C360*8-1+4))</f>
        <v>40.199335548172755</v>
      </c>
      <c r="T360">
        <f>INDEX('Grade 7'!$A$4:$AK$600,$B360,($C360*8-0+4))</f>
        <v>15.282392026578073</v>
      </c>
      <c r="U360" t="str">
        <f>INDEX('Grade 7'!$A$4:$AK$600,$B360,37)</f>
        <v>Metro</v>
      </c>
    </row>
    <row r="361" spans="1:21">
      <c r="A361">
        <f t="shared" si="16"/>
        <v>360</v>
      </c>
      <c r="B361">
        <f t="shared" si="17"/>
        <v>90</v>
      </c>
      <c r="C361">
        <f t="shared" si="18"/>
        <v>4</v>
      </c>
      <c r="D361">
        <f>INDEX('Grade 7'!$A$4:$AK$600,$B361,1)</f>
        <v>631</v>
      </c>
      <c r="E361">
        <f>INDEX('Grade 7'!$A$4:$AK$600,$B361,2)</f>
        <v>106</v>
      </c>
      <c r="F361" t="str">
        <f>INDEX('Grade 7'!$A$4:$AK$600,$B361,3)</f>
        <v>CLAYTON COUNTY</v>
      </c>
      <c r="G361" t="str">
        <f>INDEX('Grade 7'!$A$4:$AK$600,$B361,4)</f>
        <v>JONESBORO MIDDLE SCHOOL</v>
      </c>
      <c r="H361" t="str">
        <f ca="1">StaticValues7!$A$8</f>
        <v>2016</v>
      </c>
      <c r="I361" t="str">
        <f ca="1">StaticValues7!$B$8</f>
        <v>Spring</v>
      </c>
      <c r="J361" t="str">
        <f ca="1">StaticValues7!$C$8</f>
        <v>EOG</v>
      </c>
      <c r="K361" t="str">
        <f ca="1">StaticValues7!$D$8</f>
        <v>7</v>
      </c>
      <c r="L361" t="str">
        <f>INDEX('Grade 7'!E$2:AJ$2,1,((8*C361)-7))</f>
        <v>Social Studies</v>
      </c>
      <c r="M361">
        <f>INDEX('Grade 7'!$A$4:$AK$600,$B361,($C361*8-7+4))</f>
        <v>301</v>
      </c>
      <c r="N361">
        <f>INDEX('Grade 7'!$A$4:$AK$600,$B361,($C361*8-6+4))</f>
        <v>485.32558139534882</v>
      </c>
      <c r="O361">
        <f>INDEX('Grade 7'!$A$4:$AK$600,$B361,($C361*8-5+4))</f>
        <v>44.518272425249172</v>
      </c>
      <c r="P361">
        <f>INDEX('Grade 7'!$A$4:$AK$600,$B361,($C361*8-4+4))</f>
        <v>38.205980066445186</v>
      </c>
      <c r="Q361">
        <f>INDEX('Grade 7'!$A$4:$AK$600,$B361,($C361*8-3+4))</f>
        <v>12.29235880398671</v>
      </c>
      <c r="R361">
        <f>INDEX('Grade 7'!$A$4:$AK$600,$B361,($C361*8-2+4))</f>
        <v>4.9833887043189371</v>
      </c>
      <c r="S361">
        <f>INDEX('Grade 7'!$A$4:$AK$600,$B361,($C361*8-1+4))</f>
        <v>55.481727574750828</v>
      </c>
      <c r="T361">
        <f>INDEX('Grade 7'!$A$4:$AK$600,$B361,($C361*8-0+4))</f>
        <v>17.275747508305649</v>
      </c>
      <c r="U361" t="str">
        <f>INDEX('Grade 7'!$A$4:$AK$600,$B361,37)</f>
        <v>Metro</v>
      </c>
    </row>
    <row r="362" spans="1:21">
      <c r="A362">
        <f t="shared" si="16"/>
        <v>361</v>
      </c>
      <c r="B362">
        <f t="shared" si="17"/>
        <v>91</v>
      </c>
      <c r="C362">
        <f t="shared" si="18"/>
        <v>1</v>
      </c>
      <c r="D362">
        <f>INDEX('Grade 7'!$A$4:$AK$600,$B362,1)</f>
        <v>631</v>
      </c>
      <c r="E362">
        <f>INDEX('Grade 7'!$A$4:$AK$600,$B362,2)</f>
        <v>107</v>
      </c>
      <c r="F362" t="str">
        <f>INDEX('Grade 7'!$A$4:$AK$600,$B362,3)</f>
        <v>CLAYTON COUNTY</v>
      </c>
      <c r="G362" t="str">
        <f>INDEX('Grade 7'!$A$4:$AK$600,$B362,4)</f>
        <v>SEQUOYAH MIDDLE SCHOOL</v>
      </c>
      <c r="H362" t="str">
        <f ca="1">StaticValues7!$A$8</f>
        <v>2016</v>
      </c>
      <c r="I362" t="str">
        <f ca="1">StaticValues7!$B$8</f>
        <v>Spring</v>
      </c>
      <c r="J362" t="str">
        <f ca="1">StaticValues7!$C$8</f>
        <v>EOG</v>
      </c>
      <c r="K362" t="str">
        <f ca="1">StaticValues7!$D$8</f>
        <v>7</v>
      </c>
      <c r="L362" t="str">
        <f>INDEX('Grade 7'!E$2:AJ$2,1,((8*C362)-7))</f>
        <v>English Language Arts</v>
      </c>
      <c r="M362">
        <f>INDEX('Grade 7'!$A$4:$AK$600,$B362,($C362*8-7+4))</f>
        <v>278</v>
      </c>
      <c r="N362">
        <f>INDEX('Grade 7'!$A$4:$AK$600,$B362,($C362*8-6+4))</f>
        <v>481.0935251798561</v>
      </c>
      <c r="O362">
        <f>INDEX('Grade 7'!$A$4:$AK$600,$B362,($C362*8-5+4))</f>
        <v>44.964028776978417</v>
      </c>
      <c r="P362">
        <f>INDEX('Grade 7'!$A$4:$AK$600,$B362,($C362*8-4+4))</f>
        <v>36.690647482014391</v>
      </c>
      <c r="Q362">
        <f>INDEX('Grade 7'!$A$4:$AK$600,$B362,($C362*8-3+4))</f>
        <v>17.625899280575538</v>
      </c>
      <c r="R362">
        <f>INDEX('Grade 7'!$A$4:$AK$600,$B362,($C362*8-2+4))</f>
        <v>0.71942446043165464</v>
      </c>
      <c r="S362">
        <f>INDEX('Grade 7'!$A$4:$AK$600,$B362,($C362*8-1+4))</f>
        <v>55.035971223021583</v>
      </c>
      <c r="T362">
        <f>INDEX('Grade 7'!$A$4:$AK$600,$B362,($C362*8-0+4))</f>
        <v>18.345323741007196</v>
      </c>
      <c r="U362" t="str">
        <f>INDEX('Grade 7'!$A$4:$AK$600,$B362,37)</f>
        <v>Metro</v>
      </c>
    </row>
    <row r="363" spans="1:21">
      <c r="A363">
        <f t="shared" si="16"/>
        <v>362</v>
      </c>
      <c r="B363">
        <f t="shared" si="17"/>
        <v>91</v>
      </c>
      <c r="C363">
        <f t="shared" si="18"/>
        <v>2</v>
      </c>
      <c r="D363">
        <f>INDEX('Grade 7'!$A$4:$AK$600,$B363,1)</f>
        <v>631</v>
      </c>
      <c r="E363">
        <f>INDEX('Grade 7'!$A$4:$AK$600,$B363,2)</f>
        <v>107</v>
      </c>
      <c r="F363" t="str">
        <f>INDEX('Grade 7'!$A$4:$AK$600,$B363,3)</f>
        <v>CLAYTON COUNTY</v>
      </c>
      <c r="G363" t="str">
        <f>INDEX('Grade 7'!$A$4:$AK$600,$B363,4)</f>
        <v>SEQUOYAH MIDDLE SCHOOL</v>
      </c>
      <c r="H363" t="str">
        <f ca="1">StaticValues7!$A$8</f>
        <v>2016</v>
      </c>
      <c r="I363" t="str">
        <f ca="1">StaticValues7!$B$8</f>
        <v>Spring</v>
      </c>
      <c r="J363" t="str">
        <f ca="1">StaticValues7!$C$8</f>
        <v>EOG</v>
      </c>
      <c r="K363" t="str">
        <f ca="1">StaticValues7!$D$8</f>
        <v>7</v>
      </c>
      <c r="L363" t="str">
        <f>INDEX('Grade 7'!E$2:AJ$2,1,((8*C363)-7))</f>
        <v>Mathematics</v>
      </c>
      <c r="M363">
        <f>INDEX('Grade 7'!$A$4:$AK$600,$B363,($C363*8-7+4))</f>
        <v>279</v>
      </c>
      <c r="N363">
        <f>INDEX('Grade 7'!$A$4:$AK$600,$B363,($C363*8-6+4))</f>
        <v>484.01433691756273</v>
      </c>
      <c r="O363">
        <f>INDEX('Grade 7'!$A$4:$AK$600,$B363,($C363*8-5+4))</f>
        <v>45.878136200716845</v>
      </c>
      <c r="P363">
        <f>INDEX('Grade 7'!$A$4:$AK$600,$B363,($C363*8-4+4))</f>
        <v>37.992831541218635</v>
      </c>
      <c r="Q363">
        <f>INDEX('Grade 7'!$A$4:$AK$600,$B363,($C363*8-3+4))</f>
        <v>15.412186379928315</v>
      </c>
      <c r="R363">
        <f>INDEX('Grade 7'!$A$4:$AK$600,$B363,($C363*8-2+4))</f>
        <v>0.71684587813620071</v>
      </c>
      <c r="S363">
        <f>INDEX('Grade 7'!$A$4:$AK$600,$B363,($C363*8-1+4))</f>
        <v>54.121863799283155</v>
      </c>
      <c r="T363">
        <f>INDEX('Grade 7'!$A$4:$AK$600,$B363,($C363*8-0+4))</f>
        <v>16.129032258064516</v>
      </c>
      <c r="U363" t="str">
        <f>INDEX('Grade 7'!$A$4:$AK$600,$B363,37)</f>
        <v>Metro</v>
      </c>
    </row>
    <row r="364" spans="1:21">
      <c r="A364">
        <f t="shared" si="16"/>
        <v>363</v>
      </c>
      <c r="B364">
        <f t="shared" si="17"/>
        <v>91</v>
      </c>
      <c r="C364">
        <f t="shared" si="18"/>
        <v>3</v>
      </c>
      <c r="D364">
        <f>INDEX('Grade 7'!$A$4:$AK$600,$B364,1)</f>
        <v>631</v>
      </c>
      <c r="E364">
        <f>INDEX('Grade 7'!$A$4:$AK$600,$B364,2)</f>
        <v>107</v>
      </c>
      <c r="F364" t="str">
        <f>INDEX('Grade 7'!$A$4:$AK$600,$B364,3)</f>
        <v>CLAYTON COUNTY</v>
      </c>
      <c r="G364" t="str">
        <f>INDEX('Grade 7'!$A$4:$AK$600,$B364,4)</f>
        <v>SEQUOYAH MIDDLE SCHOOL</v>
      </c>
      <c r="H364" t="str">
        <f ca="1">StaticValues7!$A$8</f>
        <v>2016</v>
      </c>
      <c r="I364" t="str">
        <f ca="1">StaticValues7!$B$8</f>
        <v>Spring</v>
      </c>
      <c r="J364" t="str">
        <f ca="1">StaticValues7!$C$8</f>
        <v>EOG</v>
      </c>
      <c r="K364" t="str">
        <f ca="1">StaticValues7!$D$8</f>
        <v>7</v>
      </c>
      <c r="L364" t="str">
        <f>INDEX('Grade 7'!E$2:AJ$2,1,((8*C364)-7))</f>
        <v>Science</v>
      </c>
      <c r="M364">
        <f>INDEX('Grade 7'!$A$4:$AK$600,$B364,($C364*8-7+4))</f>
        <v>279</v>
      </c>
      <c r="N364">
        <f>INDEX('Grade 7'!$A$4:$AK$600,$B364,($C364*8-6+4))</f>
        <v>477.90681003584228</v>
      </c>
      <c r="O364">
        <f>INDEX('Grade 7'!$A$4:$AK$600,$B364,($C364*8-5+4))</f>
        <v>50.896057347670251</v>
      </c>
      <c r="P364">
        <f>INDEX('Grade 7'!$A$4:$AK$600,$B364,($C364*8-4+4))</f>
        <v>29.390681003584231</v>
      </c>
      <c r="Q364">
        <f>INDEX('Grade 7'!$A$4:$AK$600,$B364,($C364*8-3+4))</f>
        <v>18.27956989247312</v>
      </c>
      <c r="R364">
        <f>INDEX('Grade 7'!$A$4:$AK$600,$B364,($C364*8-2+4))</f>
        <v>1.4336917562724014</v>
      </c>
      <c r="S364">
        <f>INDEX('Grade 7'!$A$4:$AK$600,$B364,($C364*8-1+4))</f>
        <v>49.103942652329749</v>
      </c>
      <c r="T364">
        <f>INDEX('Grade 7'!$A$4:$AK$600,$B364,($C364*8-0+4))</f>
        <v>19.713261648745519</v>
      </c>
      <c r="U364" t="str">
        <f>INDEX('Grade 7'!$A$4:$AK$600,$B364,37)</f>
        <v>Metro</v>
      </c>
    </row>
    <row r="365" spans="1:21">
      <c r="A365">
        <f t="shared" si="16"/>
        <v>364</v>
      </c>
      <c r="B365">
        <f t="shared" si="17"/>
        <v>91</v>
      </c>
      <c r="C365">
        <f t="shared" si="18"/>
        <v>4</v>
      </c>
      <c r="D365">
        <f>INDEX('Grade 7'!$A$4:$AK$600,$B365,1)</f>
        <v>631</v>
      </c>
      <c r="E365">
        <f>INDEX('Grade 7'!$A$4:$AK$600,$B365,2)</f>
        <v>107</v>
      </c>
      <c r="F365" t="str">
        <f>INDEX('Grade 7'!$A$4:$AK$600,$B365,3)</f>
        <v>CLAYTON COUNTY</v>
      </c>
      <c r="G365" t="str">
        <f>INDEX('Grade 7'!$A$4:$AK$600,$B365,4)</f>
        <v>SEQUOYAH MIDDLE SCHOOL</v>
      </c>
      <c r="H365" t="str">
        <f ca="1">StaticValues7!$A$8</f>
        <v>2016</v>
      </c>
      <c r="I365" t="str">
        <f ca="1">StaticValues7!$B$8</f>
        <v>Spring</v>
      </c>
      <c r="J365" t="str">
        <f ca="1">StaticValues7!$C$8</f>
        <v>EOG</v>
      </c>
      <c r="K365" t="str">
        <f ca="1">StaticValues7!$D$8</f>
        <v>7</v>
      </c>
      <c r="L365" t="str">
        <f>INDEX('Grade 7'!E$2:AJ$2,1,((8*C365)-7))</f>
        <v>Social Studies</v>
      </c>
      <c r="M365">
        <f>INDEX('Grade 7'!$A$4:$AK$600,$B365,($C365*8-7+4))</f>
        <v>278</v>
      </c>
      <c r="N365">
        <f>INDEX('Grade 7'!$A$4:$AK$600,$B365,($C365*8-6+4))</f>
        <v>480.80935251798559</v>
      </c>
      <c r="O365">
        <f>INDEX('Grade 7'!$A$4:$AK$600,$B365,($C365*8-5+4))</f>
        <v>46.402877697841724</v>
      </c>
      <c r="P365">
        <f>INDEX('Grade 7'!$A$4:$AK$600,$B365,($C365*8-4+4))</f>
        <v>41.366906474820141</v>
      </c>
      <c r="Q365">
        <f>INDEX('Grade 7'!$A$4:$AK$600,$B365,($C365*8-3+4))</f>
        <v>11.510791366906474</v>
      </c>
      <c r="R365">
        <f>INDEX('Grade 7'!$A$4:$AK$600,$B365,($C365*8-2+4))</f>
        <v>0.71942446043165464</v>
      </c>
      <c r="S365">
        <f>INDEX('Grade 7'!$A$4:$AK$600,$B365,($C365*8-1+4))</f>
        <v>53.597122302158276</v>
      </c>
      <c r="T365">
        <f>INDEX('Grade 7'!$A$4:$AK$600,$B365,($C365*8-0+4))</f>
        <v>12.23021582733813</v>
      </c>
      <c r="U365" t="str">
        <f>INDEX('Grade 7'!$A$4:$AK$600,$B365,37)</f>
        <v>Metro</v>
      </c>
    </row>
    <row r="366" spans="1:21">
      <c r="A366">
        <f t="shared" si="16"/>
        <v>365</v>
      </c>
      <c r="B366">
        <f t="shared" si="17"/>
        <v>92</v>
      </c>
      <c r="C366">
        <f t="shared" si="18"/>
        <v>1</v>
      </c>
      <c r="D366">
        <f>INDEX('Grade 7'!$A$4:$AK$600,$B366,1)</f>
        <v>631</v>
      </c>
      <c r="E366">
        <f>INDEX('Grade 7'!$A$4:$AK$600,$B366,2)</f>
        <v>114</v>
      </c>
      <c r="F366" t="str">
        <f>INDEX('Grade 7'!$A$4:$AK$600,$B366,3)</f>
        <v>CLAYTON COUNTY</v>
      </c>
      <c r="G366" t="str">
        <f>INDEX('Grade 7'!$A$4:$AK$600,$B366,4)</f>
        <v>ELITE SCHOLARS ACADEMY SCHOOL</v>
      </c>
      <c r="H366" t="str">
        <f ca="1">StaticValues7!$A$8</f>
        <v>2016</v>
      </c>
      <c r="I366" t="str">
        <f ca="1">StaticValues7!$B$8</f>
        <v>Spring</v>
      </c>
      <c r="J366" t="str">
        <f ca="1">StaticValues7!$C$8</f>
        <v>EOG</v>
      </c>
      <c r="K366" t="str">
        <f ca="1">StaticValues7!$D$8</f>
        <v>7</v>
      </c>
      <c r="L366" t="str">
        <f>INDEX('Grade 7'!E$2:AJ$2,1,((8*C366)-7))</f>
        <v>English Language Arts</v>
      </c>
      <c r="M366">
        <f>INDEX('Grade 7'!$A$4:$AK$600,$B366,($C366*8-7+4))</f>
        <v>83</v>
      </c>
      <c r="N366">
        <f>INDEX('Grade 7'!$A$4:$AK$600,$B366,($C366*8-6+4))</f>
        <v>546.27710843373495</v>
      </c>
      <c r="O366">
        <f>INDEX('Grade 7'!$A$4:$AK$600,$B366,($C366*8-5+4))</f>
        <v>3.6144578313253013</v>
      </c>
      <c r="P366">
        <f>INDEX('Grade 7'!$A$4:$AK$600,$B366,($C366*8-4+4))</f>
        <v>31.325301204819276</v>
      </c>
      <c r="Q366">
        <f>INDEX('Grade 7'!$A$4:$AK$600,$B366,($C366*8-3+4))</f>
        <v>51.807228915662648</v>
      </c>
      <c r="R366">
        <f>INDEX('Grade 7'!$A$4:$AK$600,$B366,($C366*8-2+4))</f>
        <v>13.253012048192771</v>
      </c>
      <c r="S366">
        <f>INDEX('Grade 7'!$A$4:$AK$600,$B366,($C366*8-1+4))</f>
        <v>96.385542168674704</v>
      </c>
      <c r="T366">
        <f>INDEX('Grade 7'!$A$4:$AK$600,$B366,($C366*8-0+4))</f>
        <v>65.060240963855421</v>
      </c>
      <c r="U366" t="str">
        <f>INDEX('Grade 7'!$A$4:$AK$600,$B366,37)</f>
        <v>Metro</v>
      </c>
    </row>
    <row r="367" spans="1:21">
      <c r="A367">
        <f t="shared" si="16"/>
        <v>366</v>
      </c>
      <c r="B367">
        <f t="shared" si="17"/>
        <v>92</v>
      </c>
      <c r="C367">
        <f t="shared" si="18"/>
        <v>2</v>
      </c>
      <c r="D367">
        <f>INDEX('Grade 7'!$A$4:$AK$600,$B367,1)</f>
        <v>631</v>
      </c>
      <c r="E367">
        <f>INDEX('Grade 7'!$A$4:$AK$600,$B367,2)</f>
        <v>114</v>
      </c>
      <c r="F367" t="str">
        <f>INDEX('Grade 7'!$A$4:$AK$600,$B367,3)</f>
        <v>CLAYTON COUNTY</v>
      </c>
      <c r="G367" t="str">
        <f>INDEX('Grade 7'!$A$4:$AK$600,$B367,4)</f>
        <v>ELITE SCHOLARS ACADEMY SCHOOL</v>
      </c>
      <c r="H367" t="str">
        <f ca="1">StaticValues7!$A$8</f>
        <v>2016</v>
      </c>
      <c r="I367" t="str">
        <f ca="1">StaticValues7!$B$8</f>
        <v>Spring</v>
      </c>
      <c r="J367" t="str">
        <f ca="1">StaticValues7!$C$8</f>
        <v>EOG</v>
      </c>
      <c r="K367" t="str">
        <f ca="1">StaticValues7!$D$8</f>
        <v>7</v>
      </c>
      <c r="L367" t="str">
        <f>INDEX('Grade 7'!E$2:AJ$2,1,((8*C367)-7))</f>
        <v>Mathematics</v>
      </c>
      <c r="M367">
        <f>INDEX('Grade 7'!$A$4:$AK$600,$B367,($C367*8-7+4))</f>
        <v>83</v>
      </c>
      <c r="N367">
        <f>INDEX('Grade 7'!$A$4:$AK$600,$B367,($C367*8-6+4))</f>
        <v>544.37349397590367</v>
      </c>
      <c r="O367">
        <f>INDEX('Grade 7'!$A$4:$AK$600,$B367,($C367*8-5+4))</f>
        <v>4.8192771084337354</v>
      </c>
      <c r="P367">
        <f>INDEX('Grade 7'!$A$4:$AK$600,$B367,($C367*8-4+4))</f>
        <v>33.734939759036145</v>
      </c>
      <c r="Q367">
        <f>INDEX('Grade 7'!$A$4:$AK$600,$B367,($C367*8-3+4))</f>
        <v>39.75903614457831</v>
      </c>
      <c r="R367">
        <f>INDEX('Grade 7'!$A$4:$AK$600,$B367,($C367*8-2+4))</f>
        <v>21.686746987951807</v>
      </c>
      <c r="S367">
        <f>INDEX('Grade 7'!$A$4:$AK$600,$B367,($C367*8-1+4))</f>
        <v>95.180722891566262</v>
      </c>
      <c r="T367">
        <f>INDEX('Grade 7'!$A$4:$AK$600,$B367,($C367*8-0+4))</f>
        <v>61.445783132530117</v>
      </c>
      <c r="U367" t="str">
        <f>INDEX('Grade 7'!$A$4:$AK$600,$B367,37)</f>
        <v>Metro</v>
      </c>
    </row>
    <row r="368" spans="1:21">
      <c r="A368">
        <f t="shared" si="16"/>
        <v>367</v>
      </c>
      <c r="B368">
        <f t="shared" si="17"/>
        <v>92</v>
      </c>
      <c r="C368">
        <f t="shared" si="18"/>
        <v>3</v>
      </c>
      <c r="D368">
        <f>INDEX('Grade 7'!$A$4:$AK$600,$B368,1)</f>
        <v>631</v>
      </c>
      <c r="E368">
        <f>INDEX('Grade 7'!$A$4:$AK$600,$B368,2)</f>
        <v>114</v>
      </c>
      <c r="F368" t="str">
        <f>INDEX('Grade 7'!$A$4:$AK$600,$B368,3)</f>
        <v>CLAYTON COUNTY</v>
      </c>
      <c r="G368" t="str">
        <f>INDEX('Grade 7'!$A$4:$AK$600,$B368,4)</f>
        <v>ELITE SCHOLARS ACADEMY SCHOOL</v>
      </c>
      <c r="H368" t="str">
        <f ca="1">StaticValues7!$A$8</f>
        <v>2016</v>
      </c>
      <c r="I368" t="str">
        <f ca="1">StaticValues7!$B$8</f>
        <v>Spring</v>
      </c>
      <c r="J368" t="str">
        <f ca="1">StaticValues7!$C$8</f>
        <v>EOG</v>
      </c>
      <c r="K368" t="str">
        <f ca="1">StaticValues7!$D$8</f>
        <v>7</v>
      </c>
      <c r="L368" t="str">
        <f>INDEX('Grade 7'!E$2:AJ$2,1,((8*C368)-7))</f>
        <v>Science</v>
      </c>
      <c r="M368">
        <f>INDEX('Grade 7'!$A$4:$AK$600,$B368,($C368*8-7+4))</f>
        <v>83</v>
      </c>
      <c r="N368">
        <f>INDEX('Grade 7'!$A$4:$AK$600,$B368,($C368*8-6+4))</f>
        <v>528.10843373493981</v>
      </c>
      <c r="O368">
        <f>INDEX('Grade 7'!$A$4:$AK$600,$B368,($C368*8-5+4))</f>
        <v>15.662650602409638</v>
      </c>
      <c r="P368">
        <f>INDEX('Grade 7'!$A$4:$AK$600,$B368,($C368*8-4+4))</f>
        <v>37.349397590361448</v>
      </c>
      <c r="Q368">
        <f>INDEX('Grade 7'!$A$4:$AK$600,$B368,($C368*8-3+4))</f>
        <v>33.734939759036145</v>
      </c>
      <c r="R368">
        <f>INDEX('Grade 7'!$A$4:$AK$600,$B368,($C368*8-2+4))</f>
        <v>13.253012048192771</v>
      </c>
      <c r="S368">
        <f>INDEX('Grade 7'!$A$4:$AK$600,$B368,($C368*8-1+4))</f>
        <v>84.337349397590359</v>
      </c>
      <c r="T368">
        <f>INDEX('Grade 7'!$A$4:$AK$600,$B368,($C368*8-0+4))</f>
        <v>46.987951807228917</v>
      </c>
      <c r="U368" t="str">
        <f>INDEX('Grade 7'!$A$4:$AK$600,$B368,37)</f>
        <v>Metro</v>
      </c>
    </row>
    <row r="369" spans="1:21">
      <c r="A369">
        <f t="shared" si="16"/>
        <v>368</v>
      </c>
      <c r="B369">
        <f t="shared" si="17"/>
        <v>92</v>
      </c>
      <c r="C369">
        <f t="shared" si="18"/>
        <v>4</v>
      </c>
      <c r="D369">
        <f>INDEX('Grade 7'!$A$4:$AK$600,$B369,1)</f>
        <v>631</v>
      </c>
      <c r="E369">
        <f>INDEX('Grade 7'!$A$4:$AK$600,$B369,2)</f>
        <v>114</v>
      </c>
      <c r="F369" t="str">
        <f>INDEX('Grade 7'!$A$4:$AK$600,$B369,3)</f>
        <v>CLAYTON COUNTY</v>
      </c>
      <c r="G369" t="str">
        <f>INDEX('Grade 7'!$A$4:$AK$600,$B369,4)</f>
        <v>ELITE SCHOLARS ACADEMY SCHOOL</v>
      </c>
      <c r="H369" t="str">
        <f ca="1">StaticValues7!$A$8</f>
        <v>2016</v>
      </c>
      <c r="I369" t="str">
        <f ca="1">StaticValues7!$B$8</f>
        <v>Spring</v>
      </c>
      <c r="J369" t="str">
        <f ca="1">StaticValues7!$C$8</f>
        <v>EOG</v>
      </c>
      <c r="K369" t="str">
        <f ca="1">StaticValues7!$D$8</f>
        <v>7</v>
      </c>
      <c r="L369" t="str">
        <f>INDEX('Grade 7'!E$2:AJ$2,1,((8*C369)-7))</f>
        <v>Social Studies</v>
      </c>
      <c r="M369">
        <f>INDEX('Grade 7'!$A$4:$AK$600,$B369,($C369*8-7+4))</f>
        <v>83</v>
      </c>
      <c r="N369">
        <f>INDEX('Grade 7'!$A$4:$AK$600,$B369,($C369*8-6+4))</f>
        <v>541.14457831325296</v>
      </c>
      <c r="O369">
        <f>INDEX('Grade 7'!$A$4:$AK$600,$B369,($C369*8-5+4))</f>
        <v>2.4096385542168677</v>
      </c>
      <c r="P369">
        <f>INDEX('Grade 7'!$A$4:$AK$600,$B369,($C369*8-4+4))</f>
        <v>34.939759036144579</v>
      </c>
      <c r="Q369">
        <f>INDEX('Grade 7'!$A$4:$AK$600,$B369,($C369*8-3+4))</f>
        <v>37.349397590361448</v>
      </c>
      <c r="R369">
        <f>INDEX('Grade 7'!$A$4:$AK$600,$B369,($C369*8-2+4))</f>
        <v>25.301204819277107</v>
      </c>
      <c r="S369">
        <f>INDEX('Grade 7'!$A$4:$AK$600,$B369,($C369*8-1+4))</f>
        <v>97.590361445783131</v>
      </c>
      <c r="T369">
        <f>INDEX('Grade 7'!$A$4:$AK$600,$B369,($C369*8-0+4))</f>
        <v>62.650602409638552</v>
      </c>
      <c r="U369" t="str">
        <f>INDEX('Grade 7'!$A$4:$AK$600,$B369,37)</f>
        <v>Metro</v>
      </c>
    </row>
    <row r="370" spans="1:21">
      <c r="A370">
        <f t="shared" si="16"/>
        <v>369</v>
      </c>
      <c r="B370">
        <f t="shared" si="17"/>
        <v>93</v>
      </c>
      <c r="C370">
        <f t="shared" si="18"/>
        <v>1</v>
      </c>
      <c r="D370">
        <f>INDEX('Grade 7'!$A$4:$AK$600,$B370,1)</f>
        <v>631</v>
      </c>
      <c r="E370">
        <f>INDEX('Grade 7'!$A$4:$AK$600,$B370,2)</f>
        <v>116</v>
      </c>
      <c r="F370" t="str">
        <f>INDEX('Grade 7'!$A$4:$AK$600,$B370,3)</f>
        <v>CLAYTON COUNTY</v>
      </c>
      <c r="G370" t="str">
        <f>INDEX('Grade 7'!$A$4:$AK$600,$B370,4)</f>
        <v>EDDIE WHITE ACADEMY</v>
      </c>
      <c r="H370" t="str">
        <f ca="1">StaticValues7!$A$8</f>
        <v>2016</v>
      </c>
      <c r="I370" t="str">
        <f ca="1">StaticValues7!$B$8</f>
        <v>Spring</v>
      </c>
      <c r="J370" t="str">
        <f ca="1">StaticValues7!$C$8</f>
        <v>EOG</v>
      </c>
      <c r="K370" t="str">
        <f ca="1">StaticValues7!$D$8</f>
        <v>7</v>
      </c>
      <c r="L370" t="str">
        <f>INDEX('Grade 7'!E$2:AJ$2,1,((8*C370)-7))</f>
        <v>English Language Arts</v>
      </c>
      <c r="M370">
        <f>INDEX('Grade 7'!$A$4:$AK$600,$B370,($C370*8-7+4))</f>
        <v>225</v>
      </c>
      <c r="N370">
        <f>INDEX('Grade 7'!$A$4:$AK$600,$B370,($C370*8-6+4))</f>
        <v>499.85333333333335</v>
      </c>
      <c r="O370">
        <f>INDEX('Grade 7'!$A$4:$AK$600,$B370,($C370*8-5+4))</f>
        <v>28.444444444444443</v>
      </c>
      <c r="P370">
        <f>INDEX('Grade 7'!$A$4:$AK$600,$B370,($C370*8-4+4))</f>
        <v>36</v>
      </c>
      <c r="Q370">
        <f>INDEX('Grade 7'!$A$4:$AK$600,$B370,($C370*8-3+4))</f>
        <v>34.222222222222221</v>
      </c>
      <c r="R370">
        <f>INDEX('Grade 7'!$A$4:$AK$600,$B370,($C370*8-2+4))</f>
        <v>1.3333333333333333</v>
      </c>
      <c r="S370">
        <f>INDEX('Grade 7'!$A$4:$AK$600,$B370,($C370*8-1+4))</f>
        <v>71.555555555555557</v>
      </c>
      <c r="T370">
        <f>INDEX('Grade 7'!$A$4:$AK$600,$B370,($C370*8-0+4))</f>
        <v>35.555555555555557</v>
      </c>
      <c r="U370" t="str">
        <f>INDEX('Grade 7'!$A$4:$AK$600,$B370,37)</f>
        <v>Metro</v>
      </c>
    </row>
    <row r="371" spans="1:21">
      <c r="A371">
        <f t="shared" si="16"/>
        <v>370</v>
      </c>
      <c r="B371">
        <f t="shared" si="17"/>
        <v>93</v>
      </c>
      <c r="C371">
        <f t="shared" si="18"/>
        <v>2</v>
      </c>
      <c r="D371">
        <f>INDEX('Grade 7'!$A$4:$AK$600,$B371,1)</f>
        <v>631</v>
      </c>
      <c r="E371">
        <f>INDEX('Grade 7'!$A$4:$AK$600,$B371,2)</f>
        <v>116</v>
      </c>
      <c r="F371" t="str">
        <f>INDEX('Grade 7'!$A$4:$AK$600,$B371,3)</f>
        <v>CLAYTON COUNTY</v>
      </c>
      <c r="G371" t="str">
        <f>INDEX('Grade 7'!$A$4:$AK$600,$B371,4)</f>
        <v>EDDIE WHITE ACADEMY</v>
      </c>
      <c r="H371" t="str">
        <f ca="1">StaticValues7!$A$8</f>
        <v>2016</v>
      </c>
      <c r="I371" t="str">
        <f ca="1">StaticValues7!$B$8</f>
        <v>Spring</v>
      </c>
      <c r="J371" t="str">
        <f ca="1">StaticValues7!$C$8</f>
        <v>EOG</v>
      </c>
      <c r="K371" t="str">
        <f ca="1">StaticValues7!$D$8</f>
        <v>7</v>
      </c>
      <c r="L371" t="str">
        <f>INDEX('Grade 7'!E$2:AJ$2,1,((8*C371)-7))</f>
        <v>Mathematics</v>
      </c>
      <c r="M371">
        <f>INDEX('Grade 7'!$A$4:$AK$600,$B371,($C371*8-7+4))</f>
        <v>226</v>
      </c>
      <c r="N371">
        <f>INDEX('Grade 7'!$A$4:$AK$600,$B371,($C371*8-6+4))</f>
        <v>491.16371681415927</v>
      </c>
      <c r="O371">
        <f>INDEX('Grade 7'!$A$4:$AK$600,$B371,($C371*8-5+4))</f>
        <v>39.823008849557525</v>
      </c>
      <c r="P371">
        <f>INDEX('Grade 7'!$A$4:$AK$600,$B371,($C371*8-4+4))</f>
        <v>40.26548672566372</v>
      </c>
      <c r="Q371">
        <f>INDEX('Grade 7'!$A$4:$AK$600,$B371,($C371*8-3+4))</f>
        <v>16.814159292035399</v>
      </c>
      <c r="R371">
        <f>INDEX('Grade 7'!$A$4:$AK$600,$B371,($C371*8-2+4))</f>
        <v>3.0973451327433628</v>
      </c>
      <c r="S371">
        <f>INDEX('Grade 7'!$A$4:$AK$600,$B371,($C371*8-1+4))</f>
        <v>60.176991150442475</v>
      </c>
      <c r="T371">
        <f>INDEX('Grade 7'!$A$4:$AK$600,$B371,($C371*8-0+4))</f>
        <v>19.911504424778762</v>
      </c>
      <c r="U371" t="str">
        <f>INDEX('Grade 7'!$A$4:$AK$600,$B371,37)</f>
        <v>Metro</v>
      </c>
    </row>
    <row r="372" spans="1:21">
      <c r="A372">
        <f t="shared" si="16"/>
        <v>371</v>
      </c>
      <c r="B372">
        <f t="shared" si="17"/>
        <v>93</v>
      </c>
      <c r="C372">
        <f t="shared" si="18"/>
        <v>3</v>
      </c>
      <c r="D372">
        <f>INDEX('Grade 7'!$A$4:$AK$600,$B372,1)</f>
        <v>631</v>
      </c>
      <c r="E372">
        <f>INDEX('Grade 7'!$A$4:$AK$600,$B372,2)</f>
        <v>116</v>
      </c>
      <c r="F372" t="str">
        <f>INDEX('Grade 7'!$A$4:$AK$600,$B372,3)</f>
        <v>CLAYTON COUNTY</v>
      </c>
      <c r="G372" t="str">
        <f>INDEX('Grade 7'!$A$4:$AK$600,$B372,4)</f>
        <v>EDDIE WHITE ACADEMY</v>
      </c>
      <c r="H372" t="str">
        <f ca="1">StaticValues7!$A$8</f>
        <v>2016</v>
      </c>
      <c r="I372" t="str">
        <f ca="1">StaticValues7!$B$8</f>
        <v>Spring</v>
      </c>
      <c r="J372" t="str">
        <f ca="1">StaticValues7!$C$8</f>
        <v>EOG</v>
      </c>
      <c r="K372" t="str">
        <f ca="1">StaticValues7!$D$8</f>
        <v>7</v>
      </c>
      <c r="L372" t="str">
        <f>INDEX('Grade 7'!E$2:AJ$2,1,((8*C372)-7))</f>
        <v>Science</v>
      </c>
      <c r="M372">
        <f>INDEX('Grade 7'!$A$4:$AK$600,$B372,($C372*8-7+4))</f>
        <v>225</v>
      </c>
      <c r="N372">
        <f>INDEX('Grade 7'!$A$4:$AK$600,$B372,($C372*8-6+4))</f>
        <v>483.33777777777777</v>
      </c>
      <c r="O372">
        <f>INDEX('Grade 7'!$A$4:$AK$600,$B372,($C372*8-5+4))</f>
        <v>47.111111111111114</v>
      </c>
      <c r="P372">
        <f>INDEX('Grade 7'!$A$4:$AK$600,$B372,($C372*8-4+4))</f>
        <v>32</v>
      </c>
      <c r="Q372">
        <f>INDEX('Grade 7'!$A$4:$AK$600,$B372,($C372*8-3+4))</f>
        <v>18.222222222222221</v>
      </c>
      <c r="R372">
        <f>INDEX('Grade 7'!$A$4:$AK$600,$B372,($C372*8-2+4))</f>
        <v>2.6666666666666665</v>
      </c>
      <c r="S372">
        <f>INDEX('Grade 7'!$A$4:$AK$600,$B372,($C372*8-1+4))</f>
        <v>52.888888888888886</v>
      </c>
      <c r="T372">
        <f>INDEX('Grade 7'!$A$4:$AK$600,$B372,($C372*8-0+4))</f>
        <v>20.888888888888889</v>
      </c>
      <c r="U372" t="str">
        <f>INDEX('Grade 7'!$A$4:$AK$600,$B372,37)</f>
        <v>Metro</v>
      </c>
    </row>
    <row r="373" spans="1:21">
      <c r="A373">
        <f t="shared" si="16"/>
        <v>372</v>
      </c>
      <c r="B373">
        <f t="shared" si="17"/>
        <v>93</v>
      </c>
      <c r="C373">
        <f t="shared" si="18"/>
        <v>4</v>
      </c>
      <c r="D373">
        <f>INDEX('Grade 7'!$A$4:$AK$600,$B373,1)</f>
        <v>631</v>
      </c>
      <c r="E373">
        <f>INDEX('Grade 7'!$A$4:$AK$600,$B373,2)</f>
        <v>116</v>
      </c>
      <c r="F373" t="str">
        <f>INDEX('Grade 7'!$A$4:$AK$600,$B373,3)</f>
        <v>CLAYTON COUNTY</v>
      </c>
      <c r="G373" t="str">
        <f>INDEX('Grade 7'!$A$4:$AK$600,$B373,4)</f>
        <v>EDDIE WHITE ACADEMY</v>
      </c>
      <c r="H373" t="str">
        <f ca="1">StaticValues7!$A$8</f>
        <v>2016</v>
      </c>
      <c r="I373" t="str">
        <f ca="1">StaticValues7!$B$8</f>
        <v>Spring</v>
      </c>
      <c r="J373" t="str">
        <f ca="1">StaticValues7!$C$8</f>
        <v>EOG</v>
      </c>
      <c r="K373" t="str">
        <f ca="1">StaticValues7!$D$8</f>
        <v>7</v>
      </c>
      <c r="L373" t="str">
        <f>INDEX('Grade 7'!E$2:AJ$2,1,((8*C373)-7))</f>
        <v>Social Studies</v>
      </c>
      <c r="M373">
        <f>INDEX('Grade 7'!$A$4:$AK$600,$B373,($C373*8-7+4))</f>
        <v>224</v>
      </c>
      <c r="N373">
        <f>INDEX('Grade 7'!$A$4:$AK$600,$B373,($C373*8-6+4))</f>
        <v>499.62946428571428</v>
      </c>
      <c r="O373">
        <f>INDEX('Grade 7'!$A$4:$AK$600,$B373,($C373*8-5+4))</f>
        <v>27.232142857142858</v>
      </c>
      <c r="P373">
        <f>INDEX('Grade 7'!$A$4:$AK$600,$B373,($C373*8-4+4))</f>
        <v>48.660714285714285</v>
      </c>
      <c r="Q373">
        <f>INDEX('Grade 7'!$A$4:$AK$600,$B373,($C373*8-3+4))</f>
        <v>18.75</v>
      </c>
      <c r="R373">
        <f>INDEX('Grade 7'!$A$4:$AK$600,$B373,($C373*8-2+4))</f>
        <v>5.3571428571428568</v>
      </c>
      <c r="S373">
        <f>INDEX('Grade 7'!$A$4:$AK$600,$B373,($C373*8-1+4))</f>
        <v>72.767857142857139</v>
      </c>
      <c r="T373">
        <f>INDEX('Grade 7'!$A$4:$AK$600,$B373,($C373*8-0+4))</f>
        <v>24.107142857142858</v>
      </c>
      <c r="U373" t="str">
        <f>INDEX('Grade 7'!$A$4:$AK$600,$B373,37)</f>
        <v>Metro</v>
      </c>
    </row>
    <row r="374" spans="1:21">
      <c r="A374">
        <f t="shared" si="16"/>
        <v>373</v>
      </c>
      <c r="B374">
        <f t="shared" si="17"/>
        <v>94</v>
      </c>
      <c r="C374">
        <f t="shared" si="18"/>
        <v>1</v>
      </c>
      <c r="D374">
        <f>INDEX('Grade 7'!$A$4:$AK$600,$B374,1)</f>
        <v>631</v>
      </c>
      <c r="E374">
        <f>INDEX('Grade 7'!$A$4:$AK$600,$B374,2)</f>
        <v>117</v>
      </c>
      <c r="F374" t="str">
        <f>INDEX('Grade 7'!$A$4:$AK$600,$B374,3)</f>
        <v>CLAYTON COUNTY</v>
      </c>
      <c r="G374" t="str">
        <f>INDEX('Grade 7'!$A$4:$AK$600,$B374,4)</f>
        <v>MORROW MIDDLE SCHOOL</v>
      </c>
      <c r="H374" t="str">
        <f ca="1">StaticValues7!$A$8</f>
        <v>2016</v>
      </c>
      <c r="I374" t="str">
        <f ca="1">StaticValues7!$B$8</f>
        <v>Spring</v>
      </c>
      <c r="J374" t="str">
        <f ca="1">StaticValues7!$C$8</f>
        <v>EOG</v>
      </c>
      <c r="K374" t="str">
        <f ca="1">StaticValues7!$D$8</f>
        <v>7</v>
      </c>
      <c r="L374" t="str">
        <f>INDEX('Grade 7'!E$2:AJ$2,1,((8*C374)-7))</f>
        <v>English Language Arts</v>
      </c>
      <c r="M374">
        <f>INDEX('Grade 7'!$A$4:$AK$600,$B374,($C374*8-7+4))</f>
        <v>247</v>
      </c>
      <c r="N374">
        <f>INDEX('Grade 7'!$A$4:$AK$600,$B374,($C374*8-6+4))</f>
        <v>500.72064777327932</v>
      </c>
      <c r="O374">
        <f>INDEX('Grade 7'!$A$4:$AK$600,$B374,($C374*8-5+4))</f>
        <v>28.74493927125506</v>
      </c>
      <c r="P374">
        <f>INDEX('Grade 7'!$A$4:$AK$600,$B374,($C374*8-4+4))</f>
        <v>36.43724696356275</v>
      </c>
      <c r="Q374">
        <f>INDEX('Grade 7'!$A$4:$AK$600,$B374,($C374*8-3+4))</f>
        <v>31.983805668016196</v>
      </c>
      <c r="R374">
        <f>INDEX('Grade 7'!$A$4:$AK$600,$B374,($C374*8-2+4))</f>
        <v>2.834008097165992</v>
      </c>
      <c r="S374">
        <f>INDEX('Grade 7'!$A$4:$AK$600,$B374,($C374*8-1+4))</f>
        <v>71.255060728744937</v>
      </c>
      <c r="T374">
        <f>INDEX('Grade 7'!$A$4:$AK$600,$B374,($C374*8-0+4))</f>
        <v>34.817813765182187</v>
      </c>
      <c r="U374" t="str">
        <f>INDEX('Grade 7'!$A$4:$AK$600,$B374,37)</f>
        <v>Metro</v>
      </c>
    </row>
    <row r="375" spans="1:21">
      <c r="A375">
        <f t="shared" si="16"/>
        <v>374</v>
      </c>
      <c r="B375">
        <f t="shared" si="17"/>
        <v>94</v>
      </c>
      <c r="C375">
        <f t="shared" si="18"/>
        <v>2</v>
      </c>
      <c r="D375">
        <f>INDEX('Grade 7'!$A$4:$AK$600,$B375,1)</f>
        <v>631</v>
      </c>
      <c r="E375">
        <f>INDEX('Grade 7'!$A$4:$AK$600,$B375,2)</f>
        <v>117</v>
      </c>
      <c r="F375" t="str">
        <f>INDEX('Grade 7'!$A$4:$AK$600,$B375,3)</f>
        <v>CLAYTON COUNTY</v>
      </c>
      <c r="G375" t="str">
        <f>INDEX('Grade 7'!$A$4:$AK$600,$B375,4)</f>
        <v>MORROW MIDDLE SCHOOL</v>
      </c>
      <c r="H375" t="str">
        <f ca="1">StaticValues7!$A$8</f>
        <v>2016</v>
      </c>
      <c r="I375" t="str">
        <f ca="1">StaticValues7!$B$8</f>
        <v>Spring</v>
      </c>
      <c r="J375" t="str">
        <f ca="1">StaticValues7!$C$8</f>
        <v>EOG</v>
      </c>
      <c r="K375" t="str">
        <f ca="1">StaticValues7!$D$8</f>
        <v>7</v>
      </c>
      <c r="L375" t="str">
        <f>INDEX('Grade 7'!E$2:AJ$2,1,((8*C375)-7))</f>
        <v>Mathematics</v>
      </c>
      <c r="M375">
        <f>INDEX('Grade 7'!$A$4:$AK$600,$B375,($C375*8-7+4))</f>
        <v>249</v>
      </c>
      <c r="N375">
        <f>INDEX('Grade 7'!$A$4:$AK$600,$B375,($C375*8-6+4))</f>
        <v>492.86746987951807</v>
      </c>
      <c r="O375">
        <f>INDEX('Grade 7'!$A$4:$AK$600,$B375,($C375*8-5+4))</f>
        <v>45.381526104417674</v>
      </c>
      <c r="P375">
        <f>INDEX('Grade 7'!$A$4:$AK$600,$B375,($C375*8-4+4))</f>
        <v>30.923694779116467</v>
      </c>
      <c r="Q375">
        <f>INDEX('Grade 7'!$A$4:$AK$600,$B375,($C375*8-3+4))</f>
        <v>16.867469879518072</v>
      </c>
      <c r="R375">
        <f>INDEX('Grade 7'!$A$4:$AK$600,$B375,($C375*8-2+4))</f>
        <v>6.8273092369477908</v>
      </c>
      <c r="S375">
        <f>INDEX('Grade 7'!$A$4:$AK$600,$B375,($C375*8-1+4))</f>
        <v>54.618473895582326</v>
      </c>
      <c r="T375">
        <f>INDEX('Grade 7'!$A$4:$AK$600,$B375,($C375*8-0+4))</f>
        <v>23.694779116465863</v>
      </c>
      <c r="U375" t="str">
        <f>INDEX('Grade 7'!$A$4:$AK$600,$B375,37)</f>
        <v>Metro</v>
      </c>
    </row>
    <row r="376" spans="1:21">
      <c r="A376">
        <f t="shared" si="16"/>
        <v>375</v>
      </c>
      <c r="B376">
        <f t="shared" si="17"/>
        <v>94</v>
      </c>
      <c r="C376">
        <f t="shared" si="18"/>
        <v>3</v>
      </c>
      <c r="D376">
        <f>INDEX('Grade 7'!$A$4:$AK$600,$B376,1)</f>
        <v>631</v>
      </c>
      <c r="E376">
        <f>INDEX('Grade 7'!$A$4:$AK$600,$B376,2)</f>
        <v>117</v>
      </c>
      <c r="F376" t="str">
        <f>INDEX('Grade 7'!$A$4:$AK$600,$B376,3)</f>
        <v>CLAYTON COUNTY</v>
      </c>
      <c r="G376" t="str">
        <f>INDEX('Grade 7'!$A$4:$AK$600,$B376,4)</f>
        <v>MORROW MIDDLE SCHOOL</v>
      </c>
      <c r="H376" t="str">
        <f ca="1">StaticValues7!$A$8</f>
        <v>2016</v>
      </c>
      <c r="I376" t="str">
        <f ca="1">StaticValues7!$B$8</f>
        <v>Spring</v>
      </c>
      <c r="J376" t="str">
        <f ca="1">StaticValues7!$C$8</f>
        <v>EOG</v>
      </c>
      <c r="K376" t="str">
        <f ca="1">StaticValues7!$D$8</f>
        <v>7</v>
      </c>
      <c r="L376" t="str">
        <f>INDEX('Grade 7'!E$2:AJ$2,1,((8*C376)-7))</f>
        <v>Science</v>
      </c>
      <c r="M376">
        <f>INDEX('Grade 7'!$A$4:$AK$600,$B376,($C376*8-7+4))</f>
        <v>248</v>
      </c>
      <c r="N376">
        <f>INDEX('Grade 7'!$A$4:$AK$600,$B376,($C376*8-6+4))</f>
        <v>489.63709677419354</v>
      </c>
      <c r="O376">
        <f>INDEX('Grade 7'!$A$4:$AK$600,$B376,($C376*8-5+4))</f>
        <v>45.564516129032256</v>
      </c>
      <c r="P376">
        <f>INDEX('Grade 7'!$A$4:$AK$600,$B376,($C376*8-4+4))</f>
        <v>29.838709677419356</v>
      </c>
      <c r="Q376">
        <f>INDEX('Grade 7'!$A$4:$AK$600,$B376,($C376*8-3+4))</f>
        <v>19.35483870967742</v>
      </c>
      <c r="R376">
        <f>INDEX('Grade 7'!$A$4:$AK$600,$B376,($C376*8-2+4))</f>
        <v>5.241935483870968</v>
      </c>
      <c r="S376">
        <f>INDEX('Grade 7'!$A$4:$AK$600,$B376,($C376*8-1+4))</f>
        <v>54.435483870967744</v>
      </c>
      <c r="T376">
        <f>INDEX('Grade 7'!$A$4:$AK$600,$B376,($C376*8-0+4))</f>
        <v>24.596774193548388</v>
      </c>
      <c r="U376" t="str">
        <f>INDEX('Grade 7'!$A$4:$AK$600,$B376,37)</f>
        <v>Metro</v>
      </c>
    </row>
    <row r="377" spans="1:21">
      <c r="A377">
        <f t="shared" si="16"/>
        <v>376</v>
      </c>
      <c r="B377">
        <f t="shared" si="17"/>
        <v>94</v>
      </c>
      <c r="C377">
        <f t="shared" si="18"/>
        <v>4</v>
      </c>
      <c r="D377">
        <f>INDEX('Grade 7'!$A$4:$AK$600,$B377,1)</f>
        <v>631</v>
      </c>
      <c r="E377">
        <f>INDEX('Grade 7'!$A$4:$AK$600,$B377,2)</f>
        <v>117</v>
      </c>
      <c r="F377" t="str">
        <f>INDEX('Grade 7'!$A$4:$AK$600,$B377,3)</f>
        <v>CLAYTON COUNTY</v>
      </c>
      <c r="G377" t="str">
        <f>INDEX('Grade 7'!$A$4:$AK$600,$B377,4)</f>
        <v>MORROW MIDDLE SCHOOL</v>
      </c>
      <c r="H377" t="str">
        <f ca="1">StaticValues7!$A$8</f>
        <v>2016</v>
      </c>
      <c r="I377" t="str">
        <f ca="1">StaticValues7!$B$8</f>
        <v>Spring</v>
      </c>
      <c r="J377" t="str">
        <f ca="1">StaticValues7!$C$8</f>
        <v>EOG</v>
      </c>
      <c r="K377" t="str">
        <f ca="1">StaticValues7!$D$8</f>
        <v>7</v>
      </c>
      <c r="L377" t="str">
        <f>INDEX('Grade 7'!E$2:AJ$2,1,((8*C377)-7))</f>
        <v>Social Studies</v>
      </c>
      <c r="M377">
        <f>INDEX('Grade 7'!$A$4:$AK$600,$B377,($C377*8-7+4))</f>
        <v>247</v>
      </c>
      <c r="N377">
        <f>INDEX('Grade 7'!$A$4:$AK$600,$B377,($C377*8-6+4))</f>
        <v>498.64372469635629</v>
      </c>
      <c r="O377">
        <f>INDEX('Grade 7'!$A$4:$AK$600,$B377,($C377*8-5+4))</f>
        <v>33.603238866396758</v>
      </c>
      <c r="P377">
        <f>INDEX('Grade 7'!$A$4:$AK$600,$B377,($C377*8-4+4))</f>
        <v>41.295546558704451</v>
      </c>
      <c r="Q377">
        <f>INDEX('Grade 7'!$A$4:$AK$600,$B377,($C377*8-3+4))</f>
        <v>17.004048582995953</v>
      </c>
      <c r="R377">
        <f>INDEX('Grade 7'!$A$4:$AK$600,$B377,($C377*8-2+4))</f>
        <v>8.097165991902834</v>
      </c>
      <c r="S377">
        <f>INDEX('Grade 7'!$A$4:$AK$600,$B377,($C377*8-1+4))</f>
        <v>66.396761133603235</v>
      </c>
      <c r="T377">
        <f>INDEX('Grade 7'!$A$4:$AK$600,$B377,($C377*8-0+4))</f>
        <v>25.101214574898787</v>
      </c>
      <c r="U377" t="str">
        <f>INDEX('Grade 7'!$A$4:$AK$600,$B377,37)</f>
        <v>Metro</v>
      </c>
    </row>
    <row r="378" spans="1:21">
      <c r="A378">
        <f t="shared" si="16"/>
        <v>377</v>
      </c>
      <c r="B378">
        <f t="shared" si="17"/>
        <v>95</v>
      </c>
      <c r="C378">
        <f t="shared" si="18"/>
        <v>1</v>
      </c>
      <c r="D378">
        <f>INDEX('Grade 7'!$A$4:$AK$600,$B378,1)</f>
        <v>631</v>
      </c>
      <c r="E378">
        <f>INDEX('Grade 7'!$A$4:$AK$600,$B378,2)</f>
        <v>174</v>
      </c>
      <c r="F378" t="str">
        <f>INDEX('Grade 7'!$A$4:$AK$600,$B378,3)</f>
        <v>CLAYTON COUNTY</v>
      </c>
      <c r="G378" t="str">
        <f>INDEX('Grade 7'!$A$4:$AK$600,$B378,4)</f>
        <v>MUNDYS MILL MIDDLE SCHOOL</v>
      </c>
      <c r="H378" t="str">
        <f ca="1">StaticValues7!$A$8</f>
        <v>2016</v>
      </c>
      <c r="I378" t="str">
        <f ca="1">StaticValues7!$B$8</f>
        <v>Spring</v>
      </c>
      <c r="J378" t="str">
        <f ca="1">StaticValues7!$C$8</f>
        <v>EOG</v>
      </c>
      <c r="K378" t="str">
        <f ca="1">StaticValues7!$D$8</f>
        <v>7</v>
      </c>
      <c r="L378" t="str">
        <f>INDEX('Grade 7'!E$2:AJ$2,1,((8*C378)-7))</f>
        <v>English Language Arts</v>
      </c>
      <c r="M378">
        <f>INDEX('Grade 7'!$A$4:$AK$600,$B378,($C378*8-7+4))</f>
        <v>240</v>
      </c>
      <c r="N378">
        <f>INDEX('Grade 7'!$A$4:$AK$600,$B378,($C378*8-6+4))</f>
        <v>488.18333333333334</v>
      </c>
      <c r="O378">
        <f>INDEX('Grade 7'!$A$4:$AK$600,$B378,($C378*8-5+4))</f>
        <v>35.416666666666664</v>
      </c>
      <c r="P378">
        <f>INDEX('Grade 7'!$A$4:$AK$600,$B378,($C378*8-4+4))</f>
        <v>41.666666666666664</v>
      </c>
      <c r="Q378">
        <f>INDEX('Grade 7'!$A$4:$AK$600,$B378,($C378*8-3+4))</f>
        <v>20.833333333333332</v>
      </c>
      <c r="R378">
        <f>INDEX('Grade 7'!$A$4:$AK$600,$B378,($C378*8-2+4))</f>
        <v>2.0833333333333335</v>
      </c>
      <c r="S378">
        <f>INDEX('Grade 7'!$A$4:$AK$600,$B378,($C378*8-1+4))</f>
        <v>64.583333333333329</v>
      </c>
      <c r="T378">
        <f>INDEX('Grade 7'!$A$4:$AK$600,$B378,($C378*8-0+4))</f>
        <v>22.916666666666668</v>
      </c>
      <c r="U378" t="str">
        <f>INDEX('Grade 7'!$A$4:$AK$600,$B378,37)</f>
        <v>Metro</v>
      </c>
    </row>
    <row r="379" spans="1:21">
      <c r="A379">
        <f t="shared" si="16"/>
        <v>378</v>
      </c>
      <c r="B379">
        <f t="shared" si="17"/>
        <v>95</v>
      </c>
      <c r="C379">
        <f t="shared" si="18"/>
        <v>2</v>
      </c>
      <c r="D379">
        <f>INDEX('Grade 7'!$A$4:$AK$600,$B379,1)</f>
        <v>631</v>
      </c>
      <c r="E379">
        <f>INDEX('Grade 7'!$A$4:$AK$600,$B379,2)</f>
        <v>174</v>
      </c>
      <c r="F379" t="str">
        <f>INDEX('Grade 7'!$A$4:$AK$600,$B379,3)</f>
        <v>CLAYTON COUNTY</v>
      </c>
      <c r="G379" t="str">
        <f>INDEX('Grade 7'!$A$4:$AK$600,$B379,4)</f>
        <v>MUNDYS MILL MIDDLE SCHOOL</v>
      </c>
      <c r="H379" t="str">
        <f ca="1">StaticValues7!$A$8</f>
        <v>2016</v>
      </c>
      <c r="I379" t="str">
        <f ca="1">StaticValues7!$B$8</f>
        <v>Spring</v>
      </c>
      <c r="J379" t="str">
        <f ca="1">StaticValues7!$C$8</f>
        <v>EOG</v>
      </c>
      <c r="K379" t="str">
        <f ca="1">StaticValues7!$D$8</f>
        <v>7</v>
      </c>
      <c r="L379" t="str">
        <f>INDEX('Grade 7'!E$2:AJ$2,1,((8*C379)-7))</f>
        <v>Mathematics</v>
      </c>
      <c r="M379">
        <f>INDEX('Grade 7'!$A$4:$AK$600,$B379,($C379*8-7+4))</f>
        <v>239</v>
      </c>
      <c r="N379">
        <f>INDEX('Grade 7'!$A$4:$AK$600,$B379,($C379*8-6+4))</f>
        <v>486.74476987447702</v>
      </c>
      <c r="O379">
        <f>INDEX('Grade 7'!$A$4:$AK$600,$B379,($C379*8-5+4))</f>
        <v>49.372384937238493</v>
      </c>
      <c r="P379">
        <f>INDEX('Grade 7'!$A$4:$AK$600,$B379,($C379*8-4+4))</f>
        <v>32.635983263598327</v>
      </c>
      <c r="Q379">
        <f>INDEX('Grade 7'!$A$4:$AK$600,$B379,($C379*8-3+4))</f>
        <v>13.389121338912133</v>
      </c>
      <c r="R379">
        <f>INDEX('Grade 7'!$A$4:$AK$600,$B379,($C379*8-2+4))</f>
        <v>4.6025104602510458</v>
      </c>
      <c r="S379">
        <f>INDEX('Grade 7'!$A$4:$AK$600,$B379,($C379*8-1+4))</f>
        <v>50.627615062761507</v>
      </c>
      <c r="T379">
        <f>INDEX('Grade 7'!$A$4:$AK$600,$B379,($C379*8-0+4))</f>
        <v>17.99163179916318</v>
      </c>
      <c r="U379" t="str">
        <f>INDEX('Grade 7'!$A$4:$AK$600,$B379,37)</f>
        <v>Metro</v>
      </c>
    </row>
    <row r="380" spans="1:21">
      <c r="A380">
        <f t="shared" si="16"/>
        <v>379</v>
      </c>
      <c r="B380">
        <f t="shared" si="17"/>
        <v>95</v>
      </c>
      <c r="C380">
        <f t="shared" si="18"/>
        <v>3</v>
      </c>
      <c r="D380">
        <f>INDEX('Grade 7'!$A$4:$AK$600,$B380,1)</f>
        <v>631</v>
      </c>
      <c r="E380">
        <f>INDEX('Grade 7'!$A$4:$AK$600,$B380,2)</f>
        <v>174</v>
      </c>
      <c r="F380" t="str">
        <f>INDEX('Grade 7'!$A$4:$AK$600,$B380,3)</f>
        <v>CLAYTON COUNTY</v>
      </c>
      <c r="G380" t="str">
        <f>INDEX('Grade 7'!$A$4:$AK$600,$B380,4)</f>
        <v>MUNDYS MILL MIDDLE SCHOOL</v>
      </c>
      <c r="H380" t="str">
        <f ca="1">StaticValues7!$A$8</f>
        <v>2016</v>
      </c>
      <c r="I380" t="str">
        <f ca="1">StaticValues7!$B$8</f>
        <v>Spring</v>
      </c>
      <c r="J380" t="str">
        <f ca="1">StaticValues7!$C$8</f>
        <v>EOG</v>
      </c>
      <c r="K380" t="str">
        <f ca="1">StaticValues7!$D$8</f>
        <v>7</v>
      </c>
      <c r="L380" t="str">
        <f>INDEX('Grade 7'!E$2:AJ$2,1,((8*C380)-7))</f>
        <v>Science</v>
      </c>
      <c r="M380">
        <f>INDEX('Grade 7'!$A$4:$AK$600,$B380,($C380*8-7+4))</f>
        <v>238</v>
      </c>
      <c r="N380">
        <f>INDEX('Grade 7'!$A$4:$AK$600,$B380,($C380*8-6+4))</f>
        <v>477.98739495798321</v>
      </c>
      <c r="O380">
        <f>INDEX('Grade 7'!$A$4:$AK$600,$B380,($C380*8-5+4))</f>
        <v>53.361344537815128</v>
      </c>
      <c r="P380">
        <f>INDEX('Grade 7'!$A$4:$AK$600,$B380,($C380*8-4+4))</f>
        <v>28.991596638655462</v>
      </c>
      <c r="Q380">
        <f>INDEX('Grade 7'!$A$4:$AK$600,$B380,($C380*8-3+4))</f>
        <v>14.285714285714286</v>
      </c>
      <c r="R380">
        <f>INDEX('Grade 7'!$A$4:$AK$600,$B380,($C380*8-2+4))</f>
        <v>3.3613445378151261</v>
      </c>
      <c r="S380">
        <f>INDEX('Grade 7'!$A$4:$AK$600,$B380,($C380*8-1+4))</f>
        <v>46.638655462184872</v>
      </c>
      <c r="T380">
        <f>INDEX('Grade 7'!$A$4:$AK$600,$B380,($C380*8-0+4))</f>
        <v>17.647058823529413</v>
      </c>
      <c r="U380" t="str">
        <f>INDEX('Grade 7'!$A$4:$AK$600,$B380,37)</f>
        <v>Metro</v>
      </c>
    </row>
    <row r="381" spans="1:21">
      <c r="A381">
        <f t="shared" si="16"/>
        <v>380</v>
      </c>
      <c r="B381">
        <f t="shared" si="17"/>
        <v>95</v>
      </c>
      <c r="C381">
        <f t="shared" si="18"/>
        <v>4</v>
      </c>
      <c r="D381">
        <f>INDEX('Grade 7'!$A$4:$AK$600,$B381,1)</f>
        <v>631</v>
      </c>
      <c r="E381">
        <f>INDEX('Grade 7'!$A$4:$AK$600,$B381,2)</f>
        <v>174</v>
      </c>
      <c r="F381" t="str">
        <f>INDEX('Grade 7'!$A$4:$AK$600,$B381,3)</f>
        <v>CLAYTON COUNTY</v>
      </c>
      <c r="G381" t="str">
        <f>INDEX('Grade 7'!$A$4:$AK$600,$B381,4)</f>
        <v>MUNDYS MILL MIDDLE SCHOOL</v>
      </c>
      <c r="H381" t="str">
        <f ca="1">StaticValues7!$A$8</f>
        <v>2016</v>
      </c>
      <c r="I381" t="str">
        <f ca="1">StaticValues7!$B$8</f>
        <v>Spring</v>
      </c>
      <c r="J381" t="str">
        <f ca="1">StaticValues7!$C$8</f>
        <v>EOG</v>
      </c>
      <c r="K381" t="str">
        <f ca="1">StaticValues7!$D$8</f>
        <v>7</v>
      </c>
      <c r="L381" t="str">
        <f>INDEX('Grade 7'!E$2:AJ$2,1,((8*C381)-7))</f>
        <v>Social Studies</v>
      </c>
      <c r="M381">
        <f>INDEX('Grade 7'!$A$4:$AK$600,$B381,($C381*8-7+4))</f>
        <v>238</v>
      </c>
      <c r="N381">
        <f>INDEX('Grade 7'!$A$4:$AK$600,$B381,($C381*8-6+4))</f>
        <v>481.60924369747897</v>
      </c>
      <c r="O381">
        <f>INDEX('Grade 7'!$A$4:$AK$600,$B381,($C381*8-5+4))</f>
        <v>49.579831932773111</v>
      </c>
      <c r="P381">
        <f>INDEX('Grade 7'!$A$4:$AK$600,$B381,($C381*8-4+4))</f>
        <v>34.45378151260504</v>
      </c>
      <c r="Q381">
        <f>INDEX('Grade 7'!$A$4:$AK$600,$B381,($C381*8-3+4))</f>
        <v>12.184873949579831</v>
      </c>
      <c r="R381">
        <f>INDEX('Grade 7'!$A$4:$AK$600,$B381,($C381*8-2+4))</f>
        <v>3.7815126050420167</v>
      </c>
      <c r="S381">
        <f>INDEX('Grade 7'!$A$4:$AK$600,$B381,($C381*8-1+4))</f>
        <v>50.420168067226889</v>
      </c>
      <c r="T381">
        <f>INDEX('Grade 7'!$A$4:$AK$600,$B381,($C381*8-0+4))</f>
        <v>15.966386554621849</v>
      </c>
      <c r="U381" t="str">
        <f>INDEX('Grade 7'!$A$4:$AK$600,$B381,37)</f>
        <v>Metro</v>
      </c>
    </row>
    <row r="382" spans="1:21">
      <c r="A382">
        <f t="shared" si="16"/>
        <v>381</v>
      </c>
      <c r="B382">
        <f t="shared" si="17"/>
        <v>96</v>
      </c>
      <c r="C382">
        <f t="shared" si="18"/>
        <v>1</v>
      </c>
      <c r="D382">
        <f>INDEX('Grade 7'!$A$4:$AK$600,$B382,1)</f>
        <v>631</v>
      </c>
      <c r="E382">
        <f>INDEX('Grade 7'!$A$4:$AK$600,$B382,2)</f>
        <v>177</v>
      </c>
      <c r="F382" t="str">
        <f>INDEX('Grade 7'!$A$4:$AK$600,$B382,3)</f>
        <v>CLAYTON COUNTY</v>
      </c>
      <c r="G382" t="str">
        <f>INDEX('Grade 7'!$A$4:$AK$600,$B382,4)</f>
        <v>ADAMSON MIDDLE SCHOOL</v>
      </c>
      <c r="H382" t="str">
        <f ca="1">StaticValues7!$A$8</f>
        <v>2016</v>
      </c>
      <c r="I382" t="str">
        <f ca="1">StaticValues7!$B$8</f>
        <v>Spring</v>
      </c>
      <c r="J382" t="str">
        <f ca="1">StaticValues7!$C$8</f>
        <v>EOG</v>
      </c>
      <c r="K382" t="str">
        <f ca="1">StaticValues7!$D$8</f>
        <v>7</v>
      </c>
      <c r="L382" t="str">
        <f>INDEX('Grade 7'!E$2:AJ$2,1,((8*C382)-7))</f>
        <v>English Language Arts</v>
      </c>
      <c r="M382">
        <f>INDEX('Grade 7'!$A$4:$AK$600,$B382,($C382*8-7+4))</f>
        <v>208</v>
      </c>
      <c r="N382">
        <f>INDEX('Grade 7'!$A$4:$AK$600,$B382,($C382*8-6+4))</f>
        <v>489.08173076923077</v>
      </c>
      <c r="O382">
        <f>INDEX('Grade 7'!$A$4:$AK$600,$B382,($C382*8-5+4))</f>
        <v>37.980769230769234</v>
      </c>
      <c r="P382">
        <f>INDEX('Grade 7'!$A$4:$AK$600,$B382,($C382*8-4+4))</f>
        <v>39.903846153846153</v>
      </c>
      <c r="Q382">
        <f>INDEX('Grade 7'!$A$4:$AK$600,$B382,($C382*8-3+4))</f>
        <v>18.75</v>
      </c>
      <c r="R382">
        <f>INDEX('Grade 7'!$A$4:$AK$600,$B382,($C382*8-2+4))</f>
        <v>3.3653846153846154</v>
      </c>
      <c r="S382">
        <f>INDEX('Grade 7'!$A$4:$AK$600,$B382,($C382*8-1+4))</f>
        <v>62.019230769230766</v>
      </c>
      <c r="T382">
        <f>INDEX('Grade 7'!$A$4:$AK$600,$B382,($C382*8-0+4))</f>
        <v>22.115384615384617</v>
      </c>
      <c r="U382" t="str">
        <f>INDEX('Grade 7'!$A$4:$AK$600,$B382,37)</f>
        <v>Metro</v>
      </c>
    </row>
    <row r="383" spans="1:21">
      <c r="A383">
        <f t="shared" si="16"/>
        <v>382</v>
      </c>
      <c r="B383">
        <f t="shared" si="17"/>
        <v>96</v>
      </c>
      <c r="C383">
        <f t="shared" si="18"/>
        <v>2</v>
      </c>
      <c r="D383">
        <f>INDEX('Grade 7'!$A$4:$AK$600,$B383,1)</f>
        <v>631</v>
      </c>
      <c r="E383">
        <f>INDEX('Grade 7'!$A$4:$AK$600,$B383,2)</f>
        <v>177</v>
      </c>
      <c r="F383" t="str">
        <f>INDEX('Grade 7'!$A$4:$AK$600,$B383,3)</f>
        <v>CLAYTON COUNTY</v>
      </c>
      <c r="G383" t="str">
        <f>INDEX('Grade 7'!$A$4:$AK$600,$B383,4)</f>
        <v>ADAMSON MIDDLE SCHOOL</v>
      </c>
      <c r="H383" t="str">
        <f ca="1">StaticValues7!$A$8</f>
        <v>2016</v>
      </c>
      <c r="I383" t="str">
        <f ca="1">StaticValues7!$B$8</f>
        <v>Spring</v>
      </c>
      <c r="J383" t="str">
        <f ca="1">StaticValues7!$C$8</f>
        <v>EOG</v>
      </c>
      <c r="K383" t="str">
        <f ca="1">StaticValues7!$D$8</f>
        <v>7</v>
      </c>
      <c r="L383" t="str">
        <f>INDEX('Grade 7'!E$2:AJ$2,1,((8*C383)-7))</f>
        <v>Mathematics</v>
      </c>
      <c r="M383">
        <f>INDEX('Grade 7'!$A$4:$AK$600,$B383,($C383*8-7+4))</f>
        <v>207</v>
      </c>
      <c r="N383">
        <f>INDEX('Grade 7'!$A$4:$AK$600,$B383,($C383*8-6+4))</f>
        <v>492.32850241545896</v>
      </c>
      <c r="O383">
        <f>INDEX('Grade 7'!$A$4:$AK$600,$B383,($C383*8-5+4))</f>
        <v>38.647342995169083</v>
      </c>
      <c r="P383">
        <f>INDEX('Grade 7'!$A$4:$AK$600,$B383,($C383*8-4+4))</f>
        <v>41.545893719806763</v>
      </c>
      <c r="Q383">
        <f>INDEX('Grade 7'!$A$4:$AK$600,$B383,($C383*8-3+4))</f>
        <v>15.942028985507246</v>
      </c>
      <c r="R383">
        <f>INDEX('Grade 7'!$A$4:$AK$600,$B383,($C383*8-2+4))</f>
        <v>3.8647342995169081</v>
      </c>
      <c r="S383">
        <f>INDEX('Grade 7'!$A$4:$AK$600,$B383,($C383*8-1+4))</f>
        <v>61.352657004830917</v>
      </c>
      <c r="T383">
        <f>INDEX('Grade 7'!$A$4:$AK$600,$B383,($C383*8-0+4))</f>
        <v>19.806763285024154</v>
      </c>
      <c r="U383" t="str">
        <f>INDEX('Grade 7'!$A$4:$AK$600,$B383,37)</f>
        <v>Metro</v>
      </c>
    </row>
    <row r="384" spans="1:21">
      <c r="A384">
        <f t="shared" si="16"/>
        <v>383</v>
      </c>
      <c r="B384">
        <f t="shared" si="17"/>
        <v>96</v>
      </c>
      <c r="C384">
        <f t="shared" si="18"/>
        <v>3</v>
      </c>
      <c r="D384">
        <f>INDEX('Grade 7'!$A$4:$AK$600,$B384,1)</f>
        <v>631</v>
      </c>
      <c r="E384">
        <f>INDEX('Grade 7'!$A$4:$AK$600,$B384,2)</f>
        <v>177</v>
      </c>
      <c r="F384" t="str">
        <f>INDEX('Grade 7'!$A$4:$AK$600,$B384,3)</f>
        <v>CLAYTON COUNTY</v>
      </c>
      <c r="G384" t="str">
        <f>INDEX('Grade 7'!$A$4:$AK$600,$B384,4)</f>
        <v>ADAMSON MIDDLE SCHOOL</v>
      </c>
      <c r="H384" t="str">
        <f ca="1">StaticValues7!$A$8</f>
        <v>2016</v>
      </c>
      <c r="I384" t="str">
        <f ca="1">StaticValues7!$B$8</f>
        <v>Spring</v>
      </c>
      <c r="J384" t="str">
        <f ca="1">StaticValues7!$C$8</f>
        <v>EOG</v>
      </c>
      <c r="K384" t="str">
        <f ca="1">StaticValues7!$D$8</f>
        <v>7</v>
      </c>
      <c r="L384" t="str">
        <f>INDEX('Grade 7'!E$2:AJ$2,1,((8*C384)-7))</f>
        <v>Science</v>
      </c>
      <c r="M384">
        <f>INDEX('Grade 7'!$A$4:$AK$600,$B384,($C384*8-7+4))</f>
        <v>206</v>
      </c>
      <c r="N384">
        <f>INDEX('Grade 7'!$A$4:$AK$600,$B384,($C384*8-6+4))</f>
        <v>481.93203883495147</v>
      </c>
      <c r="O384">
        <f>INDEX('Grade 7'!$A$4:$AK$600,$B384,($C384*8-5+4))</f>
        <v>50.970873786407765</v>
      </c>
      <c r="P384">
        <f>INDEX('Grade 7'!$A$4:$AK$600,$B384,($C384*8-4+4))</f>
        <v>27.184466019417474</v>
      </c>
      <c r="Q384">
        <f>INDEX('Grade 7'!$A$4:$AK$600,$B384,($C384*8-3+4))</f>
        <v>17.961165048543688</v>
      </c>
      <c r="R384">
        <f>INDEX('Grade 7'!$A$4:$AK$600,$B384,($C384*8-2+4))</f>
        <v>3.883495145631068</v>
      </c>
      <c r="S384">
        <f>INDEX('Grade 7'!$A$4:$AK$600,$B384,($C384*8-1+4))</f>
        <v>49.029126213592235</v>
      </c>
      <c r="T384">
        <f>INDEX('Grade 7'!$A$4:$AK$600,$B384,($C384*8-0+4))</f>
        <v>21.844660194174757</v>
      </c>
      <c r="U384" t="str">
        <f>INDEX('Grade 7'!$A$4:$AK$600,$B384,37)</f>
        <v>Metro</v>
      </c>
    </row>
    <row r="385" spans="1:21">
      <c r="A385">
        <f t="shared" si="16"/>
        <v>384</v>
      </c>
      <c r="B385">
        <f t="shared" si="17"/>
        <v>96</v>
      </c>
      <c r="C385">
        <f t="shared" si="18"/>
        <v>4</v>
      </c>
      <c r="D385">
        <f>INDEX('Grade 7'!$A$4:$AK$600,$B385,1)</f>
        <v>631</v>
      </c>
      <c r="E385">
        <f>INDEX('Grade 7'!$A$4:$AK$600,$B385,2)</f>
        <v>177</v>
      </c>
      <c r="F385" t="str">
        <f>INDEX('Grade 7'!$A$4:$AK$600,$B385,3)</f>
        <v>CLAYTON COUNTY</v>
      </c>
      <c r="G385" t="str">
        <f>INDEX('Grade 7'!$A$4:$AK$600,$B385,4)</f>
        <v>ADAMSON MIDDLE SCHOOL</v>
      </c>
      <c r="H385" t="str">
        <f ca="1">StaticValues7!$A$8</f>
        <v>2016</v>
      </c>
      <c r="I385" t="str">
        <f ca="1">StaticValues7!$B$8</f>
        <v>Spring</v>
      </c>
      <c r="J385" t="str">
        <f ca="1">StaticValues7!$C$8</f>
        <v>EOG</v>
      </c>
      <c r="K385" t="str">
        <f ca="1">StaticValues7!$D$8</f>
        <v>7</v>
      </c>
      <c r="L385" t="str">
        <f>INDEX('Grade 7'!E$2:AJ$2,1,((8*C385)-7))</f>
        <v>Social Studies</v>
      </c>
      <c r="M385">
        <f>INDEX('Grade 7'!$A$4:$AK$600,$B385,($C385*8-7+4))</f>
        <v>204</v>
      </c>
      <c r="N385">
        <f>INDEX('Grade 7'!$A$4:$AK$600,$B385,($C385*8-6+4))</f>
        <v>497.69607843137254</v>
      </c>
      <c r="O385">
        <f>INDEX('Grade 7'!$A$4:$AK$600,$B385,($C385*8-5+4))</f>
        <v>34.803921568627452</v>
      </c>
      <c r="P385">
        <f>INDEX('Grade 7'!$A$4:$AK$600,$B385,($C385*8-4+4))</f>
        <v>38.725490196078432</v>
      </c>
      <c r="Q385">
        <f>INDEX('Grade 7'!$A$4:$AK$600,$B385,($C385*8-3+4))</f>
        <v>20.098039215686274</v>
      </c>
      <c r="R385">
        <f>INDEX('Grade 7'!$A$4:$AK$600,$B385,($C385*8-2+4))</f>
        <v>6.3725490196078427</v>
      </c>
      <c r="S385">
        <f>INDEX('Grade 7'!$A$4:$AK$600,$B385,($C385*8-1+4))</f>
        <v>65.196078431372555</v>
      </c>
      <c r="T385">
        <f>INDEX('Grade 7'!$A$4:$AK$600,$B385,($C385*8-0+4))</f>
        <v>26.470588235294116</v>
      </c>
      <c r="U385" t="str">
        <f>INDEX('Grade 7'!$A$4:$AK$600,$B385,37)</f>
        <v>Metro</v>
      </c>
    </row>
    <row r="386" spans="1:21">
      <c r="A386">
        <f t="shared" si="16"/>
        <v>385</v>
      </c>
      <c r="B386">
        <f t="shared" si="17"/>
        <v>97</v>
      </c>
      <c r="C386">
        <f t="shared" si="18"/>
        <v>1</v>
      </c>
      <c r="D386">
        <f>INDEX('Grade 7'!$A$4:$AK$600,$B386,1)</f>
        <v>631</v>
      </c>
      <c r="E386">
        <f>INDEX('Grade 7'!$A$4:$AK$600,$B386,2)</f>
        <v>191</v>
      </c>
      <c r="F386" t="str">
        <f>INDEX('Grade 7'!$A$4:$AK$600,$B386,3)</f>
        <v>CLAYTON COUNTY</v>
      </c>
      <c r="G386" t="str">
        <f>INDEX('Grade 7'!$A$4:$AK$600,$B386,4)</f>
        <v>LOVEJOY MIDDLE SCHOOL</v>
      </c>
      <c r="H386" t="str">
        <f ca="1">StaticValues7!$A$8</f>
        <v>2016</v>
      </c>
      <c r="I386" t="str">
        <f ca="1">StaticValues7!$B$8</f>
        <v>Spring</v>
      </c>
      <c r="J386" t="str">
        <f ca="1">StaticValues7!$C$8</f>
        <v>EOG</v>
      </c>
      <c r="K386" t="str">
        <f ca="1">StaticValues7!$D$8</f>
        <v>7</v>
      </c>
      <c r="L386" t="str">
        <f>INDEX('Grade 7'!E$2:AJ$2,1,((8*C386)-7))</f>
        <v>English Language Arts</v>
      </c>
      <c r="M386">
        <f>INDEX('Grade 7'!$A$4:$AK$600,$B386,($C386*8-7+4))</f>
        <v>215</v>
      </c>
      <c r="N386">
        <f>INDEX('Grade 7'!$A$4:$AK$600,$B386,($C386*8-6+4))</f>
        <v>478.07441860465116</v>
      </c>
      <c r="O386">
        <f>INDEX('Grade 7'!$A$4:$AK$600,$B386,($C386*8-5+4))</f>
        <v>47.441860465116278</v>
      </c>
      <c r="P386">
        <f>INDEX('Grade 7'!$A$4:$AK$600,$B386,($C386*8-4+4))</f>
        <v>33.488372093023258</v>
      </c>
      <c r="Q386">
        <f>INDEX('Grade 7'!$A$4:$AK$600,$B386,($C386*8-3+4))</f>
        <v>18.13953488372093</v>
      </c>
      <c r="R386">
        <f>INDEX('Grade 7'!$A$4:$AK$600,$B386,($C386*8-2+4))</f>
        <v>0.93023255813953487</v>
      </c>
      <c r="S386">
        <f>INDEX('Grade 7'!$A$4:$AK$600,$B386,($C386*8-1+4))</f>
        <v>52.558139534883722</v>
      </c>
      <c r="T386">
        <f>INDEX('Grade 7'!$A$4:$AK$600,$B386,($C386*8-0+4))</f>
        <v>19.069767441860463</v>
      </c>
      <c r="U386" t="str">
        <f>INDEX('Grade 7'!$A$4:$AK$600,$B386,37)</f>
        <v>Metro</v>
      </c>
    </row>
    <row r="387" spans="1:21">
      <c r="A387">
        <f t="shared" ref="A387:A450" si="19">ROW(A386)</f>
        <v>386</v>
      </c>
      <c r="B387">
        <f t="shared" ref="B387:B450" si="20">CEILING(A387/4,1)</f>
        <v>97</v>
      </c>
      <c r="C387">
        <f t="shared" ref="C387:C450" si="21">IF(B386&lt;&gt;B387,1,C386+1)</f>
        <v>2</v>
      </c>
      <c r="D387">
        <f>INDEX('Grade 7'!$A$4:$AK$600,$B387,1)</f>
        <v>631</v>
      </c>
      <c r="E387">
        <f>INDEX('Grade 7'!$A$4:$AK$600,$B387,2)</f>
        <v>191</v>
      </c>
      <c r="F387" t="str">
        <f>INDEX('Grade 7'!$A$4:$AK$600,$B387,3)</f>
        <v>CLAYTON COUNTY</v>
      </c>
      <c r="G387" t="str">
        <f>INDEX('Grade 7'!$A$4:$AK$600,$B387,4)</f>
        <v>LOVEJOY MIDDLE SCHOOL</v>
      </c>
      <c r="H387" t="str">
        <f ca="1">StaticValues7!$A$8</f>
        <v>2016</v>
      </c>
      <c r="I387" t="str">
        <f ca="1">StaticValues7!$B$8</f>
        <v>Spring</v>
      </c>
      <c r="J387" t="str">
        <f ca="1">StaticValues7!$C$8</f>
        <v>EOG</v>
      </c>
      <c r="K387" t="str">
        <f ca="1">StaticValues7!$D$8</f>
        <v>7</v>
      </c>
      <c r="L387" t="str">
        <f>INDEX('Grade 7'!E$2:AJ$2,1,((8*C387)-7))</f>
        <v>Mathematics</v>
      </c>
      <c r="M387">
        <f>INDEX('Grade 7'!$A$4:$AK$600,$B387,($C387*8-7+4))</f>
        <v>214</v>
      </c>
      <c r="N387">
        <f>INDEX('Grade 7'!$A$4:$AK$600,$B387,($C387*8-6+4))</f>
        <v>478.10747663551405</v>
      </c>
      <c r="O387">
        <f>INDEX('Grade 7'!$A$4:$AK$600,$B387,($C387*8-5+4))</f>
        <v>51.86915887850467</v>
      </c>
      <c r="P387">
        <f>INDEX('Grade 7'!$A$4:$AK$600,$B387,($C387*8-4+4))</f>
        <v>35.046728971962615</v>
      </c>
      <c r="Q387">
        <f>INDEX('Grade 7'!$A$4:$AK$600,$B387,($C387*8-3+4))</f>
        <v>11.682242990654206</v>
      </c>
      <c r="R387">
        <f>INDEX('Grade 7'!$A$4:$AK$600,$B387,($C387*8-2+4))</f>
        <v>1.4018691588785046</v>
      </c>
      <c r="S387">
        <f>INDEX('Grade 7'!$A$4:$AK$600,$B387,($C387*8-1+4))</f>
        <v>48.13084112149533</v>
      </c>
      <c r="T387">
        <f>INDEX('Grade 7'!$A$4:$AK$600,$B387,($C387*8-0+4))</f>
        <v>13.084112149532711</v>
      </c>
      <c r="U387" t="str">
        <f>INDEX('Grade 7'!$A$4:$AK$600,$B387,37)</f>
        <v>Metro</v>
      </c>
    </row>
    <row r="388" spans="1:21">
      <c r="A388">
        <f t="shared" si="19"/>
        <v>387</v>
      </c>
      <c r="B388">
        <f t="shared" si="20"/>
        <v>97</v>
      </c>
      <c r="C388">
        <f t="shared" si="21"/>
        <v>3</v>
      </c>
      <c r="D388">
        <f>INDEX('Grade 7'!$A$4:$AK$600,$B388,1)</f>
        <v>631</v>
      </c>
      <c r="E388">
        <f>INDEX('Grade 7'!$A$4:$AK$600,$B388,2)</f>
        <v>191</v>
      </c>
      <c r="F388" t="str">
        <f>INDEX('Grade 7'!$A$4:$AK$600,$B388,3)</f>
        <v>CLAYTON COUNTY</v>
      </c>
      <c r="G388" t="str">
        <f>INDEX('Grade 7'!$A$4:$AK$600,$B388,4)</f>
        <v>LOVEJOY MIDDLE SCHOOL</v>
      </c>
      <c r="H388" t="str">
        <f ca="1">StaticValues7!$A$8</f>
        <v>2016</v>
      </c>
      <c r="I388" t="str">
        <f ca="1">StaticValues7!$B$8</f>
        <v>Spring</v>
      </c>
      <c r="J388" t="str">
        <f ca="1">StaticValues7!$C$8</f>
        <v>EOG</v>
      </c>
      <c r="K388" t="str">
        <f ca="1">StaticValues7!$D$8</f>
        <v>7</v>
      </c>
      <c r="L388" t="str">
        <f>INDEX('Grade 7'!E$2:AJ$2,1,((8*C388)-7))</f>
        <v>Science</v>
      </c>
      <c r="M388">
        <f>INDEX('Grade 7'!$A$4:$AK$600,$B388,($C388*8-7+4))</f>
        <v>214</v>
      </c>
      <c r="N388">
        <f>INDEX('Grade 7'!$A$4:$AK$600,$B388,($C388*8-6+4))</f>
        <v>471.94859813084111</v>
      </c>
      <c r="O388">
        <f>INDEX('Grade 7'!$A$4:$AK$600,$B388,($C388*8-5+4))</f>
        <v>56.542056074766357</v>
      </c>
      <c r="P388">
        <f>INDEX('Grade 7'!$A$4:$AK$600,$B388,($C388*8-4+4))</f>
        <v>28.971962616822431</v>
      </c>
      <c r="Q388">
        <f>INDEX('Grade 7'!$A$4:$AK$600,$B388,($C388*8-3+4))</f>
        <v>12.149532710280374</v>
      </c>
      <c r="R388">
        <f>INDEX('Grade 7'!$A$4:$AK$600,$B388,($C388*8-2+4))</f>
        <v>2.3364485981308412</v>
      </c>
      <c r="S388">
        <f>INDEX('Grade 7'!$A$4:$AK$600,$B388,($C388*8-1+4))</f>
        <v>43.457943925233643</v>
      </c>
      <c r="T388">
        <f>INDEX('Grade 7'!$A$4:$AK$600,$B388,($C388*8-0+4))</f>
        <v>14.485981308411215</v>
      </c>
      <c r="U388" t="str">
        <f>INDEX('Grade 7'!$A$4:$AK$600,$B388,37)</f>
        <v>Metro</v>
      </c>
    </row>
    <row r="389" spans="1:21">
      <c r="A389">
        <f t="shared" si="19"/>
        <v>388</v>
      </c>
      <c r="B389">
        <f t="shared" si="20"/>
        <v>97</v>
      </c>
      <c r="C389">
        <f t="shared" si="21"/>
        <v>4</v>
      </c>
      <c r="D389">
        <f>INDEX('Grade 7'!$A$4:$AK$600,$B389,1)</f>
        <v>631</v>
      </c>
      <c r="E389">
        <f>INDEX('Grade 7'!$A$4:$AK$600,$B389,2)</f>
        <v>191</v>
      </c>
      <c r="F389" t="str">
        <f>INDEX('Grade 7'!$A$4:$AK$600,$B389,3)</f>
        <v>CLAYTON COUNTY</v>
      </c>
      <c r="G389" t="str">
        <f>INDEX('Grade 7'!$A$4:$AK$600,$B389,4)</f>
        <v>LOVEJOY MIDDLE SCHOOL</v>
      </c>
      <c r="H389" t="str">
        <f ca="1">StaticValues7!$A$8</f>
        <v>2016</v>
      </c>
      <c r="I389" t="str">
        <f ca="1">StaticValues7!$B$8</f>
        <v>Spring</v>
      </c>
      <c r="J389" t="str">
        <f ca="1">StaticValues7!$C$8</f>
        <v>EOG</v>
      </c>
      <c r="K389" t="str">
        <f ca="1">StaticValues7!$D$8</f>
        <v>7</v>
      </c>
      <c r="L389" t="str">
        <f>INDEX('Grade 7'!E$2:AJ$2,1,((8*C389)-7))</f>
        <v>Social Studies</v>
      </c>
      <c r="M389">
        <f>INDEX('Grade 7'!$A$4:$AK$600,$B389,($C389*8-7+4))</f>
        <v>211</v>
      </c>
      <c r="N389">
        <f>INDEX('Grade 7'!$A$4:$AK$600,$B389,($C389*8-6+4))</f>
        <v>484.74881516587675</v>
      </c>
      <c r="O389">
        <f>INDEX('Grade 7'!$A$4:$AK$600,$B389,($C389*8-5+4))</f>
        <v>47.867298578199055</v>
      </c>
      <c r="P389">
        <f>INDEX('Grade 7'!$A$4:$AK$600,$B389,($C389*8-4+4))</f>
        <v>32.227488151658768</v>
      </c>
      <c r="Q389">
        <f>INDEX('Grade 7'!$A$4:$AK$600,$B389,($C389*8-3+4))</f>
        <v>17.061611374407583</v>
      </c>
      <c r="R389">
        <f>INDEX('Grade 7'!$A$4:$AK$600,$B389,($C389*8-2+4))</f>
        <v>2.8436018957345972</v>
      </c>
      <c r="S389">
        <f>INDEX('Grade 7'!$A$4:$AK$600,$B389,($C389*8-1+4))</f>
        <v>52.132701421800945</v>
      </c>
      <c r="T389">
        <f>INDEX('Grade 7'!$A$4:$AK$600,$B389,($C389*8-0+4))</f>
        <v>19.90521327014218</v>
      </c>
      <c r="U389" t="str">
        <f>INDEX('Grade 7'!$A$4:$AK$600,$B389,37)</f>
        <v>Metro</v>
      </c>
    </row>
    <row r="390" spans="1:21">
      <c r="A390">
        <f t="shared" si="19"/>
        <v>389</v>
      </c>
      <c r="B390">
        <f t="shared" si="20"/>
        <v>98</v>
      </c>
      <c r="C390">
        <f t="shared" si="21"/>
        <v>1</v>
      </c>
      <c r="D390">
        <f>INDEX('Grade 7'!$A$4:$AK$600,$B390,1)</f>
        <v>631</v>
      </c>
      <c r="E390">
        <f>INDEX('Grade 7'!$A$4:$AK$600,$B390,2)</f>
        <v>197</v>
      </c>
      <c r="F390" t="str">
        <f>INDEX('Grade 7'!$A$4:$AK$600,$B390,3)</f>
        <v>CLAYTON COUNTY</v>
      </c>
      <c r="G390" t="str">
        <f>INDEX('Grade 7'!$A$4:$AK$600,$B390,4)</f>
        <v>KENDRICK MIDDLE SCHOOL</v>
      </c>
      <c r="H390" t="str">
        <f ca="1">StaticValues7!$A$8</f>
        <v>2016</v>
      </c>
      <c r="I390" t="str">
        <f ca="1">StaticValues7!$B$8</f>
        <v>Spring</v>
      </c>
      <c r="J390" t="str">
        <f ca="1">StaticValues7!$C$8</f>
        <v>EOG</v>
      </c>
      <c r="K390" t="str">
        <f ca="1">StaticValues7!$D$8</f>
        <v>7</v>
      </c>
      <c r="L390" t="str">
        <f>INDEX('Grade 7'!E$2:AJ$2,1,((8*C390)-7))</f>
        <v>English Language Arts</v>
      </c>
      <c r="M390">
        <f>INDEX('Grade 7'!$A$4:$AK$600,$B390,($C390*8-7+4))</f>
        <v>242</v>
      </c>
      <c r="N390">
        <f>INDEX('Grade 7'!$A$4:$AK$600,$B390,($C390*8-6+4))</f>
        <v>493.74380165289256</v>
      </c>
      <c r="O390">
        <f>INDEX('Grade 7'!$A$4:$AK$600,$B390,($C390*8-5+4))</f>
        <v>30.165289256198346</v>
      </c>
      <c r="P390">
        <f>INDEX('Grade 7'!$A$4:$AK$600,$B390,($C390*8-4+4))</f>
        <v>44.628099173553721</v>
      </c>
      <c r="Q390">
        <f>INDEX('Grade 7'!$A$4:$AK$600,$B390,($C390*8-3+4))</f>
        <v>23.553719008264462</v>
      </c>
      <c r="R390">
        <f>INDEX('Grade 7'!$A$4:$AK$600,$B390,($C390*8-2+4))</f>
        <v>1.6528925619834711</v>
      </c>
      <c r="S390">
        <f>INDEX('Grade 7'!$A$4:$AK$600,$B390,($C390*8-1+4))</f>
        <v>69.834710743801651</v>
      </c>
      <c r="T390">
        <f>INDEX('Grade 7'!$A$4:$AK$600,$B390,($C390*8-0+4))</f>
        <v>25.206611570247933</v>
      </c>
      <c r="U390" t="str">
        <f>INDEX('Grade 7'!$A$4:$AK$600,$B390,37)</f>
        <v>Metro</v>
      </c>
    </row>
    <row r="391" spans="1:21">
      <c r="A391">
        <f t="shared" si="19"/>
        <v>390</v>
      </c>
      <c r="B391">
        <f t="shared" si="20"/>
        <v>98</v>
      </c>
      <c r="C391">
        <f t="shared" si="21"/>
        <v>2</v>
      </c>
      <c r="D391">
        <f>INDEX('Grade 7'!$A$4:$AK$600,$B391,1)</f>
        <v>631</v>
      </c>
      <c r="E391">
        <f>INDEX('Grade 7'!$A$4:$AK$600,$B391,2)</f>
        <v>197</v>
      </c>
      <c r="F391" t="str">
        <f>INDEX('Grade 7'!$A$4:$AK$600,$B391,3)</f>
        <v>CLAYTON COUNTY</v>
      </c>
      <c r="G391" t="str">
        <f>INDEX('Grade 7'!$A$4:$AK$600,$B391,4)</f>
        <v>KENDRICK MIDDLE SCHOOL</v>
      </c>
      <c r="H391" t="str">
        <f ca="1">StaticValues7!$A$8</f>
        <v>2016</v>
      </c>
      <c r="I391" t="str">
        <f ca="1">StaticValues7!$B$8</f>
        <v>Spring</v>
      </c>
      <c r="J391" t="str">
        <f ca="1">StaticValues7!$C$8</f>
        <v>EOG</v>
      </c>
      <c r="K391" t="str">
        <f ca="1">StaticValues7!$D$8</f>
        <v>7</v>
      </c>
      <c r="L391" t="str">
        <f>INDEX('Grade 7'!E$2:AJ$2,1,((8*C391)-7))</f>
        <v>Mathematics</v>
      </c>
      <c r="M391">
        <f>INDEX('Grade 7'!$A$4:$AK$600,$B391,($C391*8-7+4))</f>
        <v>244</v>
      </c>
      <c r="N391">
        <f>INDEX('Grade 7'!$A$4:$AK$600,$B391,($C391*8-6+4))</f>
        <v>486.48360655737707</v>
      </c>
      <c r="O391">
        <f>INDEX('Grade 7'!$A$4:$AK$600,$B391,($C391*8-5+4))</f>
        <v>41.803278688524593</v>
      </c>
      <c r="P391">
        <f>INDEX('Grade 7'!$A$4:$AK$600,$B391,($C391*8-4+4))</f>
        <v>44.26229508196721</v>
      </c>
      <c r="Q391">
        <f>INDEX('Grade 7'!$A$4:$AK$600,$B391,($C391*8-3+4))</f>
        <v>10.655737704918034</v>
      </c>
      <c r="R391">
        <f>INDEX('Grade 7'!$A$4:$AK$600,$B391,($C391*8-2+4))</f>
        <v>3.278688524590164</v>
      </c>
      <c r="S391">
        <f>INDEX('Grade 7'!$A$4:$AK$600,$B391,($C391*8-1+4))</f>
        <v>58.196721311475407</v>
      </c>
      <c r="T391">
        <f>INDEX('Grade 7'!$A$4:$AK$600,$B391,($C391*8-0+4))</f>
        <v>13.934426229508198</v>
      </c>
      <c r="U391" t="str">
        <f>INDEX('Grade 7'!$A$4:$AK$600,$B391,37)</f>
        <v>Metro</v>
      </c>
    </row>
    <row r="392" spans="1:21">
      <c r="A392">
        <f t="shared" si="19"/>
        <v>391</v>
      </c>
      <c r="B392">
        <f t="shared" si="20"/>
        <v>98</v>
      </c>
      <c r="C392">
        <f t="shared" si="21"/>
        <v>3</v>
      </c>
      <c r="D392">
        <f>INDEX('Grade 7'!$A$4:$AK$600,$B392,1)</f>
        <v>631</v>
      </c>
      <c r="E392">
        <f>INDEX('Grade 7'!$A$4:$AK$600,$B392,2)</f>
        <v>197</v>
      </c>
      <c r="F392" t="str">
        <f>INDEX('Grade 7'!$A$4:$AK$600,$B392,3)</f>
        <v>CLAYTON COUNTY</v>
      </c>
      <c r="G392" t="str">
        <f>INDEX('Grade 7'!$A$4:$AK$600,$B392,4)</f>
        <v>KENDRICK MIDDLE SCHOOL</v>
      </c>
      <c r="H392" t="str">
        <f ca="1">StaticValues7!$A$8</f>
        <v>2016</v>
      </c>
      <c r="I392" t="str">
        <f ca="1">StaticValues7!$B$8</f>
        <v>Spring</v>
      </c>
      <c r="J392" t="str">
        <f ca="1">StaticValues7!$C$8</f>
        <v>EOG</v>
      </c>
      <c r="K392" t="str">
        <f ca="1">StaticValues7!$D$8</f>
        <v>7</v>
      </c>
      <c r="L392" t="str">
        <f>INDEX('Grade 7'!E$2:AJ$2,1,((8*C392)-7))</f>
        <v>Science</v>
      </c>
      <c r="M392">
        <f>INDEX('Grade 7'!$A$4:$AK$600,$B392,($C392*8-7+4))</f>
        <v>243</v>
      </c>
      <c r="N392">
        <f>INDEX('Grade 7'!$A$4:$AK$600,$B392,($C392*8-6+4))</f>
        <v>485.09053497942386</v>
      </c>
      <c r="O392">
        <f>INDEX('Grade 7'!$A$4:$AK$600,$B392,($C392*8-5+4))</f>
        <v>45.267489711934154</v>
      </c>
      <c r="P392">
        <f>INDEX('Grade 7'!$A$4:$AK$600,$B392,($C392*8-4+4))</f>
        <v>31.275720164609055</v>
      </c>
      <c r="Q392">
        <f>INDEX('Grade 7'!$A$4:$AK$600,$B392,($C392*8-3+4))</f>
        <v>22.633744855967077</v>
      </c>
      <c r="R392">
        <f>INDEX('Grade 7'!$A$4:$AK$600,$B392,($C392*8-2+4))</f>
        <v>0.82304526748971196</v>
      </c>
      <c r="S392">
        <f>INDEX('Grade 7'!$A$4:$AK$600,$B392,($C392*8-1+4))</f>
        <v>54.732510288065846</v>
      </c>
      <c r="T392">
        <f>INDEX('Grade 7'!$A$4:$AK$600,$B392,($C392*8-0+4))</f>
        <v>23.456790123456791</v>
      </c>
      <c r="U392" t="str">
        <f>INDEX('Grade 7'!$A$4:$AK$600,$B392,37)</f>
        <v>Metro</v>
      </c>
    </row>
    <row r="393" spans="1:21">
      <c r="A393">
        <f t="shared" si="19"/>
        <v>392</v>
      </c>
      <c r="B393">
        <f t="shared" si="20"/>
        <v>98</v>
      </c>
      <c r="C393">
        <f t="shared" si="21"/>
        <v>4</v>
      </c>
      <c r="D393">
        <f>INDEX('Grade 7'!$A$4:$AK$600,$B393,1)</f>
        <v>631</v>
      </c>
      <c r="E393">
        <f>INDEX('Grade 7'!$A$4:$AK$600,$B393,2)</f>
        <v>197</v>
      </c>
      <c r="F393" t="str">
        <f>INDEX('Grade 7'!$A$4:$AK$600,$B393,3)</f>
        <v>CLAYTON COUNTY</v>
      </c>
      <c r="G393" t="str">
        <f>INDEX('Grade 7'!$A$4:$AK$600,$B393,4)</f>
        <v>KENDRICK MIDDLE SCHOOL</v>
      </c>
      <c r="H393" t="str">
        <f ca="1">StaticValues7!$A$8</f>
        <v>2016</v>
      </c>
      <c r="I393" t="str">
        <f ca="1">StaticValues7!$B$8</f>
        <v>Spring</v>
      </c>
      <c r="J393" t="str">
        <f ca="1">StaticValues7!$C$8</f>
        <v>EOG</v>
      </c>
      <c r="K393" t="str">
        <f ca="1">StaticValues7!$D$8</f>
        <v>7</v>
      </c>
      <c r="L393" t="str">
        <f>INDEX('Grade 7'!E$2:AJ$2,1,((8*C393)-7))</f>
        <v>Social Studies</v>
      </c>
      <c r="M393">
        <f>INDEX('Grade 7'!$A$4:$AK$600,$B393,($C393*8-7+4))</f>
        <v>240</v>
      </c>
      <c r="N393">
        <f>INDEX('Grade 7'!$A$4:$AK$600,$B393,($C393*8-6+4))</f>
        <v>501.03333333333336</v>
      </c>
      <c r="O393">
        <f>INDEX('Grade 7'!$A$4:$AK$600,$B393,($C393*8-5+4))</f>
        <v>34.166666666666664</v>
      </c>
      <c r="P393">
        <f>INDEX('Grade 7'!$A$4:$AK$600,$B393,($C393*8-4+4))</f>
        <v>33.75</v>
      </c>
      <c r="Q393">
        <f>INDEX('Grade 7'!$A$4:$AK$600,$B393,($C393*8-3+4))</f>
        <v>24.583333333333332</v>
      </c>
      <c r="R393">
        <f>INDEX('Grade 7'!$A$4:$AK$600,$B393,($C393*8-2+4))</f>
        <v>7.5</v>
      </c>
      <c r="S393">
        <f>INDEX('Grade 7'!$A$4:$AK$600,$B393,($C393*8-1+4))</f>
        <v>65.833333333333329</v>
      </c>
      <c r="T393">
        <f>INDEX('Grade 7'!$A$4:$AK$600,$B393,($C393*8-0+4))</f>
        <v>32.083333333333336</v>
      </c>
      <c r="U393" t="str">
        <f>INDEX('Grade 7'!$A$4:$AK$600,$B393,37)</f>
        <v>Metro</v>
      </c>
    </row>
    <row r="394" spans="1:21">
      <c r="A394">
        <f t="shared" si="19"/>
        <v>393</v>
      </c>
      <c r="B394">
        <f t="shared" si="20"/>
        <v>99</v>
      </c>
      <c r="C394">
        <f t="shared" si="21"/>
        <v>1</v>
      </c>
      <c r="D394">
        <f>INDEX('Grade 7'!$A$4:$AK$600,$B394,1)</f>
        <v>631</v>
      </c>
      <c r="E394">
        <f>INDEX('Grade 7'!$A$4:$AK$600,$B394,2)</f>
        <v>207</v>
      </c>
      <c r="F394" t="str">
        <f>INDEX('Grade 7'!$A$4:$AK$600,$B394,3)</f>
        <v>CLAYTON COUNTY</v>
      </c>
      <c r="G394" t="str">
        <f>INDEX('Grade 7'!$A$4:$AK$600,$B394,4)</f>
        <v>REX MILL MIDDLE SCHOOL</v>
      </c>
      <c r="H394" t="str">
        <f ca="1">StaticValues7!$A$8</f>
        <v>2016</v>
      </c>
      <c r="I394" t="str">
        <f ca="1">StaticValues7!$B$8</f>
        <v>Spring</v>
      </c>
      <c r="J394" t="str">
        <f ca="1">StaticValues7!$C$8</f>
        <v>EOG</v>
      </c>
      <c r="K394" t="str">
        <f ca="1">StaticValues7!$D$8</f>
        <v>7</v>
      </c>
      <c r="L394" t="str">
        <f>INDEX('Grade 7'!E$2:AJ$2,1,((8*C394)-7))</f>
        <v>English Language Arts</v>
      </c>
      <c r="M394">
        <f>INDEX('Grade 7'!$A$4:$AK$600,$B394,($C394*8-7+4))</f>
        <v>341</v>
      </c>
      <c r="N394">
        <f>INDEX('Grade 7'!$A$4:$AK$600,$B394,($C394*8-6+4))</f>
        <v>495.44868035190615</v>
      </c>
      <c r="O394">
        <f>INDEX('Grade 7'!$A$4:$AK$600,$B394,($C394*8-5+4))</f>
        <v>31.378299120234605</v>
      </c>
      <c r="P394">
        <f>INDEX('Grade 7'!$A$4:$AK$600,$B394,($C394*8-4+4))</f>
        <v>37.829912023460409</v>
      </c>
      <c r="Q394">
        <f>INDEX('Grade 7'!$A$4:$AK$600,$B394,($C394*8-3+4))</f>
        <v>27.272727272727273</v>
      </c>
      <c r="R394">
        <f>INDEX('Grade 7'!$A$4:$AK$600,$B394,($C394*8-2+4))</f>
        <v>3.5190615835777126</v>
      </c>
      <c r="S394">
        <f>INDEX('Grade 7'!$A$4:$AK$600,$B394,($C394*8-1+4))</f>
        <v>68.621700879765399</v>
      </c>
      <c r="T394">
        <f>INDEX('Grade 7'!$A$4:$AK$600,$B394,($C394*8-0+4))</f>
        <v>30.791788856304986</v>
      </c>
      <c r="U394" t="str">
        <f>INDEX('Grade 7'!$A$4:$AK$600,$B394,37)</f>
        <v>Metro</v>
      </c>
    </row>
    <row r="395" spans="1:21">
      <c r="A395">
        <f t="shared" si="19"/>
        <v>394</v>
      </c>
      <c r="B395">
        <f t="shared" si="20"/>
        <v>99</v>
      </c>
      <c r="C395">
        <f t="shared" si="21"/>
        <v>2</v>
      </c>
      <c r="D395">
        <f>INDEX('Grade 7'!$A$4:$AK$600,$B395,1)</f>
        <v>631</v>
      </c>
      <c r="E395">
        <f>INDEX('Grade 7'!$A$4:$AK$600,$B395,2)</f>
        <v>207</v>
      </c>
      <c r="F395" t="str">
        <f>INDEX('Grade 7'!$A$4:$AK$600,$B395,3)</f>
        <v>CLAYTON COUNTY</v>
      </c>
      <c r="G395" t="str">
        <f>INDEX('Grade 7'!$A$4:$AK$600,$B395,4)</f>
        <v>REX MILL MIDDLE SCHOOL</v>
      </c>
      <c r="H395" t="str">
        <f ca="1">StaticValues7!$A$8</f>
        <v>2016</v>
      </c>
      <c r="I395" t="str">
        <f ca="1">StaticValues7!$B$8</f>
        <v>Spring</v>
      </c>
      <c r="J395" t="str">
        <f ca="1">StaticValues7!$C$8</f>
        <v>EOG</v>
      </c>
      <c r="K395" t="str">
        <f ca="1">StaticValues7!$D$8</f>
        <v>7</v>
      </c>
      <c r="L395" t="str">
        <f>INDEX('Grade 7'!E$2:AJ$2,1,((8*C395)-7))</f>
        <v>Mathematics</v>
      </c>
      <c r="M395">
        <f>INDEX('Grade 7'!$A$4:$AK$600,$B395,($C395*8-7+4))</f>
        <v>340</v>
      </c>
      <c r="N395">
        <f>INDEX('Grade 7'!$A$4:$AK$600,$B395,($C395*8-6+4))</f>
        <v>498.9794117647059</v>
      </c>
      <c r="O395">
        <f>INDEX('Grade 7'!$A$4:$AK$600,$B395,($C395*8-5+4))</f>
        <v>42.941176470588232</v>
      </c>
      <c r="P395">
        <f>INDEX('Grade 7'!$A$4:$AK$600,$B395,($C395*8-4+4))</f>
        <v>30</v>
      </c>
      <c r="Q395">
        <f>INDEX('Grade 7'!$A$4:$AK$600,$B395,($C395*8-3+4))</f>
        <v>15.294117647058824</v>
      </c>
      <c r="R395">
        <f>INDEX('Grade 7'!$A$4:$AK$600,$B395,($C395*8-2+4))</f>
        <v>11.764705882352942</v>
      </c>
      <c r="S395">
        <f>INDEX('Grade 7'!$A$4:$AK$600,$B395,($C395*8-1+4))</f>
        <v>57.058823529411768</v>
      </c>
      <c r="T395">
        <f>INDEX('Grade 7'!$A$4:$AK$600,$B395,($C395*8-0+4))</f>
        <v>27.058823529411764</v>
      </c>
      <c r="U395" t="str">
        <f>INDEX('Grade 7'!$A$4:$AK$600,$B395,37)</f>
        <v>Metro</v>
      </c>
    </row>
    <row r="396" spans="1:21">
      <c r="A396">
        <f t="shared" si="19"/>
        <v>395</v>
      </c>
      <c r="B396">
        <f t="shared" si="20"/>
        <v>99</v>
      </c>
      <c r="C396">
        <f t="shared" si="21"/>
        <v>3</v>
      </c>
      <c r="D396">
        <f>INDEX('Grade 7'!$A$4:$AK$600,$B396,1)</f>
        <v>631</v>
      </c>
      <c r="E396">
        <f>INDEX('Grade 7'!$A$4:$AK$600,$B396,2)</f>
        <v>207</v>
      </c>
      <c r="F396" t="str">
        <f>INDEX('Grade 7'!$A$4:$AK$600,$B396,3)</f>
        <v>CLAYTON COUNTY</v>
      </c>
      <c r="G396" t="str">
        <f>INDEX('Grade 7'!$A$4:$AK$600,$B396,4)</f>
        <v>REX MILL MIDDLE SCHOOL</v>
      </c>
      <c r="H396" t="str">
        <f ca="1">StaticValues7!$A$8</f>
        <v>2016</v>
      </c>
      <c r="I396" t="str">
        <f ca="1">StaticValues7!$B$8</f>
        <v>Spring</v>
      </c>
      <c r="J396" t="str">
        <f ca="1">StaticValues7!$C$8</f>
        <v>EOG</v>
      </c>
      <c r="K396" t="str">
        <f ca="1">StaticValues7!$D$8</f>
        <v>7</v>
      </c>
      <c r="L396" t="str">
        <f>INDEX('Grade 7'!E$2:AJ$2,1,((8*C396)-7))</f>
        <v>Science</v>
      </c>
      <c r="M396">
        <f>INDEX('Grade 7'!$A$4:$AK$600,$B396,($C396*8-7+4))</f>
        <v>340</v>
      </c>
      <c r="N396">
        <f>INDEX('Grade 7'!$A$4:$AK$600,$B396,($C396*8-6+4))</f>
        <v>497.74705882352941</v>
      </c>
      <c r="O396">
        <f>INDEX('Grade 7'!$A$4:$AK$600,$B396,($C396*8-5+4))</f>
        <v>43.529411764705884</v>
      </c>
      <c r="P396">
        <f>INDEX('Grade 7'!$A$4:$AK$600,$B396,($C396*8-4+4))</f>
        <v>27.058823529411764</v>
      </c>
      <c r="Q396">
        <f>INDEX('Grade 7'!$A$4:$AK$600,$B396,($C396*8-3+4))</f>
        <v>17.647058823529413</v>
      </c>
      <c r="R396">
        <f>INDEX('Grade 7'!$A$4:$AK$600,$B396,($C396*8-2+4))</f>
        <v>11.764705882352942</v>
      </c>
      <c r="S396">
        <f>INDEX('Grade 7'!$A$4:$AK$600,$B396,($C396*8-1+4))</f>
        <v>56.470588235294116</v>
      </c>
      <c r="T396">
        <f>INDEX('Grade 7'!$A$4:$AK$600,$B396,($C396*8-0+4))</f>
        <v>29.411764705882351</v>
      </c>
      <c r="U396" t="str">
        <f>INDEX('Grade 7'!$A$4:$AK$600,$B396,37)</f>
        <v>Metro</v>
      </c>
    </row>
    <row r="397" spans="1:21">
      <c r="A397">
        <f t="shared" si="19"/>
        <v>396</v>
      </c>
      <c r="B397">
        <f t="shared" si="20"/>
        <v>99</v>
      </c>
      <c r="C397">
        <f t="shared" si="21"/>
        <v>4</v>
      </c>
      <c r="D397">
        <f>INDEX('Grade 7'!$A$4:$AK$600,$B397,1)</f>
        <v>631</v>
      </c>
      <c r="E397">
        <f>INDEX('Grade 7'!$A$4:$AK$600,$B397,2)</f>
        <v>207</v>
      </c>
      <c r="F397" t="str">
        <f>INDEX('Grade 7'!$A$4:$AK$600,$B397,3)</f>
        <v>CLAYTON COUNTY</v>
      </c>
      <c r="G397" t="str">
        <f>INDEX('Grade 7'!$A$4:$AK$600,$B397,4)</f>
        <v>REX MILL MIDDLE SCHOOL</v>
      </c>
      <c r="H397" t="str">
        <f ca="1">StaticValues7!$A$8</f>
        <v>2016</v>
      </c>
      <c r="I397" t="str">
        <f ca="1">StaticValues7!$B$8</f>
        <v>Spring</v>
      </c>
      <c r="J397" t="str">
        <f ca="1">StaticValues7!$C$8</f>
        <v>EOG</v>
      </c>
      <c r="K397" t="str">
        <f ca="1">StaticValues7!$D$8</f>
        <v>7</v>
      </c>
      <c r="L397" t="str">
        <f>INDEX('Grade 7'!E$2:AJ$2,1,((8*C397)-7))</f>
        <v>Social Studies</v>
      </c>
      <c r="M397">
        <f>INDEX('Grade 7'!$A$4:$AK$600,$B397,($C397*8-7+4))</f>
        <v>340</v>
      </c>
      <c r="N397">
        <f>INDEX('Grade 7'!$A$4:$AK$600,$B397,($C397*8-6+4))</f>
        <v>496.78823529411767</v>
      </c>
      <c r="O397">
        <f>INDEX('Grade 7'!$A$4:$AK$600,$B397,($C397*8-5+4))</f>
        <v>35.882352941176471</v>
      </c>
      <c r="P397">
        <f>INDEX('Grade 7'!$A$4:$AK$600,$B397,($C397*8-4+4))</f>
        <v>38.529411764705884</v>
      </c>
      <c r="Q397">
        <f>INDEX('Grade 7'!$A$4:$AK$600,$B397,($C397*8-3+4))</f>
        <v>16.470588235294116</v>
      </c>
      <c r="R397">
        <f>INDEX('Grade 7'!$A$4:$AK$600,$B397,($C397*8-2+4))</f>
        <v>9.117647058823529</v>
      </c>
      <c r="S397">
        <f>INDEX('Grade 7'!$A$4:$AK$600,$B397,($C397*8-1+4))</f>
        <v>64.117647058823536</v>
      </c>
      <c r="T397">
        <f>INDEX('Grade 7'!$A$4:$AK$600,$B397,($C397*8-0+4))</f>
        <v>25.588235294117649</v>
      </c>
      <c r="U397" t="str">
        <f>INDEX('Grade 7'!$A$4:$AK$600,$B397,37)</f>
        <v>Metro</v>
      </c>
    </row>
    <row r="398" spans="1:21">
      <c r="A398">
        <f t="shared" si="19"/>
        <v>397</v>
      </c>
      <c r="B398">
        <f t="shared" si="20"/>
        <v>100</v>
      </c>
      <c r="C398">
        <f t="shared" si="21"/>
        <v>1</v>
      </c>
      <c r="D398">
        <f>INDEX('Grade 7'!$A$4:$AK$600,$B398,1)</f>
        <v>631</v>
      </c>
      <c r="E398">
        <f>INDEX('Grade 7'!$A$4:$AK$600,$B398,2)</f>
        <v>277</v>
      </c>
      <c r="F398" t="str">
        <f>INDEX('Grade 7'!$A$4:$AK$600,$B398,3)</f>
        <v>CLAYTON COUNTY</v>
      </c>
      <c r="G398" t="str">
        <f>INDEX('Grade 7'!$A$4:$AK$600,$B398,4)</f>
        <v>POINTE SOUTH MIDDLE SCHOOL</v>
      </c>
      <c r="H398" t="str">
        <f ca="1">StaticValues7!$A$8</f>
        <v>2016</v>
      </c>
      <c r="I398" t="str">
        <f ca="1">StaticValues7!$B$8</f>
        <v>Spring</v>
      </c>
      <c r="J398" t="str">
        <f ca="1">StaticValues7!$C$8</f>
        <v>EOG</v>
      </c>
      <c r="K398" t="str">
        <f ca="1">StaticValues7!$D$8</f>
        <v>7</v>
      </c>
      <c r="L398" t="str">
        <f>INDEX('Grade 7'!E$2:AJ$2,1,((8*C398)-7))</f>
        <v>English Language Arts</v>
      </c>
      <c r="M398">
        <f>INDEX('Grade 7'!$A$4:$AK$600,$B398,($C398*8-7+4))</f>
        <v>265</v>
      </c>
      <c r="N398">
        <f>INDEX('Grade 7'!$A$4:$AK$600,$B398,($C398*8-6+4))</f>
        <v>478.74716981132076</v>
      </c>
      <c r="O398">
        <f>INDEX('Grade 7'!$A$4:$AK$600,$B398,($C398*8-5+4))</f>
        <v>46.79245283018868</v>
      </c>
      <c r="P398">
        <f>INDEX('Grade 7'!$A$4:$AK$600,$B398,($C398*8-4+4))</f>
        <v>35.849056603773583</v>
      </c>
      <c r="Q398">
        <f>INDEX('Grade 7'!$A$4:$AK$600,$B398,($C398*8-3+4))</f>
        <v>16.981132075471699</v>
      </c>
      <c r="R398">
        <f>INDEX('Grade 7'!$A$4:$AK$600,$B398,($C398*8-2+4))</f>
        <v>0.37735849056603776</v>
      </c>
      <c r="S398">
        <f>INDEX('Grade 7'!$A$4:$AK$600,$B398,($C398*8-1+4))</f>
        <v>53.20754716981132</v>
      </c>
      <c r="T398">
        <f>INDEX('Grade 7'!$A$4:$AK$600,$B398,($C398*8-0+4))</f>
        <v>17.358490566037737</v>
      </c>
      <c r="U398" t="str">
        <f>INDEX('Grade 7'!$A$4:$AK$600,$B398,37)</f>
        <v>Metro</v>
      </c>
    </row>
    <row r="399" spans="1:21">
      <c r="A399">
        <f t="shared" si="19"/>
        <v>398</v>
      </c>
      <c r="B399">
        <f t="shared" si="20"/>
        <v>100</v>
      </c>
      <c r="C399">
        <f t="shared" si="21"/>
        <v>2</v>
      </c>
      <c r="D399">
        <f>INDEX('Grade 7'!$A$4:$AK$600,$B399,1)</f>
        <v>631</v>
      </c>
      <c r="E399">
        <f>INDEX('Grade 7'!$A$4:$AK$600,$B399,2)</f>
        <v>277</v>
      </c>
      <c r="F399" t="str">
        <f>INDEX('Grade 7'!$A$4:$AK$600,$B399,3)</f>
        <v>CLAYTON COUNTY</v>
      </c>
      <c r="G399" t="str">
        <f>INDEX('Grade 7'!$A$4:$AK$600,$B399,4)</f>
        <v>POINTE SOUTH MIDDLE SCHOOL</v>
      </c>
      <c r="H399" t="str">
        <f ca="1">StaticValues7!$A$8</f>
        <v>2016</v>
      </c>
      <c r="I399" t="str">
        <f ca="1">StaticValues7!$B$8</f>
        <v>Spring</v>
      </c>
      <c r="J399" t="str">
        <f ca="1">StaticValues7!$C$8</f>
        <v>EOG</v>
      </c>
      <c r="K399" t="str">
        <f ca="1">StaticValues7!$D$8</f>
        <v>7</v>
      </c>
      <c r="L399" t="str">
        <f>INDEX('Grade 7'!E$2:AJ$2,1,((8*C399)-7))</f>
        <v>Mathematics</v>
      </c>
      <c r="M399">
        <f>INDEX('Grade 7'!$A$4:$AK$600,$B399,($C399*8-7+4))</f>
        <v>265</v>
      </c>
      <c r="N399">
        <f>INDEX('Grade 7'!$A$4:$AK$600,$B399,($C399*8-6+4))</f>
        <v>481.72830188679245</v>
      </c>
      <c r="O399">
        <f>INDEX('Grade 7'!$A$4:$AK$600,$B399,($C399*8-5+4))</f>
        <v>51.698113207547166</v>
      </c>
      <c r="P399">
        <f>INDEX('Grade 7'!$A$4:$AK$600,$B399,($C399*8-4+4))</f>
        <v>32.452830188679243</v>
      </c>
      <c r="Q399">
        <f>INDEX('Grade 7'!$A$4:$AK$600,$B399,($C399*8-3+4))</f>
        <v>14.339622641509434</v>
      </c>
      <c r="R399">
        <f>INDEX('Grade 7'!$A$4:$AK$600,$B399,($C399*8-2+4))</f>
        <v>1.5094339622641511</v>
      </c>
      <c r="S399">
        <f>INDEX('Grade 7'!$A$4:$AK$600,$B399,($C399*8-1+4))</f>
        <v>48.301886792452834</v>
      </c>
      <c r="T399">
        <f>INDEX('Grade 7'!$A$4:$AK$600,$B399,($C399*8-0+4))</f>
        <v>15.849056603773585</v>
      </c>
      <c r="U399" t="str">
        <f>INDEX('Grade 7'!$A$4:$AK$600,$B399,37)</f>
        <v>Metro</v>
      </c>
    </row>
    <row r="400" spans="1:21">
      <c r="A400">
        <f t="shared" si="19"/>
        <v>399</v>
      </c>
      <c r="B400">
        <f t="shared" si="20"/>
        <v>100</v>
      </c>
      <c r="C400">
        <f t="shared" si="21"/>
        <v>3</v>
      </c>
      <c r="D400">
        <f>INDEX('Grade 7'!$A$4:$AK$600,$B400,1)</f>
        <v>631</v>
      </c>
      <c r="E400">
        <f>INDEX('Grade 7'!$A$4:$AK$600,$B400,2)</f>
        <v>277</v>
      </c>
      <c r="F400" t="str">
        <f>INDEX('Grade 7'!$A$4:$AK$600,$B400,3)</f>
        <v>CLAYTON COUNTY</v>
      </c>
      <c r="G400" t="str">
        <f>INDEX('Grade 7'!$A$4:$AK$600,$B400,4)</f>
        <v>POINTE SOUTH MIDDLE SCHOOL</v>
      </c>
      <c r="H400" t="str">
        <f ca="1">StaticValues7!$A$8</f>
        <v>2016</v>
      </c>
      <c r="I400" t="str">
        <f ca="1">StaticValues7!$B$8</f>
        <v>Spring</v>
      </c>
      <c r="J400" t="str">
        <f ca="1">StaticValues7!$C$8</f>
        <v>EOG</v>
      </c>
      <c r="K400" t="str">
        <f ca="1">StaticValues7!$D$8</f>
        <v>7</v>
      </c>
      <c r="L400" t="str">
        <f>INDEX('Grade 7'!E$2:AJ$2,1,((8*C400)-7))</f>
        <v>Science</v>
      </c>
      <c r="M400">
        <f>INDEX('Grade 7'!$A$4:$AK$600,$B400,($C400*8-7+4))</f>
        <v>265</v>
      </c>
      <c r="N400">
        <f>INDEX('Grade 7'!$A$4:$AK$600,$B400,($C400*8-6+4))</f>
        <v>474.99622641509433</v>
      </c>
      <c r="O400">
        <f>INDEX('Grade 7'!$A$4:$AK$600,$B400,($C400*8-5+4))</f>
        <v>55.849056603773583</v>
      </c>
      <c r="P400">
        <f>INDEX('Grade 7'!$A$4:$AK$600,$B400,($C400*8-4+4))</f>
        <v>25.283018867924529</v>
      </c>
      <c r="Q400">
        <f>INDEX('Grade 7'!$A$4:$AK$600,$B400,($C400*8-3+4))</f>
        <v>17.735849056603772</v>
      </c>
      <c r="R400">
        <f>INDEX('Grade 7'!$A$4:$AK$600,$B400,($C400*8-2+4))</f>
        <v>1.1320754716981132</v>
      </c>
      <c r="S400">
        <f>INDEX('Grade 7'!$A$4:$AK$600,$B400,($C400*8-1+4))</f>
        <v>44.150943396226417</v>
      </c>
      <c r="T400">
        <f>INDEX('Grade 7'!$A$4:$AK$600,$B400,($C400*8-0+4))</f>
        <v>18.867924528301888</v>
      </c>
      <c r="U400" t="str">
        <f>INDEX('Grade 7'!$A$4:$AK$600,$B400,37)</f>
        <v>Metro</v>
      </c>
    </row>
    <row r="401" spans="1:21">
      <c r="A401">
        <f t="shared" si="19"/>
        <v>400</v>
      </c>
      <c r="B401">
        <f t="shared" si="20"/>
        <v>100</v>
      </c>
      <c r="C401">
        <f t="shared" si="21"/>
        <v>4</v>
      </c>
      <c r="D401">
        <f>INDEX('Grade 7'!$A$4:$AK$600,$B401,1)</f>
        <v>631</v>
      </c>
      <c r="E401">
        <f>INDEX('Grade 7'!$A$4:$AK$600,$B401,2)</f>
        <v>277</v>
      </c>
      <c r="F401" t="str">
        <f>INDEX('Grade 7'!$A$4:$AK$600,$B401,3)</f>
        <v>CLAYTON COUNTY</v>
      </c>
      <c r="G401" t="str">
        <f>INDEX('Grade 7'!$A$4:$AK$600,$B401,4)</f>
        <v>POINTE SOUTH MIDDLE SCHOOL</v>
      </c>
      <c r="H401" t="str">
        <f ca="1">StaticValues7!$A$8</f>
        <v>2016</v>
      </c>
      <c r="I401" t="str">
        <f ca="1">StaticValues7!$B$8</f>
        <v>Spring</v>
      </c>
      <c r="J401" t="str">
        <f ca="1">StaticValues7!$C$8</f>
        <v>EOG</v>
      </c>
      <c r="K401" t="str">
        <f ca="1">StaticValues7!$D$8</f>
        <v>7</v>
      </c>
      <c r="L401" t="str">
        <f>INDEX('Grade 7'!E$2:AJ$2,1,((8*C401)-7))</f>
        <v>Social Studies</v>
      </c>
      <c r="M401">
        <f>INDEX('Grade 7'!$A$4:$AK$600,$B401,($C401*8-7+4))</f>
        <v>263</v>
      </c>
      <c r="N401">
        <f>INDEX('Grade 7'!$A$4:$AK$600,$B401,($C401*8-6+4))</f>
        <v>484.62357414448667</v>
      </c>
      <c r="O401">
        <f>INDEX('Grade 7'!$A$4:$AK$600,$B401,($C401*8-5+4))</f>
        <v>46.00760456273764</v>
      </c>
      <c r="P401">
        <f>INDEX('Grade 7'!$A$4:$AK$600,$B401,($C401*8-4+4))</f>
        <v>37.642585551330797</v>
      </c>
      <c r="Q401">
        <f>INDEX('Grade 7'!$A$4:$AK$600,$B401,($C401*8-3+4))</f>
        <v>14.068441064638783</v>
      </c>
      <c r="R401">
        <f>INDEX('Grade 7'!$A$4:$AK$600,$B401,($C401*8-2+4))</f>
        <v>2.2813688212927756</v>
      </c>
      <c r="S401">
        <f>INDEX('Grade 7'!$A$4:$AK$600,$B401,($C401*8-1+4))</f>
        <v>53.99239543726236</v>
      </c>
      <c r="T401">
        <f>INDEX('Grade 7'!$A$4:$AK$600,$B401,($C401*8-0+4))</f>
        <v>16.34980988593156</v>
      </c>
      <c r="U401" t="str">
        <f>INDEX('Grade 7'!$A$4:$AK$600,$B401,37)</f>
        <v>Metro</v>
      </c>
    </row>
    <row r="402" spans="1:21">
      <c r="A402">
        <f t="shared" si="19"/>
        <v>401</v>
      </c>
      <c r="B402">
        <f t="shared" si="20"/>
        <v>101</v>
      </c>
      <c r="C402">
        <f t="shared" si="21"/>
        <v>1</v>
      </c>
      <c r="D402">
        <f>INDEX('Grade 7'!$A$4:$AK$600,$B402,1)</f>
        <v>631</v>
      </c>
      <c r="E402">
        <f>INDEX('Grade 7'!$A$4:$AK$600,$B402,2)</f>
        <v>307</v>
      </c>
      <c r="F402" t="str">
        <f>INDEX('Grade 7'!$A$4:$AK$600,$B402,3)</f>
        <v>CLAYTON COUNTY</v>
      </c>
      <c r="G402" t="str">
        <f>INDEX('Grade 7'!$A$4:$AK$600,$B402,4)</f>
        <v>UNIDOS DUAL LANGUAGE CHARTER SCHOOL</v>
      </c>
      <c r="H402" t="str">
        <f ca="1">StaticValues7!$A$8</f>
        <v>2016</v>
      </c>
      <c r="I402" t="str">
        <f ca="1">StaticValues7!$B$8</f>
        <v>Spring</v>
      </c>
      <c r="J402" t="str">
        <f ca="1">StaticValues7!$C$8</f>
        <v>EOG</v>
      </c>
      <c r="K402" t="str">
        <f ca="1">StaticValues7!$D$8</f>
        <v>7</v>
      </c>
      <c r="L402" t="str">
        <f>INDEX('Grade 7'!E$2:AJ$2,1,((8*C402)-7))</f>
        <v>English Language Arts</v>
      </c>
      <c r="M402">
        <f>INDEX('Grade 7'!$A$4:$AK$600,$B402,($C402*8-7+4))</f>
        <v>37</v>
      </c>
      <c r="N402">
        <f>INDEX('Grade 7'!$A$4:$AK$600,$B402,($C402*8-6+4))</f>
        <v>487.02702702702703</v>
      </c>
      <c r="O402">
        <f>INDEX('Grade 7'!$A$4:$AK$600,$B402,($C402*8-5+4))</f>
        <v>43.243243243243242</v>
      </c>
      <c r="P402">
        <f>INDEX('Grade 7'!$A$4:$AK$600,$B402,($C402*8-4+4))</f>
        <v>29.72972972972973</v>
      </c>
      <c r="Q402">
        <f>INDEX('Grade 7'!$A$4:$AK$600,$B402,($C402*8-3+4))</f>
        <v>27.027027027027028</v>
      </c>
      <c r="R402">
        <f>INDEX('Grade 7'!$A$4:$AK$600,$B402,($C402*8-2+4))</f>
        <v>0</v>
      </c>
      <c r="S402">
        <f>INDEX('Grade 7'!$A$4:$AK$600,$B402,($C402*8-1+4))</f>
        <v>56.756756756756758</v>
      </c>
      <c r="T402">
        <f>INDEX('Grade 7'!$A$4:$AK$600,$B402,($C402*8-0+4))</f>
        <v>27.027027027027028</v>
      </c>
      <c r="U402" t="str">
        <f>INDEX('Grade 7'!$A$4:$AK$600,$B402,37)</f>
        <v>Metro</v>
      </c>
    </row>
    <row r="403" spans="1:21">
      <c r="A403">
        <f t="shared" si="19"/>
        <v>402</v>
      </c>
      <c r="B403">
        <f t="shared" si="20"/>
        <v>101</v>
      </c>
      <c r="C403">
        <f t="shared" si="21"/>
        <v>2</v>
      </c>
      <c r="D403">
        <f>INDEX('Grade 7'!$A$4:$AK$600,$B403,1)</f>
        <v>631</v>
      </c>
      <c r="E403">
        <f>INDEX('Grade 7'!$A$4:$AK$600,$B403,2)</f>
        <v>307</v>
      </c>
      <c r="F403" t="str">
        <f>INDEX('Grade 7'!$A$4:$AK$600,$B403,3)</f>
        <v>CLAYTON COUNTY</v>
      </c>
      <c r="G403" t="str">
        <f>INDEX('Grade 7'!$A$4:$AK$600,$B403,4)</f>
        <v>UNIDOS DUAL LANGUAGE CHARTER SCHOOL</v>
      </c>
      <c r="H403" t="str">
        <f ca="1">StaticValues7!$A$8</f>
        <v>2016</v>
      </c>
      <c r="I403" t="str">
        <f ca="1">StaticValues7!$B$8</f>
        <v>Spring</v>
      </c>
      <c r="J403" t="str">
        <f ca="1">StaticValues7!$C$8</f>
        <v>EOG</v>
      </c>
      <c r="K403" t="str">
        <f ca="1">StaticValues7!$D$8</f>
        <v>7</v>
      </c>
      <c r="L403" t="str">
        <f>INDEX('Grade 7'!E$2:AJ$2,1,((8*C403)-7))</f>
        <v>Mathematics</v>
      </c>
      <c r="M403">
        <f>INDEX('Grade 7'!$A$4:$AK$600,$B403,($C403*8-7+4))</f>
        <v>37</v>
      </c>
      <c r="N403">
        <f>INDEX('Grade 7'!$A$4:$AK$600,$B403,($C403*8-6+4))</f>
        <v>488.08108108108109</v>
      </c>
      <c r="O403">
        <f>INDEX('Grade 7'!$A$4:$AK$600,$B403,($C403*8-5+4))</f>
        <v>40.54054054054054</v>
      </c>
      <c r="P403">
        <f>INDEX('Grade 7'!$A$4:$AK$600,$B403,($C403*8-4+4))</f>
        <v>43.243243243243242</v>
      </c>
      <c r="Q403">
        <f>INDEX('Grade 7'!$A$4:$AK$600,$B403,($C403*8-3+4))</f>
        <v>13.513513513513514</v>
      </c>
      <c r="R403">
        <f>INDEX('Grade 7'!$A$4:$AK$600,$B403,($C403*8-2+4))</f>
        <v>2.7027027027027026</v>
      </c>
      <c r="S403">
        <f>INDEX('Grade 7'!$A$4:$AK$600,$B403,($C403*8-1+4))</f>
        <v>59.45945945945946</v>
      </c>
      <c r="T403">
        <f>INDEX('Grade 7'!$A$4:$AK$600,$B403,($C403*8-0+4))</f>
        <v>16.216216216216218</v>
      </c>
      <c r="U403" t="str">
        <f>INDEX('Grade 7'!$A$4:$AK$600,$B403,37)</f>
        <v>Metro</v>
      </c>
    </row>
    <row r="404" spans="1:21">
      <c r="A404">
        <f t="shared" si="19"/>
        <v>403</v>
      </c>
      <c r="B404">
        <f t="shared" si="20"/>
        <v>101</v>
      </c>
      <c r="C404">
        <f t="shared" si="21"/>
        <v>3</v>
      </c>
      <c r="D404">
        <f>INDEX('Grade 7'!$A$4:$AK$600,$B404,1)</f>
        <v>631</v>
      </c>
      <c r="E404">
        <f>INDEX('Grade 7'!$A$4:$AK$600,$B404,2)</f>
        <v>307</v>
      </c>
      <c r="F404" t="str">
        <f>INDEX('Grade 7'!$A$4:$AK$600,$B404,3)</f>
        <v>CLAYTON COUNTY</v>
      </c>
      <c r="G404" t="str">
        <f>INDEX('Grade 7'!$A$4:$AK$600,$B404,4)</f>
        <v>UNIDOS DUAL LANGUAGE CHARTER SCHOOL</v>
      </c>
      <c r="H404" t="str">
        <f ca="1">StaticValues7!$A$8</f>
        <v>2016</v>
      </c>
      <c r="I404" t="str">
        <f ca="1">StaticValues7!$B$8</f>
        <v>Spring</v>
      </c>
      <c r="J404" t="str">
        <f ca="1">StaticValues7!$C$8</f>
        <v>EOG</v>
      </c>
      <c r="K404" t="str">
        <f ca="1">StaticValues7!$D$8</f>
        <v>7</v>
      </c>
      <c r="L404" t="str">
        <f>INDEX('Grade 7'!E$2:AJ$2,1,((8*C404)-7))</f>
        <v>Science</v>
      </c>
      <c r="M404">
        <f>INDEX('Grade 7'!$A$4:$AK$600,$B404,($C404*8-7+4))</f>
        <v>37</v>
      </c>
      <c r="N404">
        <f>INDEX('Grade 7'!$A$4:$AK$600,$B404,($C404*8-6+4))</f>
        <v>484.29729729729729</v>
      </c>
      <c r="O404">
        <f>INDEX('Grade 7'!$A$4:$AK$600,$B404,($C404*8-5+4))</f>
        <v>45.945945945945944</v>
      </c>
      <c r="P404">
        <f>INDEX('Grade 7'!$A$4:$AK$600,$B404,($C404*8-4+4))</f>
        <v>27.027027027027028</v>
      </c>
      <c r="Q404">
        <f>INDEX('Grade 7'!$A$4:$AK$600,$B404,($C404*8-3+4))</f>
        <v>27.027027027027028</v>
      </c>
      <c r="R404">
        <f>INDEX('Grade 7'!$A$4:$AK$600,$B404,($C404*8-2+4))</f>
        <v>0</v>
      </c>
      <c r="S404">
        <f>INDEX('Grade 7'!$A$4:$AK$600,$B404,($C404*8-1+4))</f>
        <v>54.054054054054056</v>
      </c>
      <c r="T404">
        <f>INDEX('Grade 7'!$A$4:$AK$600,$B404,($C404*8-0+4))</f>
        <v>27.027027027027028</v>
      </c>
      <c r="U404" t="str">
        <f>INDEX('Grade 7'!$A$4:$AK$600,$B404,37)</f>
        <v>Metro</v>
      </c>
    </row>
    <row r="405" spans="1:21">
      <c r="A405">
        <f t="shared" si="19"/>
        <v>404</v>
      </c>
      <c r="B405">
        <f t="shared" si="20"/>
        <v>101</v>
      </c>
      <c r="C405">
        <f t="shared" si="21"/>
        <v>4</v>
      </c>
      <c r="D405">
        <f>INDEX('Grade 7'!$A$4:$AK$600,$B405,1)</f>
        <v>631</v>
      </c>
      <c r="E405">
        <f>INDEX('Grade 7'!$A$4:$AK$600,$B405,2)</f>
        <v>307</v>
      </c>
      <c r="F405" t="str">
        <f>INDEX('Grade 7'!$A$4:$AK$600,$B405,3)</f>
        <v>CLAYTON COUNTY</v>
      </c>
      <c r="G405" t="str">
        <f>INDEX('Grade 7'!$A$4:$AK$600,$B405,4)</f>
        <v>UNIDOS DUAL LANGUAGE CHARTER SCHOOL</v>
      </c>
      <c r="H405" t="str">
        <f ca="1">StaticValues7!$A$8</f>
        <v>2016</v>
      </c>
      <c r="I405" t="str">
        <f ca="1">StaticValues7!$B$8</f>
        <v>Spring</v>
      </c>
      <c r="J405" t="str">
        <f ca="1">StaticValues7!$C$8</f>
        <v>EOG</v>
      </c>
      <c r="K405" t="str">
        <f ca="1">StaticValues7!$D$8</f>
        <v>7</v>
      </c>
      <c r="L405" t="str">
        <f>INDEX('Grade 7'!E$2:AJ$2,1,((8*C405)-7))</f>
        <v>Social Studies</v>
      </c>
      <c r="M405">
        <f>INDEX('Grade 7'!$A$4:$AK$600,$B405,($C405*8-7+4))</f>
        <v>37</v>
      </c>
      <c r="N405">
        <f>INDEX('Grade 7'!$A$4:$AK$600,$B405,($C405*8-6+4))</f>
        <v>484.37837837837839</v>
      </c>
      <c r="O405">
        <f>INDEX('Grade 7'!$A$4:$AK$600,$B405,($C405*8-5+4))</f>
        <v>45.945945945945944</v>
      </c>
      <c r="P405">
        <f>INDEX('Grade 7'!$A$4:$AK$600,$B405,($C405*8-4+4))</f>
        <v>37.837837837837839</v>
      </c>
      <c r="Q405">
        <f>INDEX('Grade 7'!$A$4:$AK$600,$B405,($C405*8-3+4))</f>
        <v>13.513513513513514</v>
      </c>
      <c r="R405">
        <f>INDEX('Grade 7'!$A$4:$AK$600,$B405,($C405*8-2+4))</f>
        <v>2.7027027027027026</v>
      </c>
      <c r="S405">
        <f>INDEX('Grade 7'!$A$4:$AK$600,$B405,($C405*8-1+4))</f>
        <v>54.054054054054056</v>
      </c>
      <c r="T405">
        <f>INDEX('Grade 7'!$A$4:$AK$600,$B405,($C405*8-0+4))</f>
        <v>16.216216216216218</v>
      </c>
      <c r="U405" t="str">
        <f>INDEX('Grade 7'!$A$4:$AK$600,$B405,37)</f>
        <v>Metro</v>
      </c>
    </row>
    <row r="406" spans="1:21">
      <c r="A406">
        <f t="shared" si="19"/>
        <v>405</v>
      </c>
      <c r="B406">
        <f t="shared" si="20"/>
        <v>102</v>
      </c>
      <c r="C406">
        <f t="shared" si="21"/>
        <v>1</v>
      </c>
      <c r="D406">
        <f>INDEX('Grade 7'!$A$4:$AK$600,$B406,1)</f>
        <v>631</v>
      </c>
      <c r="E406">
        <f>INDEX('Grade 7'!$A$4:$AK$600,$B406,2)</f>
        <v>2054</v>
      </c>
      <c r="F406" t="str">
        <f>INDEX('Grade 7'!$A$4:$AK$600,$B406,3)</f>
        <v>CLAYTON COUNTY</v>
      </c>
      <c r="G406" t="str">
        <f>INDEX('Grade 7'!$A$4:$AK$600,$B406,4)</f>
        <v>FOREST PARK MIDDLE SCHOOL</v>
      </c>
      <c r="H406" t="str">
        <f ca="1">StaticValues7!$A$8</f>
        <v>2016</v>
      </c>
      <c r="I406" t="str">
        <f ca="1">StaticValues7!$B$8</f>
        <v>Spring</v>
      </c>
      <c r="J406" t="str">
        <f ca="1">StaticValues7!$C$8</f>
        <v>EOG</v>
      </c>
      <c r="K406" t="str">
        <f ca="1">StaticValues7!$D$8</f>
        <v>7</v>
      </c>
      <c r="L406" t="str">
        <f>INDEX('Grade 7'!E$2:AJ$2,1,((8*C406)-7))</f>
        <v>English Language Arts</v>
      </c>
      <c r="M406">
        <f>INDEX('Grade 7'!$A$4:$AK$600,$B406,($C406*8-7+4))</f>
        <v>199</v>
      </c>
      <c r="N406">
        <f>INDEX('Grade 7'!$A$4:$AK$600,$B406,($C406*8-6+4))</f>
        <v>477.2814070351759</v>
      </c>
      <c r="O406">
        <f>INDEX('Grade 7'!$A$4:$AK$600,$B406,($C406*8-5+4))</f>
        <v>48.743718592964825</v>
      </c>
      <c r="P406">
        <f>INDEX('Grade 7'!$A$4:$AK$600,$B406,($C406*8-4+4))</f>
        <v>33.165829145728644</v>
      </c>
      <c r="Q406">
        <f>INDEX('Grade 7'!$A$4:$AK$600,$B406,($C406*8-3+4))</f>
        <v>17.08542713567839</v>
      </c>
      <c r="R406">
        <f>INDEX('Grade 7'!$A$4:$AK$600,$B406,($C406*8-2+4))</f>
        <v>1.0050251256281406</v>
      </c>
      <c r="S406">
        <f>INDEX('Grade 7'!$A$4:$AK$600,$B406,($C406*8-1+4))</f>
        <v>51.256281407035175</v>
      </c>
      <c r="T406">
        <f>INDEX('Grade 7'!$A$4:$AK$600,$B406,($C406*8-0+4))</f>
        <v>18.090452261306531</v>
      </c>
      <c r="U406" t="str">
        <f>INDEX('Grade 7'!$A$4:$AK$600,$B406,37)</f>
        <v>Metro</v>
      </c>
    </row>
    <row r="407" spans="1:21">
      <c r="A407">
        <f t="shared" si="19"/>
        <v>406</v>
      </c>
      <c r="B407">
        <f t="shared" si="20"/>
        <v>102</v>
      </c>
      <c r="C407">
        <f t="shared" si="21"/>
        <v>2</v>
      </c>
      <c r="D407">
        <f>INDEX('Grade 7'!$A$4:$AK$600,$B407,1)</f>
        <v>631</v>
      </c>
      <c r="E407">
        <f>INDEX('Grade 7'!$A$4:$AK$600,$B407,2)</f>
        <v>2054</v>
      </c>
      <c r="F407" t="str">
        <f>INDEX('Grade 7'!$A$4:$AK$600,$B407,3)</f>
        <v>CLAYTON COUNTY</v>
      </c>
      <c r="G407" t="str">
        <f>INDEX('Grade 7'!$A$4:$AK$600,$B407,4)</f>
        <v>FOREST PARK MIDDLE SCHOOL</v>
      </c>
      <c r="H407" t="str">
        <f ca="1">StaticValues7!$A$8</f>
        <v>2016</v>
      </c>
      <c r="I407" t="str">
        <f ca="1">StaticValues7!$B$8</f>
        <v>Spring</v>
      </c>
      <c r="J407" t="str">
        <f ca="1">StaticValues7!$C$8</f>
        <v>EOG</v>
      </c>
      <c r="K407" t="str">
        <f ca="1">StaticValues7!$D$8</f>
        <v>7</v>
      </c>
      <c r="L407" t="str">
        <f>INDEX('Grade 7'!E$2:AJ$2,1,((8*C407)-7))</f>
        <v>Mathematics</v>
      </c>
      <c r="M407">
        <f>INDEX('Grade 7'!$A$4:$AK$600,$B407,($C407*8-7+4))</f>
        <v>202</v>
      </c>
      <c r="N407">
        <f>INDEX('Grade 7'!$A$4:$AK$600,$B407,($C407*8-6+4))</f>
        <v>481.8217821782178</v>
      </c>
      <c r="O407">
        <f>INDEX('Grade 7'!$A$4:$AK$600,$B407,($C407*8-5+4))</f>
        <v>46.534653465346537</v>
      </c>
      <c r="P407">
        <f>INDEX('Grade 7'!$A$4:$AK$600,$B407,($C407*8-4+4))</f>
        <v>39.603960396039604</v>
      </c>
      <c r="Q407">
        <f>INDEX('Grade 7'!$A$4:$AK$600,$B407,($C407*8-3+4))</f>
        <v>12.376237623762377</v>
      </c>
      <c r="R407">
        <f>INDEX('Grade 7'!$A$4:$AK$600,$B407,($C407*8-2+4))</f>
        <v>1.4851485148514851</v>
      </c>
      <c r="S407">
        <f>INDEX('Grade 7'!$A$4:$AK$600,$B407,($C407*8-1+4))</f>
        <v>53.465346534653463</v>
      </c>
      <c r="T407">
        <f>INDEX('Grade 7'!$A$4:$AK$600,$B407,($C407*8-0+4))</f>
        <v>13.861386138613861</v>
      </c>
      <c r="U407" t="str">
        <f>INDEX('Grade 7'!$A$4:$AK$600,$B407,37)</f>
        <v>Metro</v>
      </c>
    </row>
    <row r="408" spans="1:21">
      <c r="A408">
        <f t="shared" si="19"/>
        <v>407</v>
      </c>
      <c r="B408">
        <f t="shared" si="20"/>
        <v>102</v>
      </c>
      <c r="C408">
        <f t="shared" si="21"/>
        <v>3</v>
      </c>
      <c r="D408">
        <f>INDEX('Grade 7'!$A$4:$AK$600,$B408,1)</f>
        <v>631</v>
      </c>
      <c r="E408">
        <f>INDEX('Grade 7'!$A$4:$AK$600,$B408,2)</f>
        <v>2054</v>
      </c>
      <c r="F408" t="str">
        <f>INDEX('Grade 7'!$A$4:$AK$600,$B408,3)</f>
        <v>CLAYTON COUNTY</v>
      </c>
      <c r="G408" t="str">
        <f>INDEX('Grade 7'!$A$4:$AK$600,$B408,4)</f>
        <v>FOREST PARK MIDDLE SCHOOL</v>
      </c>
      <c r="H408" t="str">
        <f ca="1">StaticValues7!$A$8</f>
        <v>2016</v>
      </c>
      <c r="I408" t="str">
        <f ca="1">StaticValues7!$B$8</f>
        <v>Spring</v>
      </c>
      <c r="J408" t="str">
        <f ca="1">StaticValues7!$C$8</f>
        <v>EOG</v>
      </c>
      <c r="K408" t="str">
        <f ca="1">StaticValues7!$D$8</f>
        <v>7</v>
      </c>
      <c r="L408" t="str">
        <f>INDEX('Grade 7'!E$2:AJ$2,1,((8*C408)-7))</f>
        <v>Science</v>
      </c>
      <c r="M408">
        <f>INDEX('Grade 7'!$A$4:$AK$600,$B408,($C408*8-7+4))</f>
        <v>202</v>
      </c>
      <c r="N408">
        <f>INDEX('Grade 7'!$A$4:$AK$600,$B408,($C408*8-6+4))</f>
        <v>461.81683168316829</v>
      </c>
      <c r="O408">
        <f>INDEX('Grade 7'!$A$4:$AK$600,$B408,($C408*8-5+4))</f>
        <v>71.287128712871294</v>
      </c>
      <c r="P408">
        <f>INDEX('Grade 7'!$A$4:$AK$600,$B408,($C408*8-4+4))</f>
        <v>17.326732673267326</v>
      </c>
      <c r="Q408">
        <f>INDEX('Grade 7'!$A$4:$AK$600,$B408,($C408*8-3+4))</f>
        <v>8.9108910891089117</v>
      </c>
      <c r="R408">
        <f>INDEX('Grade 7'!$A$4:$AK$600,$B408,($C408*8-2+4))</f>
        <v>2.4752475247524752</v>
      </c>
      <c r="S408">
        <f>INDEX('Grade 7'!$A$4:$AK$600,$B408,($C408*8-1+4))</f>
        <v>28.712871287128714</v>
      </c>
      <c r="T408">
        <f>INDEX('Grade 7'!$A$4:$AK$600,$B408,($C408*8-0+4))</f>
        <v>11.386138613861386</v>
      </c>
      <c r="U408" t="str">
        <f>INDEX('Grade 7'!$A$4:$AK$600,$B408,37)</f>
        <v>Metro</v>
      </c>
    </row>
    <row r="409" spans="1:21">
      <c r="A409">
        <f t="shared" si="19"/>
        <v>408</v>
      </c>
      <c r="B409">
        <f t="shared" si="20"/>
        <v>102</v>
      </c>
      <c r="C409">
        <f t="shared" si="21"/>
        <v>4</v>
      </c>
      <c r="D409">
        <f>INDEX('Grade 7'!$A$4:$AK$600,$B409,1)</f>
        <v>631</v>
      </c>
      <c r="E409">
        <f>INDEX('Grade 7'!$A$4:$AK$600,$B409,2)</f>
        <v>2054</v>
      </c>
      <c r="F409" t="str">
        <f>INDEX('Grade 7'!$A$4:$AK$600,$B409,3)</f>
        <v>CLAYTON COUNTY</v>
      </c>
      <c r="G409" t="str">
        <f>INDEX('Grade 7'!$A$4:$AK$600,$B409,4)</f>
        <v>FOREST PARK MIDDLE SCHOOL</v>
      </c>
      <c r="H409" t="str">
        <f ca="1">StaticValues7!$A$8</f>
        <v>2016</v>
      </c>
      <c r="I409" t="str">
        <f ca="1">StaticValues7!$B$8</f>
        <v>Spring</v>
      </c>
      <c r="J409" t="str">
        <f ca="1">StaticValues7!$C$8</f>
        <v>EOG</v>
      </c>
      <c r="K409" t="str">
        <f ca="1">StaticValues7!$D$8</f>
        <v>7</v>
      </c>
      <c r="L409" t="str">
        <f>INDEX('Grade 7'!E$2:AJ$2,1,((8*C409)-7))</f>
        <v>Social Studies</v>
      </c>
      <c r="M409">
        <f>INDEX('Grade 7'!$A$4:$AK$600,$B409,($C409*8-7+4))</f>
        <v>198</v>
      </c>
      <c r="N409">
        <f>INDEX('Grade 7'!$A$4:$AK$600,$B409,($C409*8-6+4))</f>
        <v>488.03535353535352</v>
      </c>
      <c r="O409">
        <f>INDEX('Grade 7'!$A$4:$AK$600,$B409,($C409*8-5+4))</f>
        <v>48.484848484848484</v>
      </c>
      <c r="P409">
        <f>INDEX('Grade 7'!$A$4:$AK$600,$B409,($C409*8-4+4))</f>
        <v>29.797979797979799</v>
      </c>
      <c r="Q409">
        <f>INDEX('Grade 7'!$A$4:$AK$600,$B409,($C409*8-3+4))</f>
        <v>13.131313131313131</v>
      </c>
      <c r="R409">
        <f>INDEX('Grade 7'!$A$4:$AK$600,$B409,($C409*8-2+4))</f>
        <v>8.5858585858585865</v>
      </c>
      <c r="S409">
        <f>INDEX('Grade 7'!$A$4:$AK$600,$B409,($C409*8-1+4))</f>
        <v>51.515151515151516</v>
      </c>
      <c r="T409">
        <f>INDEX('Grade 7'!$A$4:$AK$600,$B409,($C409*8-0+4))</f>
        <v>21.717171717171716</v>
      </c>
      <c r="U409" t="str">
        <f>INDEX('Grade 7'!$A$4:$AK$600,$B409,37)</f>
        <v>Metro</v>
      </c>
    </row>
    <row r="410" spans="1:21">
      <c r="A410">
        <f t="shared" si="19"/>
        <v>409</v>
      </c>
      <c r="B410">
        <f t="shared" si="20"/>
        <v>103</v>
      </c>
      <c r="C410">
        <f t="shared" si="21"/>
        <v>1</v>
      </c>
      <c r="D410">
        <f>INDEX('Grade 7'!$A$4:$AK$600,$B410,1)</f>
        <v>631</v>
      </c>
      <c r="E410">
        <f>INDEX('Grade 7'!$A$4:$AK$600,$B410,2)</f>
        <v>3050</v>
      </c>
      <c r="F410" t="str">
        <f>INDEX('Grade 7'!$A$4:$AK$600,$B410,3)</f>
        <v>CLAYTON COUNTY</v>
      </c>
      <c r="G410" t="str">
        <f>INDEX('Grade 7'!$A$4:$AK$600,$B410,4)</f>
        <v>BABB MIDDLE SCHOOL</v>
      </c>
      <c r="H410" t="str">
        <f ca="1">StaticValues7!$A$8</f>
        <v>2016</v>
      </c>
      <c r="I410" t="str">
        <f ca="1">StaticValues7!$B$8</f>
        <v>Spring</v>
      </c>
      <c r="J410" t="str">
        <f ca="1">StaticValues7!$C$8</f>
        <v>EOG</v>
      </c>
      <c r="K410" t="str">
        <f ca="1">StaticValues7!$D$8</f>
        <v>7</v>
      </c>
      <c r="L410" t="str">
        <f>INDEX('Grade 7'!E$2:AJ$2,1,((8*C410)-7))</f>
        <v>English Language Arts</v>
      </c>
      <c r="M410">
        <f>INDEX('Grade 7'!$A$4:$AK$600,$B410,($C410*8-7+4))</f>
        <v>255</v>
      </c>
      <c r="N410">
        <f>INDEX('Grade 7'!$A$4:$AK$600,$B410,($C410*8-6+4))</f>
        <v>499.15294117647056</v>
      </c>
      <c r="O410">
        <f>INDEX('Grade 7'!$A$4:$AK$600,$B410,($C410*8-5+4))</f>
        <v>29.803921568627452</v>
      </c>
      <c r="P410">
        <f>INDEX('Grade 7'!$A$4:$AK$600,$B410,($C410*8-4+4))</f>
        <v>40.392156862745097</v>
      </c>
      <c r="Q410">
        <f>INDEX('Grade 7'!$A$4:$AK$600,$B410,($C410*8-3+4))</f>
        <v>26.666666666666668</v>
      </c>
      <c r="R410">
        <f>INDEX('Grade 7'!$A$4:$AK$600,$B410,($C410*8-2+4))</f>
        <v>3.1372549019607843</v>
      </c>
      <c r="S410">
        <f>INDEX('Grade 7'!$A$4:$AK$600,$B410,($C410*8-1+4))</f>
        <v>70.196078431372555</v>
      </c>
      <c r="T410">
        <f>INDEX('Grade 7'!$A$4:$AK$600,$B410,($C410*8-0+4))</f>
        <v>29.803921568627452</v>
      </c>
      <c r="U410" t="str">
        <f>INDEX('Grade 7'!$A$4:$AK$600,$B410,37)</f>
        <v>Metro</v>
      </c>
    </row>
    <row r="411" spans="1:21">
      <c r="A411">
        <f t="shared" si="19"/>
        <v>410</v>
      </c>
      <c r="B411">
        <f t="shared" si="20"/>
        <v>103</v>
      </c>
      <c r="C411">
        <f t="shared" si="21"/>
        <v>2</v>
      </c>
      <c r="D411">
        <f>INDEX('Grade 7'!$A$4:$AK$600,$B411,1)</f>
        <v>631</v>
      </c>
      <c r="E411">
        <f>INDEX('Grade 7'!$A$4:$AK$600,$B411,2)</f>
        <v>3050</v>
      </c>
      <c r="F411" t="str">
        <f>INDEX('Grade 7'!$A$4:$AK$600,$B411,3)</f>
        <v>CLAYTON COUNTY</v>
      </c>
      <c r="G411" t="str">
        <f>INDEX('Grade 7'!$A$4:$AK$600,$B411,4)</f>
        <v>BABB MIDDLE SCHOOL</v>
      </c>
      <c r="H411" t="str">
        <f ca="1">StaticValues7!$A$8</f>
        <v>2016</v>
      </c>
      <c r="I411" t="str">
        <f ca="1">StaticValues7!$B$8</f>
        <v>Spring</v>
      </c>
      <c r="J411" t="str">
        <f ca="1">StaticValues7!$C$8</f>
        <v>EOG</v>
      </c>
      <c r="K411" t="str">
        <f ca="1">StaticValues7!$D$8</f>
        <v>7</v>
      </c>
      <c r="L411" t="str">
        <f>INDEX('Grade 7'!E$2:AJ$2,1,((8*C411)-7))</f>
        <v>Mathematics</v>
      </c>
      <c r="M411">
        <f>INDEX('Grade 7'!$A$4:$AK$600,$B411,($C411*8-7+4))</f>
        <v>258</v>
      </c>
      <c r="N411">
        <f>INDEX('Grade 7'!$A$4:$AK$600,$B411,($C411*8-6+4))</f>
        <v>503.81007751937983</v>
      </c>
      <c r="O411">
        <f>INDEX('Grade 7'!$A$4:$AK$600,$B411,($C411*8-5+4))</f>
        <v>32.558139534883722</v>
      </c>
      <c r="P411">
        <f>INDEX('Grade 7'!$A$4:$AK$600,$B411,($C411*8-4+4))</f>
        <v>37.596899224806201</v>
      </c>
      <c r="Q411">
        <f>INDEX('Grade 7'!$A$4:$AK$600,$B411,($C411*8-3+4))</f>
        <v>20.930232558139537</v>
      </c>
      <c r="R411">
        <f>INDEX('Grade 7'!$A$4:$AK$600,$B411,($C411*8-2+4))</f>
        <v>8.9147286821705425</v>
      </c>
      <c r="S411">
        <f>INDEX('Grade 7'!$A$4:$AK$600,$B411,($C411*8-1+4))</f>
        <v>67.441860465116278</v>
      </c>
      <c r="T411">
        <f>INDEX('Grade 7'!$A$4:$AK$600,$B411,($C411*8-0+4))</f>
        <v>29.844961240310077</v>
      </c>
      <c r="U411" t="str">
        <f>INDEX('Grade 7'!$A$4:$AK$600,$B411,37)</f>
        <v>Metro</v>
      </c>
    </row>
    <row r="412" spans="1:21">
      <c r="A412">
        <f t="shared" si="19"/>
        <v>411</v>
      </c>
      <c r="B412">
        <f t="shared" si="20"/>
        <v>103</v>
      </c>
      <c r="C412">
        <f t="shared" si="21"/>
        <v>3</v>
      </c>
      <c r="D412">
        <f>INDEX('Grade 7'!$A$4:$AK$600,$B412,1)</f>
        <v>631</v>
      </c>
      <c r="E412">
        <f>INDEX('Grade 7'!$A$4:$AK$600,$B412,2)</f>
        <v>3050</v>
      </c>
      <c r="F412" t="str">
        <f>INDEX('Grade 7'!$A$4:$AK$600,$B412,3)</f>
        <v>CLAYTON COUNTY</v>
      </c>
      <c r="G412" t="str">
        <f>INDEX('Grade 7'!$A$4:$AK$600,$B412,4)</f>
        <v>BABB MIDDLE SCHOOL</v>
      </c>
      <c r="H412" t="str">
        <f ca="1">StaticValues7!$A$8</f>
        <v>2016</v>
      </c>
      <c r="I412" t="str">
        <f ca="1">StaticValues7!$B$8</f>
        <v>Spring</v>
      </c>
      <c r="J412" t="str">
        <f ca="1">StaticValues7!$C$8</f>
        <v>EOG</v>
      </c>
      <c r="K412" t="str">
        <f ca="1">StaticValues7!$D$8</f>
        <v>7</v>
      </c>
      <c r="L412" t="str">
        <f>INDEX('Grade 7'!E$2:AJ$2,1,((8*C412)-7))</f>
        <v>Science</v>
      </c>
      <c r="M412">
        <f>INDEX('Grade 7'!$A$4:$AK$600,$B412,($C412*8-7+4))</f>
        <v>256</v>
      </c>
      <c r="N412">
        <f>INDEX('Grade 7'!$A$4:$AK$600,$B412,($C412*8-6+4))</f>
        <v>498.421875</v>
      </c>
      <c r="O412">
        <f>INDEX('Grade 7'!$A$4:$AK$600,$B412,($C412*8-5+4))</f>
        <v>39.453125</v>
      </c>
      <c r="P412">
        <f>INDEX('Grade 7'!$A$4:$AK$600,$B412,($C412*8-4+4))</f>
        <v>27.34375</v>
      </c>
      <c r="Q412">
        <f>INDEX('Grade 7'!$A$4:$AK$600,$B412,($C412*8-3+4))</f>
        <v>26.171875</v>
      </c>
      <c r="R412">
        <f>INDEX('Grade 7'!$A$4:$AK$600,$B412,($C412*8-2+4))</f>
        <v>7.03125</v>
      </c>
      <c r="S412">
        <f>INDEX('Grade 7'!$A$4:$AK$600,$B412,($C412*8-1+4))</f>
        <v>60.546875</v>
      </c>
      <c r="T412">
        <f>INDEX('Grade 7'!$A$4:$AK$600,$B412,($C412*8-0+4))</f>
        <v>33.203125</v>
      </c>
      <c r="U412" t="str">
        <f>INDEX('Grade 7'!$A$4:$AK$600,$B412,37)</f>
        <v>Metro</v>
      </c>
    </row>
    <row r="413" spans="1:21">
      <c r="A413">
        <f t="shared" si="19"/>
        <v>412</v>
      </c>
      <c r="B413">
        <f t="shared" si="20"/>
        <v>103</v>
      </c>
      <c r="C413">
        <f t="shared" si="21"/>
        <v>4</v>
      </c>
      <c r="D413">
        <f>INDEX('Grade 7'!$A$4:$AK$600,$B413,1)</f>
        <v>631</v>
      </c>
      <c r="E413">
        <f>INDEX('Grade 7'!$A$4:$AK$600,$B413,2)</f>
        <v>3050</v>
      </c>
      <c r="F413" t="str">
        <f>INDEX('Grade 7'!$A$4:$AK$600,$B413,3)</f>
        <v>CLAYTON COUNTY</v>
      </c>
      <c r="G413" t="str">
        <f>INDEX('Grade 7'!$A$4:$AK$600,$B413,4)</f>
        <v>BABB MIDDLE SCHOOL</v>
      </c>
      <c r="H413" t="str">
        <f ca="1">StaticValues7!$A$8</f>
        <v>2016</v>
      </c>
      <c r="I413" t="str">
        <f ca="1">StaticValues7!$B$8</f>
        <v>Spring</v>
      </c>
      <c r="J413" t="str">
        <f ca="1">StaticValues7!$C$8</f>
        <v>EOG</v>
      </c>
      <c r="K413" t="str">
        <f ca="1">StaticValues7!$D$8</f>
        <v>7</v>
      </c>
      <c r="L413" t="str">
        <f>INDEX('Grade 7'!E$2:AJ$2,1,((8*C413)-7))</f>
        <v>Social Studies</v>
      </c>
      <c r="M413">
        <f>INDEX('Grade 7'!$A$4:$AK$600,$B413,($C413*8-7+4))</f>
        <v>254</v>
      </c>
      <c r="N413">
        <f>INDEX('Grade 7'!$A$4:$AK$600,$B413,($C413*8-6+4))</f>
        <v>495.97637795275591</v>
      </c>
      <c r="O413">
        <f>INDEX('Grade 7'!$A$4:$AK$600,$B413,($C413*8-5+4))</f>
        <v>37.401574803149607</v>
      </c>
      <c r="P413">
        <f>INDEX('Grade 7'!$A$4:$AK$600,$B413,($C413*8-4+4))</f>
        <v>37.795275590551178</v>
      </c>
      <c r="Q413">
        <f>INDEX('Grade 7'!$A$4:$AK$600,$B413,($C413*8-3+4))</f>
        <v>17.322834645669293</v>
      </c>
      <c r="R413">
        <f>INDEX('Grade 7'!$A$4:$AK$600,$B413,($C413*8-2+4))</f>
        <v>7.4803149606299213</v>
      </c>
      <c r="S413">
        <f>INDEX('Grade 7'!$A$4:$AK$600,$B413,($C413*8-1+4))</f>
        <v>62.598425196850393</v>
      </c>
      <c r="T413">
        <f>INDEX('Grade 7'!$A$4:$AK$600,$B413,($C413*8-0+4))</f>
        <v>24.803149606299211</v>
      </c>
      <c r="U413" t="str">
        <f>INDEX('Grade 7'!$A$4:$AK$600,$B413,37)</f>
        <v>Metro</v>
      </c>
    </row>
    <row r="414" spans="1:21">
      <c r="A414">
        <f t="shared" si="19"/>
        <v>413</v>
      </c>
      <c r="B414">
        <f t="shared" si="20"/>
        <v>104</v>
      </c>
      <c r="C414">
        <f t="shared" si="21"/>
        <v>1</v>
      </c>
      <c r="D414">
        <f>INDEX('Grade 7'!$A$4:$AK$600,$B414,1)</f>
        <v>631</v>
      </c>
      <c r="E414">
        <f>INDEX('Grade 7'!$A$4:$AK$600,$B414,2)</f>
        <v>3052</v>
      </c>
      <c r="F414" t="str">
        <f>INDEX('Grade 7'!$A$4:$AK$600,$B414,3)</f>
        <v>CLAYTON COUNTY</v>
      </c>
      <c r="G414" t="str">
        <f>INDEX('Grade 7'!$A$4:$AK$600,$B414,4)</f>
        <v>NORTH CLAYTON MIDDLE SCHOOL</v>
      </c>
      <c r="H414" t="str">
        <f ca="1">StaticValues7!$A$8</f>
        <v>2016</v>
      </c>
      <c r="I414" t="str">
        <f ca="1">StaticValues7!$B$8</f>
        <v>Spring</v>
      </c>
      <c r="J414" t="str">
        <f ca="1">StaticValues7!$C$8</f>
        <v>EOG</v>
      </c>
      <c r="K414" t="str">
        <f ca="1">StaticValues7!$D$8</f>
        <v>7</v>
      </c>
      <c r="L414" t="str">
        <f>INDEX('Grade 7'!E$2:AJ$2,1,((8*C414)-7))</f>
        <v>English Language Arts</v>
      </c>
      <c r="M414">
        <f>INDEX('Grade 7'!$A$4:$AK$600,$B414,($C414*8-7+4))</f>
        <v>284</v>
      </c>
      <c r="N414">
        <f>INDEX('Grade 7'!$A$4:$AK$600,$B414,($C414*8-6+4))</f>
        <v>491.03873239436621</v>
      </c>
      <c r="O414">
        <f>INDEX('Grade 7'!$A$4:$AK$600,$B414,($C414*8-5+4))</f>
        <v>33.802816901408448</v>
      </c>
      <c r="P414">
        <f>INDEX('Grade 7'!$A$4:$AK$600,$B414,($C414*8-4+4))</f>
        <v>43.309859154929576</v>
      </c>
      <c r="Q414">
        <f>INDEX('Grade 7'!$A$4:$AK$600,$B414,($C414*8-3+4))</f>
        <v>21.47887323943662</v>
      </c>
      <c r="R414">
        <f>INDEX('Grade 7'!$A$4:$AK$600,$B414,($C414*8-2+4))</f>
        <v>1.408450704225352</v>
      </c>
      <c r="S414">
        <f>INDEX('Grade 7'!$A$4:$AK$600,$B414,($C414*8-1+4))</f>
        <v>66.197183098591552</v>
      </c>
      <c r="T414">
        <f>INDEX('Grade 7'!$A$4:$AK$600,$B414,($C414*8-0+4))</f>
        <v>22.887323943661972</v>
      </c>
      <c r="U414" t="str">
        <f>INDEX('Grade 7'!$A$4:$AK$600,$B414,37)</f>
        <v>Metro</v>
      </c>
    </row>
    <row r="415" spans="1:21">
      <c r="A415">
        <f t="shared" si="19"/>
        <v>414</v>
      </c>
      <c r="B415">
        <f t="shared" si="20"/>
        <v>104</v>
      </c>
      <c r="C415">
        <f t="shared" si="21"/>
        <v>2</v>
      </c>
      <c r="D415">
        <f>INDEX('Grade 7'!$A$4:$AK$600,$B415,1)</f>
        <v>631</v>
      </c>
      <c r="E415">
        <f>INDEX('Grade 7'!$A$4:$AK$600,$B415,2)</f>
        <v>3052</v>
      </c>
      <c r="F415" t="str">
        <f>INDEX('Grade 7'!$A$4:$AK$600,$B415,3)</f>
        <v>CLAYTON COUNTY</v>
      </c>
      <c r="G415" t="str">
        <f>INDEX('Grade 7'!$A$4:$AK$600,$B415,4)</f>
        <v>NORTH CLAYTON MIDDLE SCHOOL</v>
      </c>
      <c r="H415" t="str">
        <f ca="1">StaticValues7!$A$8</f>
        <v>2016</v>
      </c>
      <c r="I415" t="str">
        <f ca="1">StaticValues7!$B$8</f>
        <v>Spring</v>
      </c>
      <c r="J415" t="str">
        <f ca="1">StaticValues7!$C$8</f>
        <v>EOG</v>
      </c>
      <c r="K415" t="str">
        <f ca="1">StaticValues7!$D$8</f>
        <v>7</v>
      </c>
      <c r="L415" t="str">
        <f>INDEX('Grade 7'!E$2:AJ$2,1,((8*C415)-7))</f>
        <v>Mathematics</v>
      </c>
      <c r="M415">
        <f>INDEX('Grade 7'!$A$4:$AK$600,$B415,($C415*8-7+4))</f>
        <v>283</v>
      </c>
      <c r="N415">
        <f>INDEX('Grade 7'!$A$4:$AK$600,$B415,($C415*8-6+4))</f>
        <v>491.36042402826854</v>
      </c>
      <c r="O415">
        <f>INDEX('Grade 7'!$A$4:$AK$600,$B415,($C415*8-5+4))</f>
        <v>38.162544169611309</v>
      </c>
      <c r="P415">
        <f>INDEX('Grade 7'!$A$4:$AK$600,$B415,($C415*8-4+4))</f>
        <v>43.46289752650177</v>
      </c>
      <c r="Q415">
        <f>INDEX('Grade 7'!$A$4:$AK$600,$B415,($C415*8-3+4))</f>
        <v>14.487632508833922</v>
      </c>
      <c r="R415">
        <f>INDEX('Grade 7'!$A$4:$AK$600,$B415,($C415*8-2+4))</f>
        <v>3.8869257950530036</v>
      </c>
      <c r="S415">
        <f>INDEX('Grade 7'!$A$4:$AK$600,$B415,($C415*8-1+4))</f>
        <v>61.837455830388691</v>
      </c>
      <c r="T415">
        <f>INDEX('Grade 7'!$A$4:$AK$600,$B415,($C415*8-0+4))</f>
        <v>18.374558303886925</v>
      </c>
      <c r="U415" t="str">
        <f>INDEX('Grade 7'!$A$4:$AK$600,$B415,37)</f>
        <v>Metro</v>
      </c>
    </row>
    <row r="416" spans="1:21">
      <c r="A416">
        <f t="shared" si="19"/>
        <v>415</v>
      </c>
      <c r="B416">
        <f t="shared" si="20"/>
        <v>104</v>
      </c>
      <c r="C416">
        <f t="shared" si="21"/>
        <v>3</v>
      </c>
      <c r="D416">
        <f>INDEX('Grade 7'!$A$4:$AK$600,$B416,1)</f>
        <v>631</v>
      </c>
      <c r="E416">
        <f>INDEX('Grade 7'!$A$4:$AK$600,$B416,2)</f>
        <v>3052</v>
      </c>
      <c r="F416" t="str">
        <f>INDEX('Grade 7'!$A$4:$AK$600,$B416,3)</f>
        <v>CLAYTON COUNTY</v>
      </c>
      <c r="G416" t="str">
        <f>INDEX('Grade 7'!$A$4:$AK$600,$B416,4)</f>
        <v>NORTH CLAYTON MIDDLE SCHOOL</v>
      </c>
      <c r="H416" t="str">
        <f ca="1">StaticValues7!$A$8</f>
        <v>2016</v>
      </c>
      <c r="I416" t="str">
        <f ca="1">StaticValues7!$B$8</f>
        <v>Spring</v>
      </c>
      <c r="J416" t="str">
        <f ca="1">StaticValues7!$C$8</f>
        <v>EOG</v>
      </c>
      <c r="K416" t="str">
        <f ca="1">StaticValues7!$D$8</f>
        <v>7</v>
      </c>
      <c r="L416" t="str">
        <f>INDEX('Grade 7'!E$2:AJ$2,1,((8*C416)-7))</f>
        <v>Science</v>
      </c>
      <c r="M416">
        <f>INDEX('Grade 7'!$A$4:$AK$600,$B416,($C416*8-7+4))</f>
        <v>281</v>
      </c>
      <c r="N416">
        <f>INDEX('Grade 7'!$A$4:$AK$600,$B416,($C416*8-6+4))</f>
        <v>481.03202846975091</v>
      </c>
      <c r="O416">
        <f>INDEX('Grade 7'!$A$4:$AK$600,$B416,($C416*8-5+4))</f>
        <v>54.448398576512453</v>
      </c>
      <c r="P416">
        <f>INDEX('Grade 7'!$A$4:$AK$600,$B416,($C416*8-4+4))</f>
        <v>27.758007117437721</v>
      </c>
      <c r="Q416">
        <f>INDEX('Grade 7'!$A$4:$AK$600,$B416,($C416*8-3+4))</f>
        <v>14.234875444839858</v>
      </c>
      <c r="R416">
        <f>INDEX('Grade 7'!$A$4:$AK$600,$B416,($C416*8-2+4))</f>
        <v>3.5587188612099645</v>
      </c>
      <c r="S416">
        <f>INDEX('Grade 7'!$A$4:$AK$600,$B416,($C416*8-1+4))</f>
        <v>45.551601423487547</v>
      </c>
      <c r="T416">
        <f>INDEX('Grade 7'!$A$4:$AK$600,$B416,($C416*8-0+4))</f>
        <v>17.793594306049823</v>
      </c>
      <c r="U416" t="str">
        <f>INDEX('Grade 7'!$A$4:$AK$600,$B416,37)</f>
        <v>Metro</v>
      </c>
    </row>
    <row r="417" spans="1:21">
      <c r="A417">
        <f t="shared" si="19"/>
        <v>416</v>
      </c>
      <c r="B417">
        <f t="shared" si="20"/>
        <v>104</v>
      </c>
      <c r="C417">
        <f t="shared" si="21"/>
        <v>4</v>
      </c>
      <c r="D417">
        <f>INDEX('Grade 7'!$A$4:$AK$600,$B417,1)</f>
        <v>631</v>
      </c>
      <c r="E417">
        <f>INDEX('Grade 7'!$A$4:$AK$600,$B417,2)</f>
        <v>3052</v>
      </c>
      <c r="F417" t="str">
        <f>INDEX('Grade 7'!$A$4:$AK$600,$B417,3)</f>
        <v>CLAYTON COUNTY</v>
      </c>
      <c r="G417" t="str">
        <f>INDEX('Grade 7'!$A$4:$AK$600,$B417,4)</f>
        <v>NORTH CLAYTON MIDDLE SCHOOL</v>
      </c>
      <c r="H417" t="str">
        <f ca="1">StaticValues7!$A$8</f>
        <v>2016</v>
      </c>
      <c r="I417" t="str">
        <f ca="1">StaticValues7!$B$8</f>
        <v>Spring</v>
      </c>
      <c r="J417" t="str">
        <f ca="1">StaticValues7!$C$8</f>
        <v>EOG</v>
      </c>
      <c r="K417" t="str">
        <f ca="1">StaticValues7!$D$8</f>
        <v>7</v>
      </c>
      <c r="L417" t="str">
        <f>INDEX('Grade 7'!E$2:AJ$2,1,((8*C417)-7))</f>
        <v>Social Studies</v>
      </c>
      <c r="M417">
        <f>INDEX('Grade 7'!$A$4:$AK$600,$B417,($C417*8-7+4))</f>
        <v>279</v>
      </c>
      <c r="N417">
        <f>INDEX('Grade 7'!$A$4:$AK$600,$B417,($C417*8-6+4))</f>
        <v>490.38351254480284</v>
      </c>
      <c r="O417">
        <f>INDEX('Grade 7'!$A$4:$AK$600,$B417,($C417*8-5+4))</f>
        <v>41.577060931899645</v>
      </c>
      <c r="P417">
        <f>INDEX('Grade 7'!$A$4:$AK$600,$B417,($C417*8-4+4))</f>
        <v>39.068100358422939</v>
      </c>
      <c r="Q417">
        <f>INDEX('Grade 7'!$A$4:$AK$600,$B417,($C417*8-3+4))</f>
        <v>13.261648745519713</v>
      </c>
      <c r="R417">
        <f>INDEX('Grade 7'!$A$4:$AK$600,$B417,($C417*8-2+4))</f>
        <v>6.0931899641577063</v>
      </c>
      <c r="S417">
        <f>INDEX('Grade 7'!$A$4:$AK$600,$B417,($C417*8-1+4))</f>
        <v>58.422939068100355</v>
      </c>
      <c r="T417">
        <f>INDEX('Grade 7'!$A$4:$AK$600,$B417,($C417*8-0+4))</f>
        <v>19.35483870967742</v>
      </c>
      <c r="U417" t="str">
        <f>INDEX('Grade 7'!$A$4:$AK$600,$B417,37)</f>
        <v>Metro</v>
      </c>
    </row>
    <row r="418" spans="1:21">
      <c r="A418">
        <f t="shared" si="19"/>
        <v>417</v>
      </c>
      <c r="B418">
        <f t="shared" si="20"/>
        <v>105</v>
      </c>
      <c r="C418">
        <f t="shared" si="21"/>
        <v>1</v>
      </c>
      <c r="D418">
        <f>INDEX('Grade 7'!$A$4:$AK$600,$B418,1)</f>
        <v>631</v>
      </c>
      <c r="E418">
        <f>INDEX('Grade 7'!$A$4:$AK$600,$B418,2)</f>
        <v>3060</v>
      </c>
      <c r="F418" t="str">
        <f>INDEX('Grade 7'!$A$4:$AK$600,$B418,3)</f>
        <v>CLAYTON COUNTY</v>
      </c>
      <c r="G418" t="str">
        <f>INDEX('Grade 7'!$A$4:$AK$600,$B418,4)</f>
        <v>RIVERDALE MIDDLE SCHOOL</v>
      </c>
      <c r="H418" t="str">
        <f ca="1">StaticValues7!$A$8</f>
        <v>2016</v>
      </c>
      <c r="I418" t="str">
        <f ca="1">StaticValues7!$B$8</f>
        <v>Spring</v>
      </c>
      <c r="J418" t="str">
        <f ca="1">StaticValues7!$C$8</f>
        <v>EOG</v>
      </c>
      <c r="K418" t="str">
        <f ca="1">StaticValues7!$D$8</f>
        <v>7</v>
      </c>
      <c r="L418" t="str">
        <f>INDEX('Grade 7'!E$2:AJ$2,1,((8*C418)-7))</f>
        <v>English Language Arts</v>
      </c>
      <c r="M418">
        <f>INDEX('Grade 7'!$A$4:$AK$600,$B418,($C418*8-7+4))</f>
        <v>217</v>
      </c>
      <c r="N418">
        <f>INDEX('Grade 7'!$A$4:$AK$600,$B418,($C418*8-6+4))</f>
        <v>483.38248847926269</v>
      </c>
      <c r="O418">
        <f>INDEX('Grade 7'!$A$4:$AK$600,$B418,($C418*8-5+4))</f>
        <v>40.092165898617509</v>
      </c>
      <c r="P418">
        <f>INDEX('Grade 7'!$A$4:$AK$600,$B418,($C418*8-4+4))</f>
        <v>42.857142857142854</v>
      </c>
      <c r="Q418">
        <f>INDEX('Grade 7'!$A$4:$AK$600,$B418,($C418*8-3+4))</f>
        <v>16.129032258064516</v>
      </c>
      <c r="R418">
        <f>INDEX('Grade 7'!$A$4:$AK$600,$B418,($C418*8-2+4))</f>
        <v>0.92165898617511521</v>
      </c>
      <c r="S418">
        <f>INDEX('Grade 7'!$A$4:$AK$600,$B418,($C418*8-1+4))</f>
        <v>59.907834101382491</v>
      </c>
      <c r="T418">
        <f>INDEX('Grade 7'!$A$4:$AK$600,$B418,($C418*8-0+4))</f>
        <v>17.05069124423963</v>
      </c>
      <c r="U418" t="str">
        <f>INDEX('Grade 7'!$A$4:$AK$600,$B418,37)</f>
        <v>Metro</v>
      </c>
    </row>
    <row r="419" spans="1:21">
      <c r="A419">
        <f t="shared" si="19"/>
        <v>418</v>
      </c>
      <c r="B419">
        <f t="shared" si="20"/>
        <v>105</v>
      </c>
      <c r="C419">
        <f t="shared" si="21"/>
        <v>2</v>
      </c>
      <c r="D419">
        <f>INDEX('Grade 7'!$A$4:$AK$600,$B419,1)</f>
        <v>631</v>
      </c>
      <c r="E419">
        <f>INDEX('Grade 7'!$A$4:$AK$600,$B419,2)</f>
        <v>3060</v>
      </c>
      <c r="F419" t="str">
        <f>INDEX('Grade 7'!$A$4:$AK$600,$B419,3)</f>
        <v>CLAYTON COUNTY</v>
      </c>
      <c r="G419" t="str">
        <f>INDEX('Grade 7'!$A$4:$AK$600,$B419,4)</f>
        <v>RIVERDALE MIDDLE SCHOOL</v>
      </c>
      <c r="H419" t="str">
        <f ca="1">StaticValues7!$A$8</f>
        <v>2016</v>
      </c>
      <c r="I419" t="str">
        <f ca="1">StaticValues7!$B$8</f>
        <v>Spring</v>
      </c>
      <c r="J419" t="str">
        <f ca="1">StaticValues7!$C$8</f>
        <v>EOG</v>
      </c>
      <c r="K419" t="str">
        <f ca="1">StaticValues7!$D$8</f>
        <v>7</v>
      </c>
      <c r="L419" t="str">
        <f>INDEX('Grade 7'!E$2:AJ$2,1,((8*C419)-7))</f>
        <v>Mathematics</v>
      </c>
      <c r="M419">
        <f>INDEX('Grade 7'!$A$4:$AK$600,$B419,($C419*8-7+4))</f>
        <v>216</v>
      </c>
      <c r="N419">
        <f>INDEX('Grade 7'!$A$4:$AK$600,$B419,($C419*8-6+4))</f>
        <v>490.10648148148147</v>
      </c>
      <c r="O419">
        <f>INDEX('Grade 7'!$A$4:$AK$600,$B419,($C419*8-5+4))</f>
        <v>40.74074074074074</v>
      </c>
      <c r="P419">
        <f>INDEX('Grade 7'!$A$4:$AK$600,$B419,($C419*8-4+4))</f>
        <v>38.888888888888886</v>
      </c>
      <c r="Q419">
        <f>INDEX('Grade 7'!$A$4:$AK$600,$B419,($C419*8-3+4))</f>
        <v>18.518518518518519</v>
      </c>
      <c r="R419">
        <f>INDEX('Grade 7'!$A$4:$AK$600,$B419,($C419*8-2+4))</f>
        <v>1.8518518518518519</v>
      </c>
      <c r="S419">
        <f>INDEX('Grade 7'!$A$4:$AK$600,$B419,($C419*8-1+4))</f>
        <v>59.25925925925926</v>
      </c>
      <c r="T419">
        <f>INDEX('Grade 7'!$A$4:$AK$600,$B419,($C419*8-0+4))</f>
        <v>20.37037037037037</v>
      </c>
      <c r="U419" t="str">
        <f>INDEX('Grade 7'!$A$4:$AK$600,$B419,37)</f>
        <v>Metro</v>
      </c>
    </row>
    <row r="420" spans="1:21">
      <c r="A420">
        <f t="shared" si="19"/>
        <v>419</v>
      </c>
      <c r="B420">
        <f t="shared" si="20"/>
        <v>105</v>
      </c>
      <c r="C420">
        <f t="shared" si="21"/>
        <v>3</v>
      </c>
      <c r="D420">
        <f>INDEX('Grade 7'!$A$4:$AK$600,$B420,1)</f>
        <v>631</v>
      </c>
      <c r="E420">
        <f>INDEX('Grade 7'!$A$4:$AK$600,$B420,2)</f>
        <v>3060</v>
      </c>
      <c r="F420" t="str">
        <f>INDEX('Grade 7'!$A$4:$AK$600,$B420,3)</f>
        <v>CLAYTON COUNTY</v>
      </c>
      <c r="G420" t="str">
        <f>INDEX('Grade 7'!$A$4:$AK$600,$B420,4)</f>
        <v>RIVERDALE MIDDLE SCHOOL</v>
      </c>
      <c r="H420" t="str">
        <f ca="1">StaticValues7!$A$8</f>
        <v>2016</v>
      </c>
      <c r="I420" t="str">
        <f ca="1">StaticValues7!$B$8</f>
        <v>Spring</v>
      </c>
      <c r="J420" t="str">
        <f ca="1">StaticValues7!$C$8</f>
        <v>EOG</v>
      </c>
      <c r="K420" t="str">
        <f ca="1">StaticValues7!$D$8</f>
        <v>7</v>
      </c>
      <c r="L420" t="str">
        <f>INDEX('Grade 7'!E$2:AJ$2,1,((8*C420)-7))</f>
        <v>Science</v>
      </c>
      <c r="M420">
        <f>INDEX('Grade 7'!$A$4:$AK$600,$B420,($C420*8-7+4))</f>
        <v>216</v>
      </c>
      <c r="N420">
        <f>INDEX('Grade 7'!$A$4:$AK$600,$B420,($C420*8-6+4))</f>
        <v>474.37037037037038</v>
      </c>
      <c r="O420">
        <f>INDEX('Grade 7'!$A$4:$AK$600,$B420,($C420*8-5+4))</f>
        <v>54.629629629629626</v>
      </c>
      <c r="P420">
        <f>INDEX('Grade 7'!$A$4:$AK$600,$B420,($C420*8-4+4))</f>
        <v>28.24074074074074</v>
      </c>
      <c r="Q420">
        <f>INDEX('Grade 7'!$A$4:$AK$600,$B420,($C420*8-3+4))</f>
        <v>14.814814814814815</v>
      </c>
      <c r="R420">
        <f>INDEX('Grade 7'!$A$4:$AK$600,$B420,($C420*8-2+4))</f>
        <v>2.3148148148148149</v>
      </c>
      <c r="S420">
        <f>INDEX('Grade 7'!$A$4:$AK$600,$B420,($C420*8-1+4))</f>
        <v>45.370370370370374</v>
      </c>
      <c r="T420">
        <f>INDEX('Grade 7'!$A$4:$AK$600,$B420,($C420*8-0+4))</f>
        <v>17.12962962962963</v>
      </c>
      <c r="U420" t="str">
        <f>INDEX('Grade 7'!$A$4:$AK$600,$B420,37)</f>
        <v>Metro</v>
      </c>
    </row>
    <row r="421" spans="1:21">
      <c r="A421">
        <f t="shared" si="19"/>
        <v>420</v>
      </c>
      <c r="B421">
        <f t="shared" si="20"/>
        <v>105</v>
      </c>
      <c r="C421">
        <f t="shared" si="21"/>
        <v>4</v>
      </c>
      <c r="D421">
        <f>INDEX('Grade 7'!$A$4:$AK$600,$B421,1)</f>
        <v>631</v>
      </c>
      <c r="E421">
        <f>INDEX('Grade 7'!$A$4:$AK$600,$B421,2)</f>
        <v>3060</v>
      </c>
      <c r="F421" t="str">
        <f>INDEX('Grade 7'!$A$4:$AK$600,$B421,3)</f>
        <v>CLAYTON COUNTY</v>
      </c>
      <c r="G421" t="str">
        <f>INDEX('Grade 7'!$A$4:$AK$600,$B421,4)</f>
        <v>RIVERDALE MIDDLE SCHOOL</v>
      </c>
      <c r="H421" t="str">
        <f ca="1">StaticValues7!$A$8</f>
        <v>2016</v>
      </c>
      <c r="I421" t="str">
        <f ca="1">StaticValues7!$B$8</f>
        <v>Spring</v>
      </c>
      <c r="J421" t="str">
        <f ca="1">StaticValues7!$C$8</f>
        <v>EOG</v>
      </c>
      <c r="K421" t="str">
        <f ca="1">StaticValues7!$D$8</f>
        <v>7</v>
      </c>
      <c r="L421" t="str">
        <f>INDEX('Grade 7'!E$2:AJ$2,1,((8*C421)-7))</f>
        <v>Social Studies</v>
      </c>
      <c r="M421">
        <f>INDEX('Grade 7'!$A$4:$AK$600,$B421,($C421*8-7+4))</f>
        <v>216</v>
      </c>
      <c r="N421">
        <f>INDEX('Grade 7'!$A$4:$AK$600,$B421,($C421*8-6+4))</f>
        <v>489.99537037037038</v>
      </c>
      <c r="O421">
        <f>INDEX('Grade 7'!$A$4:$AK$600,$B421,($C421*8-5+4))</f>
        <v>36.111111111111114</v>
      </c>
      <c r="P421">
        <f>INDEX('Grade 7'!$A$4:$AK$600,$B421,($C421*8-4+4))</f>
        <v>44.907407407407405</v>
      </c>
      <c r="Q421">
        <f>INDEX('Grade 7'!$A$4:$AK$600,$B421,($C421*8-3+4))</f>
        <v>17.12962962962963</v>
      </c>
      <c r="R421">
        <f>INDEX('Grade 7'!$A$4:$AK$600,$B421,($C421*8-2+4))</f>
        <v>1.8518518518518519</v>
      </c>
      <c r="S421">
        <f>INDEX('Grade 7'!$A$4:$AK$600,$B421,($C421*8-1+4))</f>
        <v>63.888888888888886</v>
      </c>
      <c r="T421">
        <f>INDEX('Grade 7'!$A$4:$AK$600,$B421,($C421*8-0+4))</f>
        <v>18.981481481481481</v>
      </c>
      <c r="U421" t="str">
        <f>INDEX('Grade 7'!$A$4:$AK$600,$B421,37)</f>
        <v>Metro</v>
      </c>
    </row>
    <row r="422" spans="1:21">
      <c r="A422">
        <f t="shared" si="19"/>
        <v>421</v>
      </c>
      <c r="B422">
        <f t="shared" si="20"/>
        <v>106</v>
      </c>
      <c r="C422">
        <f t="shared" si="21"/>
        <v>1</v>
      </c>
      <c r="D422">
        <f>INDEX('Grade 7'!$A$4:$AK$600,$B422,1)</f>
        <v>632</v>
      </c>
      <c r="E422">
        <f>INDEX('Grade 7'!$A$4:$AK$600,$B422,2)</f>
        <v>201</v>
      </c>
      <c r="F422" t="str">
        <f>INDEX('Grade 7'!$A$4:$AK$600,$B422,3)</f>
        <v>CLINCH COUNTY</v>
      </c>
      <c r="G422" t="str">
        <f>INDEX('Grade 7'!$A$4:$AK$600,$B422,4)</f>
        <v>CLINCH COUNTY MIDDLE SCHOOL</v>
      </c>
      <c r="H422" t="str">
        <f ca="1">StaticValues7!$A$8</f>
        <v>2016</v>
      </c>
      <c r="I422" t="str">
        <f ca="1">StaticValues7!$B$8</f>
        <v>Spring</v>
      </c>
      <c r="J422" t="str">
        <f ca="1">StaticValues7!$C$8</f>
        <v>EOG</v>
      </c>
      <c r="K422" t="str">
        <f ca="1">StaticValues7!$D$8</f>
        <v>7</v>
      </c>
      <c r="L422" t="str">
        <f>INDEX('Grade 7'!E$2:AJ$2,1,((8*C422)-7))</f>
        <v>English Language Arts</v>
      </c>
      <c r="M422">
        <f>INDEX('Grade 7'!$A$4:$AK$600,$B422,($C422*8-7+4))</f>
        <v>102</v>
      </c>
      <c r="N422">
        <f>INDEX('Grade 7'!$A$4:$AK$600,$B422,($C422*8-6+4))</f>
        <v>498.03921568627453</v>
      </c>
      <c r="O422">
        <f>INDEX('Grade 7'!$A$4:$AK$600,$B422,($C422*8-5+4))</f>
        <v>28.431372549019606</v>
      </c>
      <c r="P422">
        <f>INDEX('Grade 7'!$A$4:$AK$600,$B422,($C422*8-4+4))</f>
        <v>43.137254901960787</v>
      </c>
      <c r="Q422">
        <f>INDEX('Grade 7'!$A$4:$AK$600,$B422,($C422*8-3+4))</f>
        <v>26.470588235294116</v>
      </c>
      <c r="R422">
        <f>INDEX('Grade 7'!$A$4:$AK$600,$B422,($C422*8-2+4))</f>
        <v>1.9607843137254901</v>
      </c>
      <c r="S422">
        <f>INDEX('Grade 7'!$A$4:$AK$600,$B422,($C422*8-1+4))</f>
        <v>71.568627450980387</v>
      </c>
      <c r="T422">
        <f>INDEX('Grade 7'!$A$4:$AK$600,$B422,($C422*8-0+4))</f>
        <v>28.431372549019606</v>
      </c>
      <c r="U422" t="str">
        <f>INDEX('Grade 7'!$A$4:$AK$600,$B422,37)</f>
        <v>Okefenokee</v>
      </c>
    </row>
    <row r="423" spans="1:21">
      <c r="A423">
        <f t="shared" si="19"/>
        <v>422</v>
      </c>
      <c r="B423">
        <f t="shared" si="20"/>
        <v>106</v>
      </c>
      <c r="C423">
        <f t="shared" si="21"/>
        <v>2</v>
      </c>
      <c r="D423">
        <f>INDEX('Grade 7'!$A$4:$AK$600,$B423,1)</f>
        <v>632</v>
      </c>
      <c r="E423">
        <f>INDEX('Grade 7'!$A$4:$AK$600,$B423,2)</f>
        <v>201</v>
      </c>
      <c r="F423" t="str">
        <f>INDEX('Grade 7'!$A$4:$AK$600,$B423,3)</f>
        <v>CLINCH COUNTY</v>
      </c>
      <c r="G423" t="str">
        <f>INDEX('Grade 7'!$A$4:$AK$600,$B423,4)</f>
        <v>CLINCH COUNTY MIDDLE SCHOOL</v>
      </c>
      <c r="H423" t="str">
        <f ca="1">StaticValues7!$A$8</f>
        <v>2016</v>
      </c>
      <c r="I423" t="str">
        <f ca="1">StaticValues7!$B$8</f>
        <v>Spring</v>
      </c>
      <c r="J423" t="str">
        <f ca="1">StaticValues7!$C$8</f>
        <v>EOG</v>
      </c>
      <c r="K423" t="str">
        <f ca="1">StaticValues7!$D$8</f>
        <v>7</v>
      </c>
      <c r="L423" t="str">
        <f>INDEX('Grade 7'!E$2:AJ$2,1,((8*C423)-7))</f>
        <v>Mathematics</v>
      </c>
      <c r="M423">
        <f>INDEX('Grade 7'!$A$4:$AK$600,$B423,($C423*8-7+4))</f>
        <v>102</v>
      </c>
      <c r="N423">
        <f>INDEX('Grade 7'!$A$4:$AK$600,$B423,($C423*8-6+4))</f>
        <v>493.46078431372547</v>
      </c>
      <c r="O423">
        <f>INDEX('Grade 7'!$A$4:$AK$600,$B423,($C423*8-5+4))</f>
        <v>31.372549019607842</v>
      </c>
      <c r="P423">
        <f>INDEX('Grade 7'!$A$4:$AK$600,$B423,($C423*8-4+4))</f>
        <v>50</v>
      </c>
      <c r="Q423">
        <f>INDEX('Grade 7'!$A$4:$AK$600,$B423,($C423*8-3+4))</f>
        <v>17.647058823529413</v>
      </c>
      <c r="R423">
        <f>INDEX('Grade 7'!$A$4:$AK$600,$B423,($C423*8-2+4))</f>
        <v>0.98039215686274506</v>
      </c>
      <c r="S423">
        <f>INDEX('Grade 7'!$A$4:$AK$600,$B423,($C423*8-1+4))</f>
        <v>68.627450980392155</v>
      </c>
      <c r="T423">
        <f>INDEX('Grade 7'!$A$4:$AK$600,$B423,($C423*8-0+4))</f>
        <v>18.627450980392158</v>
      </c>
      <c r="U423" t="str">
        <f>INDEX('Grade 7'!$A$4:$AK$600,$B423,37)</f>
        <v>Okefenokee</v>
      </c>
    </row>
    <row r="424" spans="1:21">
      <c r="A424">
        <f t="shared" si="19"/>
        <v>423</v>
      </c>
      <c r="B424">
        <f t="shared" si="20"/>
        <v>106</v>
      </c>
      <c r="C424">
        <f t="shared" si="21"/>
        <v>3</v>
      </c>
      <c r="D424">
        <f>INDEX('Grade 7'!$A$4:$AK$600,$B424,1)</f>
        <v>632</v>
      </c>
      <c r="E424">
        <f>INDEX('Grade 7'!$A$4:$AK$600,$B424,2)</f>
        <v>201</v>
      </c>
      <c r="F424" t="str">
        <f>INDEX('Grade 7'!$A$4:$AK$600,$B424,3)</f>
        <v>CLINCH COUNTY</v>
      </c>
      <c r="G424" t="str">
        <f>INDEX('Grade 7'!$A$4:$AK$600,$B424,4)</f>
        <v>CLINCH COUNTY MIDDLE SCHOOL</v>
      </c>
      <c r="H424" t="str">
        <f ca="1">StaticValues7!$A$8</f>
        <v>2016</v>
      </c>
      <c r="I424" t="str">
        <f ca="1">StaticValues7!$B$8</f>
        <v>Spring</v>
      </c>
      <c r="J424" t="str">
        <f ca="1">StaticValues7!$C$8</f>
        <v>EOG</v>
      </c>
      <c r="K424" t="str">
        <f ca="1">StaticValues7!$D$8</f>
        <v>7</v>
      </c>
      <c r="L424" t="str">
        <f>INDEX('Grade 7'!E$2:AJ$2,1,((8*C424)-7))</f>
        <v>Science</v>
      </c>
      <c r="M424">
        <f>INDEX('Grade 7'!$A$4:$AK$600,$B424,($C424*8-7+4))</f>
        <v>102</v>
      </c>
      <c r="N424">
        <f>INDEX('Grade 7'!$A$4:$AK$600,$B424,($C424*8-6+4))</f>
        <v>507.39215686274508</v>
      </c>
      <c r="O424">
        <f>INDEX('Grade 7'!$A$4:$AK$600,$B424,($C424*8-5+4))</f>
        <v>30.392156862745097</v>
      </c>
      <c r="P424">
        <f>INDEX('Grade 7'!$A$4:$AK$600,$B424,($C424*8-4+4))</f>
        <v>34.313725490196077</v>
      </c>
      <c r="Q424">
        <f>INDEX('Grade 7'!$A$4:$AK$600,$B424,($C424*8-3+4))</f>
        <v>29.411764705882351</v>
      </c>
      <c r="R424">
        <f>INDEX('Grade 7'!$A$4:$AK$600,$B424,($C424*8-2+4))</f>
        <v>5.882352941176471</v>
      </c>
      <c r="S424">
        <f>INDEX('Grade 7'!$A$4:$AK$600,$B424,($C424*8-1+4))</f>
        <v>69.607843137254903</v>
      </c>
      <c r="T424">
        <f>INDEX('Grade 7'!$A$4:$AK$600,$B424,($C424*8-0+4))</f>
        <v>35.294117647058826</v>
      </c>
      <c r="U424" t="str">
        <f>INDEX('Grade 7'!$A$4:$AK$600,$B424,37)</f>
        <v>Okefenokee</v>
      </c>
    </row>
    <row r="425" spans="1:21">
      <c r="A425">
        <f t="shared" si="19"/>
        <v>424</v>
      </c>
      <c r="B425">
        <f t="shared" si="20"/>
        <v>106</v>
      </c>
      <c r="C425">
        <f t="shared" si="21"/>
        <v>4</v>
      </c>
      <c r="D425">
        <f>INDEX('Grade 7'!$A$4:$AK$600,$B425,1)</f>
        <v>632</v>
      </c>
      <c r="E425">
        <f>INDEX('Grade 7'!$A$4:$AK$600,$B425,2)</f>
        <v>201</v>
      </c>
      <c r="F425" t="str">
        <f>INDEX('Grade 7'!$A$4:$AK$600,$B425,3)</f>
        <v>CLINCH COUNTY</v>
      </c>
      <c r="G425" t="str">
        <f>INDEX('Grade 7'!$A$4:$AK$600,$B425,4)</f>
        <v>CLINCH COUNTY MIDDLE SCHOOL</v>
      </c>
      <c r="H425" t="str">
        <f ca="1">StaticValues7!$A$8</f>
        <v>2016</v>
      </c>
      <c r="I425" t="str">
        <f ca="1">StaticValues7!$B$8</f>
        <v>Spring</v>
      </c>
      <c r="J425" t="str">
        <f ca="1">StaticValues7!$C$8</f>
        <v>EOG</v>
      </c>
      <c r="K425" t="str">
        <f ca="1">StaticValues7!$D$8</f>
        <v>7</v>
      </c>
      <c r="L425" t="str">
        <f>INDEX('Grade 7'!E$2:AJ$2,1,((8*C425)-7))</f>
        <v>Social Studies</v>
      </c>
      <c r="M425">
        <f>INDEX('Grade 7'!$A$4:$AK$600,$B425,($C425*8-7+4))</f>
        <v>102</v>
      </c>
      <c r="N425">
        <f>INDEX('Grade 7'!$A$4:$AK$600,$B425,($C425*8-6+4))</f>
        <v>499.0980392156863</v>
      </c>
      <c r="O425">
        <f>INDEX('Grade 7'!$A$4:$AK$600,$B425,($C425*8-5+4))</f>
        <v>24.509803921568629</v>
      </c>
      <c r="P425">
        <f>INDEX('Grade 7'!$A$4:$AK$600,$B425,($C425*8-4+4))</f>
        <v>50.980392156862742</v>
      </c>
      <c r="Q425">
        <f>INDEX('Grade 7'!$A$4:$AK$600,$B425,($C425*8-3+4))</f>
        <v>21.568627450980394</v>
      </c>
      <c r="R425">
        <f>INDEX('Grade 7'!$A$4:$AK$600,$B425,($C425*8-2+4))</f>
        <v>2.9411764705882355</v>
      </c>
      <c r="S425">
        <f>INDEX('Grade 7'!$A$4:$AK$600,$B425,($C425*8-1+4))</f>
        <v>75.490196078431367</v>
      </c>
      <c r="T425">
        <f>INDEX('Grade 7'!$A$4:$AK$600,$B425,($C425*8-0+4))</f>
        <v>24.509803921568629</v>
      </c>
      <c r="U425" t="str">
        <f>INDEX('Grade 7'!$A$4:$AK$600,$B425,37)</f>
        <v>Okefenokee</v>
      </c>
    </row>
    <row r="426" spans="1:21">
      <c r="A426">
        <f t="shared" si="19"/>
        <v>425</v>
      </c>
      <c r="B426">
        <f t="shared" si="20"/>
        <v>107</v>
      </c>
      <c r="C426">
        <f t="shared" si="21"/>
        <v>1</v>
      </c>
      <c r="D426">
        <f>INDEX('Grade 7'!$A$4:$AK$600,$B426,1)</f>
        <v>633</v>
      </c>
      <c r="E426">
        <f>INDEX('Grade 7'!$A$4:$AK$600,$B426,2)</f>
        <v>110</v>
      </c>
      <c r="F426" t="str">
        <f>INDEX('Grade 7'!$A$4:$AK$600,$B426,3)</f>
        <v>COBB COUNTY</v>
      </c>
      <c r="G426" t="str">
        <f>INDEX('Grade 7'!$A$4:$AK$600,$B426,4)</f>
        <v>INTERNATIONAL ACADEMY OF SMYRNA</v>
      </c>
      <c r="H426" t="str">
        <f ca="1">StaticValues7!$A$8</f>
        <v>2016</v>
      </c>
      <c r="I426" t="str">
        <f ca="1">StaticValues7!$B$8</f>
        <v>Spring</v>
      </c>
      <c r="J426" t="str">
        <f ca="1">StaticValues7!$C$8</f>
        <v>EOG</v>
      </c>
      <c r="K426" t="str">
        <f ca="1">StaticValues7!$D$8</f>
        <v>7</v>
      </c>
      <c r="L426" t="str">
        <f>INDEX('Grade 7'!E$2:AJ$2,1,((8*C426)-7))</f>
        <v>English Language Arts</v>
      </c>
      <c r="M426">
        <f>INDEX('Grade 7'!$A$4:$AK$600,$B426,($C426*8-7+4))</f>
        <v>75</v>
      </c>
      <c r="N426">
        <f>INDEX('Grade 7'!$A$4:$AK$600,$B426,($C426*8-6+4))</f>
        <v>521.33333333333337</v>
      </c>
      <c r="O426">
        <f>INDEX('Grade 7'!$A$4:$AK$600,$B426,($C426*8-5+4))</f>
        <v>16</v>
      </c>
      <c r="P426">
        <f>INDEX('Grade 7'!$A$4:$AK$600,$B426,($C426*8-4+4))</f>
        <v>38.666666666666664</v>
      </c>
      <c r="Q426">
        <f>INDEX('Grade 7'!$A$4:$AK$600,$B426,($C426*8-3+4))</f>
        <v>41.333333333333336</v>
      </c>
      <c r="R426">
        <f>INDEX('Grade 7'!$A$4:$AK$600,$B426,($C426*8-2+4))</f>
        <v>4</v>
      </c>
      <c r="S426">
        <f>INDEX('Grade 7'!$A$4:$AK$600,$B426,($C426*8-1+4))</f>
        <v>84</v>
      </c>
      <c r="T426">
        <f>INDEX('Grade 7'!$A$4:$AK$600,$B426,($C426*8-0+4))</f>
        <v>45.333333333333336</v>
      </c>
      <c r="U426" t="str">
        <f>INDEX('Grade 7'!$A$4:$AK$600,$B426,37)</f>
        <v>Metro</v>
      </c>
    </row>
    <row r="427" spans="1:21">
      <c r="A427">
        <f t="shared" si="19"/>
        <v>426</v>
      </c>
      <c r="B427">
        <f t="shared" si="20"/>
        <v>107</v>
      </c>
      <c r="C427">
        <f t="shared" si="21"/>
        <v>2</v>
      </c>
      <c r="D427">
        <f>INDEX('Grade 7'!$A$4:$AK$600,$B427,1)</f>
        <v>633</v>
      </c>
      <c r="E427">
        <f>INDEX('Grade 7'!$A$4:$AK$600,$B427,2)</f>
        <v>110</v>
      </c>
      <c r="F427" t="str">
        <f>INDEX('Grade 7'!$A$4:$AK$600,$B427,3)</f>
        <v>COBB COUNTY</v>
      </c>
      <c r="G427" t="str">
        <f>INDEX('Grade 7'!$A$4:$AK$600,$B427,4)</f>
        <v>INTERNATIONAL ACADEMY OF SMYRNA</v>
      </c>
      <c r="H427" t="str">
        <f ca="1">StaticValues7!$A$8</f>
        <v>2016</v>
      </c>
      <c r="I427" t="str">
        <f ca="1">StaticValues7!$B$8</f>
        <v>Spring</v>
      </c>
      <c r="J427" t="str">
        <f ca="1">StaticValues7!$C$8</f>
        <v>EOG</v>
      </c>
      <c r="K427" t="str">
        <f ca="1">StaticValues7!$D$8</f>
        <v>7</v>
      </c>
      <c r="L427" t="str">
        <f>INDEX('Grade 7'!E$2:AJ$2,1,((8*C427)-7))</f>
        <v>Mathematics</v>
      </c>
      <c r="M427">
        <f>INDEX('Grade 7'!$A$4:$AK$600,$B427,($C427*8-7+4))</f>
        <v>75</v>
      </c>
      <c r="N427">
        <f>INDEX('Grade 7'!$A$4:$AK$600,$B427,($C427*8-6+4))</f>
        <v>498.90666666666669</v>
      </c>
      <c r="O427">
        <f>INDEX('Grade 7'!$A$4:$AK$600,$B427,($C427*8-5+4))</f>
        <v>26.666666666666668</v>
      </c>
      <c r="P427">
        <f>INDEX('Grade 7'!$A$4:$AK$600,$B427,($C427*8-4+4))</f>
        <v>46.666666666666664</v>
      </c>
      <c r="Q427">
        <f>INDEX('Grade 7'!$A$4:$AK$600,$B427,($C427*8-3+4))</f>
        <v>21.333333333333332</v>
      </c>
      <c r="R427">
        <f>INDEX('Grade 7'!$A$4:$AK$600,$B427,($C427*8-2+4))</f>
        <v>5.333333333333333</v>
      </c>
      <c r="S427">
        <f>INDEX('Grade 7'!$A$4:$AK$600,$B427,($C427*8-1+4))</f>
        <v>73.333333333333329</v>
      </c>
      <c r="T427">
        <f>INDEX('Grade 7'!$A$4:$AK$600,$B427,($C427*8-0+4))</f>
        <v>26.666666666666668</v>
      </c>
      <c r="U427" t="str">
        <f>INDEX('Grade 7'!$A$4:$AK$600,$B427,37)</f>
        <v>Metro</v>
      </c>
    </row>
    <row r="428" spans="1:21">
      <c r="A428">
        <f t="shared" si="19"/>
        <v>427</v>
      </c>
      <c r="B428">
        <f t="shared" si="20"/>
        <v>107</v>
      </c>
      <c r="C428">
        <f t="shared" si="21"/>
        <v>3</v>
      </c>
      <c r="D428">
        <f>INDEX('Grade 7'!$A$4:$AK$600,$B428,1)</f>
        <v>633</v>
      </c>
      <c r="E428">
        <f>INDEX('Grade 7'!$A$4:$AK$600,$B428,2)</f>
        <v>110</v>
      </c>
      <c r="F428" t="str">
        <f>INDEX('Grade 7'!$A$4:$AK$600,$B428,3)</f>
        <v>COBB COUNTY</v>
      </c>
      <c r="G428" t="str">
        <f>INDEX('Grade 7'!$A$4:$AK$600,$B428,4)</f>
        <v>INTERNATIONAL ACADEMY OF SMYRNA</v>
      </c>
      <c r="H428" t="str">
        <f ca="1">StaticValues7!$A$8</f>
        <v>2016</v>
      </c>
      <c r="I428" t="str">
        <f ca="1">StaticValues7!$B$8</f>
        <v>Spring</v>
      </c>
      <c r="J428" t="str">
        <f ca="1">StaticValues7!$C$8</f>
        <v>EOG</v>
      </c>
      <c r="K428" t="str">
        <f ca="1">StaticValues7!$D$8</f>
        <v>7</v>
      </c>
      <c r="L428" t="str">
        <f>INDEX('Grade 7'!E$2:AJ$2,1,((8*C428)-7))</f>
        <v>Science</v>
      </c>
      <c r="M428">
        <f>INDEX('Grade 7'!$A$4:$AK$600,$B428,($C428*8-7+4))</f>
        <v>75</v>
      </c>
      <c r="N428">
        <f>INDEX('Grade 7'!$A$4:$AK$600,$B428,($C428*8-6+4))</f>
        <v>491.81333333333333</v>
      </c>
      <c r="O428">
        <f>INDEX('Grade 7'!$A$4:$AK$600,$B428,($C428*8-5+4))</f>
        <v>37.333333333333336</v>
      </c>
      <c r="P428">
        <f>INDEX('Grade 7'!$A$4:$AK$600,$B428,($C428*8-4+4))</f>
        <v>40</v>
      </c>
      <c r="Q428">
        <f>INDEX('Grade 7'!$A$4:$AK$600,$B428,($C428*8-3+4))</f>
        <v>20</v>
      </c>
      <c r="R428">
        <f>INDEX('Grade 7'!$A$4:$AK$600,$B428,($C428*8-2+4))</f>
        <v>2.6666666666666665</v>
      </c>
      <c r="S428">
        <f>INDEX('Grade 7'!$A$4:$AK$600,$B428,($C428*8-1+4))</f>
        <v>62.666666666666664</v>
      </c>
      <c r="T428">
        <f>INDEX('Grade 7'!$A$4:$AK$600,$B428,($C428*8-0+4))</f>
        <v>22.666666666666668</v>
      </c>
      <c r="U428" t="str">
        <f>INDEX('Grade 7'!$A$4:$AK$600,$B428,37)</f>
        <v>Metro</v>
      </c>
    </row>
    <row r="429" spans="1:21">
      <c r="A429">
        <f t="shared" si="19"/>
        <v>428</v>
      </c>
      <c r="B429">
        <f t="shared" si="20"/>
        <v>107</v>
      </c>
      <c r="C429">
        <f t="shared" si="21"/>
        <v>4</v>
      </c>
      <c r="D429">
        <f>INDEX('Grade 7'!$A$4:$AK$600,$B429,1)</f>
        <v>633</v>
      </c>
      <c r="E429">
        <f>INDEX('Grade 7'!$A$4:$AK$600,$B429,2)</f>
        <v>110</v>
      </c>
      <c r="F429" t="str">
        <f>INDEX('Grade 7'!$A$4:$AK$600,$B429,3)</f>
        <v>COBB COUNTY</v>
      </c>
      <c r="G429" t="str">
        <f>INDEX('Grade 7'!$A$4:$AK$600,$B429,4)</f>
        <v>INTERNATIONAL ACADEMY OF SMYRNA</v>
      </c>
      <c r="H429" t="str">
        <f ca="1">StaticValues7!$A$8</f>
        <v>2016</v>
      </c>
      <c r="I429" t="str">
        <f ca="1">StaticValues7!$B$8</f>
        <v>Spring</v>
      </c>
      <c r="J429" t="str">
        <f ca="1">StaticValues7!$C$8</f>
        <v>EOG</v>
      </c>
      <c r="K429" t="str">
        <f ca="1">StaticValues7!$D$8</f>
        <v>7</v>
      </c>
      <c r="L429" t="str">
        <f>INDEX('Grade 7'!E$2:AJ$2,1,((8*C429)-7))</f>
        <v>Social Studies</v>
      </c>
      <c r="M429">
        <f>INDEX('Grade 7'!$A$4:$AK$600,$B429,($C429*8-7+4))</f>
        <v>75</v>
      </c>
      <c r="N429">
        <f>INDEX('Grade 7'!$A$4:$AK$600,$B429,($C429*8-6+4))</f>
        <v>496.25333333333333</v>
      </c>
      <c r="O429">
        <f>INDEX('Grade 7'!$A$4:$AK$600,$B429,($C429*8-5+4))</f>
        <v>28</v>
      </c>
      <c r="P429">
        <f>INDEX('Grade 7'!$A$4:$AK$600,$B429,($C429*8-4+4))</f>
        <v>54.666666666666664</v>
      </c>
      <c r="Q429">
        <f>INDEX('Grade 7'!$A$4:$AK$600,$B429,($C429*8-3+4))</f>
        <v>14.666666666666666</v>
      </c>
      <c r="R429">
        <f>INDEX('Grade 7'!$A$4:$AK$600,$B429,($C429*8-2+4))</f>
        <v>2.6666666666666665</v>
      </c>
      <c r="S429">
        <f>INDEX('Grade 7'!$A$4:$AK$600,$B429,($C429*8-1+4))</f>
        <v>72</v>
      </c>
      <c r="T429">
        <f>INDEX('Grade 7'!$A$4:$AK$600,$B429,($C429*8-0+4))</f>
        <v>17.333333333333332</v>
      </c>
      <c r="U429" t="str">
        <f>INDEX('Grade 7'!$A$4:$AK$600,$B429,37)</f>
        <v>Metro</v>
      </c>
    </row>
    <row r="430" spans="1:21">
      <c r="A430">
        <f t="shared" si="19"/>
        <v>429</v>
      </c>
      <c r="B430">
        <f t="shared" si="20"/>
        <v>108</v>
      </c>
      <c r="C430">
        <f t="shared" si="21"/>
        <v>1</v>
      </c>
      <c r="D430">
        <f>INDEX('Grade 7'!$A$4:$AK$600,$B430,1)</f>
        <v>633</v>
      </c>
      <c r="E430">
        <f>INDEX('Grade 7'!$A$4:$AK$600,$B430,2)</f>
        <v>178</v>
      </c>
      <c r="F430" t="str">
        <f>INDEX('Grade 7'!$A$4:$AK$600,$B430,3)</f>
        <v>COBB COUNTY</v>
      </c>
      <c r="G430" t="str">
        <f>INDEX('Grade 7'!$A$4:$AK$600,$B430,4)</f>
        <v>MABRY MIDDLE SCHOOL</v>
      </c>
      <c r="H430" t="str">
        <f ca="1">StaticValues7!$A$8</f>
        <v>2016</v>
      </c>
      <c r="I430" t="str">
        <f ca="1">StaticValues7!$B$8</f>
        <v>Spring</v>
      </c>
      <c r="J430" t="str">
        <f ca="1">StaticValues7!$C$8</f>
        <v>EOG</v>
      </c>
      <c r="K430" t="str">
        <f ca="1">StaticValues7!$D$8</f>
        <v>7</v>
      </c>
      <c r="L430" t="str">
        <f>INDEX('Grade 7'!E$2:AJ$2,1,((8*C430)-7))</f>
        <v>English Language Arts</v>
      </c>
      <c r="M430">
        <f>INDEX('Grade 7'!$A$4:$AK$600,$B430,($C430*8-7+4))</f>
        <v>276</v>
      </c>
      <c r="N430">
        <f>INDEX('Grade 7'!$A$4:$AK$600,$B430,($C430*8-6+4))</f>
        <v>540.85507246376812</v>
      </c>
      <c r="O430">
        <f>INDEX('Grade 7'!$A$4:$AK$600,$B430,($C430*8-5+4))</f>
        <v>6.5217391304347823</v>
      </c>
      <c r="P430">
        <f>INDEX('Grade 7'!$A$4:$AK$600,$B430,($C430*8-4+4))</f>
        <v>28.623188405797102</v>
      </c>
      <c r="Q430">
        <f>INDEX('Grade 7'!$A$4:$AK$600,$B430,($C430*8-3+4))</f>
        <v>55.434782608695649</v>
      </c>
      <c r="R430">
        <f>INDEX('Grade 7'!$A$4:$AK$600,$B430,($C430*8-2+4))</f>
        <v>9.420289855072463</v>
      </c>
      <c r="S430">
        <f>INDEX('Grade 7'!$A$4:$AK$600,$B430,($C430*8-1+4))</f>
        <v>93.478260869565219</v>
      </c>
      <c r="T430">
        <f>INDEX('Grade 7'!$A$4:$AK$600,$B430,($C430*8-0+4))</f>
        <v>64.85507246376811</v>
      </c>
      <c r="U430" t="str">
        <f>INDEX('Grade 7'!$A$4:$AK$600,$B430,37)</f>
        <v>Metro</v>
      </c>
    </row>
    <row r="431" spans="1:21">
      <c r="A431">
        <f t="shared" si="19"/>
        <v>430</v>
      </c>
      <c r="B431">
        <f t="shared" si="20"/>
        <v>108</v>
      </c>
      <c r="C431">
        <f t="shared" si="21"/>
        <v>2</v>
      </c>
      <c r="D431">
        <f>INDEX('Grade 7'!$A$4:$AK$600,$B431,1)</f>
        <v>633</v>
      </c>
      <c r="E431">
        <f>INDEX('Grade 7'!$A$4:$AK$600,$B431,2)</f>
        <v>178</v>
      </c>
      <c r="F431" t="str">
        <f>INDEX('Grade 7'!$A$4:$AK$600,$B431,3)</f>
        <v>COBB COUNTY</v>
      </c>
      <c r="G431" t="str">
        <f>INDEX('Grade 7'!$A$4:$AK$600,$B431,4)</f>
        <v>MABRY MIDDLE SCHOOL</v>
      </c>
      <c r="H431" t="str">
        <f ca="1">StaticValues7!$A$8</f>
        <v>2016</v>
      </c>
      <c r="I431" t="str">
        <f ca="1">StaticValues7!$B$8</f>
        <v>Spring</v>
      </c>
      <c r="J431" t="str">
        <f ca="1">StaticValues7!$C$8</f>
        <v>EOG</v>
      </c>
      <c r="K431" t="str">
        <f ca="1">StaticValues7!$D$8</f>
        <v>7</v>
      </c>
      <c r="L431" t="str">
        <f>INDEX('Grade 7'!E$2:AJ$2,1,((8*C431)-7))</f>
        <v>Mathematics</v>
      </c>
      <c r="M431">
        <f>INDEX('Grade 7'!$A$4:$AK$600,$B431,($C431*8-7+4))</f>
        <v>276</v>
      </c>
      <c r="N431">
        <f>INDEX('Grade 7'!$A$4:$AK$600,$B431,($C431*8-6+4))</f>
        <v>551.11231884057975</v>
      </c>
      <c r="O431">
        <f>INDEX('Grade 7'!$A$4:$AK$600,$B431,($C431*8-5+4))</f>
        <v>2.8985507246376812</v>
      </c>
      <c r="P431">
        <f>INDEX('Grade 7'!$A$4:$AK$600,$B431,($C431*8-4+4))</f>
        <v>29.347826086956523</v>
      </c>
      <c r="Q431">
        <f>INDEX('Grade 7'!$A$4:$AK$600,$B431,($C431*8-3+4))</f>
        <v>39.855072463768117</v>
      </c>
      <c r="R431">
        <f>INDEX('Grade 7'!$A$4:$AK$600,$B431,($C431*8-2+4))</f>
        <v>27.89855072463768</v>
      </c>
      <c r="S431">
        <f>INDEX('Grade 7'!$A$4:$AK$600,$B431,($C431*8-1+4))</f>
        <v>97.101449275362313</v>
      </c>
      <c r="T431">
        <f>INDEX('Grade 7'!$A$4:$AK$600,$B431,($C431*8-0+4))</f>
        <v>67.753623188405797</v>
      </c>
      <c r="U431" t="str">
        <f>INDEX('Grade 7'!$A$4:$AK$600,$B431,37)</f>
        <v>Metro</v>
      </c>
    </row>
    <row r="432" spans="1:21">
      <c r="A432">
        <f t="shared" si="19"/>
        <v>431</v>
      </c>
      <c r="B432">
        <f t="shared" si="20"/>
        <v>108</v>
      </c>
      <c r="C432">
        <f t="shared" si="21"/>
        <v>3</v>
      </c>
      <c r="D432">
        <f>INDEX('Grade 7'!$A$4:$AK$600,$B432,1)</f>
        <v>633</v>
      </c>
      <c r="E432">
        <f>INDEX('Grade 7'!$A$4:$AK$600,$B432,2)</f>
        <v>178</v>
      </c>
      <c r="F432" t="str">
        <f>INDEX('Grade 7'!$A$4:$AK$600,$B432,3)</f>
        <v>COBB COUNTY</v>
      </c>
      <c r="G432" t="str">
        <f>INDEX('Grade 7'!$A$4:$AK$600,$B432,4)</f>
        <v>MABRY MIDDLE SCHOOL</v>
      </c>
      <c r="H432" t="str">
        <f ca="1">StaticValues7!$A$8</f>
        <v>2016</v>
      </c>
      <c r="I432" t="str">
        <f ca="1">StaticValues7!$B$8</f>
        <v>Spring</v>
      </c>
      <c r="J432" t="str">
        <f ca="1">StaticValues7!$C$8</f>
        <v>EOG</v>
      </c>
      <c r="K432" t="str">
        <f ca="1">StaticValues7!$D$8</f>
        <v>7</v>
      </c>
      <c r="L432" t="str">
        <f>INDEX('Grade 7'!E$2:AJ$2,1,((8*C432)-7))</f>
        <v>Science</v>
      </c>
      <c r="M432">
        <f>INDEX('Grade 7'!$A$4:$AK$600,$B432,($C432*8-7+4))</f>
        <v>276</v>
      </c>
      <c r="N432">
        <f>INDEX('Grade 7'!$A$4:$AK$600,$B432,($C432*8-6+4))</f>
        <v>548.64855072463763</v>
      </c>
      <c r="O432">
        <f>INDEX('Grade 7'!$A$4:$AK$600,$B432,($C432*8-5+4))</f>
        <v>10.507246376811594</v>
      </c>
      <c r="P432">
        <f>INDEX('Grade 7'!$A$4:$AK$600,$B432,($C432*8-4+4))</f>
        <v>23.913043478260871</v>
      </c>
      <c r="Q432">
        <f>INDEX('Grade 7'!$A$4:$AK$600,$B432,($C432*8-3+4))</f>
        <v>39.492753623188406</v>
      </c>
      <c r="R432">
        <f>INDEX('Grade 7'!$A$4:$AK$600,$B432,($C432*8-2+4))</f>
        <v>26.086956521739129</v>
      </c>
      <c r="S432">
        <f>INDEX('Grade 7'!$A$4:$AK$600,$B432,($C432*8-1+4))</f>
        <v>89.492753623188406</v>
      </c>
      <c r="T432">
        <f>INDEX('Grade 7'!$A$4:$AK$600,$B432,($C432*8-0+4))</f>
        <v>65.579710144927532</v>
      </c>
      <c r="U432" t="str">
        <f>INDEX('Grade 7'!$A$4:$AK$600,$B432,37)</f>
        <v>Metro</v>
      </c>
    </row>
    <row r="433" spans="1:21">
      <c r="A433">
        <f t="shared" si="19"/>
        <v>432</v>
      </c>
      <c r="B433">
        <f t="shared" si="20"/>
        <v>108</v>
      </c>
      <c r="C433">
        <f t="shared" si="21"/>
        <v>4</v>
      </c>
      <c r="D433">
        <f>INDEX('Grade 7'!$A$4:$AK$600,$B433,1)</f>
        <v>633</v>
      </c>
      <c r="E433">
        <f>INDEX('Grade 7'!$A$4:$AK$600,$B433,2)</f>
        <v>178</v>
      </c>
      <c r="F433" t="str">
        <f>INDEX('Grade 7'!$A$4:$AK$600,$B433,3)</f>
        <v>COBB COUNTY</v>
      </c>
      <c r="G433" t="str">
        <f>INDEX('Grade 7'!$A$4:$AK$600,$B433,4)</f>
        <v>MABRY MIDDLE SCHOOL</v>
      </c>
      <c r="H433" t="str">
        <f ca="1">StaticValues7!$A$8</f>
        <v>2016</v>
      </c>
      <c r="I433" t="str">
        <f ca="1">StaticValues7!$B$8</f>
        <v>Spring</v>
      </c>
      <c r="J433" t="str">
        <f ca="1">StaticValues7!$C$8</f>
        <v>EOG</v>
      </c>
      <c r="K433" t="str">
        <f ca="1">StaticValues7!$D$8</f>
        <v>7</v>
      </c>
      <c r="L433" t="str">
        <f>INDEX('Grade 7'!E$2:AJ$2,1,((8*C433)-7))</f>
        <v>Social Studies</v>
      </c>
      <c r="M433">
        <f>INDEX('Grade 7'!$A$4:$AK$600,$B433,($C433*8-7+4))</f>
        <v>276</v>
      </c>
      <c r="N433">
        <f>INDEX('Grade 7'!$A$4:$AK$600,$B433,($C433*8-6+4))</f>
        <v>529.89130434782612</v>
      </c>
      <c r="O433">
        <f>INDEX('Grade 7'!$A$4:$AK$600,$B433,($C433*8-5+4))</f>
        <v>9.0579710144927539</v>
      </c>
      <c r="P433">
        <f>INDEX('Grade 7'!$A$4:$AK$600,$B433,($C433*8-4+4))</f>
        <v>34.782608695652172</v>
      </c>
      <c r="Q433">
        <f>INDEX('Grade 7'!$A$4:$AK$600,$B433,($C433*8-3+4))</f>
        <v>38.043478260869563</v>
      </c>
      <c r="R433">
        <f>INDEX('Grade 7'!$A$4:$AK$600,$B433,($C433*8-2+4))</f>
        <v>18.115942028985508</v>
      </c>
      <c r="S433">
        <f>INDEX('Grade 7'!$A$4:$AK$600,$B433,($C433*8-1+4))</f>
        <v>90.94202898550725</v>
      </c>
      <c r="T433">
        <f>INDEX('Grade 7'!$A$4:$AK$600,$B433,($C433*8-0+4))</f>
        <v>56.159420289855071</v>
      </c>
      <c r="U433" t="str">
        <f>INDEX('Grade 7'!$A$4:$AK$600,$B433,37)</f>
        <v>Metro</v>
      </c>
    </row>
    <row r="434" spans="1:21">
      <c r="A434">
        <f t="shared" si="19"/>
        <v>433</v>
      </c>
      <c r="B434">
        <f t="shared" si="20"/>
        <v>109</v>
      </c>
      <c r="C434">
        <f t="shared" si="21"/>
        <v>1</v>
      </c>
      <c r="D434">
        <f>INDEX('Grade 7'!$A$4:$AK$600,$B434,1)</f>
        <v>633</v>
      </c>
      <c r="E434">
        <f>INDEX('Grade 7'!$A$4:$AK$600,$B434,2)</f>
        <v>184</v>
      </c>
      <c r="F434" t="str">
        <f>INDEX('Grade 7'!$A$4:$AK$600,$B434,3)</f>
        <v>COBB COUNTY</v>
      </c>
      <c r="G434" t="str">
        <f>INDEX('Grade 7'!$A$4:$AK$600,$B434,4)</f>
        <v>MCCLESKEY MIDDLE SCHOOL</v>
      </c>
      <c r="H434" t="str">
        <f ca="1">StaticValues7!$A$8</f>
        <v>2016</v>
      </c>
      <c r="I434" t="str">
        <f ca="1">StaticValues7!$B$8</f>
        <v>Spring</v>
      </c>
      <c r="J434" t="str">
        <f ca="1">StaticValues7!$C$8</f>
        <v>EOG</v>
      </c>
      <c r="K434" t="str">
        <f ca="1">StaticValues7!$D$8</f>
        <v>7</v>
      </c>
      <c r="L434" t="str">
        <f>INDEX('Grade 7'!E$2:AJ$2,1,((8*C434)-7))</f>
        <v>English Language Arts</v>
      </c>
      <c r="M434">
        <f>INDEX('Grade 7'!$A$4:$AK$600,$B434,($C434*8-7+4))</f>
        <v>211</v>
      </c>
      <c r="N434">
        <f>INDEX('Grade 7'!$A$4:$AK$600,$B434,($C434*8-6+4))</f>
        <v>527.8151658767772</v>
      </c>
      <c r="O434">
        <f>INDEX('Grade 7'!$A$4:$AK$600,$B434,($C434*8-5+4))</f>
        <v>15.639810426540285</v>
      </c>
      <c r="P434">
        <f>INDEX('Grade 7'!$A$4:$AK$600,$B434,($C434*8-4+4))</f>
        <v>27.962085308056871</v>
      </c>
      <c r="Q434">
        <f>INDEX('Grade 7'!$A$4:$AK$600,$B434,($C434*8-3+4))</f>
        <v>45.497630331753555</v>
      </c>
      <c r="R434">
        <f>INDEX('Grade 7'!$A$4:$AK$600,$B434,($C434*8-2+4))</f>
        <v>10.900473933649289</v>
      </c>
      <c r="S434">
        <f>INDEX('Grade 7'!$A$4:$AK$600,$B434,($C434*8-1+4))</f>
        <v>84.360189573459721</v>
      </c>
      <c r="T434">
        <f>INDEX('Grade 7'!$A$4:$AK$600,$B434,($C434*8-0+4))</f>
        <v>56.398104265402843</v>
      </c>
      <c r="U434" t="str">
        <f>INDEX('Grade 7'!$A$4:$AK$600,$B434,37)</f>
        <v>Metro</v>
      </c>
    </row>
    <row r="435" spans="1:21">
      <c r="A435">
        <f t="shared" si="19"/>
        <v>434</v>
      </c>
      <c r="B435">
        <f t="shared" si="20"/>
        <v>109</v>
      </c>
      <c r="C435">
        <f t="shared" si="21"/>
        <v>2</v>
      </c>
      <c r="D435">
        <f>INDEX('Grade 7'!$A$4:$AK$600,$B435,1)</f>
        <v>633</v>
      </c>
      <c r="E435">
        <f>INDEX('Grade 7'!$A$4:$AK$600,$B435,2)</f>
        <v>184</v>
      </c>
      <c r="F435" t="str">
        <f>INDEX('Grade 7'!$A$4:$AK$600,$B435,3)</f>
        <v>COBB COUNTY</v>
      </c>
      <c r="G435" t="str">
        <f>INDEX('Grade 7'!$A$4:$AK$600,$B435,4)</f>
        <v>MCCLESKEY MIDDLE SCHOOL</v>
      </c>
      <c r="H435" t="str">
        <f ca="1">StaticValues7!$A$8</f>
        <v>2016</v>
      </c>
      <c r="I435" t="str">
        <f ca="1">StaticValues7!$B$8</f>
        <v>Spring</v>
      </c>
      <c r="J435" t="str">
        <f ca="1">StaticValues7!$C$8</f>
        <v>EOG</v>
      </c>
      <c r="K435" t="str">
        <f ca="1">StaticValues7!$D$8</f>
        <v>7</v>
      </c>
      <c r="L435" t="str">
        <f>INDEX('Grade 7'!E$2:AJ$2,1,((8*C435)-7))</f>
        <v>Mathematics</v>
      </c>
      <c r="M435">
        <f>INDEX('Grade 7'!$A$4:$AK$600,$B435,($C435*8-7+4))</f>
        <v>212</v>
      </c>
      <c r="N435">
        <f>INDEX('Grade 7'!$A$4:$AK$600,$B435,($C435*8-6+4))</f>
        <v>531.43867924528297</v>
      </c>
      <c r="O435">
        <f>INDEX('Grade 7'!$A$4:$AK$600,$B435,($C435*8-5+4))</f>
        <v>16.509433962264151</v>
      </c>
      <c r="P435">
        <f>INDEX('Grade 7'!$A$4:$AK$600,$B435,($C435*8-4+4))</f>
        <v>32.075471698113205</v>
      </c>
      <c r="Q435">
        <f>INDEX('Grade 7'!$A$4:$AK$600,$B435,($C435*8-3+4))</f>
        <v>28.773584905660378</v>
      </c>
      <c r="R435">
        <f>INDEX('Grade 7'!$A$4:$AK$600,$B435,($C435*8-2+4))</f>
        <v>22.641509433962263</v>
      </c>
      <c r="S435">
        <f>INDEX('Grade 7'!$A$4:$AK$600,$B435,($C435*8-1+4))</f>
        <v>83.490566037735846</v>
      </c>
      <c r="T435">
        <f>INDEX('Grade 7'!$A$4:$AK$600,$B435,($C435*8-0+4))</f>
        <v>51.415094339622641</v>
      </c>
      <c r="U435" t="str">
        <f>INDEX('Grade 7'!$A$4:$AK$600,$B435,37)</f>
        <v>Metro</v>
      </c>
    </row>
    <row r="436" spans="1:21">
      <c r="A436">
        <f t="shared" si="19"/>
        <v>435</v>
      </c>
      <c r="B436">
        <f t="shared" si="20"/>
        <v>109</v>
      </c>
      <c r="C436">
        <f t="shared" si="21"/>
        <v>3</v>
      </c>
      <c r="D436">
        <f>INDEX('Grade 7'!$A$4:$AK$600,$B436,1)</f>
        <v>633</v>
      </c>
      <c r="E436">
        <f>INDEX('Grade 7'!$A$4:$AK$600,$B436,2)</f>
        <v>184</v>
      </c>
      <c r="F436" t="str">
        <f>INDEX('Grade 7'!$A$4:$AK$600,$B436,3)</f>
        <v>COBB COUNTY</v>
      </c>
      <c r="G436" t="str">
        <f>INDEX('Grade 7'!$A$4:$AK$600,$B436,4)</f>
        <v>MCCLESKEY MIDDLE SCHOOL</v>
      </c>
      <c r="H436" t="str">
        <f ca="1">StaticValues7!$A$8</f>
        <v>2016</v>
      </c>
      <c r="I436" t="str">
        <f ca="1">StaticValues7!$B$8</f>
        <v>Spring</v>
      </c>
      <c r="J436" t="str">
        <f ca="1">StaticValues7!$C$8</f>
        <v>EOG</v>
      </c>
      <c r="K436" t="str">
        <f ca="1">StaticValues7!$D$8</f>
        <v>7</v>
      </c>
      <c r="L436" t="str">
        <f>INDEX('Grade 7'!E$2:AJ$2,1,((8*C436)-7))</f>
        <v>Science</v>
      </c>
      <c r="M436">
        <f>INDEX('Grade 7'!$A$4:$AK$600,$B436,($C436*8-7+4))</f>
        <v>211</v>
      </c>
      <c r="N436">
        <f>INDEX('Grade 7'!$A$4:$AK$600,$B436,($C436*8-6+4))</f>
        <v>522.25118483412325</v>
      </c>
      <c r="O436">
        <f>INDEX('Grade 7'!$A$4:$AK$600,$B436,($C436*8-5+4))</f>
        <v>24.170616113744074</v>
      </c>
      <c r="P436">
        <f>INDEX('Grade 7'!$A$4:$AK$600,$B436,($C436*8-4+4))</f>
        <v>26.540284360189574</v>
      </c>
      <c r="Q436">
        <f>INDEX('Grade 7'!$A$4:$AK$600,$B436,($C436*8-3+4))</f>
        <v>37.440758293838861</v>
      </c>
      <c r="R436">
        <f>INDEX('Grade 7'!$A$4:$AK$600,$B436,($C436*8-2+4))</f>
        <v>11.848341232227488</v>
      </c>
      <c r="S436">
        <f>INDEX('Grade 7'!$A$4:$AK$600,$B436,($C436*8-1+4))</f>
        <v>75.829383886255926</v>
      </c>
      <c r="T436">
        <f>INDEX('Grade 7'!$A$4:$AK$600,$B436,($C436*8-0+4))</f>
        <v>49.289099526066352</v>
      </c>
      <c r="U436" t="str">
        <f>INDEX('Grade 7'!$A$4:$AK$600,$B436,37)</f>
        <v>Metro</v>
      </c>
    </row>
    <row r="437" spans="1:21">
      <c r="A437">
        <f t="shared" si="19"/>
        <v>436</v>
      </c>
      <c r="B437">
        <f t="shared" si="20"/>
        <v>109</v>
      </c>
      <c r="C437">
        <f t="shared" si="21"/>
        <v>4</v>
      </c>
      <c r="D437">
        <f>INDEX('Grade 7'!$A$4:$AK$600,$B437,1)</f>
        <v>633</v>
      </c>
      <c r="E437">
        <f>INDEX('Grade 7'!$A$4:$AK$600,$B437,2)</f>
        <v>184</v>
      </c>
      <c r="F437" t="str">
        <f>INDEX('Grade 7'!$A$4:$AK$600,$B437,3)</f>
        <v>COBB COUNTY</v>
      </c>
      <c r="G437" t="str">
        <f>INDEX('Grade 7'!$A$4:$AK$600,$B437,4)</f>
        <v>MCCLESKEY MIDDLE SCHOOL</v>
      </c>
      <c r="H437" t="str">
        <f ca="1">StaticValues7!$A$8</f>
        <v>2016</v>
      </c>
      <c r="I437" t="str">
        <f ca="1">StaticValues7!$B$8</f>
        <v>Spring</v>
      </c>
      <c r="J437" t="str">
        <f ca="1">StaticValues7!$C$8</f>
        <v>EOG</v>
      </c>
      <c r="K437" t="str">
        <f ca="1">StaticValues7!$D$8</f>
        <v>7</v>
      </c>
      <c r="L437" t="str">
        <f>INDEX('Grade 7'!E$2:AJ$2,1,((8*C437)-7))</f>
        <v>Social Studies</v>
      </c>
      <c r="M437">
        <f>INDEX('Grade 7'!$A$4:$AK$600,$B437,($C437*8-7+4))</f>
        <v>211</v>
      </c>
      <c r="N437">
        <f>INDEX('Grade 7'!$A$4:$AK$600,$B437,($C437*8-6+4))</f>
        <v>521.55924170616117</v>
      </c>
      <c r="O437">
        <f>INDEX('Grade 7'!$A$4:$AK$600,$B437,($C437*8-5+4))</f>
        <v>17.061611374407583</v>
      </c>
      <c r="P437">
        <f>INDEX('Grade 7'!$A$4:$AK$600,$B437,($C437*8-4+4))</f>
        <v>32.70142180094787</v>
      </c>
      <c r="Q437">
        <f>INDEX('Grade 7'!$A$4:$AK$600,$B437,($C437*8-3+4))</f>
        <v>32.227488151658768</v>
      </c>
      <c r="R437">
        <f>INDEX('Grade 7'!$A$4:$AK$600,$B437,($C437*8-2+4))</f>
        <v>18.009478672985782</v>
      </c>
      <c r="S437">
        <f>INDEX('Grade 7'!$A$4:$AK$600,$B437,($C437*8-1+4))</f>
        <v>82.938388625592424</v>
      </c>
      <c r="T437">
        <f>INDEX('Grade 7'!$A$4:$AK$600,$B437,($C437*8-0+4))</f>
        <v>50.236966824644547</v>
      </c>
      <c r="U437" t="str">
        <f>INDEX('Grade 7'!$A$4:$AK$600,$B437,37)</f>
        <v>Metro</v>
      </c>
    </row>
    <row r="438" spans="1:21">
      <c r="A438">
        <f t="shared" si="19"/>
        <v>437</v>
      </c>
      <c r="B438">
        <f t="shared" si="20"/>
        <v>110</v>
      </c>
      <c r="C438">
        <f t="shared" si="21"/>
        <v>1</v>
      </c>
      <c r="D438">
        <f>INDEX('Grade 7'!$A$4:$AK$600,$B438,1)</f>
        <v>633</v>
      </c>
      <c r="E438">
        <f>INDEX('Grade 7'!$A$4:$AK$600,$B438,2)</f>
        <v>202</v>
      </c>
      <c r="F438" t="str">
        <f>INDEX('Grade 7'!$A$4:$AK$600,$B438,3)</f>
        <v>COBB COUNTY</v>
      </c>
      <c r="G438" t="str">
        <f>INDEX('Grade 7'!$A$4:$AK$600,$B438,4)</f>
        <v>LINDLEY MIDDLE SCHOOL</v>
      </c>
      <c r="H438" t="str">
        <f ca="1">StaticValues7!$A$8</f>
        <v>2016</v>
      </c>
      <c r="I438" t="str">
        <f ca="1">StaticValues7!$B$8</f>
        <v>Spring</v>
      </c>
      <c r="J438" t="str">
        <f ca="1">StaticValues7!$C$8</f>
        <v>EOG</v>
      </c>
      <c r="K438" t="str">
        <f ca="1">StaticValues7!$D$8</f>
        <v>7</v>
      </c>
      <c r="L438" t="str">
        <f>INDEX('Grade 7'!E$2:AJ$2,1,((8*C438)-7))</f>
        <v>English Language Arts</v>
      </c>
      <c r="M438">
        <f>INDEX('Grade 7'!$A$4:$AK$600,$B438,($C438*8-7+4))</f>
        <v>523</v>
      </c>
      <c r="N438">
        <f>INDEX('Grade 7'!$A$4:$AK$600,$B438,($C438*8-6+4))</f>
        <v>490.89101338432124</v>
      </c>
      <c r="O438">
        <f>INDEX('Grade 7'!$A$4:$AK$600,$B438,($C438*8-5+4))</f>
        <v>35.564053537284892</v>
      </c>
      <c r="P438">
        <f>INDEX('Grade 7'!$A$4:$AK$600,$B438,($C438*8-4+4))</f>
        <v>38.814531548757174</v>
      </c>
      <c r="Q438">
        <f>INDEX('Grade 7'!$A$4:$AK$600,$B438,($C438*8-3+4))</f>
        <v>23.709369024856596</v>
      </c>
      <c r="R438">
        <f>INDEX('Grade 7'!$A$4:$AK$600,$B438,($C438*8-2+4))</f>
        <v>1.9120458891013383</v>
      </c>
      <c r="S438">
        <f>INDEX('Grade 7'!$A$4:$AK$600,$B438,($C438*8-1+4))</f>
        <v>64.435946462715108</v>
      </c>
      <c r="T438">
        <f>INDEX('Grade 7'!$A$4:$AK$600,$B438,($C438*8-0+4))</f>
        <v>25.621414913957935</v>
      </c>
      <c r="U438" t="str">
        <f>INDEX('Grade 7'!$A$4:$AK$600,$B438,37)</f>
        <v>Metro</v>
      </c>
    </row>
    <row r="439" spans="1:21">
      <c r="A439">
        <f t="shared" si="19"/>
        <v>438</v>
      </c>
      <c r="B439">
        <f t="shared" si="20"/>
        <v>110</v>
      </c>
      <c r="C439">
        <f t="shared" si="21"/>
        <v>2</v>
      </c>
      <c r="D439">
        <f>INDEX('Grade 7'!$A$4:$AK$600,$B439,1)</f>
        <v>633</v>
      </c>
      <c r="E439">
        <f>INDEX('Grade 7'!$A$4:$AK$600,$B439,2)</f>
        <v>202</v>
      </c>
      <c r="F439" t="str">
        <f>INDEX('Grade 7'!$A$4:$AK$600,$B439,3)</f>
        <v>COBB COUNTY</v>
      </c>
      <c r="G439" t="str">
        <f>INDEX('Grade 7'!$A$4:$AK$600,$B439,4)</f>
        <v>LINDLEY MIDDLE SCHOOL</v>
      </c>
      <c r="H439" t="str">
        <f ca="1">StaticValues7!$A$8</f>
        <v>2016</v>
      </c>
      <c r="I439" t="str">
        <f ca="1">StaticValues7!$B$8</f>
        <v>Spring</v>
      </c>
      <c r="J439" t="str">
        <f ca="1">StaticValues7!$C$8</f>
        <v>EOG</v>
      </c>
      <c r="K439" t="str">
        <f ca="1">StaticValues7!$D$8</f>
        <v>7</v>
      </c>
      <c r="L439" t="str">
        <f>INDEX('Grade 7'!E$2:AJ$2,1,((8*C439)-7))</f>
        <v>Mathematics</v>
      </c>
      <c r="M439">
        <f>INDEX('Grade 7'!$A$4:$AK$600,$B439,($C439*8-7+4))</f>
        <v>533</v>
      </c>
      <c r="N439">
        <f>INDEX('Grade 7'!$A$4:$AK$600,$B439,($C439*8-6+4))</f>
        <v>491.7879924953096</v>
      </c>
      <c r="O439">
        <f>INDEX('Grade 7'!$A$4:$AK$600,$B439,($C439*8-5+4))</f>
        <v>35.834896810506564</v>
      </c>
      <c r="P439">
        <f>INDEX('Grade 7'!$A$4:$AK$600,$B439,($C439*8-4+4))</f>
        <v>45.215759849906192</v>
      </c>
      <c r="Q439">
        <f>INDEX('Grade 7'!$A$4:$AK$600,$B439,($C439*8-3+4))</f>
        <v>15.572232645403377</v>
      </c>
      <c r="R439">
        <f>INDEX('Grade 7'!$A$4:$AK$600,$B439,($C439*8-2+4))</f>
        <v>3.3771106941838651</v>
      </c>
      <c r="S439">
        <f>INDEX('Grade 7'!$A$4:$AK$600,$B439,($C439*8-1+4))</f>
        <v>64.165103189493436</v>
      </c>
      <c r="T439">
        <f>INDEX('Grade 7'!$A$4:$AK$600,$B439,($C439*8-0+4))</f>
        <v>18.949343339587241</v>
      </c>
      <c r="U439" t="str">
        <f>INDEX('Grade 7'!$A$4:$AK$600,$B439,37)</f>
        <v>Metro</v>
      </c>
    </row>
    <row r="440" spans="1:21">
      <c r="A440">
        <f t="shared" si="19"/>
        <v>439</v>
      </c>
      <c r="B440">
        <f t="shared" si="20"/>
        <v>110</v>
      </c>
      <c r="C440">
        <f t="shared" si="21"/>
        <v>3</v>
      </c>
      <c r="D440">
        <f>INDEX('Grade 7'!$A$4:$AK$600,$B440,1)</f>
        <v>633</v>
      </c>
      <c r="E440">
        <f>INDEX('Grade 7'!$A$4:$AK$600,$B440,2)</f>
        <v>202</v>
      </c>
      <c r="F440" t="str">
        <f>INDEX('Grade 7'!$A$4:$AK$600,$B440,3)</f>
        <v>COBB COUNTY</v>
      </c>
      <c r="G440" t="str">
        <f>INDEX('Grade 7'!$A$4:$AK$600,$B440,4)</f>
        <v>LINDLEY MIDDLE SCHOOL</v>
      </c>
      <c r="H440" t="str">
        <f ca="1">StaticValues7!$A$8</f>
        <v>2016</v>
      </c>
      <c r="I440" t="str">
        <f ca="1">StaticValues7!$B$8</f>
        <v>Spring</v>
      </c>
      <c r="J440" t="str">
        <f ca="1">StaticValues7!$C$8</f>
        <v>EOG</v>
      </c>
      <c r="K440" t="str">
        <f ca="1">StaticValues7!$D$8</f>
        <v>7</v>
      </c>
      <c r="L440" t="str">
        <f>INDEX('Grade 7'!E$2:AJ$2,1,((8*C440)-7))</f>
        <v>Science</v>
      </c>
      <c r="M440">
        <f>INDEX('Grade 7'!$A$4:$AK$600,$B440,($C440*8-7+4))</f>
        <v>531</v>
      </c>
      <c r="N440">
        <f>INDEX('Grade 7'!$A$4:$AK$600,$B440,($C440*8-6+4))</f>
        <v>483.77589453860639</v>
      </c>
      <c r="O440">
        <f>INDEX('Grade 7'!$A$4:$AK$600,$B440,($C440*8-5+4))</f>
        <v>47.269303201506588</v>
      </c>
      <c r="P440">
        <f>INDEX('Grade 7'!$A$4:$AK$600,$B440,($C440*8-4+4))</f>
        <v>30.131826741996232</v>
      </c>
      <c r="Q440">
        <f>INDEX('Grade 7'!$A$4:$AK$600,$B440,($C440*8-3+4))</f>
        <v>19.774011299435028</v>
      </c>
      <c r="R440">
        <f>INDEX('Grade 7'!$A$4:$AK$600,$B440,($C440*8-2+4))</f>
        <v>2.8248587570621471</v>
      </c>
      <c r="S440">
        <f>INDEX('Grade 7'!$A$4:$AK$600,$B440,($C440*8-1+4))</f>
        <v>52.730696798493412</v>
      </c>
      <c r="T440">
        <f>INDEX('Grade 7'!$A$4:$AK$600,$B440,($C440*8-0+4))</f>
        <v>22.598870056497177</v>
      </c>
      <c r="U440" t="str">
        <f>INDEX('Grade 7'!$A$4:$AK$600,$B440,37)</f>
        <v>Metro</v>
      </c>
    </row>
    <row r="441" spans="1:21">
      <c r="A441">
        <f t="shared" si="19"/>
        <v>440</v>
      </c>
      <c r="B441">
        <f t="shared" si="20"/>
        <v>110</v>
      </c>
      <c r="C441">
        <f t="shared" si="21"/>
        <v>4</v>
      </c>
      <c r="D441">
        <f>INDEX('Grade 7'!$A$4:$AK$600,$B441,1)</f>
        <v>633</v>
      </c>
      <c r="E441">
        <f>INDEX('Grade 7'!$A$4:$AK$600,$B441,2)</f>
        <v>202</v>
      </c>
      <c r="F441" t="str">
        <f>INDEX('Grade 7'!$A$4:$AK$600,$B441,3)</f>
        <v>COBB COUNTY</v>
      </c>
      <c r="G441" t="str">
        <f>INDEX('Grade 7'!$A$4:$AK$600,$B441,4)</f>
        <v>LINDLEY MIDDLE SCHOOL</v>
      </c>
      <c r="H441" t="str">
        <f ca="1">StaticValues7!$A$8</f>
        <v>2016</v>
      </c>
      <c r="I441" t="str">
        <f ca="1">StaticValues7!$B$8</f>
        <v>Spring</v>
      </c>
      <c r="J441" t="str">
        <f ca="1">StaticValues7!$C$8</f>
        <v>EOG</v>
      </c>
      <c r="K441" t="str">
        <f ca="1">StaticValues7!$D$8</f>
        <v>7</v>
      </c>
      <c r="L441" t="str">
        <f>INDEX('Grade 7'!E$2:AJ$2,1,((8*C441)-7))</f>
        <v>Social Studies</v>
      </c>
      <c r="M441">
        <f>INDEX('Grade 7'!$A$4:$AK$600,$B441,($C441*8-7+4))</f>
        <v>522</v>
      </c>
      <c r="N441">
        <f>INDEX('Grade 7'!$A$4:$AK$600,$B441,($C441*8-6+4))</f>
        <v>497.51340996168585</v>
      </c>
      <c r="O441">
        <f>INDEX('Grade 7'!$A$4:$AK$600,$B441,($C441*8-5+4))</f>
        <v>35.82375478927203</v>
      </c>
      <c r="P441">
        <f>INDEX('Grade 7'!$A$4:$AK$600,$B441,($C441*8-4+4))</f>
        <v>36.015325670498086</v>
      </c>
      <c r="Q441">
        <f>INDEX('Grade 7'!$A$4:$AK$600,$B441,($C441*8-3+4))</f>
        <v>19.731800766283524</v>
      </c>
      <c r="R441">
        <f>INDEX('Grade 7'!$A$4:$AK$600,$B441,($C441*8-2+4))</f>
        <v>8.4291187739463602</v>
      </c>
      <c r="S441">
        <f>INDEX('Grade 7'!$A$4:$AK$600,$B441,($C441*8-1+4))</f>
        <v>64.17624521072797</v>
      </c>
      <c r="T441">
        <f>INDEX('Grade 7'!$A$4:$AK$600,$B441,($C441*8-0+4))</f>
        <v>28.160919540229884</v>
      </c>
      <c r="U441" t="str">
        <f>INDEX('Grade 7'!$A$4:$AK$600,$B441,37)</f>
        <v>Metro</v>
      </c>
    </row>
    <row r="442" spans="1:21">
      <c r="A442">
        <f t="shared" si="19"/>
        <v>441</v>
      </c>
      <c r="B442">
        <f t="shared" si="20"/>
        <v>111</v>
      </c>
      <c r="C442">
        <f t="shared" si="21"/>
        <v>1</v>
      </c>
      <c r="D442">
        <f>INDEX('Grade 7'!$A$4:$AK$600,$B442,1)</f>
        <v>633</v>
      </c>
      <c r="E442">
        <f>INDEX('Grade 7'!$A$4:$AK$600,$B442,2)</f>
        <v>275</v>
      </c>
      <c r="F442" t="str">
        <f>INDEX('Grade 7'!$A$4:$AK$600,$B442,3)</f>
        <v>COBB COUNTY</v>
      </c>
      <c r="G442" t="str">
        <f>INDEX('Grade 7'!$A$4:$AK$600,$B442,4)</f>
        <v>DODGEN MIDDLE SCHOOL</v>
      </c>
      <c r="H442" t="str">
        <f ca="1">StaticValues7!$A$8</f>
        <v>2016</v>
      </c>
      <c r="I442" t="str">
        <f ca="1">StaticValues7!$B$8</f>
        <v>Spring</v>
      </c>
      <c r="J442" t="str">
        <f ca="1">StaticValues7!$C$8</f>
        <v>EOG</v>
      </c>
      <c r="K442" t="str">
        <f ca="1">StaticValues7!$D$8</f>
        <v>7</v>
      </c>
      <c r="L442" t="str">
        <f>INDEX('Grade 7'!E$2:AJ$2,1,((8*C442)-7))</f>
        <v>English Language Arts</v>
      </c>
      <c r="M442">
        <f>INDEX('Grade 7'!$A$4:$AK$600,$B442,($C442*8-7+4))</f>
        <v>424</v>
      </c>
      <c r="N442">
        <f>INDEX('Grade 7'!$A$4:$AK$600,$B442,($C442*8-6+4))</f>
        <v>572.76179245283015</v>
      </c>
      <c r="O442">
        <f>INDEX('Grade 7'!$A$4:$AK$600,$B442,($C442*8-5+4))</f>
        <v>3.7735849056603774</v>
      </c>
      <c r="P442">
        <f>INDEX('Grade 7'!$A$4:$AK$600,$B442,($C442*8-4+4))</f>
        <v>10.613207547169811</v>
      </c>
      <c r="Q442">
        <f>INDEX('Grade 7'!$A$4:$AK$600,$B442,($C442*8-3+4))</f>
        <v>51.415094339622641</v>
      </c>
      <c r="R442">
        <f>INDEX('Grade 7'!$A$4:$AK$600,$B442,($C442*8-2+4))</f>
        <v>34.198113207547166</v>
      </c>
      <c r="S442">
        <f>INDEX('Grade 7'!$A$4:$AK$600,$B442,($C442*8-1+4))</f>
        <v>96.226415094339629</v>
      </c>
      <c r="T442">
        <f>INDEX('Grade 7'!$A$4:$AK$600,$B442,($C442*8-0+4))</f>
        <v>85.613207547169807</v>
      </c>
      <c r="U442" t="str">
        <f>INDEX('Grade 7'!$A$4:$AK$600,$B442,37)</f>
        <v>Metro</v>
      </c>
    </row>
    <row r="443" spans="1:21">
      <c r="A443">
        <f t="shared" si="19"/>
        <v>442</v>
      </c>
      <c r="B443">
        <f t="shared" si="20"/>
        <v>111</v>
      </c>
      <c r="C443">
        <f t="shared" si="21"/>
        <v>2</v>
      </c>
      <c r="D443">
        <f>INDEX('Grade 7'!$A$4:$AK$600,$B443,1)</f>
        <v>633</v>
      </c>
      <c r="E443">
        <f>INDEX('Grade 7'!$A$4:$AK$600,$B443,2)</f>
        <v>275</v>
      </c>
      <c r="F443" t="str">
        <f>INDEX('Grade 7'!$A$4:$AK$600,$B443,3)</f>
        <v>COBB COUNTY</v>
      </c>
      <c r="G443" t="str">
        <f>INDEX('Grade 7'!$A$4:$AK$600,$B443,4)</f>
        <v>DODGEN MIDDLE SCHOOL</v>
      </c>
      <c r="H443" t="str">
        <f ca="1">StaticValues7!$A$8</f>
        <v>2016</v>
      </c>
      <c r="I443" t="str">
        <f ca="1">StaticValues7!$B$8</f>
        <v>Spring</v>
      </c>
      <c r="J443" t="str">
        <f ca="1">StaticValues7!$C$8</f>
        <v>EOG</v>
      </c>
      <c r="K443" t="str">
        <f ca="1">StaticValues7!$D$8</f>
        <v>7</v>
      </c>
      <c r="L443" t="str">
        <f>INDEX('Grade 7'!E$2:AJ$2,1,((8*C443)-7))</f>
        <v>Mathematics</v>
      </c>
      <c r="M443">
        <f>INDEX('Grade 7'!$A$4:$AK$600,$B443,($C443*8-7+4))</f>
        <v>423</v>
      </c>
      <c r="N443">
        <f>INDEX('Grade 7'!$A$4:$AK$600,$B443,($C443*8-6+4))</f>
        <v>591.28368794326241</v>
      </c>
      <c r="O443">
        <f>INDEX('Grade 7'!$A$4:$AK$600,$B443,($C443*8-5+4))</f>
        <v>1.6548463356973995</v>
      </c>
      <c r="P443">
        <f>INDEX('Grade 7'!$A$4:$AK$600,$B443,($C443*8-4+4))</f>
        <v>11.347517730496454</v>
      </c>
      <c r="Q443">
        <f>INDEX('Grade 7'!$A$4:$AK$600,$B443,($C443*8-3+4))</f>
        <v>28.605200945626478</v>
      </c>
      <c r="R443">
        <f>INDEX('Grade 7'!$A$4:$AK$600,$B443,($C443*8-2+4))</f>
        <v>58.392434988179666</v>
      </c>
      <c r="S443">
        <f>INDEX('Grade 7'!$A$4:$AK$600,$B443,($C443*8-1+4))</f>
        <v>98.3451536643026</v>
      </c>
      <c r="T443">
        <f>INDEX('Grade 7'!$A$4:$AK$600,$B443,($C443*8-0+4))</f>
        <v>86.997635933806151</v>
      </c>
      <c r="U443" t="str">
        <f>INDEX('Grade 7'!$A$4:$AK$600,$B443,37)</f>
        <v>Metro</v>
      </c>
    </row>
    <row r="444" spans="1:21">
      <c r="A444">
        <f t="shared" si="19"/>
        <v>443</v>
      </c>
      <c r="B444">
        <f t="shared" si="20"/>
        <v>111</v>
      </c>
      <c r="C444">
        <f t="shared" si="21"/>
        <v>3</v>
      </c>
      <c r="D444">
        <f>INDEX('Grade 7'!$A$4:$AK$600,$B444,1)</f>
        <v>633</v>
      </c>
      <c r="E444">
        <f>INDEX('Grade 7'!$A$4:$AK$600,$B444,2)</f>
        <v>275</v>
      </c>
      <c r="F444" t="str">
        <f>INDEX('Grade 7'!$A$4:$AK$600,$B444,3)</f>
        <v>COBB COUNTY</v>
      </c>
      <c r="G444" t="str">
        <f>INDEX('Grade 7'!$A$4:$AK$600,$B444,4)</f>
        <v>DODGEN MIDDLE SCHOOL</v>
      </c>
      <c r="H444" t="str">
        <f ca="1">StaticValues7!$A$8</f>
        <v>2016</v>
      </c>
      <c r="I444" t="str">
        <f ca="1">StaticValues7!$B$8</f>
        <v>Spring</v>
      </c>
      <c r="J444" t="str">
        <f ca="1">StaticValues7!$C$8</f>
        <v>EOG</v>
      </c>
      <c r="K444" t="str">
        <f ca="1">StaticValues7!$D$8</f>
        <v>7</v>
      </c>
      <c r="L444" t="str">
        <f>INDEX('Grade 7'!E$2:AJ$2,1,((8*C444)-7))</f>
        <v>Science</v>
      </c>
      <c r="M444">
        <f>INDEX('Grade 7'!$A$4:$AK$600,$B444,($C444*8-7+4))</f>
        <v>424</v>
      </c>
      <c r="N444">
        <f>INDEX('Grade 7'!$A$4:$AK$600,$B444,($C444*8-6+4))</f>
        <v>560.86320754716985</v>
      </c>
      <c r="O444">
        <f>INDEX('Grade 7'!$A$4:$AK$600,$B444,($C444*8-5+4))</f>
        <v>7.3113207547169807</v>
      </c>
      <c r="P444">
        <f>INDEX('Grade 7'!$A$4:$AK$600,$B444,($C444*8-4+4))</f>
        <v>18.39622641509434</v>
      </c>
      <c r="Q444">
        <f>INDEX('Grade 7'!$A$4:$AK$600,$B444,($C444*8-3+4))</f>
        <v>44.811320754716981</v>
      </c>
      <c r="R444">
        <f>INDEX('Grade 7'!$A$4:$AK$600,$B444,($C444*8-2+4))</f>
        <v>29.481132075471699</v>
      </c>
      <c r="S444">
        <f>INDEX('Grade 7'!$A$4:$AK$600,$B444,($C444*8-1+4))</f>
        <v>92.688679245283012</v>
      </c>
      <c r="T444">
        <f>INDEX('Grade 7'!$A$4:$AK$600,$B444,($C444*8-0+4))</f>
        <v>74.29245283018868</v>
      </c>
      <c r="U444" t="str">
        <f>INDEX('Grade 7'!$A$4:$AK$600,$B444,37)</f>
        <v>Metro</v>
      </c>
    </row>
    <row r="445" spans="1:21">
      <c r="A445">
        <f t="shared" si="19"/>
        <v>444</v>
      </c>
      <c r="B445">
        <f t="shared" si="20"/>
        <v>111</v>
      </c>
      <c r="C445">
        <f t="shared" si="21"/>
        <v>4</v>
      </c>
      <c r="D445">
        <f>INDEX('Grade 7'!$A$4:$AK$600,$B445,1)</f>
        <v>633</v>
      </c>
      <c r="E445">
        <f>INDEX('Grade 7'!$A$4:$AK$600,$B445,2)</f>
        <v>275</v>
      </c>
      <c r="F445" t="str">
        <f>INDEX('Grade 7'!$A$4:$AK$600,$B445,3)</f>
        <v>COBB COUNTY</v>
      </c>
      <c r="G445" t="str">
        <f>INDEX('Grade 7'!$A$4:$AK$600,$B445,4)</f>
        <v>DODGEN MIDDLE SCHOOL</v>
      </c>
      <c r="H445" t="str">
        <f ca="1">StaticValues7!$A$8</f>
        <v>2016</v>
      </c>
      <c r="I445" t="str">
        <f ca="1">StaticValues7!$B$8</f>
        <v>Spring</v>
      </c>
      <c r="J445" t="str">
        <f ca="1">StaticValues7!$C$8</f>
        <v>EOG</v>
      </c>
      <c r="K445" t="str">
        <f ca="1">StaticValues7!$D$8</f>
        <v>7</v>
      </c>
      <c r="L445" t="str">
        <f>INDEX('Grade 7'!E$2:AJ$2,1,((8*C445)-7))</f>
        <v>Social Studies</v>
      </c>
      <c r="M445">
        <f>INDEX('Grade 7'!$A$4:$AK$600,$B445,($C445*8-7+4))</f>
        <v>424</v>
      </c>
      <c r="N445">
        <f>INDEX('Grade 7'!$A$4:$AK$600,$B445,($C445*8-6+4))</f>
        <v>560.58962264150944</v>
      </c>
      <c r="O445">
        <f>INDEX('Grade 7'!$A$4:$AK$600,$B445,($C445*8-5+4))</f>
        <v>3.5377358490566038</v>
      </c>
      <c r="P445">
        <f>INDEX('Grade 7'!$A$4:$AK$600,$B445,($C445*8-4+4))</f>
        <v>17.688679245283019</v>
      </c>
      <c r="Q445">
        <f>INDEX('Grade 7'!$A$4:$AK$600,$B445,($C445*8-3+4))</f>
        <v>32.783018867924525</v>
      </c>
      <c r="R445">
        <f>INDEX('Grade 7'!$A$4:$AK$600,$B445,($C445*8-2+4))</f>
        <v>45.990566037735846</v>
      </c>
      <c r="S445">
        <f>INDEX('Grade 7'!$A$4:$AK$600,$B445,($C445*8-1+4))</f>
        <v>96.462264150943398</v>
      </c>
      <c r="T445">
        <f>INDEX('Grade 7'!$A$4:$AK$600,$B445,($C445*8-0+4))</f>
        <v>78.773584905660371</v>
      </c>
      <c r="U445" t="str">
        <f>INDEX('Grade 7'!$A$4:$AK$600,$B445,37)</f>
        <v>Metro</v>
      </c>
    </row>
    <row r="446" spans="1:21">
      <c r="A446">
        <f t="shared" si="19"/>
        <v>445</v>
      </c>
      <c r="B446">
        <f t="shared" si="20"/>
        <v>112</v>
      </c>
      <c r="C446">
        <f t="shared" si="21"/>
        <v>1</v>
      </c>
      <c r="D446">
        <f>INDEX('Grade 7'!$A$4:$AK$600,$B446,1)</f>
        <v>633</v>
      </c>
      <c r="E446">
        <f>INDEX('Grade 7'!$A$4:$AK$600,$B446,2)</f>
        <v>280</v>
      </c>
      <c r="F446" t="str">
        <f>INDEX('Grade 7'!$A$4:$AK$600,$B446,3)</f>
        <v>COBB COUNTY</v>
      </c>
      <c r="G446" t="str">
        <f>INDEX('Grade 7'!$A$4:$AK$600,$B446,4)</f>
        <v>PINE MOUNTAIN MIDDLE SCHOOL</v>
      </c>
      <c r="H446" t="str">
        <f ca="1">StaticValues7!$A$8</f>
        <v>2016</v>
      </c>
      <c r="I446" t="str">
        <f ca="1">StaticValues7!$B$8</f>
        <v>Spring</v>
      </c>
      <c r="J446" t="str">
        <f ca="1">StaticValues7!$C$8</f>
        <v>EOG</v>
      </c>
      <c r="K446" t="str">
        <f ca="1">StaticValues7!$D$8</f>
        <v>7</v>
      </c>
      <c r="L446" t="str">
        <f>INDEX('Grade 7'!E$2:AJ$2,1,((8*C446)-7))</f>
        <v>English Language Arts</v>
      </c>
      <c r="M446">
        <f>INDEX('Grade 7'!$A$4:$AK$600,$B446,($C446*8-7+4))</f>
        <v>181</v>
      </c>
      <c r="N446">
        <f>INDEX('Grade 7'!$A$4:$AK$600,$B446,($C446*8-6+4))</f>
        <v>524.27071823204415</v>
      </c>
      <c r="O446">
        <f>INDEX('Grade 7'!$A$4:$AK$600,$B446,($C446*8-5+4))</f>
        <v>17.679558011049725</v>
      </c>
      <c r="P446">
        <f>INDEX('Grade 7'!$A$4:$AK$600,$B446,($C446*8-4+4))</f>
        <v>28.729281767955801</v>
      </c>
      <c r="Q446">
        <f>INDEX('Grade 7'!$A$4:$AK$600,$B446,($C446*8-3+4))</f>
        <v>44.751381215469614</v>
      </c>
      <c r="R446">
        <f>INDEX('Grade 7'!$A$4:$AK$600,$B446,($C446*8-2+4))</f>
        <v>8.8397790055248624</v>
      </c>
      <c r="S446">
        <f>INDEX('Grade 7'!$A$4:$AK$600,$B446,($C446*8-1+4))</f>
        <v>82.320441988950279</v>
      </c>
      <c r="T446">
        <f>INDEX('Grade 7'!$A$4:$AK$600,$B446,($C446*8-0+4))</f>
        <v>53.591160220994475</v>
      </c>
      <c r="U446" t="str">
        <f>INDEX('Grade 7'!$A$4:$AK$600,$B446,37)</f>
        <v>Metro</v>
      </c>
    </row>
    <row r="447" spans="1:21">
      <c r="A447">
        <f t="shared" si="19"/>
        <v>446</v>
      </c>
      <c r="B447">
        <f t="shared" si="20"/>
        <v>112</v>
      </c>
      <c r="C447">
        <f t="shared" si="21"/>
        <v>2</v>
      </c>
      <c r="D447">
        <f>INDEX('Grade 7'!$A$4:$AK$600,$B447,1)</f>
        <v>633</v>
      </c>
      <c r="E447">
        <f>INDEX('Grade 7'!$A$4:$AK$600,$B447,2)</f>
        <v>280</v>
      </c>
      <c r="F447" t="str">
        <f>INDEX('Grade 7'!$A$4:$AK$600,$B447,3)</f>
        <v>COBB COUNTY</v>
      </c>
      <c r="G447" t="str">
        <f>INDEX('Grade 7'!$A$4:$AK$600,$B447,4)</f>
        <v>PINE MOUNTAIN MIDDLE SCHOOL</v>
      </c>
      <c r="H447" t="str">
        <f ca="1">StaticValues7!$A$8</f>
        <v>2016</v>
      </c>
      <c r="I447" t="str">
        <f ca="1">StaticValues7!$B$8</f>
        <v>Spring</v>
      </c>
      <c r="J447" t="str">
        <f ca="1">StaticValues7!$C$8</f>
        <v>EOG</v>
      </c>
      <c r="K447" t="str">
        <f ca="1">StaticValues7!$D$8</f>
        <v>7</v>
      </c>
      <c r="L447" t="str">
        <f>INDEX('Grade 7'!E$2:AJ$2,1,((8*C447)-7))</f>
        <v>Mathematics</v>
      </c>
      <c r="M447">
        <f>INDEX('Grade 7'!$A$4:$AK$600,$B447,($C447*8-7+4))</f>
        <v>181</v>
      </c>
      <c r="N447">
        <f>INDEX('Grade 7'!$A$4:$AK$600,$B447,($C447*8-6+4))</f>
        <v>524.85082872928172</v>
      </c>
      <c r="O447">
        <f>INDEX('Grade 7'!$A$4:$AK$600,$B447,($C447*8-5+4))</f>
        <v>18.232044198895029</v>
      </c>
      <c r="P447">
        <f>INDEX('Grade 7'!$A$4:$AK$600,$B447,($C447*8-4+4))</f>
        <v>37.016574585635361</v>
      </c>
      <c r="Q447">
        <f>INDEX('Grade 7'!$A$4:$AK$600,$B447,($C447*8-3+4))</f>
        <v>27.624309392265193</v>
      </c>
      <c r="R447">
        <f>INDEX('Grade 7'!$A$4:$AK$600,$B447,($C447*8-2+4))</f>
        <v>17.127071823204421</v>
      </c>
      <c r="S447">
        <f>INDEX('Grade 7'!$A$4:$AK$600,$B447,($C447*8-1+4))</f>
        <v>81.767955801104975</v>
      </c>
      <c r="T447">
        <f>INDEX('Grade 7'!$A$4:$AK$600,$B447,($C447*8-0+4))</f>
        <v>44.751381215469614</v>
      </c>
      <c r="U447" t="str">
        <f>INDEX('Grade 7'!$A$4:$AK$600,$B447,37)</f>
        <v>Metro</v>
      </c>
    </row>
    <row r="448" spans="1:21">
      <c r="A448">
        <f t="shared" si="19"/>
        <v>447</v>
      </c>
      <c r="B448">
        <f t="shared" si="20"/>
        <v>112</v>
      </c>
      <c r="C448">
        <f t="shared" si="21"/>
        <v>3</v>
      </c>
      <c r="D448">
        <f>INDEX('Grade 7'!$A$4:$AK$600,$B448,1)</f>
        <v>633</v>
      </c>
      <c r="E448">
        <f>INDEX('Grade 7'!$A$4:$AK$600,$B448,2)</f>
        <v>280</v>
      </c>
      <c r="F448" t="str">
        <f>INDEX('Grade 7'!$A$4:$AK$600,$B448,3)</f>
        <v>COBB COUNTY</v>
      </c>
      <c r="G448" t="str">
        <f>INDEX('Grade 7'!$A$4:$AK$600,$B448,4)</f>
        <v>PINE MOUNTAIN MIDDLE SCHOOL</v>
      </c>
      <c r="H448" t="str">
        <f ca="1">StaticValues7!$A$8</f>
        <v>2016</v>
      </c>
      <c r="I448" t="str">
        <f ca="1">StaticValues7!$B$8</f>
        <v>Spring</v>
      </c>
      <c r="J448" t="str">
        <f ca="1">StaticValues7!$C$8</f>
        <v>EOG</v>
      </c>
      <c r="K448" t="str">
        <f ca="1">StaticValues7!$D$8</f>
        <v>7</v>
      </c>
      <c r="L448" t="str">
        <f>INDEX('Grade 7'!E$2:AJ$2,1,((8*C448)-7))</f>
        <v>Science</v>
      </c>
      <c r="M448">
        <f>INDEX('Grade 7'!$A$4:$AK$600,$B448,($C448*8-7+4))</f>
        <v>181</v>
      </c>
      <c r="N448">
        <f>INDEX('Grade 7'!$A$4:$AK$600,$B448,($C448*8-6+4))</f>
        <v>514.56353591160223</v>
      </c>
      <c r="O448">
        <f>INDEX('Grade 7'!$A$4:$AK$600,$B448,($C448*8-5+4))</f>
        <v>30.386740331491712</v>
      </c>
      <c r="P448">
        <f>INDEX('Grade 7'!$A$4:$AK$600,$B448,($C448*8-4+4))</f>
        <v>28.729281767955801</v>
      </c>
      <c r="Q448">
        <f>INDEX('Grade 7'!$A$4:$AK$600,$B448,($C448*8-3+4))</f>
        <v>24.861878453038674</v>
      </c>
      <c r="R448">
        <f>INDEX('Grade 7'!$A$4:$AK$600,$B448,($C448*8-2+4))</f>
        <v>16.022099447513813</v>
      </c>
      <c r="S448">
        <f>INDEX('Grade 7'!$A$4:$AK$600,$B448,($C448*8-1+4))</f>
        <v>69.613259668508292</v>
      </c>
      <c r="T448">
        <f>INDEX('Grade 7'!$A$4:$AK$600,$B448,($C448*8-0+4))</f>
        <v>40.883977900552487</v>
      </c>
      <c r="U448" t="str">
        <f>INDEX('Grade 7'!$A$4:$AK$600,$B448,37)</f>
        <v>Metro</v>
      </c>
    </row>
    <row r="449" spans="1:21">
      <c r="A449">
        <f t="shared" si="19"/>
        <v>448</v>
      </c>
      <c r="B449">
        <f t="shared" si="20"/>
        <v>112</v>
      </c>
      <c r="C449">
        <f t="shared" si="21"/>
        <v>4</v>
      </c>
      <c r="D449">
        <f>INDEX('Grade 7'!$A$4:$AK$600,$B449,1)</f>
        <v>633</v>
      </c>
      <c r="E449">
        <f>INDEX('Grade 7'!$A$4:$AK$600,$B449,2)</f>
        <v>280</v>
      </c>
      <c r="F449" t="str">
        <f>INDEX('Grade 7'!$A$4:$AK$600,$B449,3)</f>
        <v>COBB COUNTY</v>
      </c>
      <c r="G449" t="str">
        <f>INDEX('Grade 7'!$A$4:$AK$600,$B449,4)</f>
        <v>PINE MOUNTAIN MIDDLE SCHOOL</v>
      </c>
      <c r="H449" t="str">
        <f ca="1">StaticValues7!$A$8</f>
        <v>2016</v>
      </c>
      <c r="I449" t="str">
        <f ca="1">StaticValues7!$B$8</f>
        <v>Spring</v>
      </c>
      <c r="J449" t="str">
        <f ca="1">StaticValues7!$C$8</f>
        <v>EOG</v>
      </c>
      <c r="K449" t="str">
        <f ca="1">StaticValues7!$D$8</f>
        <v>7</v>
      </c>
      <c r="L449" t="str">
        <f>INDEX('Grade 7'!E$2:AJ$2,1,((8*C449)-7))</f>
        <v>Social Studies</v>
      </c>
      <c r="M449">
        <f>INDEX('Grade 7'!$A$4:$AK$600,$B449,($C449*8-7+4))</f>
        <v>181</v>
      </c>
      <c r="N449">
        <f>INDEX('Grade 7'!$A$4:$AK$600,$B449,($C449*8-6+4))</f>
        <v>513.51933701657458</v>
      </c>
      <c r="O449">
        <f>INDEX('Grade 7'!$A$4:$AK$600,$B449,($C449*8-5+4))</f>
        <v>19.88950276243094</v>
      </c>
      <c r="P449">
        <f>INDEX('Grade 7'!$A$4:$AK$600,$B449,($C449*8-4+4))</f>
        <v>39.77900552486188</v>
      </c>
      <c r="Q449">
        <f>INDEX('Grade 7'!$A$4:$AK$600,$B449,($C449*8-3+4))</f>
        <v>25.966850828729282</v>
      </c>
      <c r="R449">
        <f>INDEX('Grade 7'!$A$4:$AK$600,$B449,($C449*8-2+4))</f>
        <v>14.3646408839779</v>
      </c>
      <c r="S449">
        <f>INDEX('Grade 7'!$A$4:$AK$600,$B449,($C449*8-1+4))</f>
        <v>80.110497237569064</v>
      </c>
      <c r="T449">
        <f>INDEX('Grade 7'!$A$4:$AK$600,$B449,($C449*8-0+4))</f>
        <v>40.331491712707184</v>
      </c>
      <c r="U449" t="str">
        <f>INDEX('Grade 7'!$A$4:$AK$600,$B449,37)</f>
        <v>Metro</v>
      </c>
    </row>
    <row r="450" spans="1:21">
      <c r="A450">
        <f t="shared" si="19"/>
        <v>449</v>
      </c>
      <c r="B450">
        <f t="shared" si="20"/>
        <v>113</v>
      </c>
      <c r="C450">
        <f t="shared" si="21"/>
        <v>1</v>
      </c>
      <c r="D450">
        <f>INDEX('Grade 7'!$A$4:$AK$600,$B450,1)</f>
        <v>633</v>
      </c>
      <c r="E450">
        <f>INDEX('Grade 7'!$A$4:$AK$600,$B450,2)</f>
        <v>281</v>
      </c>
      <c r="F450" t="str">
        <f>INDEX('Grade 7'!$A$4:$AK$600,$B450,3)</f>
        <v>COBB COUNTY</v>
      </c>
      <c r="G450" t="str">
        <f>INDEX('Grade 7'!$A$4:$AK$600,$B450,4)</f>
        <v>DICKERSON MIDDLE SCHOOL</v>
      </c>
      <c r="H450" t="str">
        <f ca="1">StaticValues7!$A$8</f>
        <v>2016</v>
      </c>
      <c r="I450" t="str">
        <f ca="1">StaticValues7!$B$8</f>
        <v>Spring</v>
      </c>
      <c r="J450" t="str">
        <f ca="1">StaticValues7!$C$8</f>
        <v>EOG</v>
      </c>
      <c r="K450" t="str">
        <f ca="1">StaticValues7!$D$8</f>
        <v>7</v>
      </c>
      <c r="L450" t="str">
        <f>INDEX('Grade 7'!E$2:AJ$2,1,((8*C450)-7))</f>
        <v>English Language Arts</v>
      </c>
      <c r="M450">
        <f>INDEX('Grade 7'!$A$4:$AK$600,$B450,($C450*8-7+4))</f>
        <v>415</v>
      </c>
      <c r="N450">
        <f>INDEX('Grade 7'!$A$4:$AK$600,$B450,($C450*8-6+4))</f>
        <v>567.73975903614462</v>
      </c>
      <c r="O450">
        <f>INDEX('Grade 7'!$A$4:$AK$600,$B450,($C450*8-5+4))</f>
        <v>2.6506024096385543</v>
      </c>
      <c r="P450">
        <f>INDEX('Grade 7'!$A$4:$AK$600,$B450,($C450*8-4+4))</f>
        <v>13.975903614457831</v>
      </c>
      <c r="Q450">
        <f>INDEX('Grade 7'!$A$4:$AK$600,$B450,($C450*8-3+4))</f>
        <v>56.144578313253014</v>
      </c>
      <c r="R450">
        <f>INDEX('Grade 7'!$A$4:$AK$600,$B450,($C450*8-2+4))</f>
        <v>27.228915662650603</v>
      </c>
      <c r="S450">
        <f>INDEX('Grade 7'!$A$4:$AK$600,$B450,($C450*8-1+4))</f>
        <v>97.349397590361448</v>
      </c>
      <c r="T450">
        <f>INDEX('Grade 7'!$A$4:$AK$600,$B450,($C450*8-0+4))</f>
        <v>83.373493975903614</v>
      </c>
      <c r="U450" t="str">
        <f>INDEX('Grade 7'!$A$4:$AK$600,$B450,37)</f>
        <v>Metro</v>
      </c>
    </row>
    <row r="451" spans="1:21">
      <c r="A451">
        <f t="shared" ref="A451:A514" si="22">ROW(A450)</f>
        <v>450</v>
      </c>
      <c r="B451">
        <f t="shared" ref="B451:B514" si="23">CEILING(A451/4,1)</f>
        <v>113</v>
      </c>
      <c r="C451">
        <f t="shared" ref="C451:C514" si="24">IF(B450&lt;&gt;B451,1,C450+1)</f>
        <v>2</v>
      </c>
      <c r="D451">
        <f>INDEX('Grade 7'!$A$4:$AK$600,$B451,1)</f>
        <v>633</v>
      </c>
      <c r="E451">
        <f>INDEX('Grade 7'!$A$4:$AK$600,$B451,2)</f>
        <v>281</v>
      </c>
      <c r="F451" t="str">
        <f>INDEX('Grade 7'!$A$4:$AK$600,$B451,3)</f>
        <v>COBB COUNTY</v>
      </c>
      <c r="G451" t="str">
        <f>INDEX('Grade 7'!$A$4:$AK$600,$B451,4)</f>
        <v>DICKERSON MIDDLE SCHOOL</v>
      </c>
      <c r="H451" t="str">
        <f ca="1">StaticValues7!$A$8</f>
        <v>2016</v>
      </c>
      <c r="I451" t="str">
        <f ca="1">StaticValues7!$B$8</f>
        <v>Spring</v>
      </c>
      <c r="J451" t="str">
        <f ca="1">StaticValues7!$C$8</f>
        <v>EOG</v>
      </c>
      <c r="K451" t="str">
        <f ca="1">StaticValues7!$D$8</f>
        <v>7</v>
      </c>
      <c r="L451" t="str">
        <f>INDEX('Grade 7'!E$2:AJ$2,1,((8*C451)-7))</f>
        <v>Mathematics</v>
      </c>
      <c r="M451">
        <f>INDEX('Grade 7'!$A$4:$AK$600,$B451,($C451*8-7+4))</f>
        <v>415</v>
      </c>
      <c r="N451">
        <f>INDEX('Grade 7'!$A$4:$AK$600,$B451,($C451*8-6+4))</f>
        <v>585.93493975903618</v>
      </c>
      <c r="O451">
        <f>INDEX('Grade 7'!$A$4:$AK$600,$B451,($C451*8-5+4))</f>
        <v>0.72289156626506024</v>
      </c>
      <c r="P451">
        <f>INDEX('Grade 7'!$A$4:$AK$600,$B451,($C451*8-4+4))</f>
        <v>13.012048192771084</v>
      </c>
      <c r="Q451">
        <f>INDEX('Grade 7'!$A$4:$AK$600,$B451,($C451*8-3+4))</f>
        <v>27.951807228915662</v>
      </c>
      <c r="R451">
        <f>INDEX('Grade 7'!$A$4:$AK$600,$B451,($C451*8-2+4))</f>
        <v>58.313253012048193</v>
      </c>
      <c r="S451">
        <f>INDEX('Grade 7'!$A$4:$AK$600,$B451,($C451*8-1+4))</f>
        <v>99.277108433734938</v>
      </c>
      <c r="T451">
        <f>INDEX('Grade 7'!$A$4:$AK$600,$B451,($C451*8-0+4))</f>
        <v>86.265060240963862</v>
      </c>
      <c r="U451" t="str">
        <f>INDEX('Grade 7'!$A$4:$AK$600,$B451,37)</f>
        <v>Metro</v>
      </c>
    </row>
    <row r="452" spans="1:21">
      <c r="A452">
        <f t="shared" si="22"/>
        <v>451</v>
      </c>
      <c r="B452">
        <f t="shared" si="23"/>
        <v>113</v>
      </c>
      <c r="C452">
        <f t="shared" si="24"/>
        <v>3</v>
      </c>
      <c r="D452">
        <f>INDEX('Grade 7'!$A$4:$AK$600,$B452,1)</f>
        <v>633</v>
      </c>
      <c r="E452">
        <f>INDEX('Grade 7'!$A$4:$AK$600,$B452,2)</f>
        <v>281</v>
      </c>
      <c r="F452" t="str">
        <f>INDEX('Grade 7'!$A$4:$AK$600,$B452,3)</f>
        <v>COBB COUNTY</v>
      </c>
      <c r="G452" t="str">
        <f>INDEX('Grade 7'!$A$4:$AK$600,$B452,4)</f>
        <v>DICKERSON MIDDLE SCHOOL</v>
      </c>
      <c r="H452" t="str">
        <f ca="1">StaticValues7!$A$8</f>
        <v>2016</v>
      </c>
      <c r="I452" t="str">
        <f ca="1">StaticValues7!$B$8</f>
        <v>Spring</v>
      </c>
      <c r="J452" t="str">
        <f ca="1">StaticValues7!$C$8</f>
        <v>EOG</v>
      </c>
      <c r="K452" t="str">
        <f ca="1">StaticValues7!$D$8</f>
        <v>7</v>
      </c>
      <c r="L452" t="str">
        <f>INDEX('Grade 7'!E$2:AJ$2,1,((8*C452)-7))</f>
        <v>Science</v>
      </c>
      <c r="M452">
        <f>INDEX('Grade 7'!$A$4:$AK$600,$B452,($C452*8-7+4))</f>
        <v>415</v>
      </c>
      <c r="N452">
        <f>INDEX('Grade 7'!$A$4:$AK$600,$B452,($C452*8-6+4))</f>
        <v>563.19277108433732</v>
      </c>
      <c r="O452">
        <f>INDEX('Grade 7'!$A$4:$AK$600,$B452,($C452*8-5+4))</f>
        <v>6.024096385542169</v>
      </c>
      <c r="P452">
        <f>INDEX('Grade 7'!$A$4:$AK$600,$B452,($C452*8-4+4))</f>
        <v>17.349397590361445</v>
      </c>
      <c r="Q452">
        <f>INDEX('Grade 7'!$A$4:$AK$600,$B452,($C452*8-3+4))</f>
        <v>46.987951807228917</v>
      </c>
      <c r="R452">
        <f>INDEX('Grade 7'!$A$4:$AK$600,$B452,($C452*8-2+4))</f>
        <v>29.638554216867469</v>
      </c>
      <c r="S452">
        <f>INDEX('Grade 7'!$A$4:$AK$600,$B452,($C452*8-1+4))</f>
        <v>93.975903614457835</v>
      </c>
      <c r="T452">
        <f>INDEX('Grade 7'!$A$4:$AK$600,$B452,($C452*8-0+4))</f>
        <v>76.626506024096386</v>
      </c>
      <c r="U452" t="str">
        <f>INDEX('Grade 7'!$A$4:$AK$600,$B452,37)</f>
        <v>Metro</v>
      </c>
    </row>
    <row r="453" spans="1:21">
      <c r="A453">
        <f t="shared" si="22"/>
        <v>452</v>
      </c>
      <c r="B453">
        <f t="shared" si="23"/>
        <v>113</v>
      </c>
      <c r="C453">
        <f t="shared" si="24"/>
        <v>4</v>
      </c>
      <c r="D453">
        <f>INDEX('Grade 7'!$A$4:$AK$600,$B453,1)</f>
        <v>633</v>
      </c>
      <c r="E453">
        <f>INDEX('Grade 7'!$A$4:$AK$600,$B453,2)</f>
        <v>281</v>
      </c>
      <c r="F453" t="str">
        <f>INDEX('Grade 7'!$A$4:$AK$600,$B453,3)</f>
        <v>COBB COUNTY</v>
      </c>
      <c r="G453" t="str">
        <f>INDEX('Grade 7'!$A$4:$AK$600,$B453,4)</f>
        <v>DICKERSON MIDDLE SCHOOL</v>
      </c>
      <c r="H453" t="str">
        <f ca="1">StaticValues7!$A$8</f>
        <v>2016</v>
      </c>
      <c r="I453" t="str">
        <f ca="1">StaticValues7!$B$8</f>
        <v>Spring</v>
      </c>
      <c r="J453" t="str">
        <f ca="1">StaticValues7!$C$8</f>
        <v>EOG</v>
      </c>
      <c r="K453" t="str">
        <f ca="1">StaticValues7!$D$8</f>
        <v>7</v>
      </c>
      <c r="L453" t="str">
        <f>INDEX('Grade 7'!E$2:AJ$2,1,((8*C453)-7))</f>
        <v>Social Studies</v>
      </c>
      <c r="M453">
        <f>INDEX('Grade 7'!$A$4:$AK$600,$B453,($C453*8-7+4))</f>
        <v>415</v>
      </c>
      <c r="N453">
        <f>INDEX('Grade 7'!$A$4:$AK$600,$B453,($C453*8-6+4))</f>
        <v>552.13493975903611</v>
      </c>
      <c r="O453">
        <f>INDEX('Grade 7'!$A$4:$AK$600,$B453,($C453*8-5+4))</f>
        <v>2.1686746987951806</v>
      </c>
      <c r="P453">
        <f>INDEX('Grade 7'!$A$4:$AK$600,$B453,($C453*8-4+4))</f>
        <v>20</v>
      </c>
      <c r="Q453">
        <f>INDEX('Grade 7'!$A$4:$AK$600,$B453,($C453*8-3+4))</f>
        <v>42.409638554216869</v>
      </c>
      <c r="R453">
        <f>INDEX('Grade 7'!$A$4:$AK$600,$B453,($C453*8-2+4))</f>
        <v>35.421686746987952</v>
      </c>
      <c r="S453">
        <f>INDEX('Grade 7'!$A$4:$AK$600,$B453,($C453*8-1+4))</f>
        <v>97.831325301204814</v>
      </c>
      <c r="T453">
        <f>INDEX('Grade 7'!$A$4:$AK$600,$B453,($C453*8-0+4))</f>
        <v>77.831325301204814</v>
      </c>
      <c r="U453" t="str">
        <f>INDEX('Grade 7'!$A$4:$AK$600,$B453,37)</f>
        <v>Metro</v>
      </c>
    </row>
    <row r="454" spans="1:21">
      <c r="A454">
        <f t="shared" si="22"/>
        <v>453</v>
      </c>
      <c r="B454">
        <f t="shared" si="23"/>
        <v>114</v>
      </c>
      <c r="C454">
        <f t="shared" si="24"/>
        <v>1</v>
      </c>
      <c r="D454">
        <f>INDEX('Grade 7'!$A$4:$AK$600,$B454,1)</f>
        <v>633</v>
      </c>
      <c r="E454">
        <f>INDEX('Grade 7'!$A$4:$AK$600,$B454,2)</f>
        <v>290</v>
      </c>
      <c r="F454" t="str">
        <f>INDEX('Grade 7'!$A$4:$AK$600,$B454,3)</f>
        <v>COBB COUNTY</v>
      </c>
      <c r="G454" t="str">
        <f>INDEX('Grade 7'!$A$4:$AK$600,$B454,4)</f>
        <v>CAMPBELL MIDDLE SCHOOL</v>
      </c>
      <c r="H454" t="str">
        <f ca="1">StaticValues7!$A$8</f>
        <v>2016</v>
      </c>
      <c r="I454" t="str">
        <f ca="1">StaticValues7!$B$8</f>
        <v>Spring</v>
      </c>
      <c r="J454" t="str">
        <f ca="1">StaticValues7!$C$8</f>
        <v>EOG</v>
      </c>
      <c r="K454" t="str">
        <f ca="1">StaticValues7!$D$8</f>
        <v>7</v>
      </c>
      <c r="L454" t="str">
        <f>INDEX('Grade 7'!E$2:AJ$2,1,((8*C454)-7))</f>
        <v>English Language Arts</v>
      </c>
      <c r="M454">
        <f>INDEX('Grade 7'!$A$4:$AK$600,$B454,($C454*8-7+4))</f>
        <v>468</v>
      </c>
      <c r="N454">
        <f>INDEX('Grade 7'!$A$4:$AK$600,$B454,($C454*8-6+4))</f>
        <v>503.15598290598291</v>
      </c>
      <c r="O454">
        <f>INDEX('Grade 7'!$A$4:$AK$600,$B454,($C454*8-5+4))</f>
        <v>29.487179487179485</v>
      </c>
      <c r="P454">
        <f>INDEX('Grade 7'!$A$4:$AK$600,$B454,($C454*8-4+4))</f>
        <v>36.324786324786324</v>
      </c>
      <c r="Q454">
        <f>INDEX('Grade 7'!$A$4:$AK$600,$B454,($C454*8-3+4))</f>
        <v>28.632478632478634</v>
      </c>
      <c r="R454">
        <f>INDEX('Grade 7'!$A$4:$AK$600,$B454,($C454*8-2+4))</f>
        <v>5.5555555555555554</v>
      </c>
      <c r="S454">
        <f>INDEX('Grade 7'!$A$4:$AK$600,$B454,($C454*8-1+4))</f>
        <v>70.512820512820511</v>
      </c>
      <c r="T454">
        <f>INDEX('Grade 7'!$A$4:$AK$600,$B454,($C454*8-0+4))</f>
        <v>34.188034188034187</v>
      </c>
      <c r="U454" t="str">
        <f>INDEX('Grade 7'!$A$4:$AK$600,$B454,37)</f>
        <v>Metro</v>
      </c>
    </row>
    <row r="455" spans="1:21">
      <c r="A455">
        <f t="shared" si="22"/>
        <v>454</v>
      </c>
      <c r="B455">
        <f t="shared" si="23"/>
        <v>114</v>
      </c>
      <c r="C455">
        <f t="shared" si="24"/>
        <v>2</v>
      </c>
      <c r="D455">
        <f>INDEX('Grade 7'!$A$4:$AK$600,$B455,1)</f>
        <v>633</v>
      </c>
      <c r="E455">
        <f>INDEX('Grade 7'!$A$4:$AK$600,$B455,2)</f>
        <v>290</v>
      </c>
      <c r="F455" t="str">
        <f>INDEX('Grade 7'!$A$4:$AK$600,$B455,3)</f>
        <v>COBB COUNTY</v>
      </c>
      <c r="G455" t="str">
        <f>INDEX('Grade 7'!$A$4:$AK$600,$B455,4)</f>
        <v>CAMPBELL MIDDLE SCHOOL</v>
      </c>
      <c r="H455" t="str">
        <f ca="1">StaticValues7!$A$8</f>
        <v>2016</v>
      </c>
      <c r="I455" t="str">
        <f ca="1">StaticValues7!$B$8</f>
        <v>Spring</v>
      </c>
      <c r="J455" t="str">
        <f ca="1">StaticValues7!$C$8</f>
        <v>EOG</v>
      </c>
      <c r="K455" t="str">
        <f ca="1">StaticValues7!$D$8</f>
        <v>7</v>
      </c>
      <c r="L455" t="str">
        <f>INDEX('Grade 7'!E$2:AJ$2,1,((8*C455)-7))</f>
        <v>Mathematics</v>
      </c>
      <c r="M455">
        <f>INDEX('Grade 7'!$A$4:$AK$600,$B455,($C455*8-7+4))</f>
        <v>471</v>
      </c>
      <c r="N455">
        <f>INDEX('Grade 7'!$A$4:$AK$600,$B455,($C455*8-6+4))</f>
        <v>509.89171974522293</v>
      </c>
      <c r="O455">
        <f>INDEX('Grade 7'!$A$4:$AK$600,$B455,($C455*8-5+4))</f>
        <v>29.936305732484076</v>
      </c>
      <c r="P455">
        <f>INDEX('Grade 7'!$A$4:$AK$600,$B455,($C455*8-4+4))</f>
        <v>35.668789808917197</v>
      </c>
      <c r="Q455">
        <f>INDEX('Grade 7'!$A$4:$AK$600,$B455,($C455*8-3+4))</f>
        <v>22.929936305732483</v>
      </c>
      <c r="R455">
        <f>INDEX('Grade 7'!$A$4:$AK$600,$B455,($C455*8-2+4))</f>
        <v>11.464968152866241</v>
      </c>
      <c r="S455">
        <f>INDEX('Grade 7'!$A$4:$AK$600,$B455,($C455*8-1+4))</f>
        <v>70.063694267515928</v>
      </c>
      <c r="T455">
        <f>INDEX('Grade 7'!$A$4:$AK$600,$B455,($C455*8-0+4))</f>
        <v>34.394904458598724</v>
      </c>
      <c r="U455" t="str">
        <f>INDEX('Grade 7'!$A$4:$AK$600,$B455,37)</f>
        <v>Metro</v>
      </c>
    </row>
    <row r="456" spans="1:21">
      <c r="A456">
        <f t="shared" si="22"/>
        <v>455</v>
      </c>
      <c r="B456">
        <f t="shared" si="23"/>
        <v>114</v>
      </c>
      <c r="C456">
        <f t="shared" si="24"/>
        <v>3</v>
      </c>
      <c r="D456">
        <f>INDEX('Grade 7'!$A$4:$AK$600,$B456,1)</f>
        <v>633</v>
      </c>
      <c r="E456">
        <f>INDEX('Grade 7'!$A$4:$AK$600,$B456,2)</f>
        <v>290</v>
      </c>
      <c r="F456" t="str">
        <f>INDEX('Grade 7'!$A$4:$AK$600,$B456,3)</f>
        <v>COBB COUNTY</v>
      </c>
      <c r="G456" t="str">
        <f>INDEX('Grade 7'!$A$4:$AK$600,$B456,4)</f>
        <v>CAMPBELL MIDDLE SCHOOL</v>
      </c>
      <c r="H456" t="str">
        <f ca="1">StaticValues7!$A$8</f>
        <v>2016</v>
      </c>
      <c r="I456" t="str">
        <f ca="1">StaticValues7!$B$8</f>
        <v>Spring</v>
      </c>
      <c r="J456" t="str">
        <f ca="1">StaticValues7!$C$8</f>
        <v>EOG</v>
      </c>
      <c r="K456" t="str">
        <f ca="1">StaticValues7!$D$8</f>
        <v>7</v>
      </c>
      <c r="L456" t="str">
        <f>INDEX('Grade 7'!E$2:AJ$2,1,((8*C456)-7))</f>
        <v>Science</v>
      </c>
      <c r="M456">
        <f>INDEX('Grade 7'!$A$4:$AK$600,$B456,($C456*8-7+4))</f>
        <v>468</v>
      </c>
      <c r="N456">
        <f>INDEX('Grade 7'!$A$4:$AK$600,$B456,($C456*8-6+4))</f>
        <v>493.66880341880341</v>
      </c>
      <c r="O456">
        <f>INDEX('Grade 7'!$A$4:$AK$600,$B456,($C456*8-5+4))</f>
        <v>43.376068376068375</v>
      </c>
      <c r="P456">
        <f>INDEX('Grade 7'!$A$4:$AK$600,$B456,($C456*8-4+4))</f>
        <v>28.205128205128204</v>
      </c>
      <c r="Q456">
        <f>INDEX('Grade 7'!$A$4:$AK$600,$B456,($C456*8-3+4))</f>
        <v>21.794871794871796</v>
      </c>
      <c r="R456">
        <f>INDEX('Grade 7'!$A$4:$AK$600,$B456,($C456*8-2+4))</f>
        <v>6.6239316239316235</v>
      </c>
      <c r="S456">
        <f>INDEX('Grade 7'!$A$4:$AK$600,$B456,($C456*8-1+4))</f>
        <v>56.623931623931625</v>
      </c>
      <c r="T456">
        <f>INDEX('Grade 7'!$A$4:$AK$600,$B456,($C456*8-0+4))</f>
        <v>28.418803418803417</v>
      </c>
      <c r="U456" t="str">
        <f>INDEX('Grade 7'!$A$4:$AK$600,$B456,37)</f>
        <v>Metro</v>
      </c>
    </row>
    <row r="457" spans="1:21">
      <c r="A457">
        <f t="shared" si="22"/>
        <v>456</v>
      </c>
      <c r="B457">
        <f t="shared" si="23"/>
        <v>114</v>
      </c>
      <c r="C457">
        <f t="shared" si="24"/>
        <v>4</v>
      </c>
      <c r="D457">
        <f>INDEX('Grade 7'!$A$4:$AK$600,$B457,1)</f>
        <v>633</v>
      </c>
      <c r="E457">
        <f>INDEX('Grade 7'!$A$4:$AK$600,$B457,2)</f>
        <v>290</v>
      </c>
      <c r="F457" t="str">
        <f>INDEX('Grade 7'!$A$4:$AK$600,$B457,3)</f>
        <v>COBB COUNTY</v>
      </c>
      <c r="G457" t="str">
        <f>INDEX('Grade 7'!$A$4:$AK$600,$B457,4)</f>
        <v>CAMPBELL MIDDLE SCHOOL</v>
      </c>
      <c r="H457" t="str">
        <f ca="1">StaticValues7!$A$8</f>
        <v>2016</v>
      </c>
      <c r="I457" t="str">
        <f ca="1">StaticValues7!$B$8</f>
        <v>Spring</v>
      </c>
      <c r="J457" t="str">
        <f ca="1">StaticValues7!$C$8</f>
        <v>EOG</v>
      </c>
      <c r="K457" t="str">
        <f ca="1">StaticValues7!$D$8</f>
        <v>7</v>
      </c>
      <c r="L457" t="str">
        <f>INDEX('Grade 7'!E$2:AJ$2,1,((8*C457)-7))</f>
        <v>Social Studies</v>
      </c>
      <c r="M457">
        <f>INDEX('Grade 7'!$A$4:$AK$600,$B457,($C457*8-7+4))</f>
        <v>463</v>
      </c>
      <c r="N457">
        <f>INDEX('Grade 7'!$A$4:$AK$600,$B457,($C457*8-6+4))</f>
        <v>516.5572354211663</v>
      </c>
      <c r="O457">
        <f>INDEX('Grade 7'!$A$4:$AK$600,$B457,($C457*8-5+4))</f>
        <v>24.838012958963283</v>
      </c>
      <c r="P457">
        <f>INDEX('Grade 7'!$A$4:$AK$600,$B457,($C457*8-4+4))</f>
        <v>33.045356371490278</v>
      </c>
      <c r="Q457">
        <f>INDEX('Grade 7'!$A$4:$AK$600,$B457,($C457*8-3+4))</f>
        <v>22.894168466522679</v>
      </c>
      <c r="R457">
        <f>INDEX('Grade 7'!$A$4:$AK$600,$B457,($C457*8-2+4))</f>
        <v>19.22246220302376</v>
      </c>
      <c r="S457">
        <f>INDEX('Grade 7'!$A$4:$AK$600,$B457,($C457*8-1+4))</f>
        <v>75.161987041036724</v>
      </c>
      <c r="T457">
        <f>INDEX('Grade 7'!$A$4:$AK$600,$B457,($C457*8-0+4))</f>
        <v>42.116630669546439</v>
      </c>
      <c r="U457" t="str">
        <f>INDEX('Grade 7'!$A$4:$AK$600,$B457,37)</f>
        <v>Metro</v>
      </c>
    </row>
    <row r="458" spans="1:21">
      <c r="A458">
        <f t="shared" si="22"/>
        <v>457</v>
      </c>
      <c r="B458">
        <f t="shared" si="23"/>
        <v>115</v>
      </c>
      <c r="C458">
        <f t="shared" si="24"/>
        <v>1</v>
      </c>
      <c r="D458">
        <f>INDEX('Grade 7'!$A$4:$AK$600,$B458,1)</f>
        <v>633</v>
      </c>
      <c r="E458">
        <f>INDEX('Grade 7'!$A$4:$AK$600,$B458,2)</f>
        <v>294</v>
      </c>
      <c r="F458" t="str">
        <f>INDEX('Grade 7'!$A$4:$AK$600,$B458,3)</f>
        <v>COBB COUNTY</v>
      </c>
      <c r="G458" t="str">
        <f>INDEX('Grade 7'!$A$4:$AK$600,$B458,4)</f>
        <v>SMITHA MIDDLE SCHOOL</v>
      </c>
      <c r="H458" t="str">
        <f ca="1">StaticValues7!$A$8</f>
        <v>2016</v>
      </c>
      <c r="I458" t="str">
        <f ca="1">StaticValues7!$B$8</f>
        <v>Spring</v>
      </c>
      <c r="J458" t="str">
        <f ca="1">StaticValues7!$C$8</f>
        <v>EOG</v>
      </c>
      <c r="K458" t="str">
        <f ca="1">StaticValues7!$D$8</f>
        <v>7</v>
      </c>
      <c r="L458" t="str">
        <f>INDEX('Grade 7'!E$2:AJ$2,1,((8*C458)-7))</f>
        <v>English Language Arts</v>
      </c>
      <c r="M458">
        <f>INDEX('Grade 7'!$A$4:$AK$600,$B458,($C458*8-7+4))</f>
        <v>308</v>
      </c>
      <c r="N458">
        <f>INDEX('Grade 7'!$A$4:$AK$600,$B458,($C458*8-6+4))</f>
        <v>492.1233766233766</v>
      </c>
      <c r="O458">
        <f>INDEX('Grade 7'!$A$4:$AK$600,$B458,($C458*8-5+4))</f>
        <v>31.168831168831169</v>
      </c>
      <c r="P458">
        <f>INDEX('Grade 7'!$A$4:$AK$600,$B458,($C458*8-4+4))</f>
        <v>43.506493506493506</v>
      </c>
      <c r="Q458">
        <f>INDEX('Grade 7'!$A$4:$AK$600,$B458,($C458*8-3+4))</f>
        <v>24.025974025974026</v>
      </c>
      <c r="R458">
        <f>INDEX('Grade 7'!$A$4:$AK$600,$B458,($C458*8-2+4))</f>
        <v>1.2987012987012987</v>
      </c>
      <c r="S458">
        <f>INDEX('Grade 7'!$A$4:$AK$600,$B458,($C458*8-1+4))</f>
        <v>68.831168831168824</v>
      </c>
      <c r="T458">
        <f>INDEX('Grade 7'!$A$4:$AK$600,$B458,($C458*8-0+4))</f>
        <v>25.324675324675326</v>
      </c>
      <c r="U458" t="str">
        <f>INDEX('Grade 7'!$A$4:$AK$600,$B458,37)</f>
        <v>Metro</v>
      </c>
    </row>
    <row r="459" spans="1:21">
      <c r="A459">
        <f t="shared" si="22"/>
        <v>458</v>
      </c>
      <c r="B459">
        <f t="shared" si="23"/>
        <v>115</v>
      </c>
      <c r="C459">
        <f t="shared" si="24"/>
        <v>2</v>
      </c>
      <c r="D459">
        <f>INDEX('Grade 7'!$A$4:$AK$600,$B459,1)</f>
        <v>633</v>
      </c>
      <c r="E459">
        <f>INDEX('Grade 7'!$A$4:$AK$600,$B459,2)</f>
        <v>294</v>
      </c>
      <c r="F459" t="str">
        <f>INDEX('Grade 7'!$A$4:$AK$600,$B459,3)</f>
        <v>COBB COUNTY</v>
      </c>
      <c r="G459" t="str">
        <f>INDEX('Grade 7'!$A$4:$AK$600,$B459,4)</f>
        <v>SMITHA MIDDLE SCHOOL</v>
      </c>
      <c r="H459" t="str">
        <f ca="1">StaticValues7!$A$8</f>
        <v>2016</v>
      </c>
      <c r="I459" t="str">
        <f ca="1">StaticValues7!$B$8</f>
        <v>Spring</v>
      </c>
      <c r="J459" t="str">
        <f ca="1">StaticValues7!$C$8</f>
        <v>EOG</v>
      </c>
      <c r="K459" t="str">
        <f ca="1">StaticValues7!$D$8</f>
        <v>7</v>
      </c>
      <c r="L459" t="str">
        <f>INDEX('Grade 7'!E$2:AJ$2,1,((8*C459)-7))</f>
        <v>Mathematics</v>
      </c>
      <c r="M459">
        <f>INDEX('Grade 7'!$A$4:$AK$600,$B459,($C459*8-7+4))</f>
        <v>310</v>
      </c>
      <c r="N459">
        <f>INDEX('Grade 7'!$A$4:$AK$600,$B459,($C459*8-6+4))</f>
        <v>504.98709677419356</v>
      </c>
      <c r="O459">
        <f>INDEX('Grade 7'!$A$4:$AK$600,$B459,($C459*8-5+4))</f>
        <v>28.387096774193548</v>
      </c>
      <c r="P459">
        <f>INDEX('Grade 7'!$A$4:$AK$600,$B459,($C459*8-4+4))</f>
        <v>41.29032258064516</v>
      </c>
      <c r="Q459">
        <f>INDEX('Grade 7'!$A$4:$AK$600,$B459,($C459*8-3+4))</f>
        <v>22.258064516129032</v>
      </c>
      <c r="R459">
        <f>INDEX('Grade 7'!$A$4:$AK$600,$B459,($C459*8-2+4))</f>
        <v>8.064516129032258</v>
      </c>
      <c r="S459">
        <f>INDEX('Grade 7'!$A$4:$AK$600,$B459,($C459*8-1+4))</f>
        <v>71.612903225806448</v>
      </c>
      <c r="T459">
        <f>INDEX('Grade 7'!$A$4:$AK$600,$B459,($C459*8-0+4))</f>
        <v>30.322580645161292</v>
      </c>
      <c r="U459" t="str">
        <f>INDEX('Grade 7'!$A$4:$AK$600,$B459,37)</f>
        <v>Metro</v>
      </c>
    </row>
    <row r="460" spans="1:21">
      <c r="A460">
        <f t="shared" si="22"/>
        <v>459</v>
      </c>
      <c r="B460">
        <f t="shared" si="23"/>
        <v>115</v>
      </c>
      <c r="C460">
        <f t="shared" si="24"/>
        <v>3</v>
      </c>
      <c r="D460">
        <f>INDEX('Grade 7'!$A$4:$AK$600,$B460,1)</f>
        <v>633</v>
      </c>
      <c r="E460">
        <f>INDEX('Grade 7'!$A$4:$AK$600,$B460,2)</f>
        <v>294</v>
      </c>
      <c r="F460" t="str">
        <f>INDEX('Grade 7'!$A$4:$AK$600,$B460,3)</f>
        <v>COBB COUNTY</v>
      </c>
      <c r="G460" t="str">
        <f>INDEX('Grade 7'!$A$4:$AK$600,$B460,4)</f>
        <v>SMITHA MIDDLE SCHOOL</v>
      </c>
      <c r="H460" t="str">
        <f ca="1">StaticValues7!$A$8</f>
        <v>2016</v>
      </c>
      <c r="I460" t="str">
        <f ca="1">StaticValues7!$B$8</f>
        <v>Spring</v>
      </c>
      <c r="J460" t="str">
        <f ca="1">StaticValues7!$C$8</f>
        <v>EOG</v>
      </c>
      <c r="K460" t="str">
        <f ca="1">StaticValues7!$D$8</f>
        <v>7</v>
      </c>
      <c r="L460" t="str">
        <f>INDEX('Grade 7'!E$2:AJ$2,1,((8*C460)-7))</f>
        <v>Science</v>
      </c>
      <c r="M460">
        <f>INDEX('Grade 7'!$A$4:$AK$600,$B460,($C460*8-7+4))</f>
        <v>310</v>
      </c>
      <c r="N460">
        <f>INDEX('Grade 7'!$A$4:$AK$600,$B460,($C460*8-6+4))</f>
        <v>492.95161290322579</v>
      </c>
      <c r="O460">
        <f>INDEX('Grade 7'!$A$4:$AK$600,$B460,($C460*8-5+4))</f>
        <v>39.032258064516128</v>
      </c>
      <c r="P460">
        <f>INDEX('Grade 7'!$A$4:$AK$600,$B460,($C460*8-4+4))</f>
        <v>34.838709677419352</v>
      </c>
      <c r="Q460">
        <f>INDEX('Grade 7'!$A$4:$AK$600,$B460,($C460*8-3+4))</f>
        <v>23.225806451612904</v>
      </c>
      <c r="R460">
        <f>INDEX('Grade 7'!$A$4:$AK$600,$B460,($C460*8-2+4))</f>
        <v>2.903225806451613</v>
      </c>
      <c r="S460">
        <f>INDEX('Grade 7'!$A$4:$AK$600,$B460,($C460*8-1+4))</f>
        <v>60.967741935483872</v>
      </c>
      <c r="T460">
        <f>INDEX('Grade 7'!$A$4:$AK$600,$B460,($C460*8-0+4))</f>
        <v>26.129032258064516</v>
      </c>
      <c r="U460" t="str">
        <f>INDEX('Grade 7'!$A$4:$AK$600,$B460,37)</f>
        <v>Metro</v>
      </c>
    </row>
    <row r="461" spans="1:21">
      <c r="A461">
        <f t="shared" si="22"/>
        <v>460</v>
      </c>
      <c r="B461">
        <f t="shared" si="23"/>
        <v>115</v>
      </c>
      <c r="C461">
        <f t="shared" si="24"/>
        <v>4</v>
      </c>
      <c r="D461">
        <f>INDEX('Grade 7'!$A$4:$AK$600,$B461,1)</f>
        <v>633</v>
      </c>
      <c r="E461">
        <f>INDEX('Grade 7'!$A$4:$AK$600,$B461,2)</f>
        <v>294</v>
      </c>
      <c r="F461" t="str">
        <f>INDEX('Grade 7'!$A$4:$AK$600,$B461,3)</f>
        <v>COBB COUNTY</v>
      </c>
      <c r="G461" t="str">
        <f>INDEX('Grade 7'!$A$4:$AK$600,$B461,4)</f>
        <v>SMITHA MIDDLE SCHOOL</v>
      </c>
      <c r="H461" t="str">
        <f ca="1">StaticValues7!$A$8</f>
        <v>2016</v>
      </c>
      <c r="I461" t="str">
        <f ca="1">StaticValues7!$B$8</f>
        <v>Spring</v>
      </c>
      <c r="J461" t="str">
        <f ca="1">StaticValues7!$C$8</f>
        <v>EOG</v>
      </c>
      <c r="K461" t="str">
        <f ca="1">StaticValues7!$D$8</f>
        <v>7</v>
      </c>
      <c r="L461" t="str">
        <f>INDEX('Grade 7'!E$2:AJ$2,1,((8*C461)-7))</f>
        <v>Social Studies</v>
      </c>
      <c r="M461">
        <f>INDEX('Grade 7'!$A$4:$AK$600,$B461,($C461*8-7+4))</f>
        <v>308</v>
      </c>
      <c r="N461">
        <f>INDEX('Grade 7'!$A$4:$AK$600,$B461,($C461*8-6+4))</f>
        <v>501.20454545454544</v>
      </c>
      <c r="O461">
        <f>INDEX('Grade 7'!$A$4:$AK$600,$B461,($C461*8-5+4))</f>
        <v>32.467532467532465</v>
      </c>
      <c r="P461">
        <f>INDEX('Grade 7'!$A$4:$AK$600,$B461,($C461*8-4+4))</f>
        <v>37.337662337662337</v>
      </c>
      <c r="Q461">
        <f>INDEX('Grade 7'!$A$4:$AK$600,$B461,($C461*8-3+4))</f>
        <v>20.129870129870131</v>
      </c>
      <c r="R461">
        <f>INDEX('Grade 7'!$A$4:$AK$600,$B461,($C461*8-2+4))</f>
        <v>10.064935064935066</v>
      </c>
      <c r="S461">
        <f>INDEX('Grade 7'!$A$4:$AK$600,$B461,($C461*8-1+4))</f>
        <v>67.532467532467535</v>
      </c>
      <c r="T461">
        <f>INDEX('Grade 7'!$A$4:$AK$600,$B461,($C461*8-0+4))</f>
        <v>30.194805194805195</v>
      </c>
      <c r="U461" t="str">
        <f>INDEX('Grade 7'!$A$4:$AK$600,$B461,37)</f>
        <v>Metro</v>
      </c>
    </row>
    <row r="462" spans="1:21">
      <c r="A462">
        <f t="shared" si="22"/>
        <v>461</v>
      </c>
      <c r="B462">
        <f t="shared" si="23"/>
        <v>116</v>
      </c>
      <c r="C462">
        <f t="shared" si="24"/>
        <v>1</v>
      </c>
      <c r="D462">
        <f>INDEX('Grade 7'!$A$4:$AK$600,$B462,1)</f>
        <v>633</v>
      </c>
      <c r="E462">
        <f>INDEX('Grade 7'!$A$4:$AK$600,$B462,2)</f>
        <v>299</v>
      </c>
      <c r="F462" t="str">
        <f>INDEX('Grade 7'!$A$4:$AK$600,$B462,3)</f>
        <v>COBB COUNTY</v>
      </c>
      <c r="G462" t="str">
        <f>INDEX('Grade 7'!$A$4:$AK$600,$B462,4)</f>
        <v>DURHAM MIDDLE SCHOOL</v>
      </c>
      <c r="H462" t="str">
        <f ca="1">StaticValues7!$A$8</f>
        <v>2016</v>
      </c>
      <c r="I462" t="str">
        <f ca="1">StaticValues7!$B$8</f>
        <v>Spring</v>
      </c>
      <c r="J462" t="str">
        <f ca="1">StaticValues7!$C$8</f>
        <v>EOG</v>
      </c>
      <c r="K462" t="str">
        <f ca="1">StaticValues7!$D$8</f>
        <v>7</v>
      </c>
      <c r="L462" t="str">
        <f>INDEX('Grade 7'!E$2:AJ$2,1,((8*C462)-7))</f>
        <v>English Language Arts</v>
      </c>
      <c r="M462">
        <f>INDEX('Grade 7'!$A$4:$AK$600,$B462,($C462*8-7+4))</f>
        <v>379</v>
      </c>
      <c r="N462">
        <f>INDEX('Grade 7'!$A$4:$AK$600,$B462,($C462*8-6+4))</f>
        <v>542.98944591029021</v>
      </c>
      <c r="O462">
        <f>INDEX('Grade 7'!$A$4:$AK$600,$B462,($C462*8-5+4))</f>
        <v>8.1794195250659634</v>
      </c>
      <c r="P462">
        <f>INDEX('Grade 7'!$A$4:$AK$600,$B462,($C462*8-4+4))</f>
        <v>25.593667546174142</v>
      </c>
      <c r="Q462">
        <f>INDEX('Grade 7'!$A$4:$AK$600,$B462,($C462*8-3+4))</f>
        <v>51.451187335092349</v>
      </c>
      <c r="R462">
        <f>INDEX('Grade 7'!$A$4:$AK$600,$B462,($C462*8-2+4))</f>
        <v>14.775725593667547</v>
      </c>
      <c r="S462">
        <f>INDEX('Grade 7'!$A$4:$AK$600,$B462,($C462*8-1+4))</f>
        <v>91.820580474934033</v>
      </c>
      <c r="T462">
        <f>INDEX('Grade 7'!$A$4:$AK$600,$B462,($C462*8-0+4))</f>
        <v>66.226912928759901</v>
      </c>
      <c r="U462" t="str">
        <f>INDEX('Grade 7'!$A$4:$AK$600,$B462,37)</f>
        <v>Metro</v>
      </c>
    </row>
    <row r="463" spans="1:21">
      <c r="A463">
        <f t="shared" si="22"/>
        <v>462</v>
      </c>
      <c r="B463">
        <f t="shared" si="23"/>
        <v>116</v>
      </c>
      <c r="C463">
        <f t="shared" si="24"/>
        <v>2</v>
      </c>
      <c r="D463">
        <f>INDEX('Grade 7'!$A$4:$AK$600,$B463,1)</f>
        <v>633</v>
      </c>
      <c r="E463">
        <f>INDEX('Grade 7'!$A$4:$AK$600,$B463,2)</f>
        <v>299</v>
      </c>
      <c r="F463" t="str">
        <f>INDEX('Grade 7'!$A$4:$AK$600,$B463,3)</f>
        <v>COBB COUNTY</v>
      </c>
      <c r="G463" t="str">
        <f>INDEX('Grade 7'!$A$4:$AK$600,$B463,4)</f>
        <v>DURHAM MIDDLE SCHOOL</v>
      </c>
      <c r="H463" t="str">
        <f ca="1">StaticValues7!$A$8</f>
        <v>2016</v>
      </c>
      <c r="I463" t="str">
        <f ca="1">StaticValues7!$B$8</f>
        <v>Spring</v>
      </c>
      <c r="J463" t="str">
        <f ca="1">StaticValues7!$C$8</f>
        <v>EOG</v>
      </c>
      <c r="K463" t="str">
        <f ca="1">StaticValues7!$D$8</f>
        <v>7</v>
      </c>
      <c r="L463" t="str">
        <f>INDEX('Grade 7'!E$2:AJ$2,1,((8*C463)-7))</f>
        <v>Mathematics</v>
      </c>
      <c r="M463">
        <f>INDEX('Grade 7'!$A$4:$AK$600,$B463,($C463*8-7+4))</f>
        <v>378</v>
      </c>
      <c r="N463">
        <f>INDEX('Grade 7'!$A$4:$AK$600,$B463,($C463*8-6+4))</f>
        <v>549.0767195767196</v>
      </c>
      <c r="O463">
        <f>INDEX('Grade 7'!$A$4:$AK$600,$B463,($C463*8-5+4))</f>
        <v>6.8783068783068781</v>
      </c>
      <c r="P463">
        <f>INDEX('Grade 7'!$A$4:$AK$600,$B463,($C463*8-4+4))</f>
        <v>26.984126984126984</v>
      </c>
      <c r="Q463">
        <f>INDEX('Grade 7'!$A$4:$AK$600,$B463,($C463*8-3+4))</f>
        <v>36.772486772486772</v>
      </c>
      <c r="R463">
        <f>INDEX('Grade 7'!$A$4:$AK$600,$B463,($C463*8-2+4))</f>
        <v>29.365079365079364</v>
      </c>
      <c r="S463">
        <f>INDEX('Grade 7'!$A$4:$AK$600,$B463,($C463*8-1+4))</f>
        <v>93.121693121693127</v>
      </c>
      <c r="T463">
        <f>INDEX('Grade 7'!$A$4:$AK$600,$B463,($C463*8-0+4))</f>
        <v>66.137566137566139</v>
      </c>
      <c r="U463" t="str">
        <f>INDEX('Grade 7'!$A$4:$AK$600,$B463,37)</f>
        <v>Metro</v>
      </c>
    </row>
    <row r="464" spans="1:21">
      <c r="A464">
        <f t="shared" si="22"/>
        <v>463</v>
      </c>
      <c r="B464">
        <f t="shared" si="23"/>
        <v>116</v>
      </c>
      <c r="C464">
        <f t="shared" si="24"/>
        <v>3</v>
      </c>
      <c r="D464">
        <f>INDEX('Grade 7'!$A$4:$AK$600,$B464,1)</f>
        <v>633</v>
      </c>
      <c r="E464">
        <f>INDEX('Grade 7'!$A$4:$AK$600,$B464,2)</f>
        <v>299</v>
      </c>
      <c r="F464" t="str">
        <f>INDEX('Grade 7'!$A$4:$AK$600,$B464,3)</f>
        <v>COBB COUNTY</v>
      </c>
      <c r="G464" t="str">
        <f>INDEX('Grade 7'!$A$4:$AK$600,$B464,4)</f>
        <v>DURHAM MIDDLE SCHOOL</v>
      </c>
      <c r="H464" t="str">
        <f ca="1">StaticValues7!$A$8</f>
        <v>2016</v>
      </c>
      <c r="I464" t="str">
        <f ca="1">StaticValues7!$B$8</f>
        <v>Spring</v>
      </c>
      <c r="J464" t="str">
        <f ca="1">StaticValues7!$C$8</f>
        <v>EOG</v>
      </c>
      <c r="K464" t="str">
        <f ca="1">StaticValues7!$D$8</f>
        <v>7</v>
      </c>
      <c r="L464" t="str">
        <f>INDEX('Grade 7'!E$2:AJ$2,1,((8*C464)-7))</f>
        <v>Science</v>
      </c>
      <c r="M464">
        <f>INDEX('Grade 7'!$A$4:$AK$600,$B464,($C464*8-7+4))</f>
        <v>378</v>
      </c>
      <c r="N464">
        <f>INDEX('Grade 7'!$A$4:$AK$600,$B464,($C464*8-6+4))</f>
        <v>541.04761904761904</v>
      </c>
      <c r="O464">
        <f>INDEX('Grade 7'!$A$4:$AK$600,$B464,($C464*8-5+4))</f>
        <v>12.962962962962964</v>
      </c>
      <c r="P464">
        <f>INDEX('Grade 7'!$A$4:$AK$600,$B464,($C464*8-4+4))</f>
        <v>26.984126984126984</v>
      </c>
      <c r="Q464">
        <f>INDEX('Grade 7'!$A$4:$AK$600,$B464,($C464*8-3+4))</f>
        <v>40.211640211640209</v>
      </c>
      <c r="R464">
        <f>INDEX('Grade 7'!$A$4:$AK$600,$B464,($C464*8-2+4))</f>
        <v>19.841269841269842</v>
      </c>
      <c r="S464">
        <f>INDEX('Grade 7'!$A$4:$AK$600,$B464,($C464*8-1+4))</f>
        <v>87.037037037037038</v>
      </c>
      <c r="T464">
        <f>INDEX('Grade 7'!$A$4:$AK$600,$B464,($C464*8-0+4))</f>
        <v>60.05291005291005</v>
      </c>
      <c r="U464" t="str">
        <f>INDEX('Grade 7'!$A$4:$AK$600,$B464,37)</f>
        <v>Metro</v>
      </c>
    </row>
    <row r="465" spans="1:21">
      <c r="A465">
        <f t="shared" si="22"/>
        <v>464</v>
      </c>
      <c r="B465">
        <f t="shared" si="23"/>
        <v>116</v>
      </c>
      <c r="C465">
        <f t="shared" si="24"/>
        <v>4</v>
      </c>
      <c r="D465">
        <f>INDEX('Grade 7'!$A$4:$AK$600,$B465,1)</f>
        <v>633</v>
      </c>
      <c r="E465">
        <f>INDEX('Grade 7'!$A$4:$AK$600,$B465,2)</f>
        <v>299</v>
      </c>
      <c r="F465" t="str">
        <f>INDEX('Grade 7'!$A$4:$AK$600,$B465,3)</f>
        <v>COBB COUNTY</v>
      </c>
      <c r="G465" t="str">
        <f>INDEX('Grade 7'!$A$4:$AK$600,$B465,4)</f>
        <v>DURHAM MIDDLE SCHOOL</v>
      </c>
      <c r="H465" t="str">
        <f ca="1">StaticValues7!$A$8</f>
        <v>2016</v>
      </c>
      <c r="I465" t="str">
        <f ca="1">StaticValues7!$B$8</f>
        <v>Spring</v>
      </c>
      <c r="J465" t="str">
        <f ca="1">StaticValues7!$C$8</f>
        <v>EOG</v>
      </c>
      <c r="K465" t="str">
        <f ca="1">StaticValues7!$D$8</f>
        <v>7</v>
      </c>
      <c r="L465" t="str">
        <f>INDEX('Grade 7'!E$2:AJ$2,1,((8*C465)-7))</f>
        <v>Social Studies</v>
      </c>
      <c r="M465">
        <f>INDEX('Grade 7'!$A$4:$AK$600,$B465,($C465*8-7+4))</f>
        <v>378</v>
      </c>
      <c r="N465">
        <f>INDEX('Grade 7'!$A$4:$AK$600,$B465,($C465*8-6+4))</f>
        <v>537.6349206349206</v>
      </c>
      <c r="O465">
        <f>INDEX('Grade 7'!$A$4:$AK$600,$B465,($C465*8-5+4))</f>
        <v>7.1428571428571432</v>
      </c>
      <c r="P465">
        <f>INDEX('Grade 7'!$A$4:$AK$600,$B465,($C465*8-4+4))</f>
        <v>32.539682539682538</v>
      </c>
      <c r="Q465">
        <f>INDEX('Grade 7'!$A$4:$AK$600,$B465,($C465*8-3+4))</f>
        <v>32.010582010582013</v>
      </c>
      <c r="R465">
        <f>INDEX('Grade 7'!$A$4:$AK$600,$B465,($C465*8-2+4))</f>
        <v>28.306878306878307</v>
      </c>
      <c r="S465">
        <f>INDEX('Grade 7'!$A$4:$AK$600,$B465,($C465*8-1+4))</f>
        <v>92.857142857142861</v>
      </c>
      <c r="T465">
        <f>INDEX('Grade 7'!$A$4:$AK$600,$B465,($C465*8-0+4))</f>
        <v>60.317460317460316</v>
      </c>
      <c r="U465" t="str">
        <f>INDEX('Grade 7'!$A$4:$AK$600,$B465,37)</f>
        <v>Metro</v>
      </c>
    </row>
    <row r="466" spans="1:21">
      <c r="A466">
        <f t="shared" si="22"/>
        <v>465</v>
      </c>
      <c r="B466">
        <f t="shared" si="23"/>
        <v>117</v>
      </c>
      <c r="C466">
        <f t="shared" si="24"/>
        <v>1</v>
      </c>
      <c r="D466">
        <f>INDEX('Grade 7'!$A$4:$AK$600,$B466,1)</f>
        <v>633</v>
      </c>
      <c r="E466">
        <f>INDEX('Grade 7'!$A$4:$AK$600,$B466,2)</f>
        <v>389</v>
      </c>
      <c r="F466" t="str">
        <f>INDEX('Grade 7'!$A$4:$AK$600,$B466,3)</f>
        <v>COBB COUNTY</v>
      </c>
      <c r="G466" t="str">
        <f>INDEX('Grade 7'!$A$4:$AK$600,$B466,4)</f>
        <v>SIMPSON MIDDLE SCHOOL</v>
      </c>
      <c r="H466" t="str">
        <f ca="1">StaticValues7!$A$8</f>
        <v>2016</v>
      </c>
      <c r="I466" t="str">
        <f ca="1">StaticValues7!$B$8</f>
        <v>Spring</v>
      </c>
      <c r="J466" t="str">
        <f ca="1">StaticValues7!$C$8</f>
        <v>EOG</v>
      </c>
      <c r="K466" t="str">
        <f ca="1">StaticValues7!$D$8</f>
        <v>7</v>
      </c>
      <c r="L466" t="str">
        <f>INDEX('Grade 7'!E$2:AJ$2,1,((8*C466)-7))</f>
        <v>English Language Arts</v>
      </c>
      <c r="M466">
        <f>INDEX('Grade 7'!$A$4:$AK$600,$B466,($C466*8-7+4))</f>
        <v>309</v>
      </c>
      <c r="N466">
        <f>INDEX('Grade 7'!$A$4:$AK$600,$B466,($C466*8-6+4))</f>
        <v>547.1974110032362</v>
      </c>
      <c r="O466">
        <f>INDEX('Grade 7'!$A$4:$AK$600,$B466,($C466*8-5+4))</f>
        <v>7.4433656957928802</v>
      </c>
      <c r="P466">
        <f>INDEX('Grade 7'!$A$4:$AK$600,$B466,($C466*8-4+4))</f>
        <v>22.33009708737864</v>
      </c>
      <c r="Q466">
        <f>INDEX('Grade 7'!$A$4:$AK$600,$B466,($C466*8-3+4))</f>
        <v>53.074433656957929</v>
      </c>
      <c r="R466">
        <f>INDEX('Grade 7'!$A$4:$AK$600,$B466,($C466*8-2+4))</f>
        <v>17.15210355987055</v>
      </c>
      <c r="S466">
        <f>INDEX('Grade 7'!$A$4:$AK$600,$B466,($C466*8-1+4))</f>
        <v>92.556634304207122</v>
      </c>
      <c r="T466">
        <f>INDEX('Grade 7'!$A$4:$AK$600,$B466,($C466*8-0+4))</f>
        <v>70.226537216828476</v>
      </c>
      <c r="U466" t="str">
        <f>INDEX('Grade 7'!$A$4:$AK$600,$B466,37)</f>
        <v>Metro</v>
      </c>
    </row>
    <row r="467" spans="1:21">
      <c r="A467">
        <f t="shared" si="22"/>
        <v>466</v>
      </c>
      <c r="B467">
        <f t="shared" si="23"/>
        <v>117</v>
      </c>
      <c r="C467">
        <f t="shared" si="24"/>
        <v>2</v>
      </c>
      <c r="D467">
        <f>INDEX('Grade 7'!$A$4:$AK$600,$B467,1)</f>
        <v>633</v>
      </c>
      <c r="E467">
        <f>INDEX('Grade 7'!$A$4:$AK$600,$B467,2)</f>
        <v>389</v>
      </c>
      <c r="F467" t="str">
        <f>INDEX('Grade 7'!$A$4:$AK$600,$B467,3)</f>
        <v>COBB COUNTY</v>
      </c>
      <c r="G467" t="str">
        <f>INDEX('Grade 7'!$A$4:$AK$600,$B467,4)</f>
        <v>SIMPSON MIDDLE SCHOOL</v>
      </c>
      <c r="H467" t="str">
        <f ca="1">StaticValues7!$A$8</f>
        <v>2016</v>
      </c>
      <c r="I467" t="str">
        <f ca="1">StaticValues7!$B$8</f>
        <v>Spring</v>
      </c>
      <c r="J467" t="str">
        <f ca="1">StaticValues7!$C$8</f>
        <v>EOG</v>
      </c>
      <c r="K467" t="str">
        <f ca="1">StaticValues7!$D$8</f>
        <v>7</v>
      </c>
      <c r="L467" t="str">
        <f>INDEX('Grade 7'!E$2:AJ$2,1,((8*C467)-7))</f>
        <v>Mathematics</v>
      </c>
      <c r="M467">
        <f>INDEX('Grade 7'!$A$4:$AK$600,$B467,($C467*8-7+4))</f>
        <v>309</v>
      </c>
      <c r="N467">
        <f>INDEX('Grade 7'!$A$4:$AK$600,$B467,($C467*8-6+4))</f>
        <v>556.39805825242718</v>
      </c>
      <c r="O467">
        <f>INDEX('Grade 7'!$A$4:$AK$600,$B467,($C467*8-5+4))</f>
        <v>9.7087378640776691</v>
      </c>
      <c r="P467">
        <f>INDEX('Grade 7'!$A$4:$AK$600,$B467,($C467*8-4+4))</f>
        <v>22.977346278317153</v>
      </c>
      <c r="Q467">
        <f>INDEX('Grade 7'!$A$4:$AK$600,$B467,($C467*8-3+4))</f>
        <v>28.478964401294498</v>
      </c>
      <c r="R467">
        <f>INDEX('Grade 7'!$A$4:$AK$600,$B467,($C467*8-2+4))</f>
        <v>38.834951456310677</v>
      </c>
      <c r="S467">
        <f>INDEX('Grade 7'!$A$4:$AK$600,$B467,($C467*8-1+4))</f>
        <v>90.291262135922324</v>
      </c>
      <c r="T467">
        <f>INDEX('Grade 7'!$A$4:$AK$600,$B467,($C467*8-0+4))</f>
        <v>67.313915857605181</v>
      </c>
      <c r="U467" t="str">
        <f>INDEX('Grade 7'!$A$4:$AK$600,$B467,37)</f>
        <v>Metro</v>
      </c>
    </row>
    <row r="468" spans="1:21">
      <c r="A468">
        <f t="shared" si="22"/>
        <v>467</v>
      </c>
      <c r="B468">
        <f t="shared" si="23"/>
        <v>117</v>
      </c>
      <c r="C468">
        <f t="shared" si="24"/>
        <v>3</v>
      </c>
      <c r="D468">
        <f>INDEX('Grade 7'!$A$4:$AK$600,$B468,1)</f>
        <v>633</v>
      </c>
      <c r="E468">
        <f>INDEX('Grade 7'!$A$4:$AK$600,$B468,2)</f>
        <v>389</v>
      </c>
      <c r="F468" t="str">
        <f>INDEX('Grade 7'!$A$4:$AK$600,$B468,3)</f>
        <v>COBB COUNTY</v>
      </c>
      <c r="G468" t="str">
        <f>INDEX('Grade 7'!$A$4:$AK$600,$B468,4)</f>
        <v>SIMPSON MIDDLE SCHOOL</v>
      </c>
      <c r="H468" t="str">
        <f ca="1">StaticValues7!$A$8</f>
        <v>2016</v>
      </c>
      <c r="I468" t="str">
        <f ca="1">StaticValues7!$B$8</f>
        <v>Spring</v>
      </c>
      <c r="J468" t="str">
        <f ca="1">StaticValues7!$C$8</f>
        <v>EOG</v>
      </c>
      <c r="K468" t="str">
        <f ca="1">StaticValues7!$D$8</f>
        <v>7</v>
      </c>
      <c r="L468" t="str">
        <f>INDEX('Grade 7'!E$2:AJ$2,1,((8*C468)-7))</f>
        <v>Science</v>
      </c>
      <c r="M468">
        <f>INDEX('Grade 7'!$A$4:$AK$600,$B468,($C468*8-7+4))</f>
        <v>309</v>
      </c>
      <c r="N468">
        <f>INDEX('Grade 7'!$A$4:$AK$600,$B468,($C468*8-6+4))</f>
        <v>539.63754045307439</v>
      </c>
      <c r="O468">
        <f>INDEX('Grade 7'!$A$4:$AK$600,$B468,($C468*8-5+4))</f>
        <v>12.297734627831716</v>
      </c>
      <c r="P468">
        <f>INDEX('Grade 7'!$A$4:$AK$600,$B468,($C468*8-4+4))</f>
        <v>29.773462783171521</v>
      </c>
      <c r="Q468">
        <f>INDEX('Grade 7'!$A$4:$AK$600,$B468,($C468*8-3+4))</f>
        <v>38.834951456310677</v>
      </c>
      <c r="R468">
        <f>INDEX('Grade 7'!$A$4:$AK$600,$B468,($C468*8-2+4))</f>
        <v>19.093851132686083</v>
      </c>
      <c r="S468">
        <f>INDEX('Grade 7'!$A$4:$AK$600,$B468,($C468*8-1+4))</f>
        <v>87.702265372168284</v>
      </c>
      <c r="T468">
        <f>INDEX('Grade 7'!$A$4:$AK$600,$B468,($C468*8-0+4))</f>
        <v>57.928802588996767</v>
      </c>
      <c r="U468" t="str">
        <f>INDEX('Grade 7'!$A$4:$AK$600,$B468,37)</f>
        <v>Metro</v>
      </c>
    </row>
    <row r="469" spans="1:21">
      <c r="A469">
        <f t="shared" si="22"/>
        <v>468</v>
      </c>
      <c r="B469">
        <f t="shared" si="23"/>
        <v>117</v>
      </c>
      <c r="C469">
        <f t="shared" si="24"/>
        <v>4</v>
      </c>
      <c r="D469">
        <f>INDEX('Grade 7'!$A$4:$AK$600,$B469,1)</f>
        <v>633</v>
      </c>
      <c r="E469">
        <f>INDEX('Grade 7'!$A$4:$AK$600,$B469,2)</f>
        <v>389</v>
      </c>
      <c r="F469" t="str">
        <f>INDEX('Grade 7'!$A$4:$AK$600,$B469,3)</f>
        <v>COBB COUNTY</v>
      </c>
      <c r="G469" t="str">
        <f>INDEX('Grade 7'!$A$4:$AK$600,$B469,4)</f>
        <v>SIMPSON MIDDLE SCHOOL</v>
      </c>
      <c r="H469" t="str">
        <f ca="1">StaticValues7!$A$8</f>
        <v>2016</v>
      </c>
      <c r="I469" t="str">
        <f ca="1">StaticValues7!$B$8</f>
        <v>Spring</v>
      </c>
      <c r="J469" t="str">
        <f ca="1">StaticValues7!$C$8</f>
        <v>EOG</v>
      </c>
      <c r="K469" t="str">
        <f ca="1">StaticValues7!$D$8</f>
        <v>7</v>
      </c>
      <c r="L469" t="str">
        <f>INDEX('Grade 7'!E$2:AJ$2,1,((8*C469)-7))</f>
        <v>Social Studies</v>
      </c>
      <c r="M469">
        <f>INDEX('Grade 7'!$A$4:$AK$600,$B469,($C469*8-7+4))</f>
        <v>309</v>
      </c>
      <c r="N469">
        <f>INDEX('Grade 7'!$A$4:$AK$600,$B469,($C469*8-6+4))</f>
        <v>541.13915857605173</v>
      </c>
      <c r="O469">
        <f>INDEX('Grade 7'!$A$4:$AK$600,$B469,($C469*8-5+4))</f>
        <v>10.032362459546926</v>
      </c>
      <c r="P469">
        <f>INDEX('Grade 7'!$A$4:$AK$600,$B469,($C469*8-4+4))</f>
        <v>24.919093851132686</v>
      </c>
      <c r="Q469">
        <f>INDEX('Grade 7'!$A$4:$AK$600,$B469,($C469*8-3+4))</f>
        <v>38.187702265372167</v>
      </c>
      <c r="R469">
        <f>INDEX('Grade 7'!$A$4:$AK$600,$B469,($C469*8-2+4))</f>
        <v>26.860841423948219</v>
      </c>
      <c r="S469">
        <f>INDEX('Grade 7'!$A$4:$AK$600,$B469,($C469*8-1+4))</f>
        <v>89.967637540453069</v>
      </c>
      <c r="T469">
        <f>INDEX('Grade 7'!$A$4:$AK$600,$B469,($C469*8-0+4))</f>
        <v>65.048543689320383</v>
      </c>
      <c r="U469" t="str">
        <f>INDEX('Grade 7'!$A$4:$AK$600,$B469,37)</f>
        <v>Metro</v>
      </c>
    </row>
    <row r="470" spans="1:21">
      <c r="A470">
        <f t="shared" si="22"/>
        <v>469</v>
      </c>
      <c r="B470">
        <f t="shared" si="23"/>
        <v>118</v>
      </c>
      <c r="C470">
        <f t="shared" si="24"/>
        <v>1</v>
      </c>
      <c r="D470">
        <f>INDEX('Grade 7'!$A$4:$AK$600,$B470,1)</f>
        <v>633</v>
      </c>
      <c r="E470">
        <f>INDEX('Grade 7'!$A$4:$AK$600,$B470,2)</f>
        <v>394</v>
      </c>
      <c r="F470" t="str">
        <f>INDEX('Grade 7'!$A$4:$AK$600,$B470,3)</f>
        <v>COBB COUNTY</v>
      </c>
      <c r="G470" t="str">
        <f>INDEX('Grade 7'!$A$4:$AK$600,$B470,4)</f>
        <v>HIGHTOWER TRAIL MIDDLE SCHOOL</v>
      </c>
      <c r="H470" t="str">
        <f ca="1">StaticValues7!$A$8</f>
        <v>2016</v>
      </c>
      <c r="I470" t="str">
        <f ca="1">StaticValues7!$B$8</f>
        <v>Spring</v>
      </c>
      <c r="J470" t="str">
        <f ca="1">StaticValues7!$C$8</f>
        <v>EOG</v>
      </c>
      <c r="K470" t="str">
        <f ca="1">StaticValues7!$D$8</f>
        <v>7</v>
      </c>
      <c r="L470" t="str">
        <f>INDEX('Grade 7'!E$2:AJ$2,1,((8*C470)-7))</f>
        <v>English Language Arts</v>
      </c>
      <c r="M470">
        <f>INDEX('Grade 7'!$A$4:$AK$600,$B470,($C470*8-7+4))</f>
        <v>361</v>
      </c>
      <c r="N470">
        <f>INDEX('Grade 7'!$A$4:$AK$600,$B470,($C470*8-6+4))</f>
        <v>558.2686980609418</v>
      </c>
      <c r="O470">
        <f>INDEX('Grade 7'!$A$4:$AK$600,$B470,($C470*8-5+4))</f>
        <v>4.986149584487535</v>
      </c>
      <c r="P470">
        <f>INDEX('Grade 7'!$A$4:$AK$600,$B470,($C470*8-4+4))</f>
        <v>17.72853185595568</v>
      </c>
      <c r="Q470">
        <f>INDEX('Grade 7'!$A$4:$AK$600,$B470,($C470*8-3+4))</f>
        <v>53.185595567867033</v>
      </c>
      <c r="R470">
        <f>INDEX('Grade 7'!$A$4:$AK$600,$B470,($C470*8-2+4))</f>
        <v>24.099722991689752</v>
      </c>
      <c r="S470">
        <f>INDEX('Grade 7'!$A$4:$AK$600,$B470,($C470*8-1+4))</f>
        <v>95.013850415512465</v>
      </c>
      <c r="T470">
        <f>INDEX('Grade 7'!$A$4:$AK$600,$B470,($C470*8-0+4))</f>
        <v>77.285318559556785</v>
      </c>
      <c r="U470" t="str">
        <f>INDEX('Grade 7'!$A$4:$AK$600,$B470,37)</f>
        <v>Metro</v>
      </c>
    </row>
    <row r="471" spans="1:21">
      <c r="A471">
        <f t="shared" si="22"/>
        <v>470</v>
      </c>
      <c r="B471">
        <f t="shared" si="23"/>
        <v>118</v>
      </c>
      <c r="C471">
        <f t="shared" si="24"/>
        <v>2</v>
      </c>
      <c r="D471">
        <f>INDEX('Grade 7'!$A$4:$AK$600,$B471,1)</f>
        <v>633</v>
      </c>
      <c r="E471">
        <f>INDEX('Grade 7'!$A$4:$AK$600,$B471,2)</f>
        <v>394</v>
      </c>
      <c r="F471" t="str">
        <f>INDEX('Grade 7'!$A$4:$AK$600,$B471,3)</f>
        <v>COBB COUNTY</v>
      </c>
      <c r="G471" t="str">
        <f>INDEX('Grade 7'!$A$4:$AK$600,$B471,4)</f>
        <v>HIGHTOWER TRAIL MIDDLE SCHOOL</v>
      </c>
      <c r="H471" t="str">
        <f ca="1">StaticValues7!$A$8</f>
        <v>2016</v>
      </c>
      <c r="I471" t="str">
        <f ca="1">StaticValues7!$B$8</f>
        <v>Spring</v>
      </c>
      <c r="J471" t="str">
        <f ca="1">StaticValues7!$C$8</f>
        <v>EOG</v>
      </c>
      <c r="K471" t="str">
        <f ca="1">StaticValues7!$D$8</f>
        <v>7</v>
      </c>
      <c r="L471" t="str">
        <f>INDEX('Grade 7'!E$2:AJ$2,1,((8*C471)-7))</f>
        <v>Mathematics</v>
      </c>
      <c r="M471">
        <f>INDEX('Grade 7'!$A$4:$AK$600,$B471,($C471*8-7+4))</f>
        <v>361</v>
      </c>
      <c r="N471">
        <f>INDEX('Grade 7'!$A$4:$AK$600,$B471,($C471*8-6+4))</f>
        <v>578.36011080332412</v>
      </c>
      <c r="O471">
        <f>INDEX('Grade 7'!$A$4:$AK$600,$B471,($C471*8-5+4))</f>
        <v>2.770083102493075</v>
      </c>
      <c r="P471">
        <f>INDEX('Grade 7'!$A$4:$AK$600,$B471,($C471*8-4+4))</f>
        <v>13.573407202216066</v>
      </c>
      <c r="Q471">
        <f>INDEX('Grade 7'!$A$4:$AK$600,$B471,($C471*8-3+4))</f>
        <v>33.795013850415515</v>
      </c>
      <c r="R471">
        <f>INDEX('Grade 7'!$A$4:$AK$600,$B471,($C471*8-2+4))</f>
        <v>49.86149584487535</v>
      </c>
      <c r="S471">
        <f>INDEX('Grade 7'!$A$4:$AK$600,$B471,($C471*8-1+4))</f>
        <v>97.229916897506925</v>
      </c>
      <c r="T471">
        <f>INDEX('Grade 7'!$A$4:$AK$600,$B471,($C471*8-0+4))</f>
        <v>83.656509695290865</v>
      </c>
      <c r="U471" t="str">
        <f>INDEX('Grade 7'!$A$4:$AK$600,$B471,37)</f>
        <v>Metro</v>
      </c>
    </row>
    <row r="472" spans="1:21">
      <c r="A472">
        <f t="shared" si="22"/>
        <v>471</v>
      </c>
      <c r="B472">
        <f t="shared" si="23"/>
        <v>118</v>
      </c>
      <c r="C472">
        <f t="shared" si="24"/>
        <v>3</v>
      </c>
      <c r="D472">
        <f>INDEX('Grade 7'!$A$4:$AK$600,$B472,1)</f>
        <v>633</v>
      </c>
      <c r="E472">
        <f>INDEX('Grade 7'!$A$4:$AK$600,$B472,2)</f>
        <v>394</v>
      </c>
      <c r="F472" t="str">
        <f>INDEX('Grade 7'!$A$4:$AK$600,$B472,3)</f>
        <v>COBB COUNTY</v>
      </c>
      <c r="G472" t="str">
        <f>INDEX('Grade 7'!$A$4:$AK$600,$B472,4)</f>
        <v>HIGHTOWER TRAIL MIDDLE SCHOOL</v>
      </c>
      <c r="H472" t="str">
        <f ca="1">StaticValues7!$A$8</f>
        <v>2016</v>
      </c>
      <c r="I472" t="str">
        <f ca="1">StaticValues7!$B$8</f>
        <v>Spring</v>
      </c>
      <c r="J472" t="str">
        <f ca="1">StaticValues7!$C$8</f>
        <v>EOG</v>
      </c>
      <c r="K472" t="str">
        <f ca="1">StaticValues7!$D$8</f>
        <v>7</v>
      </c>
      <c r="L472" t="str">
        <f>INDEX('Grade 7'!E$2:AJ$2,1,((8*C472)-7))</f>
        <v>Science</v>
      </c>
      <c r="M472">
        <f>INDEX('Grade 7'!$A$4:$AK$600,$B472,($C472*8-7+4))</f>
        <v>360</v>
      </c>
      <c r="N472">
        <f>INDEX('Grade 7'!$A$4:$AK$600,$B472,($C472*8-6+4))</f>
        <v>568.4666666666667</v>
      </c>
      <c r="O472">
        <f>INDEX('Grade 7'!$A$4:$AK$600,$B472,($C472*8-5+4))</f>
        <v>6.3888888888888893</v>
      </c>
      <c r="P472">
        <f>INDEX('Grade 7'!$A$4:$AK$600,$B472,($C472*8-4+4))</f>
        <v>16.666666666666668</v>
      </c>
      <c r="Q472">
        <f>INDEX('Grade 7'!$A$4:$AK$600,$B472,($C472*8-3+4))</f>
        <v>37.777777777777779</v>
      </c>
      <c r="R472">
        <f>INDEX('Grade 7'!$A$4:$AK$600,$B472,($C472*8-2+4))</f>
        <v>39.166666666666664</v>
      </c>
      <c r="S472">
        <f>INDEX('Grade 7'!$A$4:$AK$600,$B472,($C472*8-1+4))</f>
        <v>93.611111111111114</v>
      </c>
      <c r="T472">
        <f>INDEX('Grade 7'!$A$4:$AK$600,$B472,($C472*8-0+4))</f>
        <v>76.944444444444443</v>
      </c>
      <c r="U472" t="str">
        <f>INDEX('Grade 7'!$A$4:$AK$600,$B472,37)</f>
        <v>Metro</v>
      </c>
    </row>
    <row r="473" spans="1:21">
      <c r="A473">
        <f t="shared" si="22"/>
        <v>472</v>
      </c>
      <c r="B473">
        <f t="shared" si="23"/>
        <v>118</v>
      </c>
      <c r="C473">
        <f t="shared" si="24"/>
        <v>4</v>
      </c>
      <c r="D473">
        <f>INDEX('Grade 7'!$A$4:$AK$600,$B473,1)</f>
        <v>633</v>
      </c>
      <c r="E473">
        <f>INDEX('Grade 7'!$A$4:$AK$600,$B473,2)</f>
        <v>394</v>
      </c>
      <c r="F473" t="str">
        <f>INDEX('Grade 7'!$A$4:$AK$600,$B473,3)</f>
        <v>COBB COUNTY</v>
      </c>
      <c r="G473" t="str">
        <f>INDEX('Grade 7'!$A$4:$AK$600,$B473,4)</f>
        <v>HIGHTOWER TRAIL MIDDLE SCHOOL</v>
      </c>
      <c r="H473" t="str">
        <f ca="1">StaticValues7!$A$8</f>
        <v>2016</v>
      </c>
      <c r="I473" t="str">
        <f ca="1">StaticValues7!$B$8</f>
        <v>Spring</v>
      </c>
      <c r="J473" t="str">
        <f ca="1">StaticValues7!$C$8</f>
        <v>EOG</v>
      </c>
      <c r="K473" t="str">
        <f ca="1">StaticValues7!$D$8</f>
        <v>7</v>
      </c>
      <c r="L473" t="str">
        <f>INDEX('Grade 7'!E$2:AJ$2,1,((8*C473)-7))</f>
        <v>Social Studies</v>
      </c>
      <c r="M473">
        <f>INDEX('Grade 7'!$A$4:$AK$600,$B473,($C473*8-7+4))</f>
        <v>359</v>
      </c>
      <c r="N473">
        <f>INDEX('Grade 7'!$A$4:$AK$600,$B473,($C473*8-6+4))</f>
        <v>551.25348189415047</v>
      </c>
      <c r="O473">
        <f>INDEX('Grade 7'!$A$4:$AK$600,$B473,($C473*8-5+4))</f>
        <v>4.7353760445682456</v>
      </c>
      <c r="P473">
        <f>INDEX('Grade 7'!$A$4:$AK$600,$B473,($C473*8-4+4))</f>
        <v>23.398328690807798</v>
      </c>
      <c r="Q473">
        <f>INDEX('Grade 7'!$A$4:$AK$600,$B473,($C473*8-3+4))</f>
        <v>36.211699164345404</v>
      </c>
      <c r="R473">
        <f>INDEX('Grade 7'!$A$4:$AK$600,$B473,($C473*8-2+4))</f>
        <v>35.654596100278553</v>
      </c>
      <c r="S473">
        <f>INDEX('Grade 7'!$A$4:$AK$600,$B473,($C473*8-1+4))</f>
        <v>95.264623955431759</v>
      </c>
      <c r="T473">
        <f>INDEX('Grade 7'!$A$4:$AK$600,$B473,($C473*8-0+4))</f>
        <v>71.866295264623957</v>
      </c>
      <c r="U473" t="str">
        <f>INDEX('Grade 7'!$A$4:$AK$600,$B473,37)</f>
        <v>Metro</v>
      </c>
    </row>
    <row r="474" spans="1:21">
      <c r="A474">
        <f t="shared" si="22"/>
        <v>473</v>
      </c>
      <c r="B474">
        <f t="shared" si="23"/>
        <v>119</v>
      </c>
      <c r="C474">
        <f t="shared" si="24"/>
        <v>1</v>
      </c>
      <c r="D474">
        <f>INDEX('Grade 7'!$A$4:$AK$600,$B474,1)</f>
        <v>633</v>
      </c>
      <c r="E474">
        <f>INDEX('Grade 7'!$A$4:$AK$600,$B474,2)</f>
        <v>407</v>
      </c>
      <c r="F474" t="str">
        <f>INDEX('Grade 7'!$A$4:$AK$600,$B474,3)</f>
        <v>COBB COUNTY</v>
      </c>
      <c r="G474" t="str">
        <f>INDEX('Grade 7'!$A$4:$AK$600,$B474,4)</f>
        <v>BARBER MIDDLE SCHOOL</v>
      </c>
      <c r="H474" t="str">
        <f ca="1">StaticValues7!$A$8</f>
        <v>2016</v>
      </c>
      <c r="I474" t="str">
        <f ca="1">StaticValues7!$B$8</f>
        <v>Spring</v>
      </c>
      <c r="J474" t="str">
        <f ca="1">StaticValues7!$C$8</f>
        <v>EOG</v>
      </c>
      <c r="K474" t="str">
        <f ca="1">StaticValues7!$D$8</f>
        <v>7</v>
      </c>
      <c r="L474" t="str">
        <f>INDEX('Grade 7'!E$2:AJ$2,1,((8*C474)-7))</f>
        <v>English Language Arts</v>
      </c>
      <c r="M474">
        <f>INDEX('Grade 7'!$A$4:$AK$600,$B474,($C474*8-7+4))</f>
        <v>296</v>
      </c>
      <c r="N474">
        <f>INDEX('Grade 7'!$A$4:$AK$600,$B474,($C474*8-6+4))</f>
        <v>511.22972972972974</v>
      </c>
      <c r="O474">
        <f>INDEX('Grade 7'!$A$4:$AK$600,$B474,($C474*8-5+4))</f>
        <v>21.283783783783782</v>
      </c>
      <c r="P474">
        <f>INDEX('Grade 7'!$A$4:$AK$600,$B474,($C474*8-4+4))</f>
        <v>37.5</v>
      </c>
      <c r="Q474">
        <f>INDEX('Grade 7'!$A$4:$AK$600,$B474,($C474*8-3+4))</f>
        <v>35.810810810810814</v>
      </c>
      <c r="R474">
        <f>INDEX('Grade 7'!$A$4:$AK$600,$B474,($C474*8-2+4))</f>
        <v>5.4054054054054053</v>
      </c>
      <c r="S474">
        <f>INDEX('Grade 7'!$A$4:$AK$600,$B474,($C474*8-1+4))</f>
        <v>78.71621621621621</v>
      </c>
      <c r="T474">
        <f>INDEX('Grade 7'!$A$4:$AK$600,$B474,($C474*8-0+4))</f>
        <v>41.216216216216218</v>
      </c>
      <c r="U474" t="str">
        <f>INDEX('Grade 7'!$A$4:$AK$600,$B474,37)</f>
        <v>Metro</v>
      </c>
    </row>
    <row r="475" spans="1:21">
      <c r="A475">
        <f t="shared" si="22"/>
        <v>474</v>
      </c>
      <c r="B475">
        <f t="shared" si="23"/>
        <v>119</v>
      </c>
      <c r="C475">
        <f t="shared" si="24"/>
        <v>2</v>
      </c>
      <c r="D475">
        <f>INDEX('Grade 7'!$A$4:$AK$600,$B475,1)</f>
        <v>633</v>
      </c>
      <c r="E475">
        <f>INDEX('Grade 7'!$A$4:$AK$600,$B475,2)</f>
        <v>407</v>
      </c>
      <c r="F475" t="str">
        <f>INDEX('Grade 7'!$A$4:$AK$600,$B475,3)</f>
        <v>COBB COUNTY</v>
      </c>
      <c r="G475" t="str">
        <f>INDEX('Grade 7'!$A$4:$AK$600,$B475,4)</f>
        <v>BARBER MIDDLE SCHOOL</v>
      </c>
      <c r="H475" t="str">
        <f ca="1">StaticValues7!$A$8</f>
        <v>2016</v>
      </c>
      <c r="I475" t="str">
        <f ca="1">StaticValues7!$B$8</f>
        <v>Spring</v>
      </c>
      <c r="J475" t="str">
        <f ca="1">StaticValues7!$C$8</f>
        <v>EOG</v>
      </c>
      <c r="K475" t="str">
        <f ca="1">StaticValues7!$D$8</f>
        <v>7</v>
      </c>
      <c r="L475" t="str">
        <f>INDEX('Grade 7'!E$2:AJ$2,1,((8*C475)-7))</f>
        <v>Mathematics</v>
      </c>
      <c r="M475">
        <f>INDEX('Grade 7'!$A$4:$AK$600,$B475,($C475*8-7+4))</f>
        <v>297</v>
      </c>
      <c r="N475">
        <f>INDEX('Grade 7'!$A$4:$AK$600,$B475,($C475*8-6+4))</f>
        <v>510.6094276094276</v>
      </c>
      <c r="O475">
        <f>INDEX('Grade 7'!$A$4:$AK$600,$B475,($C475*8-5+4))</f>
        <v>27.272727272727273</v>
      </c>
      <c r="P475">
        <f>INDEX('Grade 7'!$A$4:$AK$600,$B475,($C475*8-4+4))</f>
        <v>34.680134680134678</v>
      </c>
      <c r="Q475">
        <f>INDEX('Grade 7'!$A$4:$AK$600,$B475,($C475*8-3+4))</f>
        <v>28.619528619528619</v>
      </c>
      <c r="R475">
        <f>INDEX('Grade 7'!$A$4:$AK$600,$B475,($C475*8-2+4))</f>
        <v>9.4276094276094273</v>
      </c>
      <c r="S475">
        <f>INDEX('Grade 7'!$A$4:$AK$600,$B475,($C475*8-1+4))</f>
        <v>72.727272727272734</v>
      </c>
      <c r="T475">
        <f>INDEX('Grade 7'!$A$4:$AK$600,$B475,($C475*8-0+4))</f>
        <v>38.047138047138048</v>
      </c>
      <c r="U475" t="str">
        <f>INDEX('Grade 7'!$A$4:$AK$600,$B475,37)</f>
        <v>Metro</v>
      </c>
    </row>
    <row r="476" spans="1:21">
      <c r="A476">
        <f t="shared" si="22"/>
        <v>475</v>
      </c>
      <c r="B476">
        <f t="shared" si="23"/>
        <v>119</v>
      </c>
      <c r="C476">
        <f t="shared" si="24"/>
        <v>3</v>
      </c>
      <c r="D476">
        <f>INDEX('Grade 7'!$A$4:$AK$600,$B476,1)</f>
        <v>633</v>
      </c>
      <c r="E476">
        <f>INDEX('Grade 7'!$A$4:$AK$600,$B476,2)</f>
        <v>407</v>
      </c>
      <c r="F476" t="str">
        <f>INDEX('Grade 7'!$A$4:$AK$600,$B476,3)</f>
        <v>COBB COUNTY</v>
      </c>
      <c r="G476" t="str">
        <f>INDEX('Grade 7'!$A$4:$AK$600,$B476,4)</f>
        <v>BARBER MIDDLE SCHOOL</v>
      </c>
      <c r="H476" t="str">
        <f ca="1">StaticValues7!$A$8</f>
        <v>2016</v>
      </c>
      <c r="I476" t="str">
        <f ca="1">StaticValues7!$B$8</f>
        <v>Spring</v>
      </c>
      <c r="J476" t="str">
        <f ca="1">StaticValues7!$C$8</f>
        <v>EOG</v>
      </c>
      <c r="K476" t="str">
        <f ca="1">StaticValues7!$D$8</f>
        <v>7</v>
      </c>
      <c r="L476" t="str">
        <f>INDEX('Grade 7'!E$2:AJ$2,1,((8*C476)-7))</f>
        <v>Science</v>
      </c>
      <c r="M476">
        <f>INDEX('Grade 7'!$A$4:$AK$600,$B476,($C476*8-7+4))</f>
        <v>297</v>
      </c>
      <c r="N476">
        <f>INDEX('Grade 7'!$A$4:$AK$600,$B476,($C476*8-6+4))</f>
        <v>502.19191919191917</v>
      </c>
      <c r="O476">
        <f>INDEX('Grade 7'!$A$4:$AK$600,$B476,($C476*8-5+4))</f>
        <v>35.016835016835017</v>
      </c>
      <c r="P476">
        <f>INDEX('Grade 7'!$A$4:$AK$600,$B476,($C476*8-4+4))</f>
        <v>27.272727272727273</v>
      </c>
      <c r="Q476">
        <f>INDEX('Grade 7'!$A$4:$AK$600,$B476,($C476*8-3+4))</f>
        <v>32.996632996632997</v>
      </c>
      <c r="R476">
        <f>INDEX('Grade 7'!$A$4:$AK$600,$B476,($C476*8-2+4))</f>
        <v>4.7138047138047137</v>
      </c>
      <c r="S476">
        <f>INDEX('Grade 7'!$A$4:$AK$600,$B476,($C476*8-1+4))</f>
        <v>64.983164983164983</v>
      </c>
      <c r="T476">
        <f>INDEX('Grade 7'!$A$4:$AK$600,$B476,($C476*8-0+4))</f>
        <v>37.710437710437709</v>
      </c>
      <c r="U476" t="str">
        <f>INDEX('Grade 7'!$A$4:$AK$600,$B476,37)</f>
        <v>Metro</v>
      </c>
    </row>
    <row r="477" spans="1:21">
      <c r="A477">
        <f t="shared" si="22"/>
        <v>476</v>
      </c>
      <c r="B477">
        <f t="shared" si="23"/>
        <v>119</v>
      </c>
      <c r="C477">
        <f t="shared" si="24"/>
        <v>4</v>
      </c>
      <c r="D477">
        <f>INDEX('Grade 7'!$A$4:$AK$600,$B477,1)</f>
        <v>633</v>
      </c>
      <c r="E477">
        <f>INDEX('Grade 7'!$A$4:$AK$600,$B477,2)</f>
        <v>407</v>
      </c>
      <c r="F477" t="str">
        <f>INDEX('Grade 7'!$A$4:$AK$600,$B477,3)</f>
        <v>COBB COUNTY</v>
      </c>
      <c r="G477" t="str">
        <f>INDEX('Grade 7'!$A$4:$AK$600,$B477,4)</f>
        <v>BARBER MIDDLE SCHOOL</v>
      </c>
      <c r="H477" t="str">
        <f ca="1">StaticValues7!$A$8</f>
        <v>2016</v>
      </c>
      <c r="I477" t="str">
        <f ca="1">StaticValues7!$B$8</f>
        <v>Spring</v>
      </c>
      <c r="J477" t="str">
        <f ca="1">StaticValues7!$C$8</f>
        <v>EOG</v>
      </c>
      <c r="K477" t="str">
        <f ca="1">StaticValues7!$D$8</f>
        <v>7</v>
      </c>
      <c r="L477" t="str">
        <f>INDEX('Grade 7'!E$2:AJ$2,1,((8*C477)-7))</f>
        <v>Social Studies</v>
      </c>
      <c r="M477">
        <f>INDEX('Grade 7'!$A$4:$AK$600,$B477,($C477*8-7+4))</f>
        <v>296</v>
      </c>
      <c r="N477">
        <f>INDEX('Grade 7'!$A$4:$AK$600,$B477,($C477*8-6+4))</f>
        <v>525.72297297297303</v>
      </c>
      <c r="O477">
        <f>INDEX('Grade 7'!$A$4:$AK$600,$B477,($C477*8-5+4))</f>
        <v>15.202702702702704</v>
      </c>
      <c r="P477">
        <f>INDEX('Grade 7'!$A$4:$AK$600,$B477,($C477*8-4+4))</f>
        <v>31.756756756756758</v>
      </c>
      <c r="Q477">
        <f>INDEX('Grade 7'!$A$4:$AK$600,$B477,($C477*8-3+4))</f>
        <v>33.108108108108105</v>
      </c>
      <c r="R477">
        <f>INDEX('Grade 7'!$A$4:$AK$600,$B477,($C477*8-2+4))</f>
        <v>19.932432432432432</v>
      </c>
      <c r="S477">
        <f>INDEX('Grade 7'!$A$4:$AK$600,$B477,($C477*8-1+4))</f>
        <v>84.797297297297291</v>
      </c>
      <c r="T477">
        <f>INDEX('Grade 7'!$A$4:$AK$600,$B477,($C477*8-0+4))</f>
        <v>53.04054054054054</v>
      </c>
      <c r="U477" t="str">
        <f>INDEX('Grade 7'!$A$4:$AK$600,$B477,37)</f>
        <v>Metro</v>
      </c>
    </row>
    <row r="478" spans="1:21">
      <c r="A478">
        <f t="shared" si="22"/>
        <v>477</v>
      </c>
      <c r="B478">
        <f t="shared" si="23"/>
        <v>120</v>
      </c>
      <c r="C478">
        <f t="shared" si="24"/>
        <v>1</v>
      </c>
      <c r="D478">
        <f>INDEX('Grade 7'!$A$4:$AK$600,$B478,1)</f>
        <v>633</v>
      </c>
      <c r="E478">
        <f>INDEX('Grade 7'!$A$4:$AK$600,$B478,2)</f>
        <v>475</v>
      </c>
      <c r="F478" t="str">
        <f>INDEX('Grade 7'!$A$4:$AK$600,$B478,3)</f>
        <v>COBB COUNTY</v>
      </c>
      <c r="G478" t="str">
        <f>INDEX('Grade 7'!$A$4:$AK$600,$B478,4)</f>
        <v>TAPP MIDDLE SCHOOL</v>
      </c>
      <c r="H478" t="str">
        <f ca="1">StaticValues7!$A$8</f>
        <v>2016</v>
      </c>
      <c r="I478" t="str">
        <f ca="1">StaticValues7!$B$8</f>
        <v>Spring</v>
      </c>
      <c r="J478" t="str">
        <f ca="1">StaticValues7!$C$8</f>
        <v>EOG</v>
      </c>
      <c r="K478" t="str">
        <f ca="1">StaticValues7!$D$8</f>
        <v>7</v>
      </c>
      <c r="L478" t="str">
        <f>INDEX('Grade 7'!E$2:AJ$2,1,((8*C478)-7))</f>
        <v>English Language Arts</v>
      </c>
      <c r="M478">
        <f>INDEX('Grade 7'!$A$4:$AK$600,$B478,($C478*8-7+4))</f>
        <v>254</v>
      </c>
      <c r="N478">
        <f>INDEX('Grade 7'!$A$4:$AK$600,$B478,($C478*8-6+4))</f>
        <v>503.14566929133861</v>
      </c>
      <c r="O478">
        <f>INDEX('Grade 7'!$A$4:$AK$600,$B478,($C478*8-5+4))</f>
        <v>25.590551181102363</v>
      </c>
      <c r="P478">
        <f>INDEX('Grade 7'!$A$4:$AK$600,$B478,($C478*8-4+4))</f>
        <v>40.944881889763778</v>
      </c>
      <c r="Q478">
        <f>INDEX('Grade 7'!$A$4:$AK$600,$B478,($C478*8-3+4))</f>
        <v>31.102362204724411</v>
      </c>
      <c r="R478">
        <f>INDEX('Grade 7'!$A$4:$AK$600,$B478,($C478*8-2+4))</f>
        <v>2.3622047244094486</v>
      </c>
      <c r="S478">
        <f>INDEX('Grade 7'!$A$4:$AK$600,$B478,($C478*8-1+4))</f>
        <v>74.409448818897644</v>
      </c>
      <c r="T478">
        <f>INDEX('Grade 7'!$A$4:$AK$600,$B478,($C478*8-0+4))</f>
        <v>33.464566929133859</v>
      </c>
      <c r="U478" t="str">
        <f>INDEX('Grade 7'!$A$4:$AK$600,$B478,37)</f>
        <v>Metro</v>
      </c>
    </row>
    <row r="479" spans="1:21">
      <c r="A479">
        <f t="shared" si="22"/>
        <v>478</v>
      </c>
      <c r="B479">
        <f t="shared" si="23"/>
        <v>120</v>
      </c>
      <c r="C479">
        <f t="shared" si="24"/>
        <v>2</v>
      </c>
      <c r="D479">
        <f>INDEX('Grade 7'!$A$4:$AK$600,$B479,1)</f>
        <v>633</v>
      </c>
      <c r="E479">
        <f>INDEX('Grade 7'!$A$4:$AK$600,$B479,2)</f>
        <v>475</v>
      </c>
      <c r="F479" t="str">
        <f>INDEX('Grade 7'!$A$4:$AK$600,$B479,3)</f>
        <v>COBB COUNTY</v>
      </c>
      <c r="G479" t="str">
        <f>INDEX('Grade 7'!$A$4:$AK$600,$B479,4)</f>
        <v>TAPP MIDDLE SCHOOL</v>
      </c>
      <c r="H479" t="str">
        <f ca="1">StaticValues7!$A$8</f>
        <v>2016</v>
      </c>
      <c r="I479" t="str">
        <f ca="1">StaticValues7!$B$8</f>
        <v>Spring</v>
      </c>
      <c r="J479" t="str">
        <f ca="1">StaticValues7!$C$8</f>
        <v>EOG</v>
      </c>
      <c r="K479" t="str">
        <f ca="1">StaticValues7!$D$8</f>
        <v>7</v>
      </c>
      <c r="L479" t="str">
        <f>INDEX('Grade 7'!E$2:AJ$2,1,((8*C479)-7))</f>
        <v>Mathematics</v>
      </c>
      <c r="M479">
        <f>INDEX('Grade 7'!$A$4:$AK$600,$B479,($C479*8-7+4))</f>
        <v>256</v>
      </c>
      <c r="N479">
        <f>INDEX('Grade 7'!$A$4:$AK$600,$B479,($C479*8-6+4))</f>
        <v>511.43359375</v>
      </c>
      <c r="O479">
        <f>INDEX('Grade 7'!$A$4:$AK$600,$B479,($C479*8-5+4))</f>
        <v>21.875</v>
      </c>
      <c r="P479">
        <f>INDEX('Grade 7'!$A$4:$AK$600,$B479,($C479*8-4+4))</f>
        <v>43.75</v>
      </c>
      <c r="Q479">
        <f>INDEX('Grade 7'!$A$4:$AK$600,$B479,($C479*8-3+4))</f>
        <v>26.171875</v>
      </c>
      <c r="R479">
        <f>INDEX('Grade 7'!$A$4:$AK$600,$B479,($C479*8-2+4))</f>
        <v>8.203125</v>
      </c>
      <c r="S479">
        <f>INDEX('Grade 7'!$A$4:$AK$600,$B479,($C479*8-1+4))</f>
        <v>78.125</v>
      </c>
      <c r="T479">
        <f>INDEX('Grade 7'!$A$4:$AK$600,$B479,($C479*8-0+4))</f>
        <v>34.375</v>
      </c>
      <c r="U479" t="str">
        <f>INDEX('Grade 7'!$A$4:$AK$600,$B479,37)</f>
        <v>Metro</v>
      </c>
    </row>
    <row r="480" spans="1:21">
      <c r="A480">
        <f t="shared" si="22"/>
        <v>479</v>
      </c>
      <c r="B480">
        <f t="shared" si="23"/>
        <v>120</v>
      </c>
      <c r="C480">
        <f t="shared" si="24"/>
        <v>3</v>
      </c>
      <c r="D480">
        <f>INDEX('Grade 7'!$A$4:$AK$600,$B480,1)</f>
        <v>633</v>
      </c>
      <c r="E480">
        <f>INDEX('Grade 7'!$A$4:$AK$600,$B480,2)</f>
        <v>475</v>
      </c>
      <c r="F480" t="str">
        <f>INDEX('Grade 7'!$A$4:$AK$600,$B480,3)</f>
        <v>COBB COUNTY</v>
      </c>
      <c r="G480" t="str">
        <f>INDEX('Grade 7'!$A$4:$AK$600,$B480,4)</f>
        <v>TAPP MIDDLE SCHOOL</v>
      </c>
      <c r="H480" t="str">
        <f ca="1">StaticValues7!$A$8</f>
        <v>2016</v>
      </c>
      <c r="I480" t="str">
        <f ca="1">StaticValues7!$B$8</f>
        <v>Spring</v>
      </c>
      <c r="J480" t="str">
        <f ca="1">StaticValues7!$C$8</f>
        <v>EOG</v>
      </c>
      <c r="K480" t="str">
        <f ca="1">StaticValues7!$D$8</f>
        <v>7</v>
      </c>
      <c r="L480" t="str">
        <f>INDEX('Grade 7'!E$2:AJ$2,1,((8*C480)-7))</f>
        <v>Science</v>
      </c>
      <c r="M480">
        <f>INDEX('Grade 7'!$A$4:$AK$600,$B480,($C480*8-7+4))</f>
        <v>254</v>
      </c>
      <c r="N480">
        <f>INDEX('Grade 7'!$A$4:$AK$600,$B480,($C480*8-6+4))</f>
        <v>492.45275590551182</v>
      </c>
      <c r="O480">
        <f>INDEX('Grade 7'!$A$4:$AK$600,$B480,($C480*8-5+4))</f>
        <v>37.00787401574803</v>
      </c>
      <c r="P480">
        <f>INDEX('Grade 7'!$A$4:$AK$600,$B480,($C480*8-4+4))</f>
        <v>39.763779527559052</v>
      </c>
      <c r="Q480">
        <f>INDEX('Grade 7'!$A$4:$AK$600,$B480,($C480*8-3+4))</f>
        <v>19.685039370078741</v>
      </c>
      <c r="R480">
        <f>INDEX('Grade 7'!$A$4:$AK$600,$B480,($C480*8-2+4))</f>
        <v>3.5433070866141732</v>
      </c>
      <c r="S480">
        <f>INDEX('Grade 7'!$A$4:$AK$600,$B480,($C480*8-1+4))</f>
        <v>62.99212598425197</v>
      </c>
      <c r="T480">
        <f>INDEX('Grade 7'!$A$4:$AK$600,$B480,($C480*8-0+4))</f>
        <v>23.228346456692915</v>
      </c>
      <c r="U480" t="str">
        <f>INDEX('Grade 7'!$A$4:$AK$600,$B480,37)</f>
        <v>Metro</v>
      </c>
    </row>
    <row r="481" spans="1:21">
      <c r="A481">
        <f t="shared" si="22"/>
        <v>480</v>
      </c>
      <c r="B481">
        <f t="shared" si="23"/>
        <v>120</v>
      </c>
      <c r="C481">
        <f t="shared" si="24"/>
        <v>4</v>
      </c>
      <c r="D481">
        <f>INDEX('Grade 7'!$A$4:$AK$600,$B481,1)</f>
        <v>633</v>
      </c>
      <c r="E481">
        <f>INDEX('Grade 7'!$A$4:$AK$600,$B481,2)</f>
        <v>475</v>
      </c>
      <c r="F481" t="str">
        <f>INDEX('Grade 7'!$A$4:$AK$600,$B481,3)</f>
        <v>COBB COUNTY</v>
      </c>
      <c r="G481" t="str">
        <f>INDEX('Grade 7'!$A$4:$AK$600,$B481,4)</f>
        <v>TAPP MIDDLE SCHOOL</v>
      </c>
      <c r="H481" t="str">
        <f ca="1">StaticValues7!$A$8</f>
        <v>2016</v>
      </c>
      <c r="I481" t="str">
        <f ca="1">StaticValues7!$B$8</f>
        <v>Spring</v>
      </c>
      <c r="J481" t="str">
        <f ca="1">StaticValues7!$C$8</f>
        <v>EOG</v>
      </c>
      <c r="K481" t="str">
        <f ca="1">StaticValues7!$D$8</f>
        <v>7</v>
      </c>
      <c r="L481" t="str">
        <f>INDEX('Grade 7'!E$2:AJ$2,1,((8*C481)-7))</f>
        <v>Social Studies</v>
      </c>
      <c r="M481">
        <f>INDEX('Grade 7'!$A$4:$AK$600,$B481,($C481*8-7+4))</f>
        <v>253</v>
      </c>
      <c r="N481">
        <f>INDEX('Grade 7'!$A$4:$AK$600,$B481,($C481*8-6+4))</f>
        <v>502.897233201581</v>
      </c>
      <c r="O481">
        <f>INDEX('Grade 7'!$A$4:$AK$600,$B481,($C481*8-5+4))</f>
        <v>25.296442687747035</v>
      </c>
      <c r="P481">
        <f>INDEX('Grade 7'!$A$4:$AK$600,$B481,($C481*8-4+4))</f>
        <v>46.640316205533594</v>
      </c>
      <c r="Q481">
        <f>INDEX('Grade 7'!$A$4:$AK$600,$B481,($C481*8-3+4))</f>
        <v>22.529644268774703</v>
      </c>
      <c r="R481">
        <f>INDEX('Grade 7'!$A$4:$AK$600,$B481,($C481*8-2+4))</f>
        <v>5.5335968379446641</v>
      </c>
      <c r="S481">
        <f>INDEX('Grade 7'!$A$4:$AK$600,$B481,($C481*8-1+4))</f>
        <v>74.703557312252968</v>
      </c>
      <c r="T481">
        <f>INDEX('Grade 7'!$A$4:$AK$600,$B481,($C481*8-0+4))</f>
        <v>28.063241106719367</v>
      </c>
      <c r="U481" t="str">
        <f>INDEX('Grade 7'!$A$4:$AK$600,$B481,37)</f>
        <v>Metro</v>
      </c>
    </row>
    <row r="482" spans="1:21">
      <c r="A482">
        <f t="shared" si="22"/>
        <v>481</v>
      </c>
      <c r="B482">
        <f t="shared" si="23"/>
        <v>121</v>
      </c>
      <c r="C482">
        <f t="shared" si="24"/>
        <v>1</v>
      </c>
      <c r="D482">
        <f>INDEX('Grade 7'!$A$4:$AK$600,$B482,1)</f>
        <v>633</v>
      </c>
      <c r="E482">
        <f>INDEX('Grade 7'!$A$4:$AK$600,$B482,2)</f>
        <v>499</v>
      </c>
      <c r="F482" t="str">
        <f>INDEX('Grade 7'!$A$4:$AK$600,$B482,3)</f>
        <v>COBB COUNTY</v>
      </c>
      <c r="G482" t="str">
        <f>INDEX('Grade 7'!$A$4:$AK$600,$B482,4)</f>
        <v>LOST MOUNTAIN MIDDLE SCHOOL</v>
      </c>
      <c r="H482" t="str">
        <f ca="1">StaticValues7!$A$8</f>
        <v>2016</v>
      </c>
      <c r="I482" t="str">
        <f ca="1">StaticValues7!$B$8</f>
        <v>Spring</v>
      </c>
      <c r="J482" t="str">
        <f ca="1">StaticValues7!$C$8</f>
        <v>EOG</v>
      </c>
      <c r="K482" t="str">
        <f ca="1">StaticValues7!$D$8</f>
        <v>7</v>
      </c>
      <c r="L482" t="str">
        <f>INDEX('Grade 7'!E$2:AJ$2,1,((8*C482)-7))</f>
        <v>English Language Arts</v>
      </c>
      <c r="M482">
        <f>INDEX('Grade 7'!$A$4:$AK$600,$B482,($C482*8-7+4))</f>
        <v>339</v>
      </c>
      <c r="N482">
        <f>INDEX('Grade 7'!$A$4:$AK$600,$B482,($C482*8-6+4))</f>
        <v>540.21238938053102</v>
      </c>
      <c r="O482">
        <f>INDEX('Grade 7'!$A$4:$AK$600,$B482,($C482*8-5+4))</f>
        <v>6.4896755162241888</v>
      </c>
      <c r="P482">
        <f>INDEX('Grade 7'!$A$4:$AK$600,$B482,($C482*8-4+4))</f>
        <v>25.368731563421829</v>
      </c>
      <c r="Q482">
        <f>INDEX('Grade 7'!$A$4:$AK$600,$B482,($C482*8-3+4))</f>
        <v>57.227138643067846</v>
      </c>
      <c r="R482">
        <f>INDEX('Grade 7'!$A$4:$AK$600,$B482,($C482*8-2+4))</f>
        <v>10.914454277286136</v>
      </c>
      <c r="S482">
        <f>INDEX('Grade 7'!$A$4:$AK$600,$B482,($C482*8-1+4))</f>
        <v>93.510324483775818</v>
      </c>
      <c r="T482">
        <f>INDEX('Grade 7'!$A$4:$AK$600,$B482,($C482*8-0+4))</f>
        <v>68.141592920353986</v>
      </c>
      <c r="U482" t="str">
        <f>INDEX('Grade 7'!$A$4:$AK$600,$B482,37)</f>
        <v>Metro</v>
      </c>
    </row>
    <row r="483" spans="1:21">
      <c r="A483">
        <f t="shared" si="22"/>
        <v>482</v>
      </c>
      <c r="B483">
        <f t="shared" si="23"/>
        <v>121</v>
      </c>
      <c r="C483">
        <f t="shared" si="24"/>
        <v>2</v>
      </c>
      <c r="D483">
        <f>INDEX('Grade 7'!$A$4:$AK$600,$B483,1)</f>
        <v>633</v>
      </c>
      <c r="E483">
        <f>INDEX('Grade 7'!$A$4:$AK$600,$B483,2)</f>
        <v>499</v>
      </c>
      <c r="F483" t="str">
        <f>INDEX('Grade 7'!$A$4:$AK$600,$B483,3)</f>
        <v>COBB COUNTY</v>
      </c>
      <c r="G483" t="str">
        <f>INDEX('Grade 7'!$A$4:$AK$600,$B483,4)</f>
        <v>LOST MOUNTAIN MIDDLE SCHOOL</v>
      </c>
      <c r="H483" t="str">
        <f ca="1">StaticValues7!$A$8</f>
        <v>2016</v>
      </c>
      <c r="I483" t="str">
        <f ca="1">StaticValues7!$B$8</f>
        <v>Spring</v>
      </c>
      <c r="J483" t="str">
        <f ca="1">StaticValues7!$C$8</f>
        <v>EOG</v>
      </c>
      <c r="K483" t="str">
        <f ca="1">StaticValues7!$D$8</f>
        <v>7</v>
      </c>
      <c r="L483" t="str">
        <f>INDEX('Grade 7'!E$2:AJ$2,1,((8*C483)-7))</f>
        <v>Mathematics</v>
      </c>
      <c r="M483">
        <f>INDEX('Grade 7'!$A$4:$AK$600,$B483,($C483*8-7+4))</f>
        <v>338</v>
      </c>
      <c r="N483">
        <f>INDEX('Grade 7'!$A$4:$AK$600,$B483,($C483*8-6+4))</f>
        <v>558.79289940828403</v>
      </c>
      <c r="O483">
        <f>INDEX('Grade 7'!$A$4:$AK$600,$B483,($C483*8-5+4))</f>
        <v>6.8047337278106506</v>
      </c>
      <c r="P483">
        <f>INDEX('Grade 7'!$A$4:$AK$600,$B483,($C483*8-4+4))</f>
        <v>22.189349112426036</v>
      </c>
      <c r="Q483">
        <f>INDEX('Grade 7'!$A$4:$AK$600,$B483,($C483*8-3+4))</f>
        <v>34.023668639053255</v>
      </c>
      <c r="R483">
        <f>INDEX('Grade 7'!$A$4:$AK$600,$B483,($C483*8-2+4))</f>
        <v>36.982248520710058</v>
      </c>
      <c r="S483">
        <f>INDEX('Grade 7'!$A$4:$AK$600,$B483,($C483*8-1+4))</f>
        <v>93.195266272189343</v>
      </c>
      <c r="T483">
        <f>INDEX('Grade 7'!$A$4:$AK$600,$B483,($C483*8-0+4))</f>
        <v>71.005917159763314</v>
      </c>
      <c r="U483" t="str">
        <f>INDEX('Grade 7'!$A$4:$AK$600,$B483,37)</f>
        <v>Metro</v>
      </c>
    </row>
    <row r="484" spans="1:21">
      <c r="A484">
        <f t="shared" si="22"/>
        <v>483</v>
      </c>
      <c r="B484">
        <f t="shared" si="23"/>
        <v>121</v>
      </c>
      <c r="C484">
        <f t="shared" si="24"/>
        <v>3</v>
      </c>
      <c r="D484">
        <f>INDEX('Grade 7'!$A$4:$AK$600,$B484,1)</f>
        <v>633</v>
      </c>
      <c r="E484">
        <f>INDEX('Grade 7'!$A$4:$AK$600,$B484,2)</f>
        <v>499</v>
      </c>
      <c r="F484" t="str">
        <f>INDEX('Grade 7'!$A$4:$AK$600,$B484,3)</f>
        <v>COBB COUNTY</v>
      </c>
      <c r="G484" t="str">
        <f>INDEX('Grade 7'!$A$4:$AK$600,$B484,4)</f>
        <v>LOST MOUNTAIN MIDDLE SCHOOL</v>
      </c>
      <c r="H484" t="str">
        <f ca="1">StaticValues7!$A$8</f>
        <v>2016</v>
      </c>
      <c r="I484" t="str">
        <f ca="1">StaticValues7!$B$8</f>
        <v>Spring</v>
      </c>
      <c r="J484" t="str">
        <f ca="1">StaticValues7!$C$8</f>
        <v>EOG</v>
      </c>
      <c r="K484" t="str">
        <f ca="1">StaticValues7!$D$8</f>
        <v>7</v>
      </c>
      <c r="L484" t="str">
        <f>INDEX('Grade 7'!E$2:AJ$2,1,((8*C484)-7))</f>
        <v>Science</v>
      </c>
      <c r="M484">
        <f>INDEX('Grade 7'!$A$4:$AK$600,$B484,($C484*8-7+4))</f>
        <v>337</v>
      </c>
      <c r="N484">
        <f>INDEX('Grade 7'!$A$4:$AK$600,$B484,($C484*8-6+4))</f>
        <v>528.35014836795256</v>
      </c>
      <c r="O484">
        <f>INDEX('Grade 7'!$A$4:$AK$600,$B484,($C484*8-5+4))</f>
        <v>15.43026706231454</v>
      </c>
      <c r="P484">
        <f>INDEX('Grade 7'!$A$4:$AK$600,$B484,($C484*8-4+4))</f>
        <v>31.15727002967359</v>
      </c>
      <c r="Q484">
        <f>INDEX('Grade 7'!$A$4:$AK$600,$B484,($C484*8-3+4))</f>
        <v>41.543026706231451</v>
      </c>
      <c r="R484">
        <f>INDEX('Grade 7'!$A$4:$AK$600,$B484,($C484*8-2+4))</f>
        <v>11.869436201780415</v>
      </c>
      <c r="S484">
        <f>INDEX('Grade 7'!$A$4:$AK$600,$B484,($C484*8-1+4))</f>
        <v>84.569732937685458</v>
      </c>
      <c r="T484">
        <f>INDEX('Grade 7'!$A$4:$AK$600,$B484,($C484*8-0+4))</f>
        <v>53.412462908011868</v>
      </c>
      <c r="U484" t="str">
        <f>INDEX('Grade 7'!$A$4:$AK$600,$B484,37)</f>
        <v>Metro</v>
      </c>
    </row>
    <row r="485" spans="1:21">
      <c r="A485">
        <f t="shared" si="22"/>
        <v>484</v>
      </c>
      <c r="B485">
        <f t="shared" si="23"/>
        <v>121</v>
      </c>
      <c r="C485">
        <f t="shared" si="24"/>
        <v>4</v>
      </c>
      <c r="D485">
        <f>INDEX('Grade 7'!$A$4:$AK$600,$B485,1)</f>
        <v>633</v>
      </c>
      <c r="E485">
        <f>INDEX('Grade 7'!$A$4:$AK$600,$B485,2)</f>
        <v>499</v>
      </c>
      <c r="F485" t="str">
        <f>INDEX('Grade 7'!$A$4:$AK$600,$B485,3)</f>
        <v>COBB COUNTY</v>
      </c>
      <c r="G485" t="str">
        <f>INDEX('Grade 7'!$A$4:$AK$600,$B485,4)</f>
        <v>LOST MOUNTAIN MIDDLE SCHOOL</v>
      </c>
      <c r="H485" t="str">
        <f ca="1">StaticValues7!$A$8</f>
        <v>2016</v>
      </c>
      <c r="I485" t="str">
        <f ca="1">StaticValues7!$B$8</f>
        <v>Spring</v>
      </c>
      <c r="J485" t="str">
        <f ca="1">StaticValues7!$C$8</f>
        <v>EOG</v>
      </c>
      <c r="K485" t="str">
        <f ca="1">StaticValues7!$D$8</f>
        <v>7</v>
      </c>
      <c r="L485" t="str">
        <f>INDEX('Grade 7'!E$2:AJ$2,1,((8*C485)-7))</f>
        <v>Social Studies</v>
      </c>
      <c r="M485">
        <f>INDEX('Grade 7'!$A$4:$AK$600,$B485,($C485*8-7+4))</f>
        <v>337</v>
      </c>
      <c r="N485">
        <f>INDEX('Grade 7'!$A$4:$AK$600,$B485,($C485*8-6+4))</f>
        <v>544.68249258160233</v>
      </c>
      <c r="O485">
        <f>INDEX('Grade 7'!$A$4:$AK$600,$B485,($C485*8-5+4))</f>
        <v>4.4510385756676554</v>
      </c>
      <c r="P485">
        <f>INDEX('Grade 7'!$A$4:$AK$600,$B485,($C485*8-4+4))</f>
        <v>27.893175074183976</v>
      </c>
      <c r="Q485">
        <f>INDEX('Grade 7'!$A$4:$AK$600,$B485,($C485*8-3+4))</f>
        <v>35.905044510385757</v>
      </c>
      <c r="R485">
        <f>INDEX('Grade 7'!$A$4:$AK$600,$B485,($C485*8-2+4))</f>
        <v>31.750741839762611</v>
      </c>
      <c r="S485">
        <f>INDEX('Grade 7'!$A$4:$AK$600,$B485,($C485*8-1+4))</f>
        <v>95.548961424332347</v>
      </c>
      <c r="T485">
        <f>INDEX('Grade 7'!$A$4:$AK$600,$B485,($C485*8-0+4))</f>
        <v>67.655786350148361</v>
      </c>
      <c r="U485" t="str">
        <f>INDEX('Grade 7'!$A$4:$AK$600,$B485,37)</f>
        <v>Metro</v>
      </c>
    </row>
    <row r="486" spans="1:21">
      <c r="A486">
        <f t="shared" si="22"/>
        <v>485</v>
      </c>
      <c r="B486">
        <f t="shared" si="23"/>
        <v>122</v>
      </c>
      <c r="C486">
        <f t="shared" si="24"/>
        <v>1</v>
      </c>
      <c r="D486">
        <f>INDEX('Grade 7'!$A$4:$AK$600,$B486,1)</f>
        <v>633</v>
      </c>
      <c r="E486">
        <f>INDEX('Grade 7'!$A$4:$AK$600,$B486,2)</f>
        <v>502</v>
      </c>
      <c r="F486" t="str">
        <f>INDEX('Grade 7'!$A$4:$AK$600,$B486,3)</f>
        <v>COBB COUNTY</v>
      </c>
      <c r="G486" t="str">
        <f>INDEX('Grade 7'!$A$4:$AK$600,$B486,4)</f>
        <v>COOPER MIDDLE SCHOOL</v>
      </c>
      <c r="H486" t="str">
        <f ca="1">StaticValues7!$A$8</f>
        <v>2016</v>
      </c>
      <c r="I486" t="str">
        <f ca="1">StaticValues7!$B$8</f>
        <v>Spring</v>
      </c>
      <c r="J486" t="str">
        <f ca="1">StaticValues7!$C$8</f>
        <v>EOG</v>
      </c>
      <c r="K486" t="str">
        <f ca="1">StaticValues7!$D$8</f>
        <v>7</v>
      </c>
      <c r="L486" t="str">
        <f>INDEX('Grade 7'!E$2:AJ$2,1,((8*C486)-7))</f>
        <v>English Language Arts</v>
      </c>
      <c r="M486">
        <f>INDEX('Grade 7'!$A$4:$AK$600,$B486,($C486*8-7+4))</f>
        <v>274</v>
      </c>
      <c r="N486">
        <f>INDEX('Grade 7'!$A$4:$AK$600,$B486,($C486*8-6+4))</f>
        <v>502.89781021897812</v>
      </c>
      <c r="O486">
        <f>INDEX('Grade 7'!$A$4:$AK$600,$B486,($C486*8-5+4))</f>
        <v>26.642335766423358</v>
      </c>
      <c r="P486">
        <f>INDEX('Grade 7'!$A$4:$AK$600,$B486,($C486*8-4+4))</f>
        <v>38.686131386861312</v>
      </c>
      <c r="Q486">
        <f>INDEX('Grade 7'!$A$4:$AK$600,$B486,($C486*8-3+4))</f>
        <v>29.927007299270073</v>
      </c>
      <c r="R486">
        <f>INDEX('Grade 7'!$A$4:$AK$600,$B486,($C486*8-2+4))</f>
        <v>4.7445255474452557</v>
      </c>
      <c r="S486">
        <f>INDEX('Grade 7'!$A$4:$AK$600,$B486,($C486*8-1+4))</f>
        <v>73.357664233576642</v>
      </c>
      <c r="T486">
        <f>INDEX('Grade 7'!$A$4:$AK$600,$B486,($C486*8-0+4))</f>
        <v>34.67153284671533</v>
      </c>
      <c r="U486" t="str">
        <f>INDEX('Grade 7'!$A$4:$AK$600,$B486,37)</f>
        <v>Metro</v>
      </c>
    </row>
    <row r="487" spans="1:21">
      <c r="A487">
        <f t="shared" si="22"/>
        <v>486</v>
      </c>
      <c r="B487">
        <f t="shared" si="23"/>
        <v>122</v>
      </c>
      <c r="C487">
        <f t="shared" si="24"/>
        <v>2</v>
      </c>
      <c r="D487">
        <f>INDEX('Grade 7'!$A$4:$AK$600,$B487,1)</f>
        <v>633</v>
      </c>
      <c r="E487">
        <f>INDEX('Grade 7'!$A$4:$AK$600,$B487,2)</f>
        <v>502</v>
      </c>
      <c r="F487" t="str">
        <f>INDEX('Grade 7'!$A$4:$AK$600,$B487,3)</f>
        <v>COBB COUNTY</v>
      </c>
      <c r="G487" t="str">
        <f>INDEX('Grade 7'!$A$4:$AK$600,$B487,4)</f>
        <v>COOPER MIDDLE SCHOOL</v>
      </c>
      <c r="H487" t="str">
        <f ca="1">StaticValues7!$A$8</f>
        <v>2016</v>
      </c>
      <c r="I487" t="str">
        <f ca="1">StaticValues7!$B$8</f>
        <v>Spring</v>
      </c>
      <c r="J487" t="str">
        <f ca="1">StaticValues7!$C$8</f>
        <v>EOG</v>
      </c>
      <c r="K487" t="str">
        <f ca="1">StaticValues7!$D$8</f>
        <v>7</v>
      </c>
      <c r="L487" t="str">
        <f>INDEX('Grade 7'!E$2:AJ$2,1,((8*C487)-7))</f>
        <v>Mathematics</v>
      </c>
      <c r="M487">
        <f>INDEX('Grade 7'!$A$4:$AK$600,$B487,($C487*8-7+4))</f>
        <v>274</v>
      </c>
      <c r="N487">
        <f>INDEX('Grade 7'!$A$4:$AK$600,$B487,($C487*8-6+4))</f>
        <v>510.04014598540147</v>
      </c>
      <c r="O487">
        <f>INDEX('Grade 7'!$A$4:$AK$600,$B487,($C487*8-5+4))</f>
        <v>23.722627737226276</v>
      </c>
      <c r="P487">
        <f>INDEX('Grade 7'!$A$4:$AK$600,$B487,($C487*8-4+4))</f>
        <v>41.970802919708028</v>
      </c>
      <c r="Q487">
        <f>INDEX('Grade 7'!$A$4:$AK$600,$B487,($C487*8-3+4))</f>
        <v>23.722627737226276</v>
      </c>
      <c r="R487">
        <f>INDEX('Grade 7'!$A$4:$AK$600,$B487,($C487*8-2+4))</f>
        <v>10.583941605839415</v>
      </c>
      <c r="S487">
        <f>INDEX('Grade 7'!$A$4:$AK$600,$B487,($C487*8-1+4))</f>
        <v>76.277372262773724</v>
      </c>
      <c r="T487">
        <f>INDEX('Grade 7'!$A$4:$AK$600,$B487,($C487*8-0+4))</f>
        <v>34.306569343065696</v>
      </c>
      <c r="U487" t="str">
        <f>INDEX('Grade 7'!$A$4:$AK$600,$B487,37)</f>
        <v>Metro</v>
      </c>
    </row>
    <row r="488" spans="1:21">
      <c r="A488">
        <f t="shared" si="22"/>
        <v>487</v>
      </c>
      <c r="B488">
        <f t="shared" si="23"/>
        <v>122</v>
      </c>
      <c r="C488">
        <f t="shared" si="24"/>
        <v>3</v>
      </c>
      <c r="D488">
        <f>INDEX('Grade 7'!$A$4:$AK$600,$B488,1)</f>
        <v>633</v>
      </c>
      <c r="E488">
        <f>INDEX('Grade 7'!$A$4:$AK$600,$B488,2)</f>
        <v>502</v>
      </c>
      <c r="F488" t="str">
        <f>INDEX('Grade 7'!$A$4:$AK$600,$B488,3)</f>
        <v>COBB COUNTY</v>
      </c>
      <c r="G488" t="str">
        <f>INDEX('Grade 7'!$A$4:$AK$600,$B488,4)</f>
        <v>COOPER MIDDLE SCHOOL</v>
      </c>
      <c r="H488" t="str">
        <f ca="1">StaticValues7!$A$8</f>
        <v>2016</v>
      </c>
      <c r="I488" t="str">
        <f ca="1">StaticValues7!$B$8</f>
        <v>Spring</v>
      </c>
      <c r="J488" t="str">
        <f ca="1">StaticValues7!$C$8</f>
        <v>EOG</v>
      </c>
      <c r="K488" t="str">
        <f ca="1">StaticValues7!$D$8</f>
        <v>7</v>
      </c>
      <c r="L488" t="str">
        <f>INDEX('Grade 7'!E$2:AJ$2,1,((8*C488)-7))</f>
        <v>Science</v>
      </c>
      <c r="M488">
        <f>INDEX('Grade 7'!$A$4:$AK$600,$B488,($C488*8-7+4))</f>
        <v>274</v>
      </c>
      <c r="N488">
        <f>INDEX('Grade 7'!$A$4:$AK$600,$B488,($C488*8-6+4))</f>
        <v>490.48175182481754</v>
      </c>
      <c r="O488">
        <f>INDEX('Grade 7'!$A$4:$AK$600,$B488,($C488*8-5+4))</f>
        <v>42.700729927007302</v>
      </c>
      <c r="P488">
        <f>INDEX('Grade 7'!$A$4:$AK$600,$B488,($C488*8-4+4))</f>
        <v>33.576642335766422</v>
      </c>
      <c r="Q488">
        <f>INDEX('Grade 7'!$A$4:$AK$600,$B488,($C488*8-3+4))</f>
        <v>21.897810218978101</v>
      </c>
      <c r="R488">
        <f>INDEX('Grade 7'!$A$4:$AK$600,$B488,($C488*8-2+4))</f>
        <v>1.8248175182481752</v>
      </c>
      <c r="S488">
        <f>INDEX('Grade 7'!$A$4:$AK$600,$B488,($C488*8-1+4))</f>
        <v>57.299270072992698</v>
      </c>
      <c r="T488">
        <f>INDEX('Grade 7'!$A$4:$AK$600,$B488,($C488*8-0+4))</f>
        <v>23.722627737226276</v>
      </c>
      <c r="U488" t="str">
        <f>INDEX('Grade 7'!$A$4:$AK$600,$B488,37)</f>
        <v>Metro</v>
      </c>
    </row>
    <row r="489" spans="1:21">
      <c r="A489">
        <f t="shared" si="22"/>
        <v>488</v>
      </c>
      <c r="B489">
        <f t="shared" si="23"/>
        <v>122</v>
      </c>
      <c r="C489">
        <f t="shared" si="24"/>
        <v>4</v>
      </c>
      <c r="D489">
        <f>INDEX('Grade 7'!$A$4:$AK$600,$B489,1)</f>
        <v>633</v>
      </c>
      <c r="E489">
        <f>INDEX('Grade 7'!$A$4:$AK$600,$B489,2)</f>
        <v>502</v>
      </c>
      <c r="F489" t="str">
        <f>INDEX('Grade 7'!$A$4:$AK$600,$B489,3)</f>
        <v>COBB COUNTY</v>
      </c>
      <c r="G489" t="str">
        <f>INDEX('Grade 7'!$A$4:$AK$600,$B489,4)</f>
        <v>COOPER MIDDLE SCHOOL</v>
      </c>
      <c r="H489" t="str">
        <f ca="1">StaticValues7!$A$8</f>
        <v>2016</v>
      </c>
      <c r="I489" t="str">
        <f ca="1">StaticValues7!$B$8</f>
        <v>Spring</v>
      </c>
      <c r="J489" t="str">
        <f ca="1">StaticValues7!$C$8</f>
        <v>EOG</v>
      </c>
      <c r="K489" t="str">
        <f ca="1">StaticValues7!$D$8</f>
        <v>7</v>
      </c>
      <c r="L489" t="str">
        <f>INDEX('Grade 7'!E$2:AJ$2,1,((8*C489)-7))</f>
        <v>Social Studies</v>
      </c>
      <c r="M489">
        <f>INDEX('Grade 7'!$A$4:$AK$600,$B489,($C489*8-7+4))</f>
        <v>274</v>
      </c>
      <c r="N489">
        <f>INDEX('Grade 7'!$A$4:$AK$600,$B489,($C489*8-6+4))</f>
        <v>501.74817518248176</v>
      </c>
      <c r="O489">
        <f>INDEX('Grade 7'!$A$4:$AK$600,$B489,($C489*8-5+4))</f>
        <v>25.912408759124087</v>
      </c>
      <c r="P489">
        <f>INDEX('Grade 7'!$A$4:$AK$600,$B489,($C489*8-4+4))</f>
        <v>47.810218978102192</v>
      </c>
      <c r="Q489">
        <f>INDEX('Grade 7'!$A$4:$AK$600,$B489,($C489*8-3+4))</f>
        <v>21.897810218978101</v>
      </c>
      <c r="R489">
        <f>INDEX('Grade 7'!$A$4:$AK$600,$B489,($C489*8-2+4))</f>
        <v>4.3795620437956204</v>
      </c>
      <c r="S489">
        <f>INDEX('Grade 7'!$A$4:$AK$600,$B489,($C489*8-1+4))</f>
        <v>74.087591240875909</v>
      </c>
      <c r="T489">
        <f>INDEX('Grade 7'!$A$4:$AK$600,$B489,($C489*8-0+4))</f>
        <v>26.277372262773724</v>
      </c>
      <c r="U489" t="str">
        <f>INDEX('Grade 7'!$A$4:$AK$600,$B489,37)</f>
        <v>Metro</v>
      </c>
    </row>
    <row r="490" spans="1:21">
      <c r="A490">
        <f t="shared" si="22"/>
        <v>489</v>
      </c>
      <c r="B490">
        <f t="shared" si="23"/>
        <v>123</v>
      </c>
      <c r="C490">
        <f t="shared" si="24"/>
        <v>1</v>
      </c>
      <c r="D490">
        <f>INDEX('Grade 7'!$A$4:$AK$600,$B490,1)</f>
        <v>633</v>
      </c>
      <c r="E490">
        <f>INDEX('Grade 7'!$A$4:$AK$600,$B490,2)</f>
        <v>507</v>
      </c>
      <c r="F490" t="str">
        <f>INDEX('Grade 7'!$A$4:$AK$600,$B490,3)</f>
        <v>COBB COUNTY</v>
      </c>
      <c r="G490" t="str">
        <f>INDEX('Grade 7'!$A$4:$AK$600,$B490,4)</f>
        <v>MCCLURE MIDDLE SCHOOL</v>
      </c>
      <c r="H490" t="str">
        <f ca="1">StaticValues7!$A$8</f>
        <v>2016</v>
      </c>
      <c r="I490" t="str">
        <f ca="1">StaticValues7!$B$8</f>
        <v>Spring</v>
      </c>
      <c r="J490" t="str">
        <f ca="1">StaticValues7!$C$8</f>
        <v>EOG</v>
      </c>
      <c r="K490" t="str">
        <f ca="1">StaticValues7!$D$8</f>
        <v>7</v>
      </c>
      <c r="L490" t="str">
        <f>INDEX('Grade 7'!E$2:AJ$2,1,((8*C490)-7))</f>
        <v>English Language Arts</v>
      </c>
      <c r="M490">
        <f>INDEX('Grade 7'!$A$4:$AK$600,$B490,($C490*8-7+4))</f>
        <v>391</v>
      </c>
      <c r="N490">
        <f>INDEX('Grade 7'!$A$4:$AK$600,$B490,($C490*8-6+4))</f>
        <v>535.75959079283882</v>
      </c>
      <c r="O490">
        <f>INDEX('Grade 7'!$A$4:$AK$600,$B490,($C490*8-5+4))</f>
        <v>10.741687979539641</v>
      </c>
      <c r="P490">
        <f>INDEX('Grade 7'!$A$4:$AK$600,$B490,($C490*8-4+4))</f>
        <v>31.457800511508953</v>
      </c>
      <c r="Q490">
        <f>INDEX('Grade 7'!$A$4:$AK$600,$B490,($C490*8-3+4))</f>
        <v>45.268542199488493</v>
      </c>
      <c r="R490">
        <f>INDEX('Grade 7'!$A$4:$AK$600,$B490,($C490*8-2+4))</f>
        <v>12.531969309462916</v>
      </c>
      <c r="S490">
        <f>INDEX('Grade 7'!$A$4:$AK$600,$B490,($C490*8-1+4))</f>
        <v>89.258312020460352</v>
      </c>
      <c r="T490">
        <f>INDEX('Grade 7'!$A$4:$AK$600,$B490,($C490*8-0+4))</f>
        <v>57.800511508951409</v>
      </c>
      <c r="U490" t="str">
        <f>INDEX('Grade 7'!$A$4:$AK$600,$B490,37)</f>
        <v>Metro</v>
      </c>
    </row>
    <row r="491" spans="1:21">
      <c r="A491">
        <f t="shared" si="22"/>
        <v>490</v>
      </c>
      <c r="B491">
        <f t="shared" si="23"/>
        <v>123</v>
      </c>
      <c r="C491">
        <f t="shared" si="24"/>
        <v>2</v>
      </c>
      <c r="D491">
        <f>INDEX('Grade 7'!$A$4:$AK$600,$B491,1)</f>
        <v>633</v>
      </c>
      <c r="E491">
        <f>INDEX('Grade 7'!$A$4:$AK$600,$B491,2)</f>
        <v>507</v>
      </c>
      <c r="F491" t="str">
        <f>INDEX('Grade 7'!$A$4:$AK$600,$B491,3)</f>
        <v>COBB COUNTY</v>
      </c>
      <c r="G491" t="str">
        <f>INDEX('Grade 7'!$A$4:$AK$600,$B491,4)</f>
        <v>MCCLURE MIDDLE SCHOOL</v>
      </c>
      <c r="H491" t="str">
        <f ca="1">StaticValues7!$A$8</f>
        <v>2016</v>
      </c>
      <c r="I491" t="str">
        <f ca="1">StaticValues7!$B$8</f>
        <v>Spring</v>
      </c>
      <c r="J491" t="str">
        <f ca="1">StaticValues7!$C$8</f>
        <v>EOG</v>
      </c>
      <c r="K491" t="str">
        <f ca="1">StaticValues7!$D$8</f>
        <v>7</v>
      </c>
      <c r="L491" t="str">
        <f>INDEX('Grade 7'!E$2:AJ$2,1,((8*C491)-7))</f>
        <v>Mathematics</v>
      </c>
      <c r="M491">
        <f>INDEX('Grade 7'!$A$4:$AK$600,$B491,($C491*8-7+4))</f>
        <v>391</v>
      </c>
      <c r="N491">
        <f>INDEX('Grade 7'!$A$4:$AK$600,$B491,($C491*8-6+4))</f>
        <v>559.38107416879791</v>
      </c>
      <c r="O491">
        <f>INDEX('Grade 7'!$A$4:$AK$600,$B491,($C491*8-5+4))</f>
        <v>5.882352941176471</v>
      </c>
      <c r="P491">
        <f>INDEX('Grade 7'!$A$4:$AK$600,$B491,($C491*8-4+4))</f>
        <v>23.017902813299234</v>
      </c>
      <c r="Q491">
        <f>INDEX('Grade 7'!$A$4:$AK$600,$B491,($C491*8-3+4))</f>
        <v>35.549872122762146</v>
      </c>
      <c r="R491">
        <f>INDEX('Grade 7'!$A$4:$AK$600,$B491,($C491*8-2+4))</f>
        <v>35.549872122762146</v>
      </c>
      <c r="S491">
        <f>INDEX('Grade 7'!$A$4:$AK$600,$B491,($C491*8-1+4))</f>
        <v>94.117647058823536</v>
      </c>
      <c r="T491">
        <f>INDEX('Grade 7'!$A$4:$AK$600,$B491,($C491*8-0+4))</f>
        <v>71.099744245524292</v>
      </c>
      <c r="U491" t="str">
        <f>INDEX('Grade 7'!$A$4:$AK$600,$B491,37)</f>
        <v>Metro</v>
      </c>
    </row>
    <row r="492" spans="1:21">
      <c r="A492">
        <f t="shared" si="22"/>
        <v>491</v>
      </c>
      <c r="B492">
        <f t="shared" si="23"/>
        <v>123</v>
      </c>
      <c r="C492">
        <f t="shared" si="24"/>
        <v>3</v>
      </c>
      <c r="D492">
        <f>INDEX('Grade 7'!$A$4:$AK$600,$B492,1)</f>
        <v>633</v>
      </c>
      <c r="E492">
        <f>INDEX('Grade 7'!$A$4:$AK$600,$B492,2)</f>
        <v>507</v>
      </c>
      <c r="F492" t="str">
        <f>INDEX('Grade 7'!$A$4:$AK$600,$B492,3)</f>
        <v>COBB COUNTY</v>
      </c>
      <c r="G492" t="str">
        <f>INDEX('Grade 7'!$A$4:$AK$600,$B492,4)</f>
        <v>MCCLURE MIDDLE SCHOOL</v>
      </c>
      <c r="H492" t="str">
        <f ca="1">StaticValues7!$A$8</f>
        <v>2016</v>
      </c>
      <c r="I492" t="str">
        <f ca="1">StaticValues7!$B$8</f>
        <v>Spring</v>
      </c>
      <c r="J492" t="str">
        <f ca="1">StaticValues7!$C$8</f>
        <v>EOG</v>
      </c>
      <c r="K492" t="str">
        <f ca="1">StaticValues7!$D$8</f>
        <v>7</v>
      </c>
      <c r="L492" t="str">
        <f>INDEX('Grade 7'!E$2:AJ$2,1,((8*C492)-7))</f>
        <v>Science</v>
      </c>
      <c r="M492">
        <f>INDEX('Grade 7'!$A$4:$AK$600,$B492,($C492*8-7+4))</f>
        <v>391</v>
      </c>
      <c r="N492">
        <f>INDEX('Grade 7'!$A$4:$AK$600,$B492,($C492*8-6+4))</f>
        <v>540.09974424552433</v>
      </c>
      <c r="O492">
        <f>INDEX('Grade 7'!$A$4:$AK$600,$B492,($C492*8-5+4))</f>
        <v>17.391304347826086</v>
      </c>
      <c r="P492">
        <f>INDEX('Grade 7'!$A$4:$AK$600,$B492,($C492*8-4+4))</f>
        <v>20.716112531969308</v>
      </c>
      <c r="Q492">
        <f>INDEX('Grade 7'!$A$4:$AK$600,$B492,($C492*8-3+4))</f>
        <v>39.641943734015342</v>
      </c>
      <c r="R492">
        <f>INDEX('Grade 7'!$A$4:$AK$600,$B492,($C492*8-2+4))</f>
        <v>22.25063938618926</v>
      </c>
      <c r="S492">
        <f>INDEX('Grade 7'!$A$4:$AK$600,$B492,($C492*8-1+4))</f>
        <v>82.608695652173907</v>
      </c>
      <c r="T492">
        <f>INDEX('Grade 7'!$A$4:$AK$600,$B492,($C492*8-0+4))</f>
        <v>61.892583120204606</v>
      </c>
      <c r="U492" t="str">
        <f>INDEX('Grade 7'!$A$4:$AK$600,$B492,37)</f>
        <v>Metro</v>
      </c>
    </row>
    <row r="493" spans="1:21">
      <c r="A493">
        <f t="shared" si="22"/>
        <v>492</v>
      </c>
      <c r="B493">
        <f t="shared" si="23"/>
        <v>123</v>
      </c>
      <c r="C493">
        <f t="shared" si="24"/>
        <v>4</v>
      </c>
      <c r="D493">
        <f>INDEX('Grade 7'!$A$4:$AK$600,$B493,1)</f>
        <v>633</v>
      </c>
      <c r="E493">
        <f>INDEX('Grade 7'!$A$4:$AK$600,$B493,2)</f>
        <v>507</v>
      </c>
      <c r="F493" t="str">
        <f>INDEX('Grade 7'!$A$4:$AK$600,$B493,3)</f>
        <v>COBB COUNTY</v>
      </c>
      <c r="G493" t="str">
        <f>INDEX('Grade 7'!$A$4:$AK$600,$B493,4)</f>
        <v>MCCLURE MIDDLE SCHOOL</v>
      </c>
      <c r="H493" t="str">
        <f ca="1">StaticValues7!$A$8</f>
        <v>2016</v>
      </c>
      <c r="I493" t="str">
        <f ca="1">StaticValues7!$B$8</f>
        <v>Spring</v>
      </c>
      <c r="J493" t="str">
        <f ca="1">StaticValues7!$C$8</f>
        <v>EOG</v>
      </c>
      <c r="K493" t="str">
        <f ca="1">StaticValues7!$D$8</f>
        <v>7</v>
      </c>
      <c r="L493" t="str">
        <f>INDEX('Grade 7'!E$2:AJ$2,1,((8*C493)-7))</f>
        <v>Social Studies</v>
      </c>
      <c r="M493">
        <f>INDEX('Grade 7'!$A$4:$AK$600,$B493,($C493*8-7+4))</f>
        <v>391</v>
      </c>
      <c r="N493">
        <f>INDEX('Grade 7'!$A$4:$AK$600,$B493,($C493*8-6+4))</f>
        <v>533.19437340153456</v>
      </c>
      <c r="O493">
        <f>INDEX('Grade 7'!$A$4:$AK$600,$B493,($C493*8-5+4))</f>
        <v>10.997442455242966</v>
      </c>
      <c r="P493">
        <f>INDEX('Grade 7'!$A$4:$AK$600,$B493,($C493*8-4+4))</f>
        <v>28.900255754475705</v>
      </c>
      <c r="Q493">
        <f>INDEX('Grade 7'!$A$4:$AK$600,$B493,($C493*8-3+4))</f>
        <v>37.851662404092075</v>
      </c>
      <c r="R493">
        <f>INDEX('Grade 7'!$A$4:$AK$600,$B493,($C493*8-2+4))</f>
        <v>22.25063938618926</v>
      </c>
      <c r="S493">
        <f>INDEX('Grade 7'!$A$4:$AK$600,$B493,($C493*8-1+4))</f>
        <v>89.002557544757039</v>
      </c>
      <c r="T493">
        <f>INDEX('Grade 7'!$A$4:$AK$600,$B493,($C493*8-0+4))</f>
        <v>60.102301790281331</v>
      </c>
      <c r="U493" t="str">
        <f>INDEX('Grade 7'!$A$4:$AK$600,$B493,37)</f>
        <v>Metro</v>
      </c>
    </row>
    <row r="494" spans="1:21">
      <c r="A494">
        <f t="shared" si="22"/>
        <v>493</v>
      </c>
      <c r="B494">
        <f t="shared" si="23"/>
        <v>124</v>
      </c>
      <c r="C494">
        <f t="shared" si="24"/>
        <v>1</v>
      </c>
      <c r="D494">
        <f>INDEX('Grade 7'!$A$4:$AK$600,$B494,1)</f>
        <v>633</v>
      </c>
      <c r="E494">
        <f>INDEX('Grade 7'!$A$4:$AK$600,$B494,2)</f>
        <v>602</v>
      </c>
      <c r="F494" t="str">
        <f>INDEX('Grade 7'!$A$4:$AK$600,$B494,3)</f>
        <v>COBB COUNTY</v>
      </c>
      <c r="G494" t="str">
        <f>INDEX('Grade 7'!$A$4:$AK$600,$B494,4)</f>
        <v>PALMER MIDDLE SCHOOL</v>
      </c>
      <c r="H494" t="str">
        <f ca="1">StaticValues7!$A$8</f>
        <v>2016</v>
      </c>
      <c r="I494" t="str">
        <f ca="1">StaticValues7!$B$8</f>
        <v>Spring</v>
      </c>
      <c r="J494" t="str">
        <f ca="1">StaticValues7!$C$8</f>
        <v>EOG</v>
      </c>
      <c r="K494" t="str">
        <f ca="1">StaticValues7!$D$8</f>
        <v>7</v>
      </c>
      <c r="L494" t="str">
        <f>INDEX('Grade 7'!E$2:AJ$2,1,((8*C494)-7))</f>
        <v>English Language Arts</v>
      </c>
      <c r="M494">
        <f>INDEX('Grade 7'!$A$4:$AK$600,$B494,($C494*8-7+4))</f>
        <v>334</v>
      </c>
      <c r="N494">
        <f>INDEX('Grade 7'!$A$4:$AK$600,$B494,($C494*8-6+4))</f>
        <v>524.30538922155688</v>
      </c>
      <c r="O494">
        <f>INDEX('Grade 7'!$A$4:$AK$600,$B494,($C494*8-5+4))</f>
        <v>18.263473053892216</v>
      </c>
      <c r="P494">
        <f>INDEX('Grade 7'!$A$4:$AK$600,$B494,($C494*8-4+4))</f>
        <v>30.239520958083833</v>
      </c>
      <c r="Q494">
        <f>INDEX('Grade 7'!$A$4:$AK$600,$B494,($C494*8-3+4))</f>
        <v>43.113772455089823</v>
      </c>
      <c r="R494">
        <f>INDEX('Grade 7'!$A$4:$AK$600,$B494,($C494*8-2+4))</f>
        <v>8.3832335329341312</v>
      </c>
      <c r="S494">
        <f>INDEX('Grade 7'!$A$4:$AK$600,$B494,($C494*8-1+4))</f>
        <v>81.736526946107787</v>
      </c>
      <c r="T494">
        <f>INDEX('Grade 7'!$A$4:$AK$600,$B494,($C494*8-0+4))</f>
        <v>51.49700598802395</v>
      </c>
      <c r="U494" t="str">
        <f>INDEX('Grade 7'!$A$4:$AK$600,$B494,37)</f>
        <v>Metro</v>
      </c>
    </row>
    <row r="495" spans="1:21">
      <c r="A495">
        <f t="shared" si="22"/>
        <v>494</v>
      </c>
      <c r="B495">
        <f t="shared" si="23"/>
        <v>124</v>
      </c>
      <c r="C495">
        <f t="shared" si="24"/>
        <v>2</v>
      </c>
      <c r="D495">
        <f>INDEX('Grade 7'!$A$4:$AK$600,$B495,1)</f>
        <v>633</v>
      </c>
      <c r="E495">
        <f>INDEX('Grade 7'!$A$4:$AK$600,$B495,2)</f>
        <v>602</v>
      </c>
      <c r="F495" t="str">
        <f>INDEX('Grade 7'!$A$4:$AK$600,$B495,3)</f>
        <v>COBB COUNTY</v>
      </c>
      <c r="G495" t="str">
        <f>INDEX('Grade 7'!$A$4:$AK$600,$B495,4)</f>
        <v>PALMER MIDDLE SCHOOL</v>
      </c>
      <c r="H495" t="str">
        <f ca="1">StaticValues7!$A$8</f>
        <v>2016</v>
      </c>
      <c r="I495" t="str">
        <f ca="1">StaticValues7!$B$8</f>
        <v>Spring</v>
      </c>
      <c r="J495" t="str">
        <f ca="1">StaticValues7!$C$8</f>
        <v>EOG</v>
      </c>
      <c r="K495" t="str">
        <f ca="1">StaticValues7!$D$8</f>
        <v>7</v>
      </c>
      <c r="L495" t="str">
        <f>INDEX('Grade 7'!E$2:AJ$2,1,((8*C495)-7))</f>
        <v>Mathematics</v>
      </c>
      <c r="M495">
        <f>INDEX('Grade 7'!$A$4:$AK$600,$B495,($C495*8-7+4))</f>
        <v>332</v>
      </c>
      <c r="N495">
        <f>INDEX('Grade 7'!$A$4:$AK$600,$B495,($C495*8-6+4))</f>
        <v>533.84638554216872</v>
      </c>
      <c r="O495">
        <f>INDEX('Grade 7'!$A$4:$AK$600,$B495,($C495*8-5+4))</f>
        <v>12.349397590361447</v>
      </c>
      <c r="P495">
        <f>INDEX('Grade 7'!$A$4:$AK$600,$B495,($C495*8-4+4))</f>
        <v>33.734939759036145</v>
      </c>
      <c r="Q495">
        <f>INDEX('Grade 7'!$A$4:$AK$600,$B495,($C495*8-3+4))</f>
        <v>36.746987951807228</v>
      </c>
      <c r="R495">
        <f>INDEX('Grade 7'!$A$4:$AK$600,$B495,($C495*8-2+4))</f>
        <v>17.168674698795179</v>
      </c>
      <c r="S495">
        <f>INDEX('Grade 7'!$A$4:$AK$600,$B495,($C495*8-1+4))</f>
        <v>87.650602409638552</v>
      </c>
      <c r="T495">
        <f>INDEX('Grade 7'!$A$4:$AK$600,$B495,($C495*8-0+4))</f>
        <v>53.915662650602407</v>
      </c>
      <c r="U495" t="str">
        <f>INDEX('Grade 7'!$A$4:$AK$600,$B495,37)</f>
        <v>Metro</v>
      </c>
    </row>
    <row r="496" spans="1:21">
      <c r="A496">
        <f t="shared" si="22"/>
        <v>495</v>
      </c>
      <c r="B496">
        <f t="shared" si="23"/>
        <v>124</v>
      </c>
      <c r="C496">
        <f t="shared" si="24"/>
        <v>3</v>
      </c>
      <c r="D496">
        <f>INDEX('Grade 7'!$A$4:$AK$600,$B496,1)</f>
        <v>633</v>
      </c>
      <c r="E496">
        <f>INDEX('Grade 7'!$A$4:$AK$600,$B496,2)</f>
        <v>602</v>
      </c>
      <c r="F496" t="str">
        <f>INDEX('Grade 7'!$A$4:$AK$600,$B496,3)</f>
        <v>COBB COUNTY</v>
      </c>
      <c r="G496" t="str">
        <f>INDEX('Grade 7'!$A$4:$AK$600,$B496,4)</f>
        <v>PALMER MIDDLE SCHOOL</v>
      </c>
      <c r="H496" t="str">
        <f ca="1">StaticValues7!$A$8</f>
        <v>2016</v>
      </c>
      <c r="I496" t="str">
        <f ca="1">StaticValues7!$B$8</f>
        <v>Spring</v>
      </c>
      <c r="J496" t="str">
        <f ca="1">StaticValues7!$C$8</f>
        <v>EOG</v>
      </c>
      <c r="K496" t="str">
        <f ca="1">StaticValues7!$D$8</f>
        <v>7</v>
      </c>
      <c r="L496" t="str">
        <f>INDEX('Grade 7'!E$2:AJ$2,1,((8*C496)-7))</f>
        <v>Science</v>
      </c>
      <c r="M496">
        <f>INDEX('Grade 7'!$A$4:$AK$600,$B496,($C496*8-7+4))</f>
        <v>333</v>
      </c>
      <c r="N496">
        <f>INDEX('Grade 7'!$A$4:$AK$600,$B496,($C496*8-6+4))</f>
        <v>529.51951951951946</v>
      </c>
      <c r="O496">
        <f>INDEX('Grade 7'!$A$4:$AK$600,$B496,($C496*8-5+4))</f>
        <v>21.921921921921921</v>
      </c>
      <c r="P496">
        <f>INDEX('Grade 7'!$A$4:$AK$600,$B496,($C496*8-4+4))</f>
        <v>24.324324324324323</v>
      </c>
      <c r="Q496">
        <f>INDEX('Grade 7'!$A$4:$AK$600,$B496,($C496*8-3+4))</f>
        <v>37.537537537537538</v>
      </c>
      <c r="R496">
        <f>INDEX('Grade 7'!$A$4:$AK$600,$B496,($C496*8-2+4))</f>
        <v>16.216216216216218</v>
      </c>
      <c r="S496">
        <f>INDEX('Grade 7'!$A$4:$AK$600,$B496,($C496*8-1+4))</f>
        <v>78.078078078078079</v>
      </c>
      <c r="T496">
        <f>INDEX('Grade 7'!$A$4:$AK$600,$B496,($C496*8-0+4))</f>
        <v>53.753753753753756</v>
      </c>
      <c r="U496" t="str">
        <f>INDEX('Grade 7'!$A$4:$AK$600,$B496,37)</f>
        <v>Metro</v>
      </c>
    </row>
    <row r="497" spans="1:21">
      <c r="A497">
        <f t="shared" si="22"/>
        <v>496</v>
      </c>
      <c r="B497">
        <f t="shared" si="23"/>
        <v>124</v>
      </c>
      <c r="C497">
        <f t="shared" si="24"/>
        <v>4</v>
      </c>
      <c r="D497">
        <f>INDEX('Grade 7'!$A$4:$AK$600,$B497,1)</f>
        <v>633</v>
      </c>
      <c r="E497">
        <f>INDEX('Grade 7'!$A$4:$AK$600,$B497,2)</f>
        <v>602</v>
      </c>
      <c r="F497" t="str">
        <f>INDEX('Grade 7'!$A$4:$AK$600,$B497,3)</f>
        <v>COBB COUNTY</v>
      </c>
      <c r="G497" t="str">
        <f>INDEX('Grade 7'!$A$4:$AK$600,$B497,4)</f>
        <v>PALMER MIDDLE SCHOOL</v>
      </c>
      <c r="H497" t="str">
        <f ca="1">StaticValues7!$A$8</f>
        <v>2016</v>
      </c>
      <c r="I497" t="str">
        <f ca="1">StaticValues7!$B$8</f>
        <v>Spring</v>
      </c>
      <c r="J497" t="str">
        <f ca="1">StaticValues7!$C$8</f>
        <v>EOG</v>
      </c>
      <c r="K497" t="str">
        <f ca="1">StaticValues7!$D$8</f>
        <v>7</v>
      </c>
      <c r="L497" t="str">
        <f>INDEX('Grade 7'!E$2:AJ$2,1,((8*C497)-7))</f>
        <v>Social Studies</v>
      </c>
      <c r="M497">
        <f>INDEX('Grade 7'!$A$4:$AK$600,$B497,($C497*8-7+4))</f>
        <v>333</v>
      </c>
      <c r="N497">
        <f>INDEX('Grade 7'!$A$4:$AK$600,$B497,($C497*8-6+4))</f>
        <v>519.25225225225222</v>
      </c>
      <c r="O497">
        <f>INDEX('Grade 7'!$A$4:$AK$600,$B497,($C497*8-5+4))</f>
        <v>17.417417417417418</v>
      </c>
      <c r="P497">
        <f>INDEX('Grade 7'!$A$4:$AK$600,$B497,($C497*8-4+4))</f>
        <v>37.237237237237238</v>
      </c>
      <c r="Q497">
        <f>INDEX('Grade 7'!$A$4:$AK$600,$B497,($C497*8-3+4))</f>
        <v>28.828828828828829</v>
      </c>
      <c r="R497">
        <f>INDEX('Grade 7'!$A$4:$AK$600,$B497,($C497*8-2+4))</f>
        <v>16.516516516516518</v>
      </c>
      <c r="S497">
        <f>INDEX('Grade 7'!$A$4:$AK$600,$B497,($C497*8-1+4))</f>
        <v>82.582582582582589</v>
      </c>
      <c r="T497">
        <f>INDEX('Grade 7'!$A$4:$AK$600,$B497,($C497*8-0+4))</f>
        <v>45.345345345345343</v>
      </c>
      <c r="U497" t="str">
        <f>INDEX('Grade 7'!$A$4:$AK$600,$B497,37)</f>
        <v>Metro</v>
      </c>
    </row>
    <row r="498" spans="1:21">
      <c r="A498">
        <f t="shared" si="22"/>
        <v>497</v>
      </c>
      <c r="B498">
        <f t="shared" si="23"/>
        <v>125</v>
      </c>
      <c r="C498">
        <f t="shared" si="24"/>
        <v>1</v>
      </c>
      <c r="D498">
        <f>INDEX('Grade 7'!$A$4:$AK$600,$B498,1)</f>
        <v>633</v>
      </c>
      <c r="E498">
        <f>INDEX('Grade 7'!$A$4:$AK$600,$B498,2)</f>
        <v>607</v>
      </c>
      <c r="F498" t="str">
        <f>INDEX('Grade 7'!$A$4:$AK$600,$B498,3)</f>
        <v>COBB COUNTY</v>
      </c>
      <c r="G498" t="str">
        <f>INDEX('Grade 7'!$A$4:$AK$600,$B498,4)</f>
        <v>LOVINGGOOD MIDDLE SCHOOL</v>
      </c>
      <c r="H498" t="str">
        <f ca="1">StaticValues7!$A$8</f>
        <v>2016</v>
      </c>
      <c r="I498" t="str">
        <f ca="1">StaticValues7!$B$8</f>
        <v>Spring</v>
      </c>
      <c r="J498" t="str">
        <f ca="1">StaticValues7!$C$8</f>
        <v>EOG</v>
      </c>
      <c r="K498" t="str">
        <f ca="1">StaticValues7!$D$8</f>
        <v>7</v>
      </c>
      <c r="L498" t="str">
        <f>INDEX('Grade 7'!E$2:AJ$2,1,((8*C498)-7))</f>
        <v>English Language Arts</v>
      </c>
      <c r="M498">
        <f>INDEX('Grade 7'!$A$4:$AK$600,$B498,($C498*8-7+4))</f>
        <v>454</v>
      </c>
      <c r="N498">
        <f>INDEX('Grade 7'!$A$4:$AK$600,$B498,($C498*8-6+4))</f>
        <v>537.34801762114535</v>
      </c>
      <c r="O498">
        <f>INDEX('Grade 7'!$A$4:$AK$600,$B498,($C498*8-5+4))</f>
        <v>10.352422907488986</v>
      </c>
      <c r="P498">
        <f>INDEX('Grade 7'!$A$4:$AK$600,$B498,($C498*8-4+4))</f>
        <v>26.431718061674008</v>
      </c>
      <c r="Q498">
        <f>INDEX('Grade 7'!$A$4:$AK$600,$B498,($C498*8-3+4))</f>
        <v>51.321585903083701</v>
      </c>
      <c r="R498">
        <f>INDEX('Grade 7'!$A$4:$AK$600,$B498,($C498*8-2+4))</f>
        <v>11.894273127753303</v>
      </c>
      <c r="S498">
        <f>INDEX('Grade 7'!$A$4:$AK$600,$B498,($C498*8-1+4))</f>
        <v>89.647577092511014</v>
      </c>
      <c r="T498">
        <f>INDEX('Grade 7'!$A$4:$AK$600,$B498,($C498*8-0+4))</f>
        <v>63.215859030837002</v>
      </c>
      <c r="U498" t="str">
        <f>INDEX('Grade 7'!$A$4:$AK$600,$B498,37)</f>
        <v>Metro</v>
      </c>
    </row>
    <row r="499" spans="1:21">
      <c r="A499">
        <f t="shared" si="22"/>
        <v>498</v>
      </c>
      <c r="B499">
        <f t="shared" si="23"/>
        <v>125</v>
      </c>
      <c r="C499">
        <f t="shared" si="24"/>
        <v>2</v>
      </c>
      <c r="D499">
        <f>INDEX('Grade 7'!$A$4:$AK$600,$B499,1)</f>
        <v>633</v>
      </c>
      <c r="E499">
        <f>INDEX('Grade 7'!$A$4:$AK$600,$B499,2)</f>
        <v>607</v>
      </c>
      <c r="F499" t="str">
        <f>INDEX('Grade 7'!$A$4:$AK$600,$B499,3)</f>
        <v>COBB COUNTY</v>
      </c>
      <c r="G499" t="str">
        <f>INDEX('Grade 7'!$A$4:$AK$600,$B499,4)</f>
        <v>LOVINGGOOD MIDDLE SCHOOL</v>
      </c>
      <c r="H499" t="str">
        <f ca="1">StaticValues7!$A$8</f>
        <v>2016</v>
      </c>
      <c r="I499" t="str">
        <f ca="1">StaticValues7!$B$8</f>
        <v>Spring</v>
      </c>
      <c r="J499" t="str">
        <f ca="1">StaticValues7!$C$8</f>
        <v>EOG</v>
      </c>
      <c r="K499" t="str">
        <f ca="1">StaticValues7!$D$8</f>
        <v>7</v>
      </c>
      <c r="L499" t="str">
        <f>INDEX('Grade 7'!E$2:AJ$2,1,((8*C499)-7))</f>
        <v>Mathematics</v>
      </c>
      <c r="M499">
        <f>INDEX('Grade 7'!$A$4:$AK$600,$B499,($C499*8-7+4))</f>
        <v>454</v>
      </c>
      <c r="N499">
        <f>INDEX('Grade 7'!$A$4:$AK$600,$B499,($C499*8-6+4))</f>
        <v>539.02422907488983</v>
      </c>
      <c r="O499">
        <f>INDEX('Grade 7'!$A$4:$AK$600,$B499,($C499*8-5+4))</f>
        <v>11.674008810572687</v>
      </c>
      <c r="P499">
        <f>INDEX('Grade 7'!$A$4:$AK$600,$B499,($C499*8-4+4))</f>
        <v>25.991189427312776</v>
      </c>
      <c r="Q499">
        <f>INDEX('Grade 7'!$A$4:$AK$600,$B499,($C499*8-3+4))</f>
        <v>38.546255506607928</v>
      </c>
      <c r="R499">
        <f>INDEX('Grade 7'!$A$4:$AK$600,$B499,($C499*8-2+4))</f>
        <v>23.788546255506606</v>
      </c>
      <c r="S499">
        <f>INDEX('Grade 7'!$A$4:$AK$600,$B499,($C499*8-1+4))</f>
        <v>88.325991189427313</v>
      </c>
      <c r="T499">
        <f>INDEX('Grade 7'!$A$4:$AK$600,$B499,($C499*8-0+4))</f>
        <v>62.334801762114537</v>
      </c>
      <c r="U499" t="str">
        <f>INDEX('Grade 7'!$A$4:$AK$600,$B499,37)</f>
        <v>Metro</v>
      </c>
    </row>
    <row r="500" spans="1:21">
      <c r="A500">
        <f t="shared" si="22"/>
        <v>499</v>
      </c>
      <c r="B500">
        <f t="shared" si="23"/>
        <v>125</v>
      </c>
      <c r="C500">
        <f t="shared" si="24"/>
        <v>3</v>
      </c>
      <c r="D500">
        <f>INDEX('Grade 7'!$A$4:$AK$600,$B500,1)</f>
        <v>633</v>
      </c>
      <c r="E500">
        <f>INDEX('Grade 7'!$A$4:$AK$600,$B500,2)</f>
        <v>607</v>
      </c>
      <c r="F500" t="str">
        <f>INDEX('Grade 7'!$A$4:$AK$600,$B500,3)</f>
        <v>COBB COUNTY</v>
      </c>
      <c r="G500" t="str">
        <f>INDEX('Grade 7'!$A$4:$AK$600,$B500,4)</f>
        <v>LOVINGGOOD MIDDLE SCHOOL</v>
      </c>
      <c r="H500" t="str">
        <f ca="1">StaticValues7!$A$8</f>
        <v>2016</v>
      </c>
      <c r="I500" t="str">
        <f ca="1">StaticValues7!$B$8</f>
        <v>Spring</v>
      </c>
      <c r="J500" t="str">
        <f ca="1">StaticValues7!$C$8</f>
        <v>EOG</v>
      </c>
      <c r="K500" t="str">
        <f ca="1">StaticValues7!$D$8</f>
        <v>7</v>
      </c>
      <c r="L500" t="str">
        <f>INDEX('Grade 7'!E$2:AJ$2,1,((8*C500)-7))</f>
        <v>Science</v>
      </c>
      <c r="M500">
        <f>INDEX('Grade 7'!$A$4:$AK$600,$B500,($C500*8-7+4))</f>
        <v>454</v>
      </c>
      <c r="N500">
        <f>INDEX('Grade 7'!$A$4:$AK$600,$B500,($C500*8-6+4))</f>
        <v>537.82378854625551</v>
      </c>
      <c r="O500">
        <f>INDEX('Grade 7'!$A$4:$AK$600,$B500,($C500*8-5+4))</f>
        <v>16.079295154185022</v>
      </c>
      <c r="P500">
        <f>INDEX('Grade 7'!$A$4:$AK$600,$B500,($C500*8-4+4))</f>
        <v>25.991189427312776</v>
      </c>
      <c r="Q500">
        <f>INDEX('Grade 7'!$A$4:$AK$600,$B500,($C500*8-3+4))</f>
        <v>38.105726872246699</v>
      </c>
      <c r="R500">
        <f>INDEX('Grade 7'!$A$4:$AK$600,$B500,($C500*8-2+4))</f>
        <v>19.823788546255507</v>
      </c>
      <c r="S500">
        <f>INDEX('Grade 7'!$A$4:$AK$600,$B500,($C500*8-1+4))</f>
        <v>83.920704845814981</v>
      </c>
      <c r="T500">
        <f>INDEX('Grade 7'!$A$4:$AK$600,$B500,($C500*8-0+4))</f>
        <v>57.929515418502206</v>
      </c>
      <c r="U500" t="str">
        <f>INDEX('Grade 7'!$A$4:$AK$600,$B500,37)</f>
        <v>Metro</v>
      </c>
    </row>
    <row r="501" spans="1:21">
      <c r="A501">
        <f t="shared" si="22"/>
        <v>500</v>
      </c>
      <c r="B501">
        <f t="shared" si="23"/>
        <v>125</v>
      </c>
      <c r="C501">
        <f t="shared" si="24"/>
        <v>4</v>
      </c>
      <c r="D501">
        <f>INDEX('Grade 7'!$A$4:$AK$600,$B501,1)</f>
        <v>633</v>
      </c>
      <c r="E501">
        <f>INDEX('Grade 7'!$A$4:$AK$600,$B501,2)</f>
        <v>607</v>
      </c>
      <c r="F501" t="str">
        <f>INDEX('Grade 7'!$A$4:$AK$600,$B501,3)</f>
        <v>COBB COUNTY</v>
      </c>
      <c r="G501" t="str">
        <f>INDEX('Grade 7'!$A$4:$AK$600,$B501,4)</f>
        <v>LOVINGGOOD MIDDLE SCHOOL</v>
      </c>
      <c r="H501" t="str">
        <f ca="1">StaticValues7!$A$8</f>
        <v>2016</v>
      </c>
      <c r="I501" t="str">
        <f ca="1">StaticValues7!$B$8</f>
        <v>Spring</v>
      </c>
      <c r="J501" t="str">
        <f ca="1">StaticValues7!$C$8</f>
        <v>EOG</v>
      </c>
      <c r="K501" t="str">
        <f ca="1">StaticValues7!$D$8</f>
        <v>7</v>
      </c>
      <c r="L501" t="str">
        <f>INDEX('Grade 7'!E$2:AJ$2,1,((8*C501)-7))</f>
        <v>Social Studies</v>
      </c>
      <c r="M501">
        <f>INDEX('Grade 7'!$A$4:$AK$600,$B501,($C501*8-7+4))</f>
        <v>455</v>
      </c>
      <c r="N501">
        <f>INDEX('Grade 7'!$A$4:$AK$600,$B501,($C501*8-6+4))</f>
        <v>532.65494505494507</v>
      </c>
      <c r="O501">
        <f>INDEX('Grade 7'!$A$4:$AK$600,$B501,($C501*8-5+4))</f>
        <v>10.76923076923077</v>
      </c>
      <c r="P501">
        <f>INDEX('Grade 7'!$A$4:$AK$600,$B501,($C501*8-4+4))</f>
        <v>32.087912087912088</v>
      </c>
      <c r="Q501">
        <f>INDEX('Grade 7'!$A$4:$AK$600,$B501,($C501*8-3+4))</f>
        <v>32.527472527472526</v>
      </c>
      <c r="R501">
        <f>INDEX('Grade 7'!$A$4:$AK$600,$B501,($C501*8-2+4))</f>
        <v>24.615384615384617</v>
      </c>
      <c r="S501">
        <f>INDEX('Grade 7'!$A$4:$AK$600,$B501,($C501*8-1+4))</f>
        <v>89.230769230769226</v>
      </c>
      <c r="T501">
        <f>INDEX('Grade 7'!$A$4:$AK$600,$B501,($C501*8-0+4))</f>
        <v>57.142857142857146</v>
      </c>
      <c r="U501" t="str">
        <f>INDEX('Grade 7'!$A$4:$AK$600,$B501,37)</f>
        <v>Metro</v>
      </c>
    </row>
    <row r="502" spans="1:21" hidden="1">
      <c r="A502">
        <f t="shared" si="22"/>
        <v>501</v>
      </c>
      <c r="B502">
        <f t="shared" si="23"/>
        <v>126</v>
      </c>
      <c r="C502">
        <f t="shared" si="24"/>
        <v>1</v>
      </c>
      <c r="D502">
        <f>INDEX('Grade 7'!$A$4:$AK$600,$B502,1)</f>
        <v>633</v>
      </c>
      <c r="E502">
        <f>INDEX('Grade 7'!$A$4:$AK$600,$B502,2)</f>
        <v>807</v>
      </c>
      <c r="F502" t="str">
        <f>INDEX('Grade 7'!$A$4:$AK$600,$B502,3)</f>
        <v>COBB COUNTY</v>
      </c>
      <c r="G502" t="str">
        <f>INDEX('Grade 7'!$A$4:$AK$600,$B502,4)</f>
        <v>DEVEREUX ACKERMAN ACADEMY</v>
      </c>
      <c r="H502" t="str">
        <f ca="1">StaticValues7!$A$8</f>
        <v>2016</v>
      </c>
      <c r="I502" t="str">
        <f ca="1">StaticValues7!$B$8</f>
        <v>Spring</v>
      </c>
      <c r="J502" t="str">
        <f ca="1">StaticValues7!$C$8</f>
        <v>EOG</v>
      </c>
      <c r="K502" t="str">
        <f ca="1">StaticValues7!$D$8</f>
        <v>7</v>
      </c>
      <c r="L502" t="str">
        <f>INDEX('Grade 7'!E$2:AJ$2,1,((8*C502)-7))</f>
        <v>English Language Arts</v>
      </c>
      <c r="M502">
        <f>INDEX('Grade 7'!$A$4:$AK$600,$B502,($C502*8-7+4))</f>
        <v>7</v>
      </c>
      <c r="N502" t="str">
        <f>INDEX('Grade 7'!$A$4:$AK$600,$B502,($C502*8-6+4))</f>
        <v>--</v>
      </c>
      <c r="O502" t="str">
        <f>INDEX('Grade 7'!$A$4:$AK$600,$B502,($C502*8-5+4))</f>
        <v>--</v>
      </c>
      <c r="P502" t="str">
        <f>INDEX('Grade 7'!$A$4:$AK$600,$B502,($C502*8-4+4))</f>
        <v>--</v>
      </c>
      <c r="Q502" t="str">
        <f>INDEX('Grade 7'!$A$4:$AK$600,$B502,($C502*8-3+4))</f>
        <v>--</v>
      </c>
      <c r="R502" t="str">
        <f>INDEX('Grade 7'!$A$4:$AK$600,$B502,($C502*8-2+4))</f>
        <v>--</v>
      </c>
      <c r="S502" t="str">
        <f>INDEX('Grade 7'!$A$4:$AK$600,$B502,($C502*8-1+4))</f>
        <v>--</v>
      </c>
      <c r="T502" t="str">
        <f>INDEX('Grade 7'!$A$4:$AK$600,$B502,($C502*8-0+4))</f>
        <v>--</v>
      </c>
      <c r="U502" t="str">
        <f>INDEX('Grade 7'!$A$4:$AK$600,$B502,37)</f>
        <v>Metro</v>
      </c>
    </row>
    <row r="503" spans="1:21" hidden="1">
      <c r="A503">
        <f t="shared" si="22"/>
        <v>502</v>
      </c>
      <c r="B503">
        <f t="shared" si="23"/>
        <v>126</v>
      </c>
      <c r="C503">
        <f t="shared" si="24"/>
        <v>2</v>
      </c>
      <c r="D503">
        <f>INDEX('Grade 7'!$A$4:$AK$600,$B503,1)</f>
        <v>633</v>
      </c>
      <c r="E503">
        <f>INDEX('Grade 7'!$A$4:$AK$600,$B503,2)</f>
        <v>807</v>
      </c>
      <c r="F503" t="str">
        <f>INDEX('Grade 7'!$A$4:$AK$600,$B503,3)</f>
        <v>COBB COUNTY</v>
      </c>
      <c r="G503" t="str">
        <f>INDEX('Grade 7'!$A$4:$AK$600,$B503,4)</f>
        <v>DEVEREUX ACKERMAN ACADEMY</v>
      </c>
      <c r="H503" t="str">
        <f ca="1">StaticValues7!$A$8</f>
        <v>2016</v>
      </c>
      <c r="I503" t="str">
        <f ca="1">StaticValues7!$B$8</f>
        <v>Spring</v>
      </c>
      <c r="J503" t="str">
        <f ca="1">StaticValues7!$C$8</f>
        <v>EOG</v>
      </c>
      <c r="K503" t="str">
        <f ca="1">StaticValues7!$D$8</f>
        <v>7</v>
      </c>
      <c r="L503" t="str">
        <f>INDEX('Grade 7'!E$2:AJ$2,1,((8*C503)-7))</f>
        <v>Mathematics</v>
      </c>
      <c r="M503">
        <f>INDEX('Grade 7'!$A$4:$AK$600,$B503,($C503*8-7+4))</f>
        <v>7</v>
      </c>
      <c r="N503" t="str">
        <f>INDEX('Grade 7'!$A$4:$AK$600,$B503,($C503*8-6+4))</f>
        <v>--</v>
      </c>
      <c r="O503" t="str">
        <f>INDEX('Grade 7'!$A$4:$AK$600,$B503,($C503*8-5+4))</f>
        <v>--</v>
      </c>
      <c r="P503" t="str">
        <f>INDEX('Grade 7'!$A$4:$AK$600,$B503,($C503*8-4+4))</f>
        <v>--</v>
      </c>
      <c r="Q503" t="str">
        <f>INDEX('Grade 7'!$A$4:$AK$600,$B503,($C503*8-3+4))</f>
        <v>--</v>
      </c>
      <c r="R503" t="str">
        <f>INDEX('Grade 7'!$A$4:$AK$600,$B503,($C503*8-2+4))</f>
        <v>--</v>
      </c>
      <c r="S503" t="str">
        <f>INDEX('Grade 7'!$A$4:$AK$600,$B503,($C503*8-1+4))</f>
        <v>--</v>
      </c>
      <c r="T503" t="str">
        <f>INDEX('Grade 7'!$A$4:$AK$600,$B503,($C503*8-0+4))</f>
        <v>--</v>
      </c>
      <c r="U503" t="str">
        <f>INDEX('Grade 7'!$A$4:$AK$600,$B503,37)</f>
        <v>Metro</v>
      </c>
    </row>
    <row r="504" spans="1:21" hidden="1">
      <c r="A504">
        <f t="shared" si="22"/>
        <v>503</v>
      </c>
      <c r="B504">
        <f t="shared" si="23"/>
        <v>126</v>
      </c>
      <c r="C504">
        <f t="shared" si="24"/>
        <v>3</v>
      </c>
      <c r="D504">
        <f>INDEX('Grade 7'!$A$4:$AK$600,$B504,1)</f>
        <v>633</v>
      </c>
      <c r="E504">
        <f>INDEX('Grade 7'!$A$4:$AK$600,$B504,2)</f>
        <v>807</v>
      </c>
      <c r="F504" t="str">
        <f>INDEX('Grade 7'!$A$4:$AK$600,$B504,3)</f>
        <v>COBB COUNTY</v>
      </c>
      <c r="G504" t="str">
        <f>INDEX('Grade 7'!$A$4:$AK$600,$B504,4)</f>
        <v>DEVEREUX ACKERMAN ACADEMY</v>
      </c>
      <c r="H504" t="str">
        <f ca="1">StaticValues7!$A$8</f>
        <v>2016</v>
      </c>
      <c r="I504" t="str">
        <f ca="1">StaticValues7!$B$8</f>
        <v>Spring</v>
      </c>
      <c r="J504" t="str">
        <f ca="1">StaticValues7!$C$8</f>
        <v>EOG</v>
      </c>
      <c r="K504" t="str">
        <f ca="1">StaticValues7!$D$8</f>
        <v>7</v>
      </c>
      <c r="L504" t="str">
        <f>INDEX('Grade 7'!E$2:AJ$2,1,((8*C504)-7))</f>
        <v>Science</v>
      </c>
      <c r="M504">
        <f>INDEX('Grade 7'!$A$4:$AK$600,$B504,($C504*8-7+4))</f>
        <v>7</v>
      </c>
      <c r="N504" t="str">
        <f>INDEX('Grade 7'!$A$4:$AK$600,$B504,($C504*8-6+4))</f>
        <v>--</v>
      </c>
      <c r="O504" t="str">
        <f>INDEX('Grade 7'!$A$4:$AK$600,$B504,($C504*8-5+4))</f>
        <v>--</v>
      </c>
      <c r="P504" t="str">
        <f>INDEX('Grade 7'!$A$4:$AK$600,$B504,($C504*8-4+4))</f>
        <v>--</v>
      </c>
      <c r="Q504" t="str">
        <f>INDEX('Grade 7'!$A$4:$AK$600,$B504,($C504*8-3+4))</f>
        <v>--</v>
      </c>
      <c r="R504" t="str">
        <f>INDEX('Grade 7'!$A$4:$AK$600,$B504,($C504*8-2+4))</f>
        <v>--</v>
      </c>
      <c r="S504" t="str">
        <f>INDEX('Grade 7'!$A$4:$AK$600,$B504,($C504*8-1+4))</f>
        <v>--</v>
      </c>
      <c r="T504" t="str">
        <f>INDEX('Grade 7'!$A$4:$AK$600,$B504,($C504*8-0+4))</f>
        <v>--</v>
      </c>
      <c r="U504" t="str">
        <f>INDEX('Grade 7'!$A$4:$AK$600,$B504,37)</f>
        <v>Metro</v>
      </c>
    </row>
    <row r="505" spans="1:21" hidden="1">
      <c r="A505">
        <f t="shared" si="22"/>
        <v>504</v>
      </c>
      <c r="B505">
        <f t="shared" si="23"/>
        <v>126</v>
      </c>
      <c r="C505">
        <f t="shared" si="24"/>
        <v>4</v>
      </c>
      <c r="D505">
        <f>INDEX('Grade 7'!$A$4:$AK$600,$B505,1)</f>
        <v>633</v>
      </c>
      <c r="E505">
        <f>INDEX('Grade 7'!$A$4:$AK$600,$B505,2)</f>
        <v>807</v>
      </c>
      <c r="F505" t="str">
        <f>INDEX('Grade 7'!$A$4:$AK$600,$B505,3)</f>
        <v>COBB COUNTY</v>
      </c>
      <c r="G505" t="str">
        <f>INDEX('Grade 7'!$A$4:$AK$600,$B505,4)</f>
        <v>DEVEREUX ACKERMAN ACADEMY</v>
      </c>
      <c r="H505" t="str">
        <f ca="1">StaticValues7!$A$8</f>
        <v>2016</v>
      </c>
      <c r="I505" t="str">
        <f ca="1">StaticValues7!$B$8</f>
        <v>Spring</v>
      </c>
      <c r="J505" t="str">
        <f ca="1">StaticValues7!$C$8</f>
        <v>EOG</v>
      </c>
      <c r="K505" t="str">
        <f ca="1">StaticValues7!$D$8</f>
        <v>7</v>
      </c>
      <c r="L505" t="str">
        <f>INDEX('Grade 7'!E$2:AJ$2,1,((8*C505)-7))</f>
        <v>Social Studies</v>
      </c>
      <c r="M505">
        <f>INDEX('Grade 7'!$A$4:$AK$600,$B505,($C505*8-7+4))</f>
        <v>7</v>
      </c>
      <c r="N505" t="str">
        <f>INDEX('Grade 7'!$A$4:$AK$600,$B505,($C505*8-6+4))</f>
        <v>--</v>
      </c>
      <c r="O505" t="str">
        <f>INDEX('Grade 7'!$A$4:$AK$600,$B505,($C505*8-5+4))</f>
        <v>--</v>
      </c>
      <c r="P505" t="str">
        <f>INDEX('Grade 7'!$A$4:$AK$600,$B505,($C505*8-4+4))</f>
        <v>--</v>
      </c>
      <c r="Q505" t="str">
        <f>INDEX('Grade 7'!$A$4:$AK$600,$B505,($C505*8-3+4))</f>
        <v>--</v>
      </c>
      <c r="R505" t="str">
        <f>INDEX('Grade 7'!$A$4:$AK$600,$B505,($C505*8-2+4))</f>
        <v>--</v>
      </c>
      <c r="S505" t="str">
        <f>INDEX('Grade 7'!$A$4:$AK$600,$B505,($C505*8-1+4))</f>
        <v>--</v>
      </c>
      <c r="T505" t="str">
        <f>INDEX('Grade 7'!$A$4:$AK$600,$B505,($C505*8-0+4))</f>
        <v>--</v>
      </c>
      <c r="U505" t="str">
        <f>INDEX('Grade 7'!$A$4:$AK$600,$B505,37)</f>
        <v>Metro</v>
      </c>
    </row>
    <row r="506" spans="1:21">
      <c r="A506">
        <f t="shared" si="22"/>
        <v>505</v>
      </c>
      <c r="B506">
        <f t="shared" si="23"/>
        <v>127</v>
      </c>
      <c r="C506">
        <f t="shared" si="24"/>
        <v>1</v>
      </c>
      <c r="D506">
        <f>INDEX('Grade 7'!$A$4:$AK$600,$B506,1)</f>
        <v>633</v>
      </c>
      <c r="E506">
        <f>INDEX('Grade 7'!$A$4:$AK$600,$B506,2)</f>
        <v>1056</v>
      </c>
      <c r="F506" t="str">
        <f>INDEX('Grade 7'!$A$4:$AK$600,$B506,3)</f>
        <v>COBB COUNTY</v>
      </c>
      <c r="G506" t="str">
        <f>INDEX('Grade 7'!$A$4:$AK$600,$B506,4)</f>
        <v>EAST COBB MIDDLE SCHOOL</v>
      </c>
      <c r="H506" t="str">
        <f ca="1">StaticValues7!$A$8</f>
        <v>2016</v>
      </c>
      <c r="I506" t="str">
        <f ca="1">StaticValues7!$B$8</f>
        <v>Spring</v>
      </c>
      <c r="J506" t="str">
        <f ca="1">StaticValues7!$C$8</f>
        <v>EOG</v>
      </c>
      <c r="K506" t="str">
        <f ca="1">StaticValues7!$D$8</f>
        <v>7</v>
      </c>
      <c r="L506" t="str">
        <f>INDEX('Grade 7'!E$2:AJ$2,1,((8*C506)-7))</f>
        <v>English Language Arts</v>
      </c>
      <c r="M506">
        <f>INDEX('Grade 7'!$A$4:$AK$600,$B506,($C506*8-7+4))</f>
        <v>383</v>
      </c>
      <c r="N506">
        <f>INDEX('Grade 7'!$A$4:$AK$600,$B506,($C506*8-6+4))</f>
        <v>503.46214099216712</v>
      </c>
      <c r="O506">
        <f>INDEX('Grade 7'!$A$4:$AK$600,$B506,($C506*8-5+4))</f>
        <v>28.459530026109661</v>
      </c>
      <c r="P506">
        <f>INDEX('Grade 7'!$A$4:$AK$600,$B506,($C506*8-4+4))</f>
        <v>35.770234986945169</v>
      </c>
      <c r="Q506">
        <f>INDEX('Grade 7'!$A$4:$AK$600,$B506,($C506*8-3+4))</f>
        <v>29.765013054830288</v>
      </c>
      <c r="R506">
        <f>INDEX('Grade 7'!$A$4:$AK$600,$B506,($C506*8-2+4))</f>
        <v>6.0052219321148828</v>
      </c>
      <c r="S506">
        <f>INDEX('Grade 7'!$A$4:$AK$600,$B506,($C506*8-1+4))</f>
        <v>71.540469973890339</v>
      </c>
      <c r="T506">
        <f>INDEX('Grade 7'!$A$4:$AK$600,$B506,($C506*8-0+4))</f>
        <v>35.770234986945169</v>
      </c>
      <c r="U506" t="str">
        <f>INDEX('Grade 7'!$A$4:$AK$600,$B506,37)</f>
        <v>Metro</v>
      </c>
    </row>
    <row r="507" spans="1:21">
      <c r="A507">
        <f t="shared" si="22"/>
        <v>506</v>
      </c>
      <c r="B507">
        <f t="shared" si="23"/>
        <v>127</v>
      </c>
      <c r="C507">
        <f t="shared" si="24"/>
        <v>2</v>
      </c>
      <c r="D507">
        <f>INDEX('Grade 7'!$A$4:$AK$600,$B507,1)</f>
        <v>633</v>
      </c>
      <c r="E507">
        <f>INDEX('Grade 7'!$A$4:$AK$600,$B507,2)</f>
        <v>1056</v>
      </c>
      <c r="F507" t="str">
        <f>INDEX('Grade 7'!$A$4:$AK$600,$B507,3)</f>
        <v>COBB COUNTY</v>
      </c>
      <c r="G507" t="str">
        <f>INDEX('Grade 7'!$A$4:$AK$600,$B507,4)</f>
        <v>EAST COBB MIDDLE SCHOOL</v>
      </c>
      <c r="H507" t="str">
        <f ca="1">StaticValues7!$A$8</f>
        <v>2016</v>
      </c>
      <c r="I507" t="str">
        <f ca="1">StaticValues7!$B$8</f>
        <v>Spring</v>
      </c>
      <c r="J507" t="str">
        <f ca="1">StaticValues7!$C$8</f>
        <v>EOG</v>
      </c>
      <c r="K507" t="str">
        <f ca="1">StaticValues7!$D$8</f>
        <v>7</v>
      </c>
      <c r="L507" t="str">
        <f>INDEX('Grade 7'!E$2:AJ$2,1,((8*C507)-7))</f>
        <v>Mathematics</v>
      </c>
      <c r="M507">
        <f>INDEX('Grade 7'!$A$4:$AK$600,$B507,($C507*8-7+4))</f>
        <v>398</v>
      </c>
      <c r="N507">
        <f>INDEX('Grade 7'!$A$4:$AK$600,$B507,($C507*8-6+4))</f>
        <v>506.03015075376885</v>
      </c>
      <c r="O507">
        <f>INDEX('Grade 7'!$A$4:$AK$600,$B507,($C507*8-5+4))</f>
        <v>28.894472361809044</v>
      </c>
      <c r="P507">
        <f>INDEX('Grade 7'!$A$4:$AK$600,$B507,($C507*8-4+4))</f>
        <v>41.206030150753769</v>
      </c>
      <c r="Q507">
        <f>INDEX('Grade 7'!$A$4:$AK$600,$B507,($C507*8-3+4))</f>
        <v>19.597989949748744</v>
      </c>
      <c r="R507">
        <f>INDEX('Grade 7'!$A$4:$AK$600,$B507,($C507*8-2+4))</f>
        <v>10.301507537688442</v>
      </c>
      <c r="S507">
        <f>INDEX('Grade 7'!$A$4:$AK$600,$B507,($C507*8-1+4))</f>
        <v>71.105527638190949</v>
      </c>
      <c r="T507">
        <f>INDEX('Grade 7'!$A$4:$AK$600,$B507,($C507*8-0+4))</f>
        <v>29.899497487437184</v>
      </c>
      <c r="U507" t="str">
        <f>INDEX('Grade 7'!$A$4:$AK$600,$B507,37)</f>
        <v>Metro</v>
      </c>
    </row>
    <row r="508" spans="1:21">
      <c r="A508">
        <f t="shared" si="22"/>
        <v>507</v>
      </c>
      <c r="B508">
        <f t="shared" si="23"/>
        <v>127</v>
      </c>
      <c r="C508">
        <f t="shared" si="24"/>
        <v>3</v>
      </c>
      <c r="D508">
        <f>INDEX('Grade 7'!$A$4:$AK$600,$B508,1)</f>
        <v>633</v>
      </c>
      <c r="E508">
        <f>INDEX('Grade 7'!$A$4:$AK$600,$B508,2)</f>
        <v>1056</v>
      </c>
      <c r="F508" t="str">
        <f>INDEX('Grade 7'!$A$4:$AK$600,$B508,3)</f>
        <v>COBB COUNTY</v>
      </c>
      <c r="G508" t="str">
        <f>INDEX('Grade 7'!$A$4:$AK$600,$B508,4)</f>
        <v>EAST COBB MIDDLE SCHOOL</v>
      </c>
      <c r="H508" t="str">
        <f ca="1">StaticValues7!$A$8</f>
        <v>2016</v>
      </c>
      <c r="I508" t="str">
        <f ca="1">StaticValues7!$B$8</f>
        <v>Spring</v>
      </c>
      <c r="J508" t="str">
        <f ca="1">StaticValues7!$C$8</f>
        <v>EOG</v>
      </c>
      <c r="K508" t="str">
        <f ca="1">StaticValues7!$D$8</f>
        <v>7</v>
      </c>
      <c r="L508" t="str">
        <f>INDEX('Grade 7'!E$2:AJ$2,1,((8*C508)-7))</f>
        <v>Science</v>
      </c>
      <c r="M508">
        <f>INDEX('Grade 7'!$A$4:$AK$600,$B508,($C508*8-7+4))</f>
        <v>398</v>
      </c>
      <c r="N508">
        <f>INDEX('Grade 7'!$A$4:$AK$600,$B508,($C508*8-6+4))</f>
        <v>496.0100502512563</v>
      </c>
      <c r="O508">
        <f>INDEX('Grade 7'!$A$4:$AK$600,$B508,($C508*8-5+4))</f>
        <v>42.462311557788944</v>
      </c>
      <c r="P508">
        <f>INDEX('Grade 7'!$A$4:$AK$600,$B508,($C508*8-4+4))</f>
        <v>28.391959798994975</v>
      </c>
      <c r="Q508">
        <f>INDEX('Grade 7'!$A$4:$AK$600,$B508,($C508*8-3+4))</f>
        <v>20.100502512562816</v>
      </c>
      <c r="R508">
        <f>INDEX('Grade 7'!$A$4:$AK$600,$B508,($C508*8-2+4))</f>
        <v>9.0452261306532655</v>
      </c>
      <c r="S508">
        <f>INDEX('Grade 7'!$A$4:$AK$600,$B508,($C508*8-1+4))</f>
        <v>57.537688442211056</v>
      </c>
      <c r="T508">
        <f>INDEX('Grade 7'!$A$4:$AK$600,$B508,($C508*8-0+4))</f>
        <v>29.145728643216081</v>
      </c>
      <c r="U508" t="str">
        <f>INDEX('Grade 7'!$A$4:$AK$600,$B508,37)</f>
        <v>Metro</v>
      </c>
    </row>
    <row r="509" spans="1:21">
      <c r="A509">
        <f t="shared" si="22"/>
        <v>508</v>
      </c>
      <c r="B509">
        <f t="shared" si="23"/>
        <v>127</v>
      </c>
      <c r="C509">
        <f t="shared" si="24"/>
        <v>4</v>
      </c>
      <c r="D509">
        <f>INDEX('Grade 7'!$A$4:$AK$600,$B509,1)</f>
        <v>633</v>
      </c>
      <c r="E509">
        <f>INDEX('Grade 7'!$A$4:$AK$600,$B509,2)</f>
        <v>1056</v>
      </c>
      <c r="F509" t="str">
        <f>INDEX('Grade 7'!$A$4:$AK$600,$B509,3)</f>
        <v>COBB COUNTY</v>
      </c>
      <c r="G509" t="str">
        <f>INDEX('Grade 7'!$A$4:$AK$600,$B509,4)</f>
        <v>EAST COBB MIDDLE SCHOOL</v>
      </c>
      <c r="H509" t="str">
        <f ca="1">StaticValues7!$A$8</f>
        <v>2016</v>
      </c>
      <c r="I509" t="str">
        <f ca="1">StaticValues7!$B$8</f>
        <v>Spring</v>
      </c>
      <c r="J509" t="str">
        <f ca="1">StaticValues7!$C$8</f>
        <v>EOG</v>
      </c>
      <c r="K509" t="str">
        <f ca="1">StaticValues7!$D$8</f>
        <v>7</v>
      </c>
      <c r="L509" t="str">
        <f>INDEX('Grade 7'!E$2:AJ$2,1,((8*C509)-7))</f>
        <v>Social Studies</v>
      </c>
      <c r="M509">
        <f>INDEX('Grade 7'!$A$4:$AK$600,$B509,($C509*8-7+4))</f>
        <v>383</v>
      </c>
      <c r="N509">
        <f>INDEX('Grade 7'!$A$4:$AK$600,$B509,($C509*8-6+4))</f>
        <v>508.40731070496082</v>
      </c>
      <c r="O509">
        <f>INDEX('Grade 7'!$A$4:$AK$600,$B509,($C509*8-5+4))</f>
        <v>28.981723237597912</v>
      </c>
      <c r="P509">
        <f>INDEX('Grade 7'!$A$4:$AK$600,$B509,($C509*8-4+4))</f>
        <v>36.814621409921671</v>
      </c>
      <c r="Q509">
        <f>INDEX('Grade 7'!$A$4:$AK$600,$B509,($C509*8-3+4))</f>
        <v>19.06005221932115</v>
      </c>
      <c r="R509">
        <f>INDEX('Grade 7'!$A$4:$AK$600,$B509,($C509*8-2+4))</f>
        <v>15.143603133159269</v>
      </c>
      <c r="S509">
        <f>INDEX('Grade 7'!$A$4:$AK$600,$B509,($C509*8-1+4))</f>
        <v>71.018276762402095</v>
      </c>
      <c r="T509">
        <f>INDEX('Grade 7'!$A$4:$AK$600,$B509,($C509*8-0+4))</f>
        <v>34.203655352480418</v>
      </c>
      <c r="U509" t="str">
        <f>INDEX('Grade 7'!$A$4:$AK$600,$B509,37)</f>
        <v>Metro</v>
      </c>
    </row>
    <row r="510" spans="1:21">
      <c r="A510">
        <f t="shared" si="22"/>
        <v>509</v>
      </c>
      <c r="B510">
        <f t="shared" si="23"/>
        <v>128</v>
      </c>
      <c r="C510">
        <f t="shared" si="24"/>
        <v>1</v>
      </c>
      <c r="D510">
        <f>INDEX('Grade 7'!$A$4:$AK$600,$B510,1)</f>
        <v>633</v>
      </c>
      <c r="E510">
        <f>INDEX('Grade 7'!$A$4:$AK$600,$B510,2)</f>
        <v>1060</v>
      </c>
      <c r="F510" t="str">
        <f>INDEX('Grade 7'!$A$4:$AK$600,$B510,3)</f>
        <v>COBB COUNTY</v>
      </c>
      <c r="G510" t="str">
        <f>INDEX('Grade 7'!$A$4:$AK$600,$B510,4)</f>
        <v>GARRETT MIDDLE SCHOOL</v>
      </c>
      <c r="H510" t="str">
        <f ca="1">StaticValues7!$A$8</f>
        <v>2016</v>
      </c>
      <c r="I510" t="str">
        <f ca="1">StaticValues7!$B$8</f>
        <v>Spring</v>
      </c>
      <c r="J510" t="str">
        <f ca="1">StaticValues7!$C$8</f>
        <v>EOG</v>
      </c>
      <c r="K510" t="str">
        <f ca="1">StaticValues7!$D$8</f>
        <v>7</v>
      </c>
      <c r="L510" t="str">
        <f>INDEX('Grade 7'!E$2:AJ$2,1,((8*C510)-7))</f>
        <v>English Language Arts</v>
      </c>
      <c r="M510">
        <f>INDEX('Grade 7'!$A$4:$AK$600,$B510,($C510*8-7+4))</f>
        <v>301</v>
      </c>
      <c r="N510">
        <f>INDEX('Grade 7'!$A$4:$AK$600,$B510,($C510*8-6+4))</f>
        <v>487.67109634551497</v>
      </c>
      <c r="O510">
        <f>INDEX('Grade 7'!$A$4:$AK$600,$B510,($C510*8-5+4))</f>
        <v>39.867109634551497</v>
      </c>
      <c r="P510">
        <f>INDEX('Grade 7'!$A$4:$AK$600,$B510,($C510*8-4+4))</f>
        <v>34.219269102990033</v>
      </c>
      <c r="Q510">
        <f>INDEX('Grade 7'!$A$4:$AK$600,$B510,($C510*8-3+4))</f>
        <v>24.58471760797342</v>
      </c>
      <c r="R510">
        <f>INDEX('Grade 7'!$A$4:$AK$600,$B510,($C510*8-2+4))</f>
        <v>1.3289036544850499</v>
      </c>
      <c r="S510">
        <f>INDEX('Grade 7'!$A$4:$AK$600,$B510,($C510*8-1+4))</f>
        <v>60.132890365448503</v>
      </c>
      <c r="T510">
        <f>INDEX('Grade 7'!$A$4:$AK$600,$B510,($C510*8-0+4))</f>
        <v>25.91362126245847</v>
      </c>
      <c r="U510" t="str">
        <f>INDEX('Grade 7'!$A$4:$AK$600,$B510,37)</f>
        <v>Metro</v>
      </c>
    </row>
    <row r="511" spans="1:21">
      <c r="A511">
        <f t="shared" si="22"/>
        <v>510</v>
      </c>
      <c r="B511">
        <f t="shared" si="23"/>
        <v>128</v>
      </c>
      <c r="C511">
        <f t="shared" si="24"/>
        <v>2</v>
      </c>
      <c r="D511">
        <f>INDEX('Grade 7'!$A$4:$AK$600,$B511,1)</f>
        <v>633</v>
      </c>
      <c r="E511">
        <f>INDEX('Grade 7'!$A$4:$AK$600,$B511,2)</f>
        <v>1060</v>
      </c>
      <c r="F511" t="str">
        <f>INDEX('Grade 7'!$A$4:$AK$600,$B511,3)</f>
        <v>COBB COUNTY</v>
      </c>
      <c r="G511" t="str">
        <f>INDEX('Grade 7'!$A$4:$AK$600,$B511,4)</f>
        <v>GARRETT MIDDLE SCHOOL</v>
      </c>
      <c r="H511" t="str">
        <f ca="1">StaticValues7!$A$8</f>
        <v>2016</v>
      </c>
      <c r="I511" t="str">
        <f ca="1">StaticValues7!$B$8</f>
        <v>Spring</v>
      </c>
      <c r="J511" t="str">
        <f ca="1">StaticValues7!$C$8</f>
        <v>EOG</v>
      </c>
      <c r="K511" t="str">
        <f ca="1">StaticValues7!$D$8</f>
        <v>7</v>
      </c>
      <c r="L511" t="str">
        <f>INDEX('Grade 7'!E$2:AJ$2,1,((8*C511)-7))</f>
        <v>Mathematics</v>
      </c>
      <c r="M511">
        <f>INDEX('Grade 7'!$A$4:$AK$600,$B511,($C511*8-7+4))</f>
        <v>308</v>
      </c>
      <c r="N511">
        <f>INDEX('Grade 7'!$A$4:$AK$600,$B511,($C511*8-6+4))</f>
        <v>492.01623376623377</v>
      </c>
      <c r="O511">
        <f>INDEX('Grade 7'!$A$4:$AK$600,$B511,($C511*8-5+4))</f>
        <v>39.285714285714285</v>
      </c>
      <c r="P511">
        <f>INDEX('Grade 7'!$A$4:$AK$600,$B511,($C511*8-4+4))</f>
        <v>39.285714285714285</v>
      </c>
      <c r="Q511">
        <f>INDEX('Grade 7'!$A$4:$AK$600,$B511,($C511*8-3+4))</f>
        <v>17.207792207792206</v>
      </c>
      <c r="R511">
        <f>INDEX('Grade 7'!$A$4:$AK$600,$B511,($C511*8-2+4))</f>
        <v>4.220779220779221</v>
      </c>
      <c r="S511">
        <f>INDEX('Grade 7'!$A$4:$AK$600,$B511,($C511*8-1+4))</f>
        <v>60.714285714285715</v>
      </c>
      <c r="T511">
        <f>INDEX('Grade 7'!$A$4:$AK$600,$B511,($C511*8-0+4))</f>
        <v>21.428571428571427</v>
      </c>
      <c r="U511" t="str">
        <f>INDEX('Grade 7'!$A$4:$AK$600,$B511,37)</f>
        <v>Metro</v>
      </c>
    </row>
    <row r="512" spans="1:21">
      <c r="A512">
        <f t="shared" si="22"/>
        <v>511</v>
      </c>
      <c r="B512">
        <f t="shared" si="23"/>
        <v>128</v>
      </c>
      <c r="C512">
        <f t="shared" si="24"/>
        <v>3</v>
      </c>
      <c r="D512">
        <f>INDEX('Grade 7'!$A$4:$AK$600,$B512,1)</f>
        <v>633</v>
      </c>
      <c r="E512">
        <f>INDEX('Grade 7'!$A$4:$AK$600,$B512,2)</f>
        <v>1060</v>
      </c>
      <c r="F512" t="str">
        <f>INDEX('Grade 7'!$A$4:$AK$600,$B512,3)</f>
        <v>COBB COUNTY</v>
      </c>
      <c r="G512" t="str">
        <f>INDEX('Grade 7'!$A$4:$AK$600,$B512,4)</f>
        <v>GARRETT MIDDLE SCHOOL</v>
      </c>
      <c r="H512" t="str">
        <f ca="1">StaticValues7!$A$8</f>
        <v>2016</v>
      </c>
      <c r="I512" t="str">
        <f ca="1">StaticValues7!$B$8</f>
        <v>Spring</v>
      </c>
      <c r="J512" t="str">
        <f ca="1">StaticValues7!$C$8</f>
        <v>EOG</v>
      </c>
      <c r="K512" t="str">
        <f ca="1">StaticValues7!$D$8</f>
        <v>7</v>
      </c>
      <c r="L512" t="str">
        <f>INDEX('Grade 7'!E$2:AJ$2,1,((8*C512)-7))</f>
        <v>Science</v>
      </c>
      <c r="M512">
        <f>INDEX('Grade 7'!$A$4:$AK$600,$B512,($C512*8-7+4))</f>
        <v>308</v>
      </c>
      <c r="N512">
        <f>INDEX('Grade 7'!$A$4:$AK$600,$B512,($C512*8-6+4))</f>
        <v>483.54220779220782</v>
      </c>
      <c r="O512">
        <f>INDEX('Grade 7'!$A$4:$AK$600,$B512,($C512*8-5+4))</f>
        <v>52.922077922077925</v>
      </c>
      <c r="P512">
        <f>INDEX('Grade 7'!$A$4:$AK$600,$B512,($C512*8-4+4))</f>
        <v>19.155844155844157</v>
      </c>
      <c r="Q512">
        <f>INDEX('Grade 7'!$A$4:$AK$600,$B512,($C512*8-3+4))</f>
        <v>22.402597402597401</v>
      </c>
      <c r="R512">
        <f>INDEX('Grade 7'!$A$4:$AK$600,$B512,($C512*8-2+4))</f>
        <v>5.5194805194805197</v>
      </c>
      <c r="S512">
        <f>INDEX('Grade 7'!$A$4:$AK$600,$B512,($C512*8-1+4))</f>
        <v>47.077922077922075</v>
      </c>
      <c r="T512">
        <f>INDEX('Grade 7'!$A$4:$AK$600,$B512,($C512*8-0+4))</f>
        <v>27.922077922077921</v>
      </c>
      <c r="U512" t="str">
        <f>INDEX('Grade 7'!$A$4:$AK$600,$B512,37)</f>
        <v>Metro</v>
      </c>
    </row>
    <row r="513" spans="1:21">
      <c r="A513">
        <f t="shared" si="22"/>
        <v>512</v>
      </c>
      <c r="B513">
        <f t="shared" si="23"/>
        <v>128</v>
      </c>
      <c r="C513">
        <f t="shared" si="24"/>
        <v>4</v>
      </c>
      <c r="D513">
        <f>INDEX('Grade 7'!$A$4:$AK$600,$B513,1)</f>
        <v>633</v>
      </c>
      <c r="E513">
        <f>INDEX('Grade 7'!$A$4:$AK$600,$B513,2)</f>
        <v>1060</v>
      </c>
      <c r="F513" t="str">
        <f>INDEX('Grade 7'!$A$4:$AK$600,$B513,3)</f>
        <v>COBB COUNTY</v>
      </c>
      <c r="G513" t="str">
        <f>INDEX('Grade 7'!$A$4:$AK$600,$B513,4)</f>
        <v>GARRETT MIDDLE SCHOOL</v>
      </c>
      <c r="H513" t="str">
        <f ca="1">StaticValues7!$A$8</f>
        <v>2016</v>
      </c>
      <c r="I513" t="str">
        <f ca="1">StaticValues7!$B$8</f>
        <v>Spring</v>
      </c>
      <c r="J513" t="str">
        <f ca="1">StaticValues7!$C$8</f>
        <v>EOG</v>
      </c>
      <c r="K513" t="str">
        <f ca="1">StaticValues7!$D$8</f>
        <v>7</v>
      </c>
      <c r="L513" t="str">
        <f>INDEX('Grade 7'!E$2:AJ$2,1,((8*C513)-7))</f>
        <v>Social Studies</v>
      </c>
      <c r="M513">
        <f>INDEX('Grade 7'!$A$4:$AK$600,$B513,($C513*8-7+4))</f>
        <v>302</v>
      </c>
      <c r="N513">
        <f>INDEX('Grade 7'!$A$4:$AK$600,$B513,($C513*8-6+4))</f>
        <v>473.3245033112583</v>
      </c>
      <c r="O513">
        <f>INDEX('Grade 7'!$A$4:$AK$600,$B513,($C513*8-5+4))</f>
        <v>57.284768211920529</v>
      </c>
      <c r="P513">
        <f>INDEX('Grade 7'!$A$4:$AK$600,$B513,($C513*8-4+4))</f>
        <v>33.443708609271525</v>
      </c>
      <c r="Q513">
        <f>INDEX('Grade 7'!$A$4:$AK$600,$B513,($C513*8-3+4))</f>
        <v>7.9470198675496686</v>
      </c>
      <c r="R513">
        <f>INDEX('Grade 7'!$A$4:$AK$600,$B513,($C513*8-2+4))</f>
        <v>1.3245033112582782</v>
      </c>
      <c r="S513">
        <f>INDEX('Grade 7'!$A$4:$AK$600,$B513,($C513*8-1+4))</f>
        <v>42.715231788079471</v>
      </c>
      <c r="T513">
        <f>INDEX('Grade 7'!$A$4:$AK$600,$B513,($C513*8-0+4))</f>
        <v>9.2715231788079464</v>
      </c>
      <c r="U513" t="str">
        <f>INDEX('Grade 7'!$A$4:$AK$600,$B513,37)</f>
        <v>Metro</v>
      </c>
    </row>
    <row r="514" spans="1:21">
      <c r="A514">
        <f t="shared" si="22"/>
        <v>513</v>
      </c>
      <c r="B514">
        <f t="shared" si="23"/>
        <v>129</v>
      </c>
      <c r="C514">
        <f t="shared" si="24"/>
        <v>1</v>
      </c>
      <c r="D514">
        <f>INDEX('Grade 7'!$A$4:$AK$600,$B514,1)</f>
        <v>633</v>
      </c>
      <c r="E514">
        <f>INDEX('Grade 7'!$A$4:$AK$600,$B514,2)</f>
        <v>2560</v>
      </c>
      <c r="F514" t="str">
        <f>INDEX('Grade 7'!$A$4:$AK$600,$B514,3)</f>
        <v>COBB COUNTY</v>
      </c>
      <c r="G514" t="str">
        <f>INDEX('Grade 7'!$A$4:$AK$600,$B514,4)</f>
        <v>GRIFFIN MIDDLE SCHOOL</v>
      </c>
      <c r="H514" t="str">
        <f ca="1">StaticValues7!$A$8</f>
        <v>2016</v>
      </c>
      <c r="I514" t="str">
        <f ca="1">StaticValues7!$B$8</f>
        <v>Spring</v>
      </c>
      <c r="J514" t="str">
        <f ca="1">StaticValues7!$C$8</f>
        <v>EOG</v>
      </c>
      <c r="K514" t="str">
        <f ca="1">StaticValues7!$D$8</f>
        <v>7</v>
      </c>
      <c r="L514" t="str">
        <f>INDEX('Grade 7'!E$2:AJ$2,1,((8*C514)-7))</f>
        <v>English Language Arts</v>
      </c>
      <c r="M514">
        <f>INDEX('Grade 7'!$A$4:$AK$600,$B514,($C514*8-7+4))</f>
        <v>411</v>
      </c>
      <c r="N514">
        <f>INDEX('Grade 7'!$A$4:$AK$600,$B514,($C514*8-6+4))</f>
        <v>499.26763990267642</v>
      </c>
      <c r="O514">
        <f>INDEX('Grade 7'!$A$4:$AK$600,$B514,($C514*8-5+4))</f>
        <v>31.630170316301705</v>
      </c>
      <c r="P514">
        <f>INDEX('Grade 7'!$A$4:$AK$600,$B514,($C514*8-4+4))</f>
        <v>35.76642335766423</v>
      </c>
      <c r="Q514">
        <f>INDEX('Grade 7'!$A$4:$AK$600,$B514,($C514*8-3+4))</f>
        <v>28.467153284671532</v>
      </c>
      <c r="R514">
        <f>INDEX('Grade 7'!$A$4:$AK$600,$B514,($C514*8-2+4))</f>
        <v>4.1362530413625302</v>
      </c>
      <c r="S514">
        <f>INDEX('Grade 7'!$A$4:$AK$600,$B514,($C514*8-1+4))</f>
        <v>68.369829683698299</v>
      </c>
      <c r="T514">
        <f>INDEX('Grade 7'!$A$4:$AK$600,$B514,($C514*8-0+4))</f>
        <v>32.603406326034062</v>
      </c>
      <c r="U514" t="str">
        <f>INDEX('Grade 7'!$A$4:$AK$600,$B514,37)</f>
        <v>Metro</v>
      </c>
    </row>
    <row r="515" spans="1:21">
      <c r="A515">
        <f t="shared" ref="A515:A578" si="25">ROW(A514)</f>
        <v>514</v>
      </c>
      <c r="B515">
        <f t="shared" ref="B515:B578" si="26">CEILING(A515/4,1)</f>
        <v>129</v>
      </c>
      <c r="C515">
        <f t="shared" ref="C515:C578" si="27">IF(B514&lt;&gt;B515,1,C514+1)</f>
        <v>2</v>
      </c>
      <c r="D515">
        <f>INDEX('Grade 7'!$A$4:$AK$600,$B515,1)</f>
        <v>633</v>
      </c>
      <c r="E515">
        <f>INDEX('Grade 7'!$A$4:$AK$600,$B515,2)</f>
        <v>2560</v>
      </c>
      <c r="F515" t="str">
        <f>INDEX('Grade 7'!$A$4:$AK$600,$B515,3)</f>
        <v>COBB COUNTY</v>
      </c>
      <c r="G515" t="str">
        <f>INDEX('Grade 7'!$A$4:$AK$600,$B515,4)</f>
        <v>GRIFFIN MIDDLE SCHOOL</v>
      </c>
      <c r="H515" t="str">
        <f ca="1">StaticValues7!$A$8</f>
        <v>2016</v>
      </c>
      <c r="I515" t="str">
        <f ca="1">StaticValues7!$B$8</f>
        <v>Spring</v>
      </c>
      <c r="J515" t="str">
        <f ca="1">StaticValues7!$C$8</f>
        <v>EOG</v>
      </c>
      <c r="K515" t="str">
        <f ca="1">StaticValues7!$D$8</f>
        <v>7</v>
      </c>
      <c r="L515" t="str">
        <f>INDEX('Grade 7'!E$2:AJ$2,1,((8*C515)-7))</f>
        <v>Mathematics</v>
      </c>
      <c r="M515">
        <f>INDEX('Grade 7'!$A$4:$AK$600,$B515,($C515*8-7+4))</f>
        <v>416</v>
      </c>
      <c r="N515">
        <f>INDEX('Grade 7'!$A$4:$AK$600,$B515,($C515*8-6+4))</f>
        <v>506.11057692307691</v>
      </c>
      <c r="O515">
        <f>INDEX('Grade 7'!$A$4:$AK$600,$B515,($C515*8-5+4))</f>
        <v>32.692307692307693</v>
      </c>
      <c r="P515">
        <f>INDEX('Grade 7'!$A$4:$AK$600,$B515,($C515*8-4+4))</f>
        <v>35.096153846153847</v>
      </c>
      <c r="Q515">
        <f>INDEX('Grade 7'!$A$4:$AK$600,$B515,($C515*8-3+4))</f>
        <v>21.875</v>
      </c>
      <c r="R515">
        <f>INDEX('Grade 7'!$A$4:$AK$600,$B515,($C515*8-2+4))</f>
        <v>10.336538461538462</v>
      </c>
      <c r="S515">
        <f>INDEX('Grade 7'!$A$4:$AK$600,$B515,($C515*8-1+4))</f>
        <v>67.307692307692307</v>
      </c>
      <c r="T515">
        <f>INDEX('Grade 7'!$A$4:$AK$600,$B515,($C515*8-0+4))</f>
        <v>32.21153846153846</v>
      </c>
      <c r="U515" t="str">
        <f>INDEX('Grade 7'!$A$4:$AK$600,$B515,37)</f>
        <v>Metro</v>
      </c>
    </row>
    <row r="516" spans="1:21">
      <c r="A516">
        <f t="shared" si="25"/>
        <v>515</v>
      </c>
      <c r="B516">
        <f t="shared" si="26"/>
        <v>129</v>
      </c>
      <c r="C516">
        <f t="shared" si="27"/>
        <v>3</v>
      </c>
      <c r="D516">
        <f>INDEX('Grade 7'!$A$4:$AK$600,$B516,1)</f>
        <v>633</v>
      </c>
      <c r="E516">
        <f>INDEX('Grade 7'!$A$4:$AK$600,$B516,2)</f>
        <v>2560</v>
      </c>
      <c r="F516" t="str">
        <f>INDEX('Grade 7'!$A$4:$AK$600,$B516,3)</f>
        <v>COBB COUNTY</v>
      </c>
      <c r="G516" t="str">
        <f>INDEX('Grade 7'!$A$4:$AK$600,$B516,4)</f>
        <v>GRIFFIN MIDDLE SCHOOL</v>
      </c>
      <c r="H516" t="str">
        <f ca="1">StaticValues7!$A$8</f>
        <v>2016</v>
      </c>
      <c r="I516" t="str">
        <f ca="1">StaticValues7!$B$8</f>
        <v>Spring</v>
      </c>
      <c r="J516" t="str">
        <f ca="1">StaticValues7!$C$8</f>
        <v>EOG</v>
      </c>
      <c r="K516" t="str">
        <f ca="1">StaticValues7!$D$8</f>
        <v>7</v>
      </c>
      <c r="L516" t="str">
        <f>INDEX('Grade 7'!E$2:AJ$2,1,((8*C516)-7))</f>
        <v>Science</v>
      </c>
      <c r="M516">
        <f>INDEX('Grade 7'!$A$4:$AK$600,$B516,($C516*8-7+4))</f>
        <v>414</v>
      </c>
      <c r="N516">
        <f>INDEX('Grade 7'!$A$4:$AK$600,$B516,($C516*8-6+4))</f>
        <v>500.49275362318838</v>
      </c>
      <c r="O516">
        <f>INDEX('Grade 7'!$A$4:$AK$600,$B516,($C516*8-5+4))</f>
        <v>42.753623188405797</v>
      </c>
      <c r="P516">
        <f>INDEX('Grade 7'!$A$4:$AK$600,$B516,($C516*8-4+4))</f>
        <v>21.497584541062803</v>
      </c>
      <c r="Q516">
        <f>INDEX('Grade 7'!$A$4:$AK$600,$B516,($C516*8-3+4))</f>
        <v>26.570048309178745</v>
      </c>
      <c r="R516">
        <f>INDEX('Grade 7'!$A$4:$AK$600,$B516,($C516*8-2+4))</f>
        <v>9.1787439613526569</v>
      </c>
      <c r="S516">
        <f>INDEX('Grade 7'!$A$4:$AK$600,$B516,($C516*8-1+4))</f>
        <v>57.246376811594203</v>
      </c>
      <c r="T516">
        <f>INDEX('Grade 7'!$A$4:$AK$600,$B516,($C516*8-0+4))</f>
        <v>35.748792270531403</v>
      </c>
      <c r="U516" t="str">
        <f>INDEX('Grade 7'!$A$4:$AK$600,$B516,37)</f>
        <v>Metro</v>
      </c>
    </row>
    <row r="517" spans="1:21">
      <c r="A517">
        <f t="shared" si="25"/>
        <v>516</v>
      </c>
      <c r="B517">
        <f t="shared" si="26"/>
        <v>129</v>
      </c>
      <c r="C517">
        <f t="shared" si="27"/>
        <v>4</v>
      </c>
      <c r="D517">
        <f>INDEX('Grade 7'!$A$4:$AK$600,$B517,1)</f>
        <v>633</v>
      </c>
      <c r="E517">
        <f>INDEX('Grade 7'!$A$4:$AK$600,$B517,2)</f>
        <v>2560</v>
      </c>
      <c r="F517" t="str">
        <f>INDEX('Grade 7'!$A$4:$AK$600,$B517,3)</f>
        <v>COBB COUNTY</v>
      </c>
      <c r="G517" t="str">
        <f>INDEX('Grade 7'!$A$4:$AK$600,$B517,4)</f>
        <v>GRIFFIN MIDDLE SCHOOL</v>
      </c>
      <c r="H517" t="str">
        <f ca="1">StaticValues7!$A$8</f>
        <v>2016</v>
      </c>
      <c r="I517" t="str">
        <f ca="1">StaticValues7!$B$8</f>
        <v>Spring</v>
      </c>
      <c r="J517" t="str">
        <f ca="1">StaticValues7!$C$8</f>
        <v>EOG</v>
      </c>
      <c r="K517" t="str">
        <f ca="1">StaticValues7!$D$8</f>
        <v>7</v>
      </c>
      <c r="L517" t="str">
        <f>INDEX('Grade 7'!E$2:AJ$2,1,((8*C517)-7))</f>
        <v>Social Studies</v>
      </c>
      <c r="M517">
        <f>INDEX('Grade 7'!$A$4:$AK$600,$B517,($C517*8-7+4))</f>
        <v>409</v>
      </c>
      <c r="N517">
        <f>INDEX('Grade 7'!$A$4:$AK$600,$B517,($C517*8-6+4))</f>
        <v>500.24694376528117</v>
      </c>
      <c r="O517">
        <f>INDEX('Grade 7'!$A$4:$AK$600,$B517,($C517*8-5+4))</f>
        <v>33.74083129584352</v>
      </c>
      <c r="P517">
        <f>INDEX('Grade 7'!$A$4:$AK$600,$B517,($C517*8-4+4))</f>
        <v>35.452322738386307</v>
      </c>
      <c r="Q517">
        <f>INDEX('Grade 7'!$A$4:$AK$600,$B517,($C517*8-3+4))</f>
        <v>21.760391198044008</v>
      </c>
      <c r="R517">
        <f>INDEX('Grade 7'!$A$4:$AK$600,$B517,($C517*8-2+4))</f>
        <v>9.0464547677261606</v>
      </c>
      <c r="S517">
        <f>INDEX('Grade 7'!$A$4:$AK$600,$B517,($C517*8-1+4))</f>
        <v>66.25916870415648</v>
      </c>
      <c r="T517">
        <f>INDEX('Grade 7'!$A$4:$AK$600,$B517,($C517*8-0+4))</f>
        <v>30.806845965770172</v>
      </c>
      <c r="U517" t="str">
        <f>INDEX('Grade 7'!$A$4:$AK$600,$B517,37)</f>
        <v>Metro</v>
      </c>
    </row>
    <row r="518" spans="1:21">
      <c r="A518">
        <f t="shared" si="25"/>
        <v>517</v>
      </c>
      <c r="B518">
        <f t="shared" si="26"/>
        <v>130</v>
      </c>
      <c r="C518">
        <f t="shared" si="27"/>
        <v>1</v>
      </c>
      <c r="D518">
        <f>INDEX('Grade 7'!$A$4:$AK$600,$B518,1)</f>
        <v>633</v>
      </c>
      <c r="E518">
        <f>INDEX('Grade 7'!$A$4:$AK$600,$B518,2)</f>
        <v>4050</v>
      </c>
      <c r="F518" t="str">
        <f>INDEX('Grade 7'!$A$4:$AK$600,$B518,3)</f>
        <v>COBB COUNTY</v>
      </c>
      <c r="G518" t="str">
        <f>INDEX('Grade 7'!$A$4:$AK$600,$B518,4)</f>
        <v>AWTREY MIDDLE SCHOOL</v>
      </c>
      <c r="H518" t="str">
        <f ca="1">StaticValues7!$A$8</f>
        <v>2016</v>
      </c>
      <c r="I518" t="str">
        <f ca="1">StaticValues7!$B$8</f>
        <v>Spring</v>
      </c>
      <c r="J518" t="str">
        <f ca="1">StaticValues7!$C$8</f>
        <v>EOG</v>
      </c>
      <c r="K518" t="str">
        <f ca="1">StaticValues7!$D$8</f>
        <v>7</v>
      </c>
      <c r="L518" t="str">
        <f>INDEX('Grade 7'!E$2:AJ$2,1,((8*C518)-7))</f>
        <v>English Language Arts</v>
      </c>
      <c r="M518">
        <f>INDEX('Grade 7'!$A$4:$AK$600,$B518,($C518*8-7+4))</f>
        <v>275</v>
      </c>
      <c r="N518">
        <f>INDEX('Grade 7'!$A$4:$AK$600,$B518,($C518*8-6+4))</f>
        <v>513.78909090909087</v>
      </c>
      <c r="O518">
        <f>INDEX('Grade 7'!$A$4:$AK$600,$B518,($C518*8-5+4))</f>
        <v>18.90909090909091</v>
      </c>
      <c r="P518">
        <f>INDEX('Grade 7'!$A$4:$AK$600,$B518,($C518*8-4+4))</f>
        <v>37.090909090909093</v>
      </c>
      <c r="Q518">
        <f>INDEX('Grade 7'!$A$4:$AK$600,$B518,($C518*8-3+4))</f>
        <v>39.636363636363633</v>
      </c>
      <c r="R518">
        <f>INDEX('Grade 7'!$A$4:$AK$600,$B518,($C518*8-2+4))</f>
        <v>4.3636363636363633</v>
      </c>
      <c r="S518">
        <f>INDEX('Grade 7'!$A$4:$AK$600,$B518,($C518*8-1+4))</f>
        <v>81.090909090909093</v>
      </c>
      <c r="T518">
        <f>INDEX('Grade 7'!$A$4:$AK$600,$B518,($C518*8-0+4))</f>
        <v>44</v>
      </c>
      <c r="U518" t="str">
        <f>INDEX('Grade 7'!$A$4:$AK$600,$B518,37)</f>
        <v>Metro</v>
      </c>
    </row>
    <row r="519" spans="1:21">
      <c r="A519">
        <f t="shared" si="25"/>
        <v>518</v>
      </c>
      <c r="B519">
        <f t="shared" si="26"/>
        <v>130</v>
      </c>
      <c r="C519">
        <f t="shared" si="27"/>
        <v>2</v>
      </c>
      <c r="D519">
        <f>INDEX('Grade 7'!$A$4:$AK$600,$B519,1)</f>
        <v>633</v>
      </c>
      <c r="E519">
        <f>INDEX('Grade 7'!$A$4:$AK$600,$B519,2)</f>
        <v>4050</v>
      </c>
      <c r="F519" t="str">
        <f>INDEX('Grade 7'!$A$4:$AK$600,$B519,3)</f>
        <v>COBB COUNTY</v>
      </c>
      <c r="G519" t="str">
        <f>INDEX('Grade 7'!$A$4:$AK$600,$B519,4)</f>
        <v>AWTREY MIDDLE SCHOOL</v>
      </c>
      <c r="H519" t="str">
        <f ca="1">StaticValues7!$A$8</f>
        <v>2016</v>
      </c>
      <c r="I519" t="str">
        <f ca="1">StaticValues7!$B$8</f>
        <v>Spring</v>
      </c>
      <c r="J519" t="str">
        <f ca="1">StaticValues7!$C$8</f>
        <v>EOG</v>
      </c>
      <c r="K519" t="str">
        <f ca="1">StaticValues7!$D$8</f>
        <v>7</v>
      </c>
      <c r="L519" t="str">
        <f>INDEX('Grade 7'!E$2:AJ$2,1,((8*C519)-7))</f>
        <v>Mathematics</v>
      </c>
      <c r="M519">
        <f>INDEX('Grade 7'!$A$4:$AK$600,$B519,($C519*8-7+4))</f>
        <v>277</v>
      </c>
      <c r="N519">
        <f>INDEX('Grade 7'!$A$4:$AK$600,$B519,($C519*8-6+4))</f>
        <v>521.04332129963893</v>
      </c>
      <c r="O519">
        <f>INDEX('Grade 7'!$A$4:$AK$600,$B519,($C519*8-5+4))</f>
        <v>19.133574007220215</v>
      </c>
      <c r="P519">
        <f>INDEX('Grade 7'!$A$4:$AK$600,$B519,($C519*8-4+4))</f>
        <v>38.989169675090253</v>
      </c>
      <c r="Q519">
        <f>INDEX('Grade 7'!$A$4:$AK$600,$B519,($C519*8-3+4))</f>
        <v>27.797833935018051</v>
      </c>
      <c r="R519">
        <f>INDEX('Grade 7'!$A$4:$AK$600,$B519,($C519*8-2+4))</f>
        <v>14.079422382671479</v>
      </c>
      <c r="S519">
        <f>INDEX('Grade 7'!$A$4:$AK$600,$B519,($C519*8-1+4))</f>
        <v>80.866425992779781</v>
      </c>
      <c r="T519">
        <f>INDEX('Grade 7'!$A$4:$AK$600,$B519,($C519*8-0+4))</f>
        <v>41.877256317689529</v>
      </c>
      <c r="U519" t="str">
        <f>INDEX('Grade 7'!$A$4:$AK$600,$B519,37)</f>
        <v>Metro</v>
      </c>
    </row>
    <row r="520" spans="1:21">
      <c r="A520">
        <f t="shared" si="25"/>
        <v>519</v>
      </c>
      <c r="B520">
        <f t="shared" si="26"/>
        <v>130</v>
      </c>
      <c r="C520">
        <f t="shared" si="27"/>
        <v>3</v>
      </c>
      <c r="D520">
        <f>INDEX('Grade 7'!$A$4:$AK$600,$B520,1)</f>
        <v>633</v>
      </c>
      <c r="E520">
        <f>INDEX('Grade 7'!$A$4:$AK$600,$B520,2)</f>
        <v>4050</v>
      </c>
      <c r="F520" t="str">
        <f>INDEX('Grade 7'!$A$4:$AK$600,$B520,3)</f>
        <v>COBB COUNTY</v>
      </c>
      <c r="G520" t="str">
        <f>INDEX('Grade 7'!$A$4:$AK$600,$B520,4)</f>
        <v>AWTREY MIDDLE SCHOOL</v>
      </c>
      <c r="H520" t="str">
        <f ca="1">StaticValues7!$A$8</f>
        <v>2016</v>
      </c>
      <c r="I520" t="str">
        <f ca="1">StaticValues7!$B$8</f>
        <v>Spring</v>
      </c>
      <c r="J520" t="str">
        <f ca="1">StaticValues7!$C$8</f>
        <v>EOG</v>
      </c>
      <c r="K520" t="str">
        <f ca="1">StaticValues7!$D$8</f>
        <v>7</v>
      </c>
      <c r="L520" t="str">
        <f>INDEX('Grade 7'!E$2:AJ$2,1,((8*C520)-7))</f>
        <v>Science</v>
      </c>
      <c r="M520">
        <f>INDEX('Grade 7'!$A$4:$AK$600,$B520,($C520*8-7+4))</f>
        <v>277</v>
      </c>
      <c r="N520">
        <f>INDEX('Grade 7'!$A$4:$AK$600,$B520,($C520*8-6+4))</f>
        <v>508.05776173285199</v>
      </c>
      <c r="O520">
        <f>INDEX('Grade 7'!$A$4:$AK$600,$B520,($C520*8-5+4))</f>
        <v>28.880866425992778</v>
      </c>
      <c r="P520">
        <f>INDEX('Grade 7'!$A$4:$AK$600,$B520,($C520*8-4+4))</f>
        <v>33.935018050541515</v>
      </c>
      <c r="Q520">
        <f>INDEX('Grade 7'!$A$4:$AK$600,$B520,($C520*8-3+4))</f>
        <v>28.158844765342959</v>
      </c>
      <c r="R520">
        <f>INDEX('Grade 7'!$A$4:$AK$600,$B520,($C520*8-2+4))</f>
        <v>9.025270758122744</v>
      </c>
      <c r="S520">
        <f>INDEX('Grade 7'!$A$4:$AK$600,$B520,($C520*8-1+4))</f>
        <v>71.119133574007222</v>
      </c>
      <c r="T520">
        <f>INDEX('Grade 7'!$A$4:$AK$600,$B520,($C520*8-0+4))</f>
        <v>37.184115523465707</v>
      </c>
      <c r="U520" t="str">
        <f>INDEX('Grade 7'!$A$4:$AK$600,$B520,37)</f>
        <v>Metro</v>
      </c>
    </row>
    <row r="521" spans="1:21">
      <c r="A521">
        <f t="shared" si="25"/>
        <v>520</v>
      </c>
      <c r="B521">
        <f t="shared" si="26"/>
        <v>130</v>
      </c>
      <c r="C521">
        <f t="shared" si="27"/>
        <v>4</v>
      </c>
      <c r="D521">
        <f>INDEX('Grade 7'!$A$4:$AK$600,$B521,1)</f>
        <v>633</v>
      </c>
      <c r="E521">
        <f>INDEX('Grade 7'!$A$4:$AK$600,$B521,2)</f>
        <v>4050</v>
      </c>
      <c r="F521" t="str">
        <f>INDEX('Grade 7'!$A$4:$AK$600,$B521,3)</f>
        <v>COBB COUNTY</v>
      </c>
      <c r="G521" t="str">
        <f>INDEX('Grade 7'!$A$4:$AK$600,$B521,4)</f>
        <v>AWTREY MIDDLE SCHOOL</v>
      </c>
      <c r="H521" t="str">
        <f ca="1">StaticValues7!$A$8</f>
        <v>2016</v>
      </c>
      <c r="I521" t="str">
        <f ca="1">StaticValues7!$B$8</f>
        <v>Spring</v>
      </c>
      <c r="J521" t="str">
        <f ca="1">StaticValues7!$C$8</f>
        <v>EOG</v>
      </c>
      <c r="K521" t="str">
        <f ca="1">StaticValues7!$D$8</f>
        <v>7</v>
      </c>
      <c r="L521" t="str">
        <f>INDEX('Grade 7'!E$2:AJ$2,1,((8*C521)-7))</f>
        <v>Social Studies</v>
      </c>
      <c r="M521">
        <f>INDEX('Grade 7'!$A$4:$AK$600,$B521,($C521*8-7+4))</f>
        <v>275</v>
      </c>
      <c r="N521">
        <f>INDEX('Grade 7'!$A$4:$AK$600,$B521,($C521*8-6+4))</f>
        <v>506.17454545454547</v>
      </c>
      <c r="O521">
        <f>INDEX('Grade 7'!$A$4:$AK$600,$B521,($C521*8-5+4))</f>
        <v>20</v>
      </c>
      <c r="P521">
        <f>INDEX('Grade 7'!$A$4:$AK$600,$B521,($C521*8-4+4))</f>
        <v>49.81818181818182</v>
      </c>
      <c r="Q521">
        <f>INDEX('Grade 7'!$A$4:$AK$600,$B521,($C521*8-3+4))</f>
        <v>22.545454545454547</v>
      </c>
      <c r="R521">
        <f>INDEX('Grade 7'!$A$4:$AK$600,$B521,($C521*8-2+4))</f>
        <v>7.6363636363636367</v>
      </c>
      <c r="S521">
        <f>INDEX('Grade 7'!$A$4:$AK$600,$B521,($C521*8-1+4))</f>
        <v>80</v>
      </c>
      <c r="T521">
        <f>INDEX('Grade 7'!$A$4:$AK$600,$B521,($C521*8-0+4))</f>
        <v>30.181818181818183</v>
      </c>
      <c r="U521" t="str">
        <f>INDEX('Grade 7'!$A$4:$AK$600,$B521,37)</f>
        <v>Metro</v>
      </c>
    </row>
    <row r="522" spans="1:21">
      <c r="A522">
        <f t="shared" si="25"/>
        <v>521</v>
      </c>
      <c r="B522">
        <f t="shared" si="26"/>
        <v>131</v>
      </c>
      <c r="C522">
        <f t="shared" si="27"/>
        <v>1</v>
      </c>
      <c r="D522">
        <f>INDEX('Grade 7'!$A$4:$AK$600,$B522,1)</f>
        <v>633</v>
      </c>
      <c r="E522">
        <f>INDEX('Grade 7'!$A$4:$AK$600,$B522,2)</f>
        <v>4056</v>
      </c>
      <c r="F522" t="str">
        <f>INDEX('Grade 7'!$A$4:$AK$600,$B522,3)</f>
        <v>COBB COUNTY</v>
      </c>
      <c r="G522" t="str">
        <f>INDEX('Grade 7'!$A$4:$AK$600,$B522,4)</f>
        <v>DANIELL MIDDLE SCHOOL</v>
      </c>
      <c r="H522" t="str">
        <f ca="1">StaticValues7!$A$8</f>
        <v>2016</v>
      </c>
      <c r="I522" t="str">
        <f ca="1">StaticValues7!$B$8</f>
        <v>Spring</v>
      </c>
      <c r="J522" t="str">
        <f ca="1">StaticValues7!$C$8</f>
        <v>EOG</v>
      </c>
      <c r="K522" t="str">
        <f ca="1">StaticValues7!$D$8</f>
        <v>7</v>
      </c>
      <c r="L522" t="str">
        <f>INDEX('Grade 7'!E$2:AJ$2,1,((8*C522)-7))</f>
        <v>English Language Arts</v>
      </c>
      <c r="M522">
        <f>INDEX('Grade 7'!$A$4:$AK$600,$B522,($C522*8-7+4))</f>
        <v>281</v>
      </c>
      <c r="N522">
        <f>INDEX('Grade 7'!$A$4:$AK$600,$B522,($C522*8-6+4))</f>
        <v>528.14946619217085</v>
      </c>
      <c r="O522">
        <f>INDEX('Grade 7'!$A$4:$AK$600,$B522,($C522*8-5+4))</f>
        <v>15.658362989323843</v>
      </c>
      <c r="P522">
        <f>INDEX('Grade 7'!$A$4:$AK$600,$B522,($C522*8-4+4))</f>
        <v>28.82562277580071</v>
      </c>
      <c r="Q522">
        <f>INDEX('Grade 7'!$A$4:$AK$600,$B522,($C522*8-3+4))</f>
        <v>45.195729537366546</v>
      </c>
      <c r="R522">
        <f>INDEX('Grade 7'!$A$4:$AK$600,$B522,($C522*8-2+4))</f>
        <v>10.320284697508896</v>
      </c>
      <c r="S522">
        <f>INDEX('Grade 7'!$A$4:$AK$600,$B522,($C522*8-1+4))</f>
        <v>84.341637010676152</v>
      </c>
      <c r="T522">
        <f>INDEX('Grade 7'!$A$4:$AK$600,$B522,($C522*8-0+4))</f>
        <v>55.516014234875442</v>
      </c>
      <c r="U522" t="str">
        <f>INDEX('Grade 7'!$A$4:$AK$600,$B522,37)</f>
        <v>Metro</v>
      </c>
    </row>
    <row r="523" spans="1:21">
      <c r="A523">
        <f t="shared" si="25"/>
        <v>522</v>
      </c>
      <c r="B523">
        <f t="shared" si="26"/>
        <v>131</v>
      </c>
      <c r="C523">
        <f t="shared" si="27"/>
        <v>2</v>
      </c>
      <c r="D523">
        <f>INDEX('Grade 7'!$A$4:$AK$600,$B523,1)</f>
        <v>633</v>
      </c>
      <c r="E523">
        <f>INDEX('Grade 7'!$A$4:$AK$600,$B523,2)</f>
        <v>4056</v>
      </c>
      <c r="F523" t="str">
        <f>INDEX('Grade 7'!$A$4:$AK$600,$B523,3)</f>
        <v>COBB COUNTY</v>
      </c>
      <c r="G523" t="str">
        <f>INDEX('Grade 7'!$A$4:$AK$600,$B523,4)</f>
        <v>DANIELL MIDDLE SCHOOL</v>
      </c>
      <c r="H523" t="str">
        <f ca="1">StaticValues7!$A$8</f>
        <v>2016</v>
      </c>
      <c r="I523" t="str">
        <f ca="1">StaticValues7!$B$8</f>
        <v>Spring</v>
      </c>
      <c r="J523" t="str">
        <f ca="1">StaticValues7!$C$8</f>
        <v>EOG</v>
      </c>
      <c r="K523" t="str">
        <f ca="1">StaticValues7!$D$8</f>
        <v>7</v>
      </c>
      <c r="L523" t="str">
        <f>INDEX('Grade 7'!E$2:AJ$2,1,((8*C523)-7))</f>
        <v>Mathematics</v>
      </c>
      <c r="M523">
        <f>INDEX('Grade 7'!$A$4:$AK$600,$B523,($C523*8-7+4))</f>
        <v>281</v>
      </c>
      <c r="N523">
        <f>INDEX('Grade 7'!$A$4:$AK$600,$B523,($C523*8-6+4))</f>
        <v>524.13167259786474</v>
      </c>
      <c r="O523">
        <f>INDEX('Grade 7'!$A$4:$AK$600,$B523,($C523*8-5+4))</f>
        <v>20.640569395017792</v>
      </c>
      <c r="P523">
        <f>INDEX('Grade 7'!$A$4:$AK$600,$B523,($C523*8-4+4))</f>
        <v>30.960854092526692</v>
      </c>
      <c r="Q523">
        <f>INDEX('Grade 7'!$A$4:$AK$600,$B523,($C523*8-3+4))</f>
        <v>34.163701067615655</v>
      </c>
      <c r="R523">
        <f>INDEX('Grade 7'!$A$4:$AK$600,$B523,($C523*8-2+4))</f>
        <v>14.234875444839858</v>
      </c>
      <c r="S523">
        <f>INDEX('Grade 7'!$A$4:$AK$600,$B523,($C523*8-1+4))</f>
        <v>79.359430604982208</v>
      </c>
      <c r="T523">
        <f>INDEX('Grade 7'!$A$4:$AK$600,$B523,($C523*8-0+4))</f>
        <v>48.398576512455513</v>
      </c>
      <c r="U523" t="str">
        <f>INDEX('Grade 7'!$A$4:$AK$600,$B523,37)</f>
        <v>Metro</v>
      </c>
    </row>
    <row r="524" spans="1:21">
      <c r="A524">
        <f t="shared" si="25"/>
        <v>523</v>
      </c>
      <c r="B524">
        <f t="shared" si="26"/>
        <v>131</v>
      </c>
      <c r="C524">
        <f t="shared" si="27"/>
        <v>3</v>
      </c>
      <c r="D524">
        <f>INDEX('Grade 7'!$A$4:$AK$600,$B524,1)</f>
        <v>633</v>
      </c>
      <c r="E524">
        <f>INDEX('Grade 7'!$A$4:$AK$600,$B524,2)</f>
        <v>4056</v>
      </c>
      <c r="F524" t="str">
        <f>INDEX('Grade 7'!$A$4:$AK$600,$B524,3)</f>
        <v>COBB COUNTY</v>
      </c>
      <c r="G524" t="str">
        <f>INDEX('Grade 7'!$A$4:$AK$600,$B524,4)</f>
        <v>DANIELL MIDDLE SCHOOL</v>
      </c>
      <c r="H524" t="str">
        <f ca="1">StaticValues7!$A$8</f>
        <v>2016</v>
      </c>
      <c r="I524" t="str">
        <f ca="1">StaticValues7!$B$8</f>
        <v>Spring</v>
      </c>
      <c r="J524" t="str">
        <f ca="1">StaticValues7!$C$8</f>
        <v>EOG</v>
      </c>
      <c r="K524" t="str">
        <f ca="1">StaticValues7!$D$8</f>
        <v>7</v>
      </c>
      <c r="L524" t="str">
        <f>INDEX('Grade 7'!E$2:AJ$2,1,((8*C524)-7))</f>
        <v>Science</v>
      </c>
      <c r="M524">
        <f>INDEX('Grade 7'!$A$4:$AK$600,$B524,($C524*8-7+4))</f>
        <v>280</v>
      </c>
      <c r="N524">
        <f>INDEX('Grade 7'!$A$4:$AK$600,$B524,($C524*8-6+4))</f>
        <v>519.12142857142862</v>
      </c>
      <c r="O524">
        <f>INDEX('Grade 7'!$A$4:$AK$600,$B524,($C524*8-5+4))</f>
        <v>26.071428571428573</v>
      </c>
      <c r="P524">
        <f>INDEX('Grade 7'!$A$4:$AK$600,$B524,($C524*8-4+4))</f>
        <v>27.857142857142858</v>
      </c>
      <c r="Q524">
        <f>INDEX('Grade 7'!$A$4:$AK$600,$B524,($C524*8-3+4))</f>
        <v>32.857142857142854</v>
      </c>
      <c r="R524">
        <f>INDEX('Grade 7'!$A$4:$AK$600,$B524,($C524*8-2+4))</f>
        <v>13.214285714285714</v>
      </c>
      <c r="S524">
        <f>INDEX('Grade 7'!$A$4:$AK$600,$B524,($C524*8-1+4))</f>
        <v>73.928571428571431</v>
      </c>
      <c r="T524">
        <f>INDEX('Grade 7'!$A$4:$AK$600,$B524,($C524*8-0+4))</f>
        <v>46.071428571428569</v>
      </c>
      <c r="U524" t="str">
        <f>INDEX('Grade 7'!$A$4:$AK$600,$B524,37)</f>
        <v>Metro</v>
      </c>
    </row>
    <row r="525" spans="1:21">
      <c r="A525">
        <f t="shared" si="25"/>
        <v>524</v>
      </c>
      <c r="B525">
        <f t="shared" si="26"/>
        <v>131</v>
      </c>
      <c r="C525">
        <f t="shared" si="27"/>
        <v>4</v>
      </c>
      <c r="D525">
        <f>INDEX('Grade 7'!$A$4:$AK$600,$B525,1)</f>
        <v>633</v>
      </c>
      <c r="E525">
        <f>INDEX('Grade 7'!$A$4:$AK$600,$B525,2)</f>
        <v>4056</v>
      </c>
      <c r="F525" t="str">
        <f>INDEX('Grade 7'!$A$4:$AK$600,$B525,3)</f>
        <v>COBB COUNTY</v>
      </c>
      <c r="G525" t="str">
        <f>INDEX('Grade 7'!$A$4:$AK$600,$B525,4)</f>
        <v>DANIELL MIDDLE SCHOOL</v>
      </c>
      <c r="H525" t="str">
        <f ca="1">StaticValues7!$A$8</f>
        <v>2016</v>
      </c>
      <c r="I525" t="str">
        <f ca="1">StaticValues7!$B$8</f>
        <v>Spring</v>
      </c>
      <c r="J525" t="str">
        <f ca="1">StaticValues7!$C$8</f>
        <v>EOG</v>
      </c>
      <c r="K525" t="str">
        <f ca="1">StaticValues7!$D$8</f>
        <v>7</v>
      </c>
      <c r="L525" t="str">
        <f>INDEX('Grade 7'!E$2:AJ$2,1,((8*C525)-7))</f>
        <v>Social Studies</v>
      </c>
      <c r="M525">
        <f>INDEX('Grade 7'!$A$4:$AK$600,$B525,($C525*8-7+4))</f>
        <v>280</v>
      </c>
      <c r="N525">
        <f>INDEX('Grade 7'!$A$4:$AK$600,$B525,($C525*8-6+4))</f>
        <v>538.81071428571431</v>
      </c>
      <c r="O525">
        <f>INDEX('Grade 7'!$A$4:$AK$600,$B525,($C525*8-5+4))</f>
        <v>13.571428571428571</v>
      </c>
      <c r="P525">
        <f>INDEX('Grade 7'!$A$4:$AK$600,$B525,($C525*8-4+4))</f>
        <v>24.642857142857142</v>
      </c>
      <c r="Q525">
        <f>INDEX('Grade 7'!$A$4:$AK$600,$B525,($C525*8-3+4))</f>
        <v>30.357142857142858</v>
      </c>
      <c r="R525">
        <f>INDEX('Grade 7'!$A$4:$AK$600,$B525,($C525*8-2+4))</f>
        <v>31.428571428571427</v>
      </c>
      <c r="S525">
        <f>INDEX('Grade 7'!$A$4:$AK$600,$B525,($C525*8-1+4))</f>
        <v>86.428571428571431</v>
      </c>
      <c r="T525">
        <f>INDEX('Grade 7'!$A$4:$AK$600,$B525,($C525*8-0+4))</f>
        <v>61.785714285714285</v>
      </c>
      <c r="U525" t="str">
        <f>INDEX('Grade 7'!$A$4:$AK$600,$B525,37)</f>
        <v>Metro</v>
      </c>
    </row>
    <row r="526" spans="1:21">
      <c r="A526">
        <f t="shared" si="25"/>
        <v>525</v>
      </c>
      <c r="B526">
        <f t="shared" si="26"/>
        <v>132</v>
      </c>
      <c r="C526">
        <f t="shared" si="27"/>
        <v>1</v>
      </c>
      <c r="D526">
        <f>INDEX('Grade 7'!$A$4:$AK$600,$B526,1)</f>
        <v>633</v>
      </c>
      <c r="E526">
        <f>INDEX('Grade 7'!$A$4:$AK$600,$B526,2)</f>
        <v>5058</v>
      </c>
      <c r="F526" t="str">
        <f>INDEX('Grade 7'!$A$4:$AK$600,$B526,3)</f>
        <v>COBB COUNTY</v>
      </c>
      <c r="G526" t="str">
        <f>INDEX('Grade 7'!$A$4:$AK$600,$B526,4)</f>
        <v>FLOYD MIDDLE SCHOOL</v>
      </c>
      <c r="H526" t="str">
        <f ca="1">StaticValues7!$A$8</f>
        <v>2016</v>
      </c>
      <c r="I526" t="str">
        <f ca="1">StaticValues7!$B$8</f>
        <v>Spring</v>
      </c>
      <c r="J526" t="str">
        <f ca="1">StaticValues7!$C$8</f>
        <v>EOG</v>
      </c>
      <c r="K526" t="str">
        <f ca="1">StaticValues7!$D$8</f>
        <v>7</v>
      </c>
      <c r="L526" t="str">
        <f>INDEX('Grade 7'!E$2:AJ$2,1,((8*C526)-7))</f>
        <v>English Language Arts</v>
      </c>
      <c r="M526">
        <f>INDEX('Grade 7'!$A$4:$AK$600,$B526,($C526*8-7+4))</f>
        <v>299</v>
      </c>
      <c r="N526">
        <f>INDEX('Grade 7'!$A$4:$AK$600,$B526,($C526*8-6+4))</f>
        <v>488.47826086956519</v>
      </c>
      <c r="O526">
        <f>INDEX('Grade 7'!$A$4:$AK$600,$B526,($C526*8-5+4))</f>
        <v>34.782608695652172</v>
      </c>
      <c r="P526">
        <f>INDEX('Grade 7'!$A$4:$AK$600,$B526,($C526*8-4+4))</f>
        <v>41.80602006688963</v>
      </c>
      <c r="Q526">
        <f>INDEX('Grade 7'!$A$4:$AK$600,$B526,($C526*8-3+4))</f>
        <v>23.076923076923077</v>
      </c>
      <c r="R526">
        <f>INDEX('Grade 7'!$A$4:$AK$600,$B526,($C526*8-2+4))</f>
        <v>0.33444816053511706</v>
      </c>
      <c r="S526">
        <f>INDEX('Grade 7'!$A$4:$AK$600,$B526,($C526*8-1+4))</f>
        <v>65.217391304347828</v>
      </c>
      <c r="T526">
        <f>INDEX('Grade 7'!$A$4:$AK$600,$B526,($C526*8-0+4))</f>
        <v>23.411371237458194</v>
      </c>
      <c r="U526" t="str">
        <f>INDEX('Grade 7'!$A$4:$AK$600,$B526,37)</f>
        <v>Metro</v>
      </c>
    </row>
    <row r="527" spans="1:21">
      <c r="A527">
        <f t="shared" si="25"/>
        <v>526</v>
      </c>
      <c r="B527">
        <f t="shared" si="26"/>
        <v>132</v>
      </c>
      <c r="C527">
        <f t="shared" si="27"/>
        <v>2</v>
      </c>
      <c r="D527">
        <f>INDEX('Grade 7'!$A$4:$AK$600,$B527,1)</f>
        <v>633</v>
      </c>
      <c r="E527">
        <f>INDEX('Grade 7'!$A$4:$AK$600,$B527,2)</f>
        <v>5058</v>
      </c>
      <c r="F527" t="str">
        <f>INDEX('Grade 7'!$A$4:$AK$600,$B527,3)</f>
        <v>COBB COUNTY</v>
      </c>
      <c r="G527" t="str">
        <f>INDEX('Grade 7'!$A$4:$AK$600,$B527,4)</f>
        <v>FLOYD MIDDLE SCHOOL</v>
      </c>
      <c r="H527" t="str">
        <f ca="1">StaticValues7!$A$8</f>
        <v>2016</v>
      </c>
      <c r="I527" t="str">
        <f ca="1">StaticValues7!$B$8</f>
        <v>Spring</v>
      </c>
      <c r="J527" t="str">
        <f ca="1">StaticValues7!$C$8</f>
        <v>EOG</v>
      </c>
      <c r="K527" t="str">
        <f ca="1">StaticValues7!$D$8</f>
        <v>7</v>
      </c>
      <c r="L527" t="str">
        <f>INDEX('Grade 7'!E$2:AJ$2,1,((8*C527)-7))</f>
        <v>Mathematics</v>
      </c>
      <c r="M527">
        <f>INDEX('Grade 7'!$A$4:$AK$600,$B527,($C527*8-7+4))</f>
        <v>299</v>
      </c>
      <c r="N527">
        <f>INDEX('Grade 7'!$A$4:$AK$600,$B527,($C527*8-6+4))</f>
        <v>493.52508361204013</v>
      </c>
      <c r="O527">
        <f>INDEX('Grade 7'!$A$4:$AK$600,$B527,($C527*8-5+4))</f>
        <v>35.11705685618729</v>
      </c>
      <c r="P527">
        <f>INDEX('Grade 7'!$A$4:$AK$600,$B527,($C527*8-4+4))</f>
        <v>43.812709030100336</v>
      </c>
      <c r="Q527">
        <f>INDEX('Grade 7'!$A$4:$AK$600,$B527,($C527*8-3+4))</f>
        <v>18.729096989966557</v>
      </c>
      <c r="R527">
        <f>INDEX('Grade 7'!$A$4:$AK$600,$B527,($C527*8-2+4))</f>
        <v>2.3411371237458196</v>
      </c>
      <c r="S527">
        <f>INDEX('Grade 7'!$A$4:$AK$600,$B527,($C527*8-1+4))</f>
        <v>64.88294314381271</v>
      </c>
      <c r="T527">
        <f>INDEX('Grade 7'!$A$4:$AK$600,$B527,($C527*8-0+4))</f>
        <v>21.070234113712374</v>
      </c>
      <c r="U527" t="str">
        <f>INDEX('Grade 7'!$A$4:$AK$600,$B527,37)</f>
        <v>Metro</v>
      </c>
    </row>
    <row r="528" spans="1:21">
      <c r="A528">
        <f t="shared" si="25"/>
        <v>527</v>
      </c>
      <c r="B528">
        <f t="shared" si="26"/>
        <v>132</v>
      </c>
      <c r="C528">
        <f t="shared" si="27"/>
        <v>3</v>
      </c>
      <c r="D528">
        <f>INDEX('Grade 7'!$A$4:$AK$600,$B528,1)</f>
        <v>633</v>
      </c>
      <c r="E528">
        <f>INDEX('Grade 7'!$A$4:$AK$600,$B528,2)</f>
        <v>5058</v>
      </c>
      <c r="F528" t="str">
        <f>INDEX('Grade 7'!$A$4:$AK$600,$B528,3)</f>
        <v>COBB COUNTY</v>
      </c>
      <c r="G528" t="str">
        <f>INDEX('Grade 7'!$A$4:$AK$600,$B528,4)</f>
        <v>FLOYD MIDDLE SCHOOL</v>
      </c>
      <c r="H528" t="str">
        <f ca="1">StaticValues7!$A$8</f>
        <v>2016</v>
      </c>
      <c r="I528" t="str">
        <f ca="1">StaticValues7!$B$8</f>
        <v>Spring</v>
      </c>
      <c r="J528" t="str">
        <f ca="1">StaticValues7!$C$8</f>
        <v>EOG</v>
      </c>
      <c r="K528" t="str">
        <f ca="1">StaticValues7!$D$8</f>
        <v>7</v>
      </c>
      <c r="L528" t="str">
        <f>INDEX('Grade 7'!E$2:AJ$2,1,((8*C528)-7))</f>
        <v>Science</v>
      </c>
      <c r="M528">
        <f>INDEX('Grade 7'!$A$4:$AK$600,$B528,($C528*8-7+4))</f>
        <v>297</v>
      </c>
      <c r="N528">
        <f>INDEX('Grade 7'!$A$4:$AK$600,$B528,($C528*8-6+4))</f>
        <v>481.05050505050502</v>
      </c>
      <c r="O528">
        <f>INDEX('Grade 7'!$A$4:$AK$600,$B528,($C528*8-5+4))</f>
        <v>50.168350168350166</v>
      </c>
      <c r="P528">
        <f>INDEX('Grade 7'!$A$4:$AK$600,$B528,($C528*8-4+4))</f>
        <v>27.609427609427609</v>
      </c>
      <c r="Q528">
        <f>INDEX('Grade 7'!$A$4:$AK$600,$B528,($C528*8-3+4))</f>
        <v>19.528619528619529</v>
      </c>
      <c r="R528">
        <f>INDEX('Grade 7'!$A$4:$AK$600,$B528,($C528*8-2+4))</f>
        <v>2.6936026936026938</v>
      </c>
      <c r="S528">
        <f>INDEX('Grade 7'!$A$4:$AK$600,$B528,($C528*8-1+4))</f>
        <v>49.831649831649834</v>
      </c>
      <c r="T528">
        <f>INDEX('Grade 7'!$A$4:$AK$600,$B528,($C528*8-0+4))</f>
        <v>22.222222222222221</v>
      </c>
      <c r="U528" t="str">
        <f>INDEX('Grade 7'!$A$4:$AK$600,$B528,37)</f>
        <v>Metro</v>
      </c>
    </row>
    <row r="529" spans="1:21">
      <c r="A529">
        <f t="shared" si="25"/>
        <v>528</v>
      </c>
      <c r="B529">
        <f t="shared" si="26"/>
        <v>132</v>
      </c>
      <c r="C529">
        <f t="shared" si="27"/>
        <v>4</v>
      </c>
      <c r="D529">
        <f>INDEX('Grade 7'!$A$4:$AK$600,$B529,1)</f>
        <v>633</v>
      </c>
      <c r="E529">
        <f>INDEX('Grade 7'!$A$4:$AK$600,$B529,2)</f>
        <v>5058</v>
      </c>
      <c r="F529" t="str">
        <f>INDEX('Grade 7'!$A$4:$AK$600,$B529,3)</f>
        <v>COBB COUNTY</v>
      </c>
      <c r="G529" t="str">
        <f>INDEX('Grade 7'!$A$4:$AK$600,$B529,4)</f>
        <v>FLOYD MIDDLE SCHOOL</v>
      </c>
      <c r="H529" t="str">
        <f ca="1">StaticValues7!$A$8</f>
        <v>2016</v>
      </c>
      <c r="I529" t="str">
        <f ca="1">StaticValues7!$B$8</f>
        <v>Spring</v>
      </c>
      <c r="J529" t="str">
        <f ca="1">StaticValues7!$C$8</f>
        <v>EOG</v>
      </c>
      <c r="K529" t="str">
        <f ca="1">StaticValues7!$D$8</f>
        <v>7</v>
      </c>
      <c r="L529" t="str">
        <f>INDEX('Grade 7'!E$2:AJ$2,1,((8*C529)-7))</f>
        <v>Social Studies</v>
      </c>
      <c r="M529">
        <f>INDEX('Grade 7'!$A$4:$AK$600,$B529,($C529*8-7+4))</f>
        <v>297</v>
      </c>
      <c r="N529">
        <f>INDEX('Grade 7'!$A$4:$AK$600,$B529,($C529*8-6+4))</f>
        <v>493.81481481481484</v>
      </c>
      <c r="O529">
        <f>INDEX('Grade 7'!$A$4:$AK$600,$B529,($C529*8-5+4))</f>
        <v>36.700336700336699</v>
      </c>
      <c r="P529">
        <f>INDEX('Grade 7'!$A$4:$AK$600,$B529,($C529*8-4+4))</f>
        <v>39.73063973063973</v>
      </c>
      <c r="Q529">
        <f>INDEX('Grade 7'!$A$4:$AK$600,$B529,($C529*8-3+4))</f>
        <v>16.835016835016834</v>
      </c>
      <c r="R529">
        <f>INDEX('Grade 7'!$A$4:$AK$600,$B529,($C529*8-2+4))</f>
        <v>6.7340067340067344</v>
      </c>
      <c r="S529">
        <f>INDEX('Grade 7'!$A$4:$AK$600,$B529,($C529*8-1+4))</f>
        <v>63.299663299663301</v>
      </c>
      <c r="T529">
        <f>INDEX('Grade 7'!$A$4:$AK$600,$B529,($C529*8-0+4))</f>
        <v>23.569023569023567</v>
      </c>
      <c r="U529" t="str">
        <f>INDEX('Grade 7'!$A$4:$AK$600,$B529,37)</f>
        <v>Metro</v>
      </c>
    </row>
    <row r="530" spans="1:21">
      <c r="A530">
        <f t="shared" si="25"/>
        <v>529</v>
      </c>
      <c r="B530">
        <f t="shared" si="26"/>
        <v>133</v>
      </c>
      <c r="C530">
        <f t="shared" si="27"/>
        <v>1</v>
      </c>
      <c r="D530">
        <f>INDEX('Grade 7'!$A$4:$AK$600,$B530,1)</f>
        <v>634</v>
      </c>
      <c r="E530">
        <f>INDEX('Grade 7'!$A$4:$AK$600,$B530,2)</f>
        <v>108</v>
      </c>
      <c r="F530" t="str">
        <f>INDEX('Grade 7'!$A$4:$AK$600,$B530,3)</f>
        <v>COFFEE COUNTY</v>
      </c>
      <c r="G530" t="str">
        <f>INDEX('Grade 7'!$A$4:$AK$600,$B530,4)</f>
        <v>COFFEE MIDDLE SCHOOL</v>
      </c>
      <c r="H530" t="str">
        <f ca="1">StaticValues7!$A$8</f>
        <v>2016</v>
      </c>
      <c r="I530" t="str">
        <f ca="1">StaticValues7!$B$8</f>
        <v>Spring</v>
      </c>
      <c r="J530" t="str">
        <f ca="1">StaticValues7!$C$8</f>
        <v>EOG</v>
      </c>
      <c r="K530" t="str">
        <f ca="1">StaticValues7!$D$8</f>
        <v>7</v>
      </c>
      <c r="L530" t="str">
        <f>INDEX('Grade 7'!E$2:AJ$2,1,((8*C530)-7))</f>
        <v>English Language Arts</v>
      </c>
      <c r="M530">
        <f>INDEX('Grade 7'!$A$4:$AK$600,$B530,($C530*8-7+4))</f>
        <v>539</v>
      </c>
      <c r="N530">
        <f>INDEX('Grade 7'!$A$4:$AK$600,$B530,($C530*8-6+4))</f>
        <v>503.65120593692023</v>
      </c>
      <c r="O530">
        <f>INDEX('Grade 7'!$A$4:$AK$600,$B530,($C530*8-5+4))</f>
        <v>25.417439703153988</v>
      </c>
      <c r="P530">
        <f>INDEX('Grade 7'!$A$4:$AK$600,$B530,($C530*8-4+4))</f>
        <v>41.187384044526901</v>
      </c>
      <c r="Q530">
        <f>INDEX('Grade 7'!$A$4:$AK$600,$B530,($C530*8-3+4))</f>
        <v>30.055658627087197</v>
      </c>
      <c r="R530">
        <f>INDEX('Grade 7'!$A$4:$AK$600,$B530,($C530*8-2+4))</f>
        <v>3.339517625231911</v>
      </c>
      <c r="S530">
        <f>INDEX('Grade 7'!$A$4:$AK$600,$B530,($C530*8-1+4))</f>
        <v>74.582560296846012</v>
      </c>
      <c r="T530">
        <f>INDEX('Grade 7'!$A$4:$AK$600,$B530,($C530*8-0+4))</f>
        <v>33.395176252319111</v>
      </c>
      <c r="U530" t="str">
        <f>INDEX('Grade 7'!$A$4:$AK$600,$B530,37)</f>
        <v>Okefenokee</v>
      </c>
    </row>
    <row r="531" spans="1:21">
      <c r="A531">
        <f t="shared" si="25"/>
        <v>530</v>
      </c>
      <c r="B531">
        <f t="shared" si="26"/>
        <v>133</v>
      </c>
      <c r="C531">
        <f t="shared" si="27"/>
        <v>2</v>
      </c>
      <c r="D531">
        <f>INDEX('Grade 7'!$A$4:$AK$600,$B531,1)</f>
        <v>634</v>
      </c>
      <c r="E531">
        <f>INDEX('Grade 7'!$A$4:$AK$600,$B531,2)</f>
        <v>108</v>
      </c>
      <c r="F531" t="str">
        <f>INDEX('Grade 7'!$A$4:$AK$600,$B531,3)</f>
        <v>COFFEE COUNTY</v>
      </c>
      <c r="G531" t="str">
        <f>INDEX('Grade 7'!$A$4:$AK$600,$B531,4)</f>
        <v>COFFEE MIDDLE SCHOOL</v>
      </c>
      <c r="H531" t="str">
        <f ca="1">StaticValues7!$A$8</f>
        <v>2016</v>
      </c>
      <c r="I531" t="str">
        <f ca="1">StaticValues7!$B$8</f>
        <v>Spring</v>
      </c>
      <c r="J531" t="str">
        <f ca="1">StaticValues7!$C$8</f>
        <v>EOG</v>
      </c>
      <c r="K531" t="str">
        <f ca="1">StaticValues7!$D$8</f>
        <v>7</v>
      </c>
      <c r="L531" t="str">
        <f>INDEX('Grade 7'!E$2:AJ$2,1,((8*C531)-7))</f>
        <v>Mathematics</v>
      </c>
      <c r="M531">
        <f>INDEX('Grade 7'!$A$4:$AK$600,$B531,($C531*8-7+4))</f>
        <v>539</v>
      </c>
      <c r="N531">
        <f>INDEX('Grade 7'!$A$4:$AK$600,$B531,($C531*8-6+4))</f>
        <v>507.94990723562154</v>
      </c>
      <c r="O531">
        <f>INDEX('Grade 7'!$A$4:$AK$600,$B531,($C531*8-5+4))</f>
        <v>27.64378478664193</v>
      </c>
      <c r="P531">
        <f>INDEX('Grade 7'!$A$4:$AK$600,$B531,($C531*8-4+4))</f>
        <v>38.589981447124302</v>
      </c>
      <c r="Q531">
        <f>INDEX('Grade 7'!$A$4:$AK$600,$B531,($C531*8-3+4))</f>
        <v>24.118738404452689</v>
      </c>
      <c r="R531">
        <f>INDEX('Grade 7'!$A$4:$AK$600,$B531,($C531*8-2+4))</f>
        <v>9.6474953617810755</v>
      </c>
      <c r="S531">
        <f>INDEX('Grade 7'!$A$4:$AK$600,$B531,($C531*8-1+4))</f>
        <v>72.35621521335807</v>
      </c>
      <c r="T531">
        <f>INDEX('Grade 7'!$A$4:$AK$600,$B531,($C531*8-0+4))</f>
        <v>33.766233766233768</v>
      </c>
      <c r="U531" t="str">
        <f>INDEX('Grade 7'!$A$4:$AK$600,$B531,37)</f>
        <v>Okefenokee</v>
      </c>
    </row>
    <row r="532" spans="1:21">
      <c r="A532">
        <f t="shared" si="25"/>
        <v>531</v>
      </c>
      <c r="B532">
        <f t="shared" si="26"/>
        <v>133</v>
      </c>
      <c r="C532">
        <f t="shared" si="27"/>
        <v>3</v>
      </c>
      <c r="D532">
        <f>INDEX('Grade 7'!$A$4:$AK$600,$B532,1)</f>
        <v>634</v>
      </c>
      <c r="E532">
        <f>INDEX('Grade 7'!$A$4:$AK$600,$B532,2)</f>
        <v>108</v>
      </c>
      <c r="F532" t="str">
        <f>INDEX('Grade 7'!$A$4:$AK$600,$B532,3)</f>
        <v>COFFEE COUNTY</v>
      </c>
      <c r="G532" t="str">
        <f>INDEX('Grade 7'!$A$4:$AK$600,$B532,4)</f>
        <v>COFFEE MIDDLE SCHOOL</v>
      </c>
      <c r="H532" t="str">
        <f ca="1">StaticValues7!$A$8</f>
        <v>2016</v>
      </c>
      <c r="I532" t="str">
        <f ca="1">StaticValues7!$B$8</f>
        <v>Spring</v>
      </c>
      <c r="J532" t="str">
        <f ca="1">StaticValues7!$C$8</f>
        <v>EOG</v>
      </c>
      <c r="K532" t="str">
        <f ca="1">StaticValues7!$D$8</f>
        <v>7</v>
      </c>
      <c r="L532" t="str">
        <f>INDEX('Grade 7'!E$2:AJ$2,1,((8*C532)-7))</f>
        <v>Science</v>
      </c>
      <c r="M532">
        <f>INDEX('Grade 7'!$A$4:$AK$600,$B532,($C532*8-7+4))</f>
        <v>539</v>
      </c>
      <c r="N532">
        <f>INDEX('Grade 7'!$A$4:$AK$600,$B532,($C532*8-6+4))</f>
        <v>509.21150278293135</v>
      </c>
      <c r="O532">
        <f>INDEX('Grade 7'!$A$4:$AK$600,$B532,($C532*8-5+4))</f>
        <v>31.725417439703154</v>
      </c>
      <c r="P532">
        <f>INDEX('Grade 7'!$A$4:$AK$600,$B532,($C532*8-4+4))</f>
        <v>29.313543599257883</v>
      </c>
      <c r="Q532">
        <f>INDEX('Grade 7'!$A$4:$AK$600,$B532,($C532*8-3+4))</f>
        <v>28.571428571428573</v>
      </c>
      <c r="R532">
        <f>INDEX('Grade 7'!$A$4:$AK$600,$B532,($C532*8-2+4))</f>
        <v>10.38961038961039</v>
      </c>
      <c r="S532">
        <f>INDEX('Grade 7'!$A$4:$AK$600,$B532,($C532*8-1+4))</f>
        <v>68.274582560296849</v>
      </c>
      <c r="T532">
        <f>INDEX('Grade 7'!$A$4:$AK$600,$B532,($C532*8-0+4))</f>
        <v>38.961038961038959</v>
      </c>
      <c r="U532" t="str">
        <f>INDEX('Grade 7'!$A$4:$AK$600,$B532,37)</f>
        <v>Okefenokee</v>
      </c>
    </row>
    <row r="533" spans="1:21">
      <c r="A533">
        <f t="shared" si="25"/>
        <v>532</v>
      </c>
      <c r="B533">
        <f t="shared" si="26"/>
        <v>133</v>
      </c>
      <c r="C533">
        <f t="shared" si="27"/>
        <v>4</v>
      </c>
      <c r="D533">
        <f>INDEX('Grade 7'!$A$4:$AK$600,$B533,1)</f>
        <v>634</v>
      </c>
      <c r="E533">
        <f>INDEX('Grade 7'!$A$4:$AK$600,$B533,2)</f>
        <v>108</v>
      </c>
      <c r="F533" t="str">
        <f>INDEX('Grade 7'!$A$4:$AK$600,$B533,3)</f>
        <v>COFFEE COUNTY</v>
      </c>
      <c r="G533" t="str">
        <f>INDEX('Grade 7'!$A$4:$AK$600,$B533,4)</f>
        <v>COFFEE MIDDLE SCHOOL</v>
      </c>
      <c r="H533" t="str">
        <f ca="1">StaticValues7!$A$8</f>
        <v>2016</v>
      </c>
      <c r="I533" t="str">
        <f ca="1">StaticValues7!$B$8</f>
        <v>Spring</v>
      </c>
      <c r="J533" t="str">
        <f ca="1">StaticValues7!$C$8</f>
        <v>EOG</v>
      </c>
      <c r="K533" t="str">
        <f ca="1">StaticValues7!$D$8</f>
        <v>7</v>
      </c>
      <c r="L533" t="str">
        <f>INDEX('Grade 7'!E$2:AJ$2,1,((8*C533)-7))</f>
        <v>Social Studies</v>
      </c>
      <c r="M533">
        <f>INDEX('Grade 7'!$A$4:$AK$600,$B533,($C533*8-7+4))</f>
        <v>539</v>
      </c>
      <c r="N533">
        <f>INDEX('Grade 7'!$A$4:$AK$600,$B533,($C533*8-6+4))</f>
        <v>512.39703153988864</v>
      </c>
      <c r="O533">
        <f>INDEX('Grade 7'!$A$4:$AK$600,$B533,($C533*8-5+4))</f>
        <v>17.996289424860855</v>
      </c>
      <c r="P533">
        <f>INDEX('Grade 7'!$A$4:$AK$600,$B533,($C533*8-4+4))</f>
        <v>45.083487940630796</v>
      </c>
      <c r="Q533">
        <f>INDEX('Grade 7'!$A$4:$AK$600,$B533,($C533*8-3+4))</f>
        <v>25.23191094619666</v>
      </c>
      <c r="R533">
        <f>INDEX('Grade 7'!$A$4:$AK$600,$B533,($C533*8-2+4))</f>
        <v>11.688311688311689</v>
      </c>
      <c r="S533">
        <f>INDEX('Grade 7'!$A$4:$AK$600,$B533,($C533*8-1+4))</f>
        <v>82.003710575139152</v>
      </c>
      <c r="T533">
        <f>INDEX('Grade 7'!$A$4:$AK$600,$B533,($C533*8-0+4))</f>
        <v>36.920222634508349</v>
      </c>
      <c r="U533" t="str">
        <f>INDEX('Grade 7'!$A$4:$AK$600,$B533,37)</f>
        <v>Okefenokee</v>
      </c>
    </row>
    <row r="534" spans="1:21">
      <c r="A534">
        <f t="shared" si="25"/>
        <v>533</v>
      </c>
      <c r="B534">
        <f t="shared" si="26"/>
        <v>134</v>
      </c>
      <c r="C534">
        <f t="shared" si="27"/>
        <v>1</v>
      </c>
      <c r="D534">
        <f>INDEX('Grade 7'!$A$4:$AK$600,$B534,1)</f>
        <v>635</v>
      </c>
      <c r="E534">
        <f>INDEX('Grade 7'!$A$4:$AK$600,$B534,2)</f>
        <v>111</v>
      </c>
      <c r="F534" t="str">
        <f>INDEX('Grade 7'!$A$4:$AK$600,$B534,3)</f>
        <v>COLQUITT COUNTY</v>
      </c>
      <c r="G534" t="str">
        <f>INDEX('Grade 7'!$A$4:$AK$600,$B534,4)</f>
        <v>WILLIE J. WILLIAMS MIDDLE SCHOOL</v>
      </c>
      <c r="H534" t="str">
        <f ca="1">StaticValues7!$A$8</f>
        <v>2016</v>
      </c>
      <c r="I534" t="str">
        <f ca="1">StaticValues7!$B$8</f>
        <v>Spring</v>
      </c>
      <c r="J534" t="str">
        <f ca="1">StaticValues7!$C$8</f>
        <v>EOG</v>
      </c>
      <c r="K534" t="str">
        <f ca="1">StaticValues7!$D$8</f>
        <v>7</v>
      </c>
      <c r="L534" t="str">
        <f>INDEX('Grade 7'!E$2:AJ$2,1,((8*C534)-7))</f>
        <v>English Language Arts</v>
      </c>
      <c r="M534">
        <f>INDEX('Grade 7'!$A$4:$AK$600,$B534,($C534*8-7+4))</f>
        <v>624</v>
      </c>
      <c r="N534">
        <f>INDEX('Grade 7'!$A$4:$AK$600,$B534,($C534*8-6+4))</f>
        <v>488.0625</v>
      </c>
      <c r="O534">
        <f>INDEX('Grade 7'!$A$4:$AK$600,$B534,($C534*8-5+4))</f>
        <v>39.903846153846153</v>
      </c>
      <c r="P534">
        <f>INDEX('Grade 7'!$A$4:$AK$600,$B534,($C534*8-4+4))</f>
        <v>34.294871794871796</v>
      </c>
      <c r="Q534">
        <f>INDEX('Grade 7'!$A$4:$AK$600,$B534,($C534*8-3+4))</f>
        <v>23.237179487179485</v>
      </c>
      <c r="R534">
        <f>INDEX('Grade 7'!$A$4:$AK$600,$B534,($C534*8-2+4))</f>
        <v>2.5641025641025643</v>
      </c>
      <c r="S534">
        <f>INDEX('Grade 7'!$A$4:$AK$600,$B534,($C534*8-1+4))</f>
        <v>60.096153846153847</v>
      </c>
      <c r="T534">
        <f>INDEX('Grade 7'!$A$4:$AK$600,$B534,($C534*8-0+4))</f>
        <v>25.801282051282051</v>
      </c>
      <c r="U534" t="str">
        <f>INDEX('Grade 7'!$A$4:$AK$600,$B534,37)</f>
        <v>Coastal Plains</v>
      </c>
    </row>
    <row r="535" spans="1:21">
      <c r="A535">
        <f t="shared" si="25"/>
        <v>534</v>
      </c>
      <c r="B535">
        <f t="shared" si="26"/>
        <v>134</v>
      </c>
      <c r="C535">
        <f t="shared" si="27"/>
        <v>2</v>
      </c>
      <c r="D535">
        <f>INDEX('Grade 7'!$A$4:$AK$600,$B535,1)</f>
        <v>635</v>
      </c>
      <c r="E535">
        <f>INDEX('Grade 7'!$A$4:$AK$600,$B535,2)</f>
        <v>111</v>
      </c>
      <c r="F535" t="str">
        <f>INDEX('Grade 7'!$A$4:$AK$600,$B535,3)</f>
        <v>COLQUITT COUNTY</v>
      </c>
      <c r="G535" t="str">
        <f>INDEX('Grade 7'!$A$4:$AK$600,$B535,4)</f>
        <v>WILLIE J. WILLIAMS MIDDLE SCHOOL</v>
      </c>
      <c r="H535" t="str">
        <f ca="1">StaticValues7!$A$8</f>
        <v>2016</v>
      </c>
      <c r="I535" t="str">
        <f ca="1">StaticValues7!$B$8</f>
        <v>Spring</v>
      </c>
      <c r="J535" t="str">
        <f ca="1">StaticValues7!$C$8</f>
        <v>EOG</v>
      </c>
      <c r="K535" t="str">
        <f ca="1">StaticValues7!$D$8</f>
        <v>7</v>
      </c>
      <c r="L535" t="str">
        <f>INDEX('Grade 7'!E$2:AJ$2,1,((8*C535)-7))</f>
        <v>Mathematics</v>
      </c>
      <c r="M535">
        <f>INDEX('Grade 7'!$A$4:$AK$600,$B535,($C535*8-7+4))</f>
        <v>627</v>
      </c>
      <c r="N535">
        <f>INDEX('Grade 7'!$A$4:$AK$600,$B535,($C535*8-6+4))</f>
        <v>502.74003189792666</v>
      </c>
      <c r="O535">
        <f>INDEX('Grade 7'!$A$4:$AK$600,$B535,($C535*8-5+4))</f>
        <v>30.462519936204146</v>
      </c>
      <c r="P535">
        <f>INDEX('Grade 7'!$A$4:$AK$600,$B535,($C535*8-4+4))</f>
        <v>41.30781499202552</v>
      </c>
      <c r="Q535">
        <f>INDEX('Grade 7'!$A$4:$AK$600,$B535,($C535*8-3+4))</f>
        <v>21.212121212121211</v>
      </c>
      <c r="R535">
        <f>INDEX('Grade 7'!$A$4:$AK$600,$B535,($C535*8-2+4))</f>
        <v>7.0175438596491224</v>
      </c>
      <c r="S535">
        <f>INDEX('Grade 7'!$A$4:$AK$600,$B535,($C535*8-1+4))</f>
        <v>69.537480063795854</v>
      </c>
      <c r="T535">
        <f>INDEX('Grade 7'!$A$4:$AK$600,$B535,($C535*8-0+4))</f>
        <v>28.229665071770334</v>
      </c>
      <c r="U535" t="str">
        <f>INDEX('Grade 7'!$A$4:$AK$600,$B535,37)</f>
        <v>Coastal Plains</v>
      </c>
    </row>
    <row r="536" spans="1:21">
      <c r="A536">
        <f t="shared" si="25"/>
        <v>535</v>
      </c>
      <c r="B536">
        <f t="shared" si="26"/>
        <v>134</v>
      </c>
      <c r="C536">
        <f t="shared" si="27"/>
        <v>3</v>
      </c>
      <c r="D536">
        <f>INDEX('Grade 7'!$A$4:$AK$600,$B536,1)</f>
        <v>635</v>
      </c>
      <c r="E536">
        <f>INDEX('Grade 7'!$A$4:$AK$600,$B536,2)</f>
        <v>111</v>
      </c>
      <c r="F536" t="str">
        <f>INDEX('Grade 7'!$A$4:$AK$600,$B536,3)</f>
        <v>COLQUITT COUNTY</v>
      </c>
      <c r="G536" t="str">
        <f>INDEX('Grade 7'!$A$4:$AK$600,$B536,4)</f>
        <v>WILLIE J. WILLIAMS MIDDLE SCHOOL</v>
      </c>
      <c r="H536" t="str">
        <f ca="1">StaticValues7!$A$8</f>
        <v>2016</v>
      </c>
      <c r="I536" t="str">
        <f ca="1">StaticValues7!$B$8</f>
        <v>Spring</v>
      </c>
      <c r="J536" t="str">
        <f ca="1">StaticValues7!$C$8</f>
        <v>EOG</v>
      </c>
      <c r="K536" t="str">
        <f ca="1">StaticValues7!$D$8</f>
        <v>7</v>
      </c>
      <c r="L536" t="str">
        <f>INDEX('Grade 7'!E$2:AJ$2,1,((8*C536)-7))</f>
        <v>Science</v>
      </c>
      <c r="M536">
        <f>INDEX('Grade 7'!$A$4:$AK$600,$B536,($C536*8-7+4))</f>
        <v>626</v>
      </c>
      <c r="N536">
        <f>INDEX('Grade 7'!$A$4:$AK$600,$B536,($C536*8-6+4))</f>
        <v>492.32428115015972</v>
      </c>
      <c r="O536">
        <f>INDEX('Grade 7'!$A$4:$AK$600,$B536,($C536*8-5+4))</f>
        <v>42.332268370607032</v>
      </c>
      <c r="P536">
        <f>INDEX('Grade 7'!$A$4:$AK$600,$B536,($C536*8-4+4))</f>
        <v>29.712460063897762</v>
      </c>
      <c r="Q536">
        <f>INDEX('Grade 7'!$A$4:$AK$600,$B536,($C536*8-3+4))</f>
        <v>22.843450479233226</v>
      </c>
      <c r="R536">
        <f>INDEX('Grade 7'!$A$4:$AK$600,$B536,($C536*8-2+4))</f>
        <v>5.1118210862619806</v>
      </c>
      <c r="S536">
        <f>INDEX('Grade 7'!$A$4:$AK$600,$B536,($C536*8-1+4))</f>
        <v>57.667731629392968</v>
      </c>
      <c r="T536">
        <f>INDEX('Grade 7'!$A$4:$AK$600,$B536,($C536*8-0+4))</f>
        <v>27.955271565495206</v>
      </c>
      <c r="U536" t="str">
        <f>INDEX('Grade 7'!$A$4:$AK$600,$B536,37)</f>
        <v>Coastal Plains</v>
      </c>
    </row>
    <row r="537" spans="1:21">
      <c r="A537">
        <f t="shared" si="25"/>
        <v>536</v>
      </c>
      <c r="B537">
        <f t="shared" si="26"/>
        <v>134</v>
      </c>
      <c r="C537">
        <f t="shared" si="27"/>
        <v>4</v>
      </c>
      <c r="D537">
        <f>INDEX('Grade 7'!$A$4:$AK$600,$B537,1)</f>
        <v>635</v>
      </c>
      <c r="E537">
        <f>INDEX('Grade 7'!$A$4:$AK$600,$B537,2)</f>
        <v>111</v>
      </c>
      <c r="F537" t="str">
        <f>INDEX('Grade 7'!$A$4:$AK$600,$B537,3)</f>
        <v>COLQUITT COUNTY</v>
      </c>
      <c r="G537" t="str">
        <f>INDEX('Grade 7'!$A$4:$AK$600,$B537,4)</f>
        <v>WILLIE J. WILLIAMS MIDDLE SCHOOL</v>
      </c>
      <c r="H537" t="str">
        <f ca="1">StaticValues7!$A$8</f>
        <v>2016</v>
      </c>
      <c r="I537" t="str">
        <f ca="1">StaticValues7!$B$8</f>
        <v>Spring</v>
      </c>
      <c r="J537" t="str">
        <f ca="1">StaticValues7!$C$8</f>
        <v>EOG</v>
      </c>
      <c r="K537" t="str">
        <f ca="1">StaticValues7!$D$8</f>
        <v>7</v>
      </c>
      <c r="L537" t="str">
        <f>INDEX('Grade 7'!E$2:AJ$2,1,((8*C537)-7))</f>
        <v>Social Studies</v>
      </c>
      <c r="M537">
        <f>INDEX('Grade 7'!$A$4:$AK$600,$B537,($C537*8-7+4))</f>
        <v>609</v>
      </c>
      <c r="N537">
        <f>INDEX('Grade 7'!$A$4:$AK$600,$B537,($C537*8-6+4))</f>
        <v>502.34646962233171</v>
      </c>
      <c r="O537">
        <f>INDEX('Grade 7'!$A$4:$AK$600,$B537,($C537*8-5+4))</f>
        <v>31.198686371100163</v>
      </c>
      <c r="P537">
        <f>INDEX('Grade 7'!$A$4:$AK$600,$B537,($C537*8-4+4))</f>
        <v>38.587848932676522</v>
      </c>
      <c r="Q537">
        <f>INDEX('Grade 7'!$A$4:$AK$600,$B537,($C537*8-3+4))</f>
        <v>21.018062397372741</v>
      </c>
      <c r="R537">
        <f>INDEX('Grade 7'!$A$4:$AK$600,$B537,($C537*8-2+4))</f>
        <v>9.1954022988505741</v>
      </c>
      <c r="S537">
        <f>INDEX('Grade 7'!$A$4:$AK$600,$B537,($C537*8-1+4))</f>
        <v>68.801313628899834</v>
      </c>
      <c r="T537">
        <f>INDEX('Grade 7'!$A$4:$AK$600,$B537,($C537*8-0+4))</f>
        <v>30.213464696223316</v>
      </c>
      <c r="U537" t="str">
        <f>INDEX('Grade 7'!$A$4:$AK$600,$B537,37)</f>
        <v>Coastal Plains</v>
      </c>
    </row>
    <row r="538" spans="1:21">
      <c r="A538">
        <f t="shared" si="25"/>
        <v>537</v>
      </c>
      <c r="B538">
        <f t="shared" si="26"/>
        <v>135</v>
      </c>
      <c r="C538">
        <f t="shared" si="27"/>
        <v>1</v>
      </c>
      <c r="D538">
        <f>INDEX('Grade 7'!$A$4:$AK$600,$B538,1)</f>
        <v>636</v>
      </c>
      <c r="E538">
        <f>INDEX('Grade 7'!$A$4:$AK$600,$B538,2)</f>
        <v>101</v>
      </c>
      <c r="F538" t="str">
        <f>INDEX('Grade 7'!$A$4:$AK$600,$B538,3)</f>
        <v>COLUMBIA COUNTY</v>
      </c>
      <c r="G538" t="str">
        <f>INDEX('Grade 7'!$A$4:$AK$600,$B538,4)</f>
        <v>GREENBRIER MIDDLE SCHOOL</v>
      </c>
      <c r="H538" t="str">
        <f ca="1">StaticValues7!$A$8</f>
        <v>2016</v>
      </c>
      <c r="I538" t="str">
        <f ca="1">StaticValues7!$B$8</f>
        <v>Spring</v>
      </c>
      <c r="J538" t="str">
        <f ca="1">StaticValues7!$C$8</f>
        <v>EOG</v>
      </c>
      <c r="K538" t="str">
        <f ca="1">StaticValues7!$D$8</f>
        <v>7</v>
      </c>
      <c r="L538" t="str">
        <f>INDEX('Grade 7'!E$2:AJ$2,1,((8*C538)-7))</f>
        <v>English Language Arts</v>
      </c>
      <c r="M538">
        <f>INDEX('Grade 7'!$A$4:$AK$600,$B538,($C538*8-7+4))</f>
        <v>222</v>
      </c>
      <c r="N538">
        <f>INDEX('Grade 7'!$A$4:$AK$600,$B538,($C538*8-6+4))</f>
        <v>543.49099099099101</v>
      </c>
      <c r="O538">
        <f>INDEX('Grade 7'!$A$4:$AK$600,$B538,($C538*8-5+4))</f>
        <v>7.6576576576576576</v>
      </c>
      <c r="P538">
        <f>INDEX('Grade 7'!$A$4:$AK$600,$B538,($C538*8-4+4))</f>
        <v>29.27927927927928</v>
      </c>
      <c r="Q538">
        <f>INDEX('Grade 7'!$A$4:$AK$600,$B538,($C538*8-3+4))</f>
        <v>49.549549549549546</v>
      </c>
      <c r="R538">
        <f>INDEX('Grade 7'!$A$4:$AK$600,$B538,($C538*8-2+4))</f>
        <v>13.513513513513514</v>
      </c>
      <c r="S538">
        <f>INDEX('Grade 7'!$A$4:$AK$600,$B538,($C538*8-1+4))</f>
        <v>92.342342342342349</v>
      </c>
      <c r="T538">
        <f>INDEX('Grade 7'!$A$4:$AK$600,$B538,($C538*8-0+4))</f>
        <v>63.063063063063062</v>
      </c>
      <c r="U538" t="str">
        <f>INDEX('Grade 7'!$A$4:$AK$600,$B538,37)</f>
        <v>Central Savannah Riv</v>
      </c>
    </row>
    <row r="539" spans="1:21">
      <c r="A539">
        <f t="shared" si="25"/>
        <v>538</v>
      </c>
      <c r="B539">
        <f t="shared" si="26"/>
        <v>135</v>
      </c>
      <c r="C539">
        <f t="shared" si="27"/>
        <v>2</v>
      </c>
      <c r="D539">
        <f>INDEX('Grade 7'!$A$4:$AK$600,$B539,1)</f>
        <v>636</v>
      </c>
      <c r="E539">
        <f>INDEX('Grade 7'!$A$4:$AK$600,$B539,2)</f>
        <v>101</v>
      </c>
      <c r="F539" t="str">
        <f>INDEX('Grade 7'!$A$4:$AK$600,$B539,3)</f>
        <v>COLUMBIA COUNTY</v>
      </c>
      <c r="G539" t="str">
        <f>INDEX('Grade 7'!$A$4:$AK$600,$B539,4)</f>
        <v>GREENBRIER MIDDLE SCHOOL</v>
      </c>
      <c r="H539" t="str">
        <f ca="1">StaticValues7!$A$8</f>
        <v>2016</v>
      </c>
      <c r="I539" t="str">
        <f ca="1">StaticValues7!$B$8</f>
        <v>Spring</v>
      </c>
      <c r="J539" t="str">
        <f ca="1">StaticValues7!$C$8</f>
        <v>EOG</v>
      </c>
      <c r="K539" t="str">
        <f ca="1">StaticValues7!$D$8</f>
        <v>7</v>
      </c>
      <c r="L539" t="str">
        <f>INDEX('Grade 7'!E$2:AJ$2,1,((8*C539)-7))</f>
        <v>Mathematics</v>
      </c>
      <c r="M539">
        <f>INDEX('Grade 7'!$A$4:$AK$600,$B539,($C539*8-7+4))</f>
        <v>221</v>
      </c>
      <c r="N539">
        <f>INDEX('Grade 7'!$A$4:$AK$600,$B539,($C539*8-6+4))</f>
        <v>546.4298642533937</v>
      </c>
      <c r="O539">
        <f>INDEX('Grade 7'!$A$4:$AK$600,$B539,($C539*8-5+4))</f>
        <v>8.5972850678733028</v>
      </c>
      <c r="P539">
        <f>INDEX('Grade 7'!$A$4:$AK$600,$B539,($C539*8-4+4))</f>
        <v>25.339366515837103</v>
      </c>
      <c r="Q539">
        <f>INDEX('Grade 7'!$A$4:$AK$600,$B539,($C539*8-3+4))</f>
        <v>37.556561085972852</v>
      </c>
      <c r="R539">
        <f>INDEX('Grade 7'!$A$4:$AK$600,$B539,($C539*8-2+4))</f>
        <v>28.506787330316744</v>
      </c>
      <c r="S539">
        <f>INDEX('Grade 7'!$A$4:$AK$600,$B539,($C539*8-1+4))</f>
        <v>91.402714932126699</v>
      </c>
      <c r="T539">
        <f>INDEX('Grade 7'!$A$4:$AK$600,$B539,($C539*8-0+4))</f>
        <v>66.0633484162896</v>
      </c>
      <c r="U539" t="str">
        <f>INDEX('Grade 7'!$A$4:$AK$600,$B539,37)</f>
        <v>Central Savannah Riv</v>
      </c>
    </row>
    <row r="540" spans="1:21">
      <c r="A540">
        <f t="shared" si="25"/>
        <v>539</v>
      </c>
      <c r="B540">
        <f t="shared" si="26"/>
        <v>135</v>
      </c>
      <c r="C540">
        <f t="shared" si="27"/>
        <v>3</v>
      </c>
      <c r="D540">
        <f>INDEX('Grade 7'!$A$4:$AK$600,$B540,1)</f>
        <v>636</v>
      </c>
      <c r="E540">
        <f>INDEX('Grade 7'!$A$4:$AK$600,$B540,2)</f>
        <v>101</v>
      </c>
      <c r="F540" t="str">
        <f>INDEX('Grade 7'!$A$4:$AK$600,$B540,3)</f>
        <v>COLUMBIA COUNTY</v>
      </c>
      <c r="G540" t="str">
        <f>INDEX('Grade 7'!$A$4:$AK$600,$B540,4)</f>
        <v>GREENBRIER MIDDLE SCHOOL</v>
      </c>
      <c r="H540" t="str">
        <f ca="1">StaticValues7!$A$8</f>
        <v>2016</v>
      </c>
      <c r="I540" t="str">
        <f ca="1">StaticValues7!$B$8</f>
        <v>Spring</v>
      </c>
      <c r="J540" t="str">
        <f ca="1">StaticValues7!$C$8</f>
        <v>EOG</v>
      </c>
      <c r="K540" t="str">
        <f ca="1">StaticValues7!$D$8</f>
        <v>7</v>
      </c>
      <c r="L540" t="str">
        <f>INDEX('Grade 7'!E$2:AJ$2,1,((8*C540)-7))</f>
        <v>Science</v>
      </c>
      <c r="M540">
        <f>INDEX('Grade 7'!$A$4:$AK$600,$B540,($C540*8-7+4))</f>
        <v>222</v>
      </c>
      <c r="N540">
        <f>INDEX('Grade 7'!$A$4:$AK$600,$B540,($C540*8-6+4))</f>
        <v>539.99549549549545</v>
      </c>
      <c r="O540">
        <f>INDEX('Grade 7'!$A$4:$AK$600,$B540,($C540*8-5+4))</f>
        <v>10.810810810810811</v>
      </c>
      <c r="P540">
        <f>INDEX('Grade 7'!$A$4:$AK$600,$B540,($C540*8-4+4))</f>
        <v>25.225225225225227</v>
      </c>
      <c r="Q540">
        <f>INDEX('Grade 7'!$A$4:$AK$600,$B540,($C540*8-3+4))</f>
        <v>48.198198198198199</v>
      </c>
      <c r="R540">
        <f>INDEX('Grade 7'!$A$4:$AK$600,$B540,($C540*8-2+4))</f>
        <v>15.765765765765765</v>
      </c>
      <c r="S540">
        <f>INDEX('Grade 7'!$A$4:$AK$600,$B540,($C540*8-1+4))</f>
        <v>89.189189189189193</v>
      </c>
      <c r="T540">
        <f>INDEX('Grade 7'!$A$4:$AK$600,$B540,($C540*8-0+4))</f>
        <v>63.963963963963963</v>
      </c>
      <c r="U540" t="str">
        <f>INDEX('Grade 7'!$A$4:$AK$600,$B540,37)</f>
        <v>Central Savannah Riv</v>
      </c>
    </row>
    <row r="541" spans="1:21">
      <c r="A541">
        <f t="shared" si="25"/>
        <v>540</v>
      </c>
      <c r="B541">
        <f t="shared" si="26"/>
        <v>135</v>
      </c>
      <c r="C541">
        <f t="shared" si="27"/>
        <v>4</v>
      </c>
      <c r="D541">
        <f>INDEX('Grade 7'!$A$4:$AK$600,$B541,1)</f>
        <v>636</v>
      </c>
      <c r="E541">
        <f>INDEX('Grade 7'!$A$4:$AK$600,$B541,2)</f>
        <v>101</v>
      </c>
      <c r="F541" t="str">
        <f>INDEX('Grade 7'!$A$4:$AK$600,$B541,3)</f>
        <v>COLUMBIA COUNTY</v>
      </c>
      <c r="G541" t="str">
        <f>INDEX('Grade 7'!$A$4:$AK$600,$B541,4)</f>
        <v>GREENBRIER MIDDLE SCHOOL</v>
      </c>
      <c r="H541" t="str">
        <f ca="1">StaticValues7!$A$8</f>
        <v>2016</v>
      </c>
      <c r="I541" t="str">
        <f ca="1">StaticValues7!$B$8</f>
        <v>Spring</v>
      </c>
      <c r="J541" t="str">
        <f ca="1">StaticValues7!$C$8</f>
        <v>EOG</v>
      </c>
      <c r="K541" t="str">
        <f ca="1">StaticValues7!$D$8</f>
        <v>7</v>
      </c>
      <c r="L541" t="str">
        <f>INDEX('Grade 7'!E$2:AJ$2,1,((8*C541)-7))</f>
        <v>Social Studies</v>
      </c>
      <c r="M541">
        <f>INDEX('Grade 7'!$A$4:$AK$600,$B541,($C541*8-7+4))</f>
        <v>221</v>
      </c>
      <c r="N541">
        <f>INDEX('Grade 7'!$A$4:$AK$600,$B541,($C541*8-6+4))</f>
        <v>535.76923076923072</v>
      </c>
      <c r="O541">
        <f>INDEX('Grade 7'!$A$4:$AK$600,$B541,($C541*8-5+4))</f>
        <v>7.6923076923076925</v>
      </c>
      <c r="P541">
        <f>INDEX('Grade 7'!$A$4:$AK$600,$B541,($C541*8-4+4))</f>
        <v>32.579185520361989</v>
      </c>
      <c r="Q541">
        <f>INDEX('Grade 7'!$A$4:$AK$600,$B541,($C541*8-3+4))</f>
        <v>36.199095022624434</v>
      </c>
      <c r="R541">
        <f>INDEX('Grade 7'!$A$4:$AK$600,$B541,($C541*8-2+4))</f>
        <v>23.529411764705884</v>
      </c>
      <c r="S541">
        <f>INDEX('Grade 7'!$A$4:$AK$600,$B541,($C541*8-1+4))</f>
        <v>92.307692307692307</v>
      </c>
      <c r="T541">
        <f>INDEX('Grade 7'!$A$4:$AK$600,$B541,($C541*8-0+4))</f>
        <v>59.728506787330318</v>
      </c>
      <c r="U541" t="str">
        <f>INDEX('Grade 7'!$A$4:$AK$600,$B541,37)</f>
        <v>Central Savannah Riv</v>
      </c>
    </row>
    <row r="542" spans="1:21">
      <c r="A542">
        <f t="shared" si="25"/>
        <v>541</v>
      </c>
      <c r="B542">
        <f t="shared" si="26"/>
        <v>136</v>
      </c>
      <c r="C542">
        <f t="shared" si="27"/>
        <v>1</v>
      </c>
      <c r="D542">
        <f>INDEX('Grade 7'!$A$4:$AK$600,$B542,1)</f>
        <v>636</v>
      </c>
      <c r="E542">
        <f>INDEX('Grade 7'!$A$4:$AK$600,$B542,2)</f>
        <v>103</v>
      </c>
      <c r="F542" t="str">
        <f>INDEX('Grade 7'!$A$4:$AK$600,$B542,3)</f>
        <v>COLUMBIA COUNTY</v>
      </c>
      <c r="G542" t="str">
        <f>INDEX('Grade 7'!$A$4:$AK$600,$B542,4)</f>
        <v>GROVETOWN MIDDLE SCHOOL</v>
      </c>
      <c r="H542" t="str">
        <f ca="1">StaticValues7!$A$8</f>
        <v>2016</v>
      </c>
      <c r="I542" t="str">
        <f ca="1">StaticValues7!$B$8</f>
        <v>Spring</v>
      </c>
      <c r="J542" t="str">
        <f ca="1">StaticValues7!$C$8</f>
        <v>EOG</v>
      </c>
      <c r="K542" t="str">
        <f ca="1">StaticValues7!$D$8</f>
        <v>7</v>
      </c>
      <c r="L542" t="str">
        <f>INDEX('Grade 7'!E$2:AJ$2,1,((8*C542)-7))</f>
        <v>English Language Arts</v>
      </c>
      <c r="M542">
        <f>INDEX('Grade 7'!$A$4:$AK$600,$B542,($C542*8-7+4))</f>
        <v>297</v>
      </c>
      <c r="N542">
        <f>INDEX('Grade 7'!$A$4:$AK$600,$B542,($C542*8-6+4))</f>
        <v>508.70033670033672</v>
      </c>
      <c r="O542">
        <f>INDEX('Grade 7'!$A$4:$AK$600,$B542,($C542*8-5+4))</f>
        <v>26.262626262626263</v>
      </c>
      <c r="P542">
        <f>INDEX('Grade 7'!$A$4:$AK$600,$B542,($C542*8-4+4))</f>
        <v>32.323232323232325</v>
      </c>
      <c r="Q542">
        <f>INDEX('Grade 7'!$A$4:$AK$600,$B542,($C542*8-3+4))</f>
        <v>36.026936026936028</v>
      </c>
      <c r="R542">
        <f>INDEX('Grade 7'!$A$4:$AK$600,$B542,($C542*8-2+4))</f>
        <v>5.3872053872053876</v>
      </c>
      <c r="S542">
        <f>INDEX('Grade 7'!$A$4:$AK$600,$B542,($C542*8-1+4))</f>
        <v>73.737373737373744</v>
      </c>
      <c r="T542">
        <f>INDEX('Grade 7'!$A$4:$AK$600,$B542,($C542*8-0+4))</f>
        <v>41.414141414141412</v>
      </c>
      <c r="U542" t="str">
        <f>INDEX('Grade 7'!$A$4:$AK$600,$B542,37)</f>
        <v>Central Savannah Riv</v>
      </c>
    </row>
    <row r="543" spans="1:21">
      <c r="A543">
        <f t="shared" si="25"/>
        <v>542</v>
      </c>
      <c r="B543">
        <f t="shared" si="26"/>
        <v>136</v>
      </c>
      <c r="C543">
        <f t="shared" si="27"/>
        <v>2</v>
      </c>
      <c r="D543">
        <f>INDEX('Grade 7'!$A$4:$AK$600,$B543,1)</f>
        <v>636</v>
      </c>
      <c r="E543">
        <f>INDEX('Grade 7'!$A$4:$AK$600,$B543,2)</f>
        <v>103</v>
      </c>
      <c r="F543" t="str">
        <f>INDEX('Grade 7'!$A$4:$AK$600,$B543,3)</f>
        <v>COLUMBIA COUNTY</v>
      </c>
      <c r="G543" t="str">
        <f>INDEX('Grade 7'!$A$4:$AK$600,$B543,4)</f>
        <v>GROVETOWN MIDDLE SCHOOL</v>
      </c>
      <c r="H543" t="str">
        <f ca="1">StaticValues7!$A$8</f>
        <v>2016</v>
      </c>
      <c r="I543" t="str">
        <f ca="1">StaticValues7!$B$8</f>
        <v>Spring</v>
      </c>
      <c r="J543" t="str">
        <f ca="1">StaticValues7!$C$8</f>
        <v>EOG</v>
      </c>
      <c r="K543" t="str">
        <f ca="1">StaticValues7!$D$8</f>
        <v>7</v>
      </c>
      <c r="L543" t="str">
        <f>INDEX('Grade 7'!E$2:AJ$2,1,((8*C543)-7))</f>
        <v>Mathematics</v>
      </c>
      <c r="M543">
        <f>INDEX('Grade 7'!$A$4:$AK$600,$B543,($C543*8-7+4))</f>
        <v>296</v>
      </c>
      <c r="N543">
        <f>INDEX('Grade 7'!$A$4:$AK$600,$B543,($C543*8-6+4))</f>
        <v>509.69594594594594</v>
      </c>
      <c r="O543">
        <f>INDEX('Grade 7'!$A$4:$AK$600,$B543,($C543*8-5+4))</f>
        <v>22.635135135135137</v>
      </c>
      <c r="P543">
        <f>INDEX('Grade 7'!$A$4:$AK$600,$B543,($C543*8-4+4))</f>
        <v>41.554054054054056</v>
      </c>
      <c r="Q543">
        <f>INDEX('Grade 7'!$A$4:$AK$600,$B543,($C543*8-3+4))</f>
        <v>28.716216216216218</v>
      </c>
      <c r="R543">
        <f>INDEX('Grade 7'!$A$4:$AK$600,$B543,($C543*8-2+4))</f>
        <v>7.0945945945945947</v>
      </c>
      <c r="S543">
        <f>INDEX('Grade 7'!$A$4:$AK$600,$B543,($C543*8-1+4))</f>
        <v>77.36486486486487</v>
      </c>
      <c r="T543">
        <f>INDEX('Grade 7'!$A$4:$AK$600,$B543,($C543*8-0+4))</f>
        <v>35.810810810810814</v>
      </c>
      <c r="U543" t="str">
        <f>INDEX('Grade 7'!$A$4:$AK$600,$B543,37)</f>
        <v>Central Savannah Riv</v>
      </c>
    </row>
    <row r="544" spans="1:21">
      <c r="A544">
        <f t="shared" si="25"/>
        <v>543</v>
      </c>
      <c r="B544">
        <f t="shared" si="26"/>
        <v>136</v>
      </c>
      <c r="C544">
        <f t="shared" si="27"/>
        <v>3</v>
      </c>
      <c r="D544">
        <f>INDEX('Grade 7'!$A$4:$AK$600,$B544,1)</f>
        <v>636</v>
      </c>
      <c r="E544">
        <f>INDEX('Grade 7'!$A$4:$AK$600,$B544,2)</f>
        <v>103</v>
      </c>
      <c r="F544" t="str">
        <f>INDEX('Grade 7'!$A$4:$AK$600,$B544,3)</f>
        <v>COLUMBIA COUNTY</v>
      </c>
      <c r="G544" t="str">
        <f>INDEX('Grade 7'!$A$4:$AK$600,$B544,4)</f>
        <v>GROVETOWN MIDDLE SCHOOL</v>
      </c>
      <c r="H544" t="str">
        <f ca="1">StaticValues7!$A$8</f>
        <v>2016</v>
      </c>
      <c r="I544" t="str">
        <f ca="1">StaticValues7!$B$8</f>
        <v>Spring</v>
      </c>
      <c r="J544" t="str">
        <f ca="1">StaticValues7!$C$8</f>
        <v>EOG</v>
      </c>
      <c r="K544" t="str">
        <f ca="1">StaticValues7!$D$8</f>
        <v>7</v>
      </c>
      <c r="L544" t="str">
        <f>INDEX('Grade 7'!E$2:AJ$2,1,((8*C544)-7))</f>
        <v>Science</v>
      </c>
      <c r="M544">
        <f>INDEX('Grade 7'!$A$4:$AK$600,$B544,($C544*8-7+4))</f>
        <v>296</v>
      </c>
      <c r="N544">
        <f>INDEX('Grade 7'!$A$4:$AK$600,$B544,($C544*8-6+4))</f>
        <v>505.07432432432432</v>
      </c>
      <c r="O544">
        <f>INDEX('Grade 7'!$A$4:$AK$600,$B544,($C544*8-5+4))</f>
        <v>32.094594594594597</v>
      </c>
      <c r="P544">
        <f>INDEX('Grade 7'!$A$4:$AK$600,$B544,($C544*8-4+4))</f>
        <v>31.756756756756758</v>
      </c>
      <c r="Q544">
        <f>INDEX('Grade 7'!$A$4:$AK$600,$B544,($C544*8-3+4))</f>
        <v>29.054054054054053</v>
      </c>
      <c r="R544">
        <f>INDEX('Grade 7'!$A$4:$AK$600,$B544,($C544*8-2+4))</f>
        <v>7.0945945945945947</v>
      </c>
      <c r="S544">
        <f>INDEX('Grade 7'!$A$4:$AK$600,$B544,($C544*8-1+4))</f>
        <v>67.905405405405403</v>
      </c>
      <c r="T544">
        <f>INDEX('Grade 7'!$A$4:$AK$600,$B544,($C544*8-0+4))</f>
        <v>36.148648648648646</v>
      </c>
      <c r="U544" t="str">
        <f>INDEX('Grade 7'!$A$4:$AK$600,$B544,37)</f>
        <v>Central Savannah Riv</v>
      </c>
    </row>
    <row r="545" spans="1:21">
      <c r="A545">
        <f t="shared" si="25"/>
        <v>544</v>
      </c>
      <c r="B545">
        <f t="shared" si="26"/>
        <v>136</v>
      </c>
      <c r="C545">
        <f t="shared" si="27"/>
        <v>4</v>
      </c>
      <c r="D545">
        <f>INDEX('Grade 7'!$A$4:$AK$600,$B545,1)</f>
        <v>636</v>
      </c>
      <c r="E545">
        <f>INDEX('Grade 7'!$A$4:$AK$600,$B545,2)</f>
        <v>103</v>
      </c>
      <c r="F545" t="str">
        <f>INDEX('Grade 7'!$A$4:$AK$600,$B545,3)</f>
        <v>COLUMBIA COUNTY</v>
      </c>
      <c r="G545" t="str">
        <f>INDEX('Grade 7'!$A$4:$AK$600,$B545,4)</f>
        <v>GROVETOWN MIDDLE SCHOOL</v>
      </c>
      <c r="H545" t="str">
        <f ca="1">StaticValues7!$A$8</f>
        <v>2016</v>
      </c>
      <c r="I545" t="str">
        <f ca="1">StaticValues7!$B$8</f>
        <v>Spring</v>
      </c>
      <c r="J545" t="str">
        <f ca="1">StaticValues7!$C$8</f>
        <v>EOG</v>
      </c>
      <c r="K545" t="str">
        <f ca="1">StaticValues7!$D$8</f>
        <v>7</v>
      </c>
      <c r="L545" t="str">
        <f>INDEX('Grade 7'!E$2:AJ$2,1,((8*C545)-7))</f>
        <v>Social Studies</v>
      </c>
      <c r="M545">
        <f>INDEX('Grade 7'!$A$4:$AK$600,$B545,($C545*8-7+4))</f>
        <v>300</v>
      </c>
      <c r="N545">
        <f>INDEX('Grade 7'!$A$4:$AK$600,$B545,($C545*8-6+4))</f>
        <v>509.67333333333335</v>
      </c>
      <c r="O545">
        <f>INDEX('Grade 7'!$A$4:$AK$600,$B545,($C545*8-5+4))</f>
        <v>22.666666666666668</v>
      </c>
      <c r="P545">
        <f>INDEX('Grade 7'!$A$4:$AK$600,$B545,($C545*8-4+4))</f>
        <v>38.666666666666664</v>
      </c>
      <c r="Q545">
        <f>INDEX('Grade 7'!$A$4:$AK$600,$B545,($C545*8-3+4))</f>
        <v>30</v>
      </c>
      <c r="R545">
        <f>INDEX('Grade 7'!$A$4:$AK$600,$B545,($C545*8-2+4))</f>
        <v>8.6666666666666661</v>
      </c>
      <c r="S545">
        <f>INDEX('Grade 7'!$A$4:$AK$600,$B545,($C545*8-1+4))</f>
        <v>77.333333333333329</v>
      </c>
      <c r="T545">
        <f>INDEX('Grade 7'!$A$4:$AK$600,$B545,($C545*8-0+4))</f>
        <v>38.666666666666664</v>
      </c>
      <c r="U545" t="str">
        <f>INDEX('Grade 7'!$A$4:$AK$600,$B545,37)</f>
        <v>Central Savannah Riv</v>
      </c>
    </row>
    <row r="546" spans="1:21">
      <c r="A546">
        <f t="shared" si="25"/>
        <v>545</v>
      </c>
      <c r="B546">
        <f t="shared" si="26"/>
        <v>137</v>
      </c>
      <c r="C546">
        <f t="shared" si="27"/>
        <v>1</v>
      </c>
      <c r="D546">
        <f>INDEX('Grade 7'!$A$4:$AK$600,$B546,1)</f>
        <v>636</v>
      </c>
      <c r="E546">
        <f>INDEX('Grade 7'!$A$4:$AK$600,$B546,2)</f>
        <v>107</v>
      </c>
      <c r="F546" t="str">
        <f>INDEX('Grade 7'!$A$4:$AK$600,$B546,3)</f>
        <v>COLUMBIA COUNTY</v>
      </c>
      <c r="G546" t="str">
        <f>INDEX('Grade 7'!$A$4:$AK$600,$B546,4)</f>
        <v>EVANS MIDDLE SCHOOL</v>
      </c>
      <c r="H546" t="str">
        <f ca="1">StaticValues7!$A$8</f>
        <v>2016</v>
      </c>
      <c r="I546" t="str">
        <f ca="1">StaticValues7!$B$8</f>
        <v>Spring</v>
      </c>
      <c r="J546" t="str">
        <f ca="1">StaticValues7!$C$8</f>
        <v>EOG</v>
      </c>
      <c r="K546" t="str">
        <f ca="1">StaticValues7!$D$8</f>
        <v>7</v>
      </c>
      <c r="L546" t="str">
        <f>INDEX('Grade 7'!E$2:AJ$2,1,((8*C546)-7))</f>
        <v>English Language Arts</v>
      </c>
      <c r="M546">
        <f>INDEX('Grade 7'!$A$4:$AK$600,$B546,($C546*8-7+4))</f>
        <v>330</v>
      </c>
      <c r="N546">
        <f>INDEX('Grade 7'!$A$4:$AK$600,$B546,($C546*8-6+4))</f>
        <v>520.13030303030303</v>
      </c>
      <c r="O546">
        <f>INDEX('Grade 7'!$A$4:$AK$600,$B546,($C546*8-5+4))</f>
        <v>14.545454545454545</v>
      </c>
      <c r="P546">
        <f>INDEX('Grade 7'!$A$4:$AK$600,$B546,($C546*8-4+4))</f>
        <v>39.696969696969695</v>
      </c>
      <c r="Q546">
        <f>INDEX('Grade 7'!$A$4:$AK$600,$B546,($C546*8-3+4))</f>
        <v>40</v>
      </c>
      <c r="R546">
        <f>INDEX('Grade 7'!$A$4:$AK$600,$B546,($C546*8-2+4))</f>
        <v>5.7575757575757578</v>
      </c>
      <c r="S546">
        <f>INDEX('Grade 7'!$A$4:$AK$600,$B546,($C546*8-1+4))</f>
        <v>85.454545454545453</v>
      </c>
      <c r="T546">
        <f>INDEX('Grade 7'!$A$4:$AK$600,$B546,($C546*8-0+4))</f>
        <v>45.757575757575758</v>
      </c>
      <c r="U546" t="str">
        <f>INDEX('Grade 7'!$A$4:$AK$600,$B546,37)</f>
        <v>Central Savannah Riv</v>
      </c>
    </row>
    <row r="547" spans="1:21">
      <c r="A547">
        <f t="shared" si="25"/>
        <v>546</v>
      </c>
      <c r="B547">
        <f t="shared" si="26"/>
        <v>137</v>
      </c>
      <c r="C547">
        <f t="shared" si="27"/>
        <v>2</v>
      </c>
      <c r="D547">
        <f>INDEX('Grade 7'!$A$4:$AK$600,$B547,1)</f>
        <v>636</v>
      </c>
      <c r="E547">
        <f>INDEX('Grade 7'!$A$4:$AK$600,$B547,2)</f>
        <v>107</v>
      </c>
      <c r="F547" t="str">
        <f>INDEX('Grade 7'!$A$4:$AK$600,$B547,3)</f>
        <v>COLUMBIA COUNTY</v>
      </c>
      <c r="G547" t="str">
        <f>INDEX('Grade 7'!$A$4:$AK$600,$B547,4)</f>
        <v>EVANS MIDDLE SCHOOL</v>
      </c>
      <c r="H547" t="str">
        <f ca="1">StaticValues7!$A$8</f>
        <v>2016</v>
      </c>
      <c r="I547" t="str">
        <f ca="1">StaticValues7!$B$8</f>
        <v>Spring</v>
      </c>
      <c r="J547" t="str">
        <f ca="1">StaticValues7!$C$8</f>
        <v>EOG</v>
      </c>
      <c r="K547" t="str">
        <f ca="1">StaticValues7!$D$8</f>
        <v>7</v>
      </c>
      <c r="L547" t="str">
        <f>INDEX('Grade 7'!E$2:AJ$2,1,((8*C547)-7))</f>
        <v>Mathematics</v>
      </c>
      <c r="M547">
        <f>INDEX('Grade 7'!$A$4:$AK$600,$B547,($C547*8-7+4))</f>
        <v>329</v>
      </c>
      <c r="N547">
        <f>INDEX('Grade 7'!$A$4:$AK$600,$B547,($C547*8-6+4))</f>
        <v>536.82978723404256</v>
      </c>
      <c r="O547">
        <f>INDEX('Grade 7'!$A$4:$AK$600,$B547,($C547*8-5+4))</f>
        <v>10.030395136778116</v>
      </c>
      <c r="P547">
        <f>INDEX('Grade 7'!$A$4:$AK$600,$B547,($C547*8-4+4))</f>
        <v>36.170212765957444</v>
      </c>
      <c r="Q547">
        <f>INDEX('Grade 7'!$A$4:$AK$600,$B547,($C547*8-3+4))</f>
        <v>33.434650455927049</v>
      </c>
      <c r="R547">
        <f>INDEX('Grade 7'!$A$4:$AK$600,$B547,($C547*8-2+4))</f>
        <v>20.364741641337385</v>
      </c>
      <c r="S547">
        <f>INDEX('Grade 7'!$A$4:$AK$600,$B547,($C547*8-1+4))</f>
        <v>89.969604863221889</v>
      </c>
      <c r="T547">
        <f>INDEX('Grade 7'!$A$4:$AK$600,$B547,($C547*8-0+4))</f>
        <v>53.799392097264437</v>
      </c>
      <c r="U547" t="str">
        <f>INDEX('Grade 7'!$A$4:$AK$600,$B547,37)</f>
        <v>Central Savannah Riv</v>
      </c>
    </row>
    <row r="548" spans="1:21">
      <c r="A548">
        <f t="shared" si="25"/>
        <v>547</v>
      </c>
      <c r="B548">
        <f t="shared" si="26"/>
        <v>137</v>
      </c>
      <c r="C548">
        <f t="shared" si="27"/>
        <v>3</v>
      </c>
      <c r="D548">
        <f>INDEX('Grade 7'!$A$4:$AK$600,$B548,1)</f>
        <v>636</v>
      </c>
      <c r="E548">
        <f>INDEX('Grade 7'!$A$4:$AK$600,$B548,2)</f>
        <v>107</v>
      </c>
      <c r="F548" t="str">
        <f>INDEX('Grade 7'!$A$4:$AK$600,$B548,3)</f>
        <v>COLUMBIA COUNTY</v>
      </c>
      <c r="G548" t="str">
        <f>INDEX('Grade 7'!$A$4:$AK$600,$B548,4)</f>
        <v>EVANS MIDDLE SCHOOL</v>
      </c>
      <c r="H548" t="str">
        <f ca="1">StaticValues7!$A$8</f>
        <v>2016</v>
      </c>
      <c r="I548" t="str">
        <f ca="1">StaticValues7!$B$8</f>
        <v>Spring</v>
      </c>
      <c r="J548" t="str">
        <f ca="1">StaticValues7!$C$8</f>
        <v>EOG</v>
      </c>
      <c r="K548" t="str">
        <f ca="1">StaticValues7!$D$8</f>
        <v>7</v>
      </c>
      <c r="L548" t="str">
        <f>INDEX('Grade 7'!E$2:AJ$2,1,((8*C548)-7))</f>
        <v>Science</v>
      </c>
      <c r="M548">
        <f>INDEX('Grade 7'!$A$4:$AK$600,$B548,($C548*8-7+4))</f>
        <v>330</v>
      </c>
      <c r="N548">
        <f>INDEX('Grade 7'!$A$4:$AK$600,$B548,($C548*8-6+4))</f>
        <v>523.9727272727273</v>
      </c>
      <c r="O548">
        <f>INDEX('Grade 7'!$A$4:$AK$600,$B548,($C548*8-5+4))</f>
        <v>21.515151515151516</v>
      </c>
      <c r="P548">
        <f>INDEX('Grade 7'!$A$4:$AK$600,$B548,($C548*8-4+4))</f>
        <v>32.121212121212125</v>
      </c>
      <c r="Q548">
        <f>INDEX('Grade 7'!$A$4:$AK$600,$B548,($C548*8-3+4))</f>
        <v>33.030303030303031</v>
      </c>
      <c r="R548">
        <f>INDEX('Grade 7'!$A$4:$AK$600,$B548,($C548*8-2+4))</f>
        <v>13.333333333333334</v>
      </c>
      <c r="S548">
        <f>INDEX('Grade 7'!$A$4:$AK$600,$B548,($C548*8-1+4))</f>
        <v>78.484848484848484</v>
      </c>
      <c r="T548">
        <f>INDEX('Grade 7'!$A$4:$AK$600,$B548,($C548*8-0+4))</f>
        <v>46.363636363636367</v>
      </c>
      <c r="U548" t="str">
        <f>INDEX('Grade 7'!$A$4:$AK$600,$B548,37)</f>
        <v>Central Savannah Riv</v>
      </c>
    </row>
    <row r="549" spans="1:21">
      <c r="A549">
        <f t="shared" si="25"/>
        <v>548</v>
      </c>
      <c r="B549">
        <f t="shared" si="26"/>
        <v>137</v>
      </c>
      <c r="C549">
        <f t="shared" si="27"/>
        <v>4</v>
      </c>
      <c r="D549">
        <f>INDEX('Grade 7'!$A$4:$AK$600,$B549,1)</f>
        <v>636</v>
      </c>
      <c r="E549">
        <f>INDEX('Grade 7'!$A$4:$AK$600,$B549,2)</f>
        <v>107</v>
      </c>
      <c r="F549" t="str">
        <f>INDEX('Grade 7'!$A$4:$AK$600,$B549,3)</f>
        <v>COLUMBIA COUNTY</v>
      </c>
      <c r="G549" t="str">
        <f>INDEX('Grade 7'!$A$4:$AK$600,$B549,4)</f>
        <v>EVANS MIDDLE SCHOOL</v>
      </c>
      <c r="H549" t="str">
        <f ca="1">StaticValues7!$A$8</f>
        <v>2016</v>
      </c>
      <c r="I549" t="str">
        <f ca="1">StaticValues7!$B$8</f>
        <v>Spring</v>
      </c>
      <c r="J549" t="str">
        <f ca="1">StaticValues7!$C$8</f>
        <v>EOG</v>
      </c>
      <c r="K549" t="str">
        <f ca="1">StaticValues7!$D$8</f>
        <v>7</v>
      </c>
      <c r="L549" t="str">
        <f>INDEX('Grade 7'!E$2:AJ$2,1,((8*C549)-7))</f>
        <v>Social Studies</v>
      </c>
      <c r="M549">
        <f>INDEX('Grade 7'!$A$4:$AK$600,$B549,($C549*8-7+4))</f>
        <v>327</v>
      </c>
      <c r="N549">
        <f>INDEX('Grade 7'!$A$4:$AK$600,$B549,($C549*8-6+4))</f>
        <v>521.95107033639147</v>
      </c>
      <c r="O549">
        <f>INDEX('Grade 7'!$A$4:$AK$600,$B549,($C549*8-5+4))</f>
        <v>14.37308868501529</v>
      </c>
      <c r="P549">
        <f>INDEX('Grade 7'!$A$4:$AK$600,$B549,($C549*8-4+4))</f>
        <v>40.978593272171253</v>
      </c>
      <c r="Q549">
        <f>INDEX('Grade 7'!$A$4:$AK$600,$B549,($C549*8-3+4))</f>
        <v>28.440366972477065</v>
      </c>
      <c r="R549">
        <f>INDEX('Grade 7'!$A$4:$AK$600,$B549,($C549*8-2+4))</f>
        <v>16.207951070336392</v>
      </c>
      <c r="S549">
        <f>INDEX('Grade 7'!$A$4:$AK$600,$B549,($C549*8-1+4))</f>
        <v>85.62691131498471</v>
      </c>
      <c r="T549">
        <f>INDEX('Grade 7'!$A$4:$AK$600,$B549,($C549*8-0+4))</f>
        <v>44.648318042813457</v>
      </c>
      <c r="U549" t="str">
        <f>INDEX('Grade 7'!$A$4:$AK$600,$B549,37)</f>
        <v>Central Savannah Riv</v>
      </c>
    </row>
    <row r="550" spans="1:21">
      <c r="A550">
        <f t="shared" si="25"/>
        <v>549</v>
      </c>
      <c r="B550">
        <f t="shared" si="26"/>
        <v>138</v>
      </c>
      <c r="C550">
        <f t="shared" si="27"/>
        <v>1</v>
      </c>
      <c r="D550">
        <f>INDEX('Grade 7'!$A$4:$AK$600,$B550,1)</f>
        <v>636</v>
      </c>
      <c r="E550">
        <f>INDEX('Grade 7'!$A$4:$AK$600,$B550,2)</f>
        <v>108</v>
      </c>
      <c r="F550" t="str">
        <f>INDEX('Grade 7'!$A$4:$AK$600,$B550,3)</f>
        <v>COLUMBIA COUNTY</v>
      </c>
      <c r="G550" t="str">
        <f>INDEX('Grade 7'!$A$4:$AK$600,$B550,4)</f>
        <v>STALLINGS ISLAND MIDDLE SCHOOL</v>
      </c>
      <c r="H550" t="str">
        <f ca="1">StaticValues7!$A$8</f>
        <v>2016</v>
      </c>
      <c r="I550" t="str">
        <f ca="1">StaticValues7!$B$8</f>
        <v>Spring</v>
      </c>
      <c r="J550" t="str">
        <f ca="1">StaticValues7!$C$8</f>
        <v>EOG</v>
      </c>
      <c r="K550" t="str">
        <f ca="1">StaticValues7!$D$8</f>
        <v>7</v>
      </c>
      <c r="L550" t="str">
        <f>INDEX('Grade 7'!E$2:AJ$2,1,((8*C550)-7))</f>
        <v>English Language Arts</v>
      </c>
      <c r="M550">
        <f>INDEX('Grade 7'!$A$4:$AK$600,$B550,($C550*8-7+4))</f>
        <v>175</v>
      </c>
      <c r="N550">
        <f>INDEX('Grade 7'!$A$4:$AK$600,$B550,($C550*8-6+4))</f>
        <v>555.85142857142853</v>
      </c>
      <c r="O550">
        <f>INDEX('Grade 7'!$A$4:$AK$600,$B550,($C550*8-5+4))</f>
        <v>1.7142857142857142</v>
      </c>
      <c r="P550">
        <f>INDEX('Grade 7'!$A$4:$AK$600,$B550,($C550*8-4+4))</f>
        <v>20.571428571428573</v>
      </c>
      <c r="Q550">
        <f>INDEX('Grade 7'!$A$4:$AK$600,$B550,($C550*8-3+4))</f>
        <v>58.857142857142854</v>
      </c>
      <c r="R550">
        <f>INDEX('Grade 7'!$A$4:$AK$600,$B550,($C550*8-2+4))</f>
        <v>18.857142857142858</v>
      </c>
      <c r="S550">
        <f>INDEX('Grade 7'!$A$4:$AK$600,$B550,($C550*8-1+4))</f>
        <v>98.285714285714292</v>
      </c>
      <c r="T550">
        <f>INDEX('Grade 7'!$A$4:$AK$600,$B550,($C550*8-0+4))</f>
        <v>77.714285714285708</v>
      </c>
      <c r="U550" t="str">
        <f>INDEX('Grade 7'!$A$4:$AK$600,$B550,37)</f>
        <v>Central Savannah Riv</v>
      </c>
    </row>
    <row r="551" spans="1:21">
      <c r="A551">
        <f t="shared" si="25"/>
        <v>550</v>
      </c>
      <c r="B551">
        <f t="shared" si="26"/>
        <v>138</v>
      </c>
      <c r="C551">
        <f t="shared" si="27"/>
        <v>2</v>
      </c>
      <c r="D551">
        <f>INDEX('Grade 7'!$A$4:$AK$600,$B551,1)</f>
        <v>636</v>
      </c>
      <c r="E551">
        <f>INDEX('Grade 7'!$A$4:$AK$600,$B551,2)</f>
        <v>108</v>
      </c>
      <c r="F551" t="str">
        <f>INDEX('Grade 7'!$A$4:$AK$600,$B551,3)</f>
        <v>COLUMBIA COUNTY</v>
      </c>
      <c r="G551" t="str">
        <f>INDEX('Grade 7'!$A$4:$AK$600,$B551,4)</f>
        <v>STALLINGS ISLAND MIDDLE SCHOOL</v>
      </c>
      <c r="H551" t="str">
        <f ca="1">StaticValues7!$A$8</f>
        <v>2016</v>
      </c>
      <c r="I551" t="str">
        <f ca="1">StaticValues7!$B$8</f>
        <v>Spring</v>
      </c>
      <c r="J551" t="str">
        <f ca="1">StaticValues7!$C$8</f>
        <v>EOG</v>
      </c>
      <c r="K551" t="str">
        <f ca="1">StaticValues7!$D$8</f>
        <v>7</v>
      </c>
      <c r="L551" t="str">
        <f>INDEX('Grade 7'!E$2:AJ$2,1,((8*C551)-7))</f>
        <v>Mathematics</v>
      </c>
      <c r="M551">
        <f>INDEX('Grade 7'!$A$4:$AK$600,$B551,($C551*8-7+4))</f>
        <v>168</v>
      </c>
      <c r="N551">
        <f>INDEX('Grade 7'!$A$4:$AK$600,$B551,($C551*8-6+4))</f>
        <v>573.69047619047615</v>
      </c>
      <c r="O551">
        <f>INDEX('Grade 7'!$A$4:$AK$600,$B551,($C551*8-5+4))</f>
        <v>1.7857142857142858</v>
      </c>
      <c r="P551">
        <f>INDEX('Grade 7'!$A$4:$AK$600,$B551,($C551*8-4+4))</f>
        <v>17.261904761904763</v>
      </c>
      <c r="Q551">
        <f>INDEX('Grade 7'!$A$4:$AK$600,$B551,($C551*8-3+4))</f>
        <v>36.904761904761905</v>
      </c>
      <c r="R551">
        <f>INDEX('Grade 7'!$A$4:$AK$600,$B551,($C551*8-2+4))</f>
        <v>44.047619047619051</v>
      </c>
      <c r="S551">
        <f>INDEX('Grade 7'!$A$4:$AK$600,$B551,($C551*8-1+4))</f>
        <v>98.214285714285708</v>
      </c>
      <c r="T551">
        <f>INDEX('Grade 7'!$A$4:$AK$600,$B551,($C551*8-0+4))</f>
        <v>80.952380952380949</v>
      </c>
      <c r="U551" t="str">
        <f>INDEX('Grade 7'!$A$4:$AK$600,$B551,37)</f>
        <v>Central Savannah Riv</v>
      </c>
    </row>
    <row r="552" spans="1:21">
      <c r="A552">
        <f t="shared" si="25"/>
        <v>551</v>
      </c>
      <c r="B552">
        <f t="shared" si="26"/>
        <v>138</v>
      </c>
      <c r="C552">
        <f t="shared" si="27"/>
        <v>3</v>
      </c>
      <c r="D552">
        <f>INDEX('Grade 7'!$A$4:$AK$600,$B552,1)</f>
        <v>636</v>
      </c>
      <c r="E552">
        <f>INDEX('Grade 7'!$A$4:$AK$600,$B552,2)</f>
        <v>108</v>
      </c>
      <c r="F552" t="str">
        <f>INDEX('Grade 7'!$A$4:$AK$600,$B552,3)</f>
        <v>COLUMBIA COUNTY</v>
      </c>
      <c r="G552" t="str">
        <f>INDEX('Grade 7'!$A$4:$AK$600,$B552,4)</f>
        <v>STALLINGS ISLAND MIDDLE SCHOOL</v>
      </c>
      <c r="H552" t="str">
        <f ca="1">StaticValues7!$A$8</f>
        <v>2016</v>
      </c>
      <c r="I552" t="str">
        <f ca="1">StaticValues7!$B$8</f>
        <v>Spring</v>
      </c>
      <c r="J552" t="str">
        <f ca="1">StaticValues7!$C$8</f>
        <v>EOG</v>
      </c>
      <c r="K552" t="str">
        <f ca="1">StaticValues7!$D$8</f>
        <v>7</v>
      </c>
      <c r="L552" t="str">
        <f>INDEX('Grade 7'!E$2:AJ$2,1,((8*C552)-7))</f>
        <v>Science</v>
      </c>
      <c r="M552">
        <f>INDEX('Grade 7'!$A$4:$AK$600,$B552,($C552*8-7+4))</f>
        <v>175</v>
      </c>
      <c r="N552">
        <f>INDEX('Grade 7'!$A$4:$AK$600,$B552,($C552*8-6+4))</f>
        <v>553.33714285714291</v>
      </c>
      <c r="O552">
        <f>INDEX('Grade 7'!$A$4:$AK$600,$B552,($C552*8-5+4))</f>
        <v>5.1428571428571432</v>
      </c>
      <c r="P552">
        <f>INDEX('Grade 7'!$A$4:$AK$600,$B552,($C552*8-4+4))</f>
        <v>21.714285714285715</v>
      </c>
      <c r="Q552">
        <f>INDEX('Grade 7'!$A$4:$AK$600,$B552,($C552*8-3+4))</f>
        <v>48.571428571428569</v>
      </c>
      <c r="R552">
        <f>INDEX('Grade 7'!$A$4:$AK$600,$B552,($C552*8-2+4))</f>
        <v>24.571428571428573</v>
      </c>
      <c r="S552">
        <f>INDEX('Grade 7'!$A$4:$AK$600,$B552,($C552*8-1+4))</f>
        <v>94.857142857142861</v>
      </c>
      <c r="T552">
        <f>INDEX('Grade 7'!$A$4:$AK$600,$B552,($C552*8-0+4))</f>
        <v>73.142857142857139</v>
      </c>
      <c r="U552" t="str">
        <f>INDEX('Grade 7'!$A$4:$AK$600,$B552,37)</f>
        <v>Central Savannah Riv</v>
      </c>
    </row>
    <row r="553" spans="1:21">
      <c r="A553">
        <f t="shared" si="25"/>
        <v>552</v>
      </c>
      <c r="B553">
        <f t="shared" si="26"/>
        <v>138</v>
      </c>
      <c r="C553">
        <f t="shared" si="27"/>
        <v>4</v>
      </c>
      <c r="D553">
        <f>INDEX('Grade 7'!$A$4:$AK$600,$B553,1)</f>
        <v>636</v>
      </c>
      <c r="E553">
        <f>INDEX('Grade 7'!$A$4:$AK$600,$B553,2)</f>
        <v>108</v>
      </c>
      <c r="F553" t="str">
        <f>INDEX('Grade 7'!$A$4:$AK$600,$B553,3)</f>
        <v>COLUMBIA COUNTY</v>
      </c>
      <c r="G553" t="str">
        <f>INDEX('Grade 7'!$A$4:$AK$600,$B553,4)</f>
        <v>STALLINGS ISLAND MIDDLE SCHOOL</v>
      </c>
      <c r="H553" t="str">
        <f ca="1">StaticValues7!$A$8</f>
        <v>2016</v>
      </c>
      <c r="I553" t="str">
        <f ca="1">StaticValues7!$B$8</f>
        <v>Spring</v>
      </c>
      <c r="J553" t="str">
        <f ca="1">StaticValues7!$C$8</f>
        <v>EOG</v>
      </c>
      <c r="K553" t="str">
        <f ca="1">StaticValues7!$D$8</f>
        <v>7</v>
      </c>
      <c r="L553" t="str">
        <f>INDEX('Grade 7'!E$2:AJ$2,1,((8*C553)-7))</f>
        <v>Social Studies</v>
      </c>
      <c r="M553">
        <f>INDEX('Grade 7'!$A$4:$AK$600,$B553,($C553*8-7+4))</f>
        <v>173</v>
      </c>
      <c r="N553">
        <f>INDEX('Grade 7'!$A$4:$AK$600,$B553,($C553*8-6+4))</f>
        <v>561.12716763005778</v>
      </c>
      <c r="O553">
        <f>INDEX('Grade 7'!$A$4:$AK$600,$B553,($C553*8-5+4))</f>
        <v>2.3121387283236996</v>
      </c>
      <c r="P553">
        <f>INDEX('Grade 7'!$A$4:$AK$600,$B553,($C553*8-4+4))</f>
        <v>18.497109826589597</v>
      </c>
      <c r="Q553">
        <f>INDEX('Grade 7'!$A$4:$AK$600,$B553,($C553*8-3+4))</f>
        <v>34.104046242774565</v>
      </c>
      <c r="R553">
        <f>INDEX('Grade 7'!$A$4:$AK$600,$B553,($C553*8-2+4))</f>
        <v>45.086705202312139</v>
      </c>
      <c r="S553">
        <f>INDEX('Grade 7'!$A$4:$AK$600,$B553,($C553*8-1+4))</f>
        <v>97.687861271676297</v>
      </c>
      <c r="T553">
        <f>INDEX('Grade 7'!$A$4:$AK$600,$B553,($C553*8-0+4))</f>
        <v>79.190751445086704</v>
      </c>
      <c r="U553" t="str">
        <f>INDEX('Grade 7'!$A$4:$AK$600,$B553,37)</f>
        <v>Central Savannah Riv</v>
      </c>
    </row>
    <row r="554" spans="1:21">
      <c r="A554">
        <f t="shared" si="25"/>
        <v>553</v>
      </c>
      <c r="B554">
        <f t="shared" si="26"/>
        <v>139</v>
      </c>
      <c r="C554">
        <f t="shared" si="27"/>
        <v>1</v>
      </c>
      <c r="D554">
        <f>INDEX('Grade 7'!$A$4:$AK$600,$B554,1)</f>
        <v>636</v>
      </c>
      <c r="E554">
        <f>INDEX('Grade 7'!$A$4:$AK$600,$B554,2)</f>
        <v>193</v>
      </c>
      <c r="F554" t="str">
        <f>INDEX('Grade 7'!$A$4:$AK$600,$B554,3)</f>
        <v>COLUMBIA COUNTY</v>
      </c>
      <c r="G554" t="str">
        <f>INDEX('Grade 7'!$A$4:$AK$600,$B554,4)</f>
        <v>RIVERSIDE MIDDLE SCHOOL</v>
      </c>
      <c r="H554" t="str">
        <f ca="1">StaticValues7!$A$8</f>
        <v>2016</v>
      </c>
      <c r="I554" t="str">
        <f ca="1">StaticValues7!$B$8</f>
        <v>Spring</v>
      </c>
      <c r="J554" t="str">
        <f ca="1">StaticValues7!$C$8</f>
        <v>EOG</v>
      </c>
      <c r="K554" t="str">
        <f ca="1">StaticValues7!$D$8</f>
        <v>7</v>
      </c>
      <c r="L554" t="str">
        <f>INDEX('Grade 7'!E$2:AJ$2,1,((8*C554)-7))</f>
        <v>English Language Arts</v>
      </c>
      <c r="M554">
        <f>INDEX('Grade 7'!$A$4:$AK$600,$B554,($C554*8-7+4))</f>
        <v>232</v>
      </c>
      <c r="N554">
        <f>INDEX('Grade 7'!$A$4:$AK$600,$B554,($C554*8-6+4))</f>
        <v>538.61206896551721</v>
      </c>
      <c r="O554">
        <f>INDEX('Grade 7'!$A$4:$AK$600,$B554,($C554*8-5+4))</f>
        <v>10.344827586206897</v>
      </c>
      <c r="P554">
        <f>INDEX('Grade 7'!$A$4:$AK$600,$B554,($C554*8-4+4))</f>
        <v>28.879310344827587</v>
      </c>
      <c r="Q554">
        <f>INDEX('Grade 7'!$A$4:$AK$600,$B554,($C554*8-3+4))</f>
        <v>45.258620689655174</v>
      </c>
      <c r="R554">
        <f>INDEX('Grade 7'!$A$4:$AK$600,$B554,($C554*8-2+4))</f>
        <v>15.517241379310345</v>
      </c>
      <c r="S554">
        <f>INDEX('Grade 7'!$A$4:$AK$600,$B554,($C554*8-1+4))</f>
        <v>89.65517241379311</v>
      </c>
      <c r="T554">
        <f>INDEX('Grade 7'!$A$4:$AK$600,$B554,($C554*8-0+4))</f>
        <v>60.775862068965516</v>
      </c>
      <c r="U554" t="str">
        <f>INDEX('Grade 7'!$A$4:$AK$600,$B554,37)</f>
        <v>Central Savannah Riv</v>
      </c>
    </row>
    <row r="555" spans="1:21">
      <c r="A555">
        <f t="shared" si="25"/>
        <v>554</v>
      </c>
      <c r="B555">
        <f t="shared" si="26"/>
        <v>139</v>
      </c>
      <c r="C555">
        <f t="shared" si="27"/>
        <v>2</v>
      </c>
      <c r="D555">
        <f>INDEX('Grade 7'!$A$4:$AK$600,$B555,1)</f>
        <v>636</v>
      </c>
      <c r="E555">
        <f>INDEX('Grade 7'!$A$4:$AK$600,$B555,2)</f>
        <v>193</v>
      </c>
      <c r="F555" t="str">
        <f>INDEX('Grade 7'!$A$4:$AK$600,$B555,3)</f>
        <v>COLUMBIA COUNTY</v>
      </c>
      <c r="G555" t="str">
        <f>INDEX('Grade 7'!$A$4:$AK$600,$B555,4)</f>
        <v>RIVERSIDE MIDDLE SCHOOL</v>
      </c>
      <c r="H555" t="str">
        <f ca="1">StaticValues7!$A$8</f>
        <v>2016</v>
      </c>
      <c r="I555" t="str">
        <f ca="1">StaticValues7!$B$8</f>
        <v>Spring</v>
      </c>
      <c r="J555" t="str">
        <f ca="1">StaticValues7!$C$8</f>
        <v>EOG</v>
      </c>
      <c r="K555" t="str">
        <f ca="1">StaticValues7!$D$8</f>
        <v>7</v>
      </c>
      <c r="L555" t="str">
        <f>INDEX('Grade 7'!E$2:AJ$2,1,((8*C555)-7))</f>
        <v>Mathematics</v>
      </c>
      <c r="M555">
        <f>INDEX('Grade 7'!$A$4:$AK$600,$B555,($C555*8-7+4))</f>
        <v>232</v>
      </c>
      <c r="N555">
        <f>INDEX('Grade 7'!$A$4:$AK$600,$B555,($C555*8-6+4))</f>
        <v>566.88793103448279</v>
      </c>
      <c r="O555">
        <f>INDEX('Grade 7'!$A$4:$AK$600,$B555,($C555*8-5+4))</f>
        <v>3.4482758620689653</v>
      </c>
      <c r="P555">
        <f>INDEX('Grade 7'!$A$4:$AK$600,$B555,($C555*8-4+4))</f>
        <v>27.155172413793103</v>
      </c>
      <c r="Q555">
        <f>INDEX('Grade 7'!$A$4:$AK$600,$B555,($C555*8-3+4))</f>
        <v>27.155172413793103</v>
      </c>
      <c r="R555">
        <f>INDEX('Grade 7'!$A$4:$AK$600,$B555,($C555*8-2+4))</f>
        <v>42.241379310344826</v>
      </c>
      <c r="S555">
        <f>INDEX('Grade 7'!$A$4:$AK$600,$B555,($C555*8-1+4))</f>
        <v>96.551724137931032</v>
      </c>
      <c r="T555">
        <f>INDEX('Grade 7'!$A$4:$AK$600,$B555,($C555*8-0+4))</f>
        <v>69.396551724137936</v>
      </c>
      <c r="U555" t="str">
        <f>INDEX('Grade 7'!$A$4:$AK$600,$B555,37)</f>
        <v>Central Savannah Riv</v>
      </c>
    </row>
    <row r="556" spans="1:21">
      <c r="A556">
        <f t="shared" si="25"/>
        <v>555</v>
      </c>
      <c r="B556">
        <f t="shared" si="26"/>
        <v>139</v>
      </c>
      <c r="C556">
        <f t="shared" si="27"/>
        <v>3</v>
      </c>
      <c r="D556">
        <f>INDEX('Grade 7'!$A$4:$AK$600,$B556,1)</f>
        <v>636</v>
      </c>
      <c r="E556">
        <f>INDEX('Grade 7'!$A$4:$AK$600,$B556,2)</f>
        <v>193</v>
      </c>
      <c r="F556" t="str">
        <f>INDEX('Grade 7'!$A$4:$AK$600,$B556,3)</f>
        <v>COLUMBIA COUNTY</v>
      </c>
      <c r="G556" t="str">
        <f>INDEX('Grade 7'!$A$4:$AK$600,$B556,4)</f>
        <v>RIVERSIDE MIDDLE SCHOOL</v>
      </c>
      <c r="H556" t="str">
        <f ca="1">StaticValues7!$A$8</f>
        <v>2016</v>
      </c>
      <c r="I556" t="str">
        <f ca="1">StaticValues7!$B$8</f>
        <v>Spring</v>
      </c>
      <c r="J556" t="str">
        <f ca="1">StaticValues7!$C$8</f>
        <v>EOG</v>
      </c>
      <c r="K556" t="str">
        <f ca="1">StaticValues7!$D$8</f>
        <v>7</v>
      </c>
      <c r="L556" t="str">
        <f>INDEX('Grade 7'!E$2:AJ$2,1,((8*C556)-7))</f>
        <v>Science</v>
      </c>
      <c r="M556">
        <f>INDEX('Grade 7'!$A$4:$AK$600,$B556,($C556*8-7+4))</f>
        <v>232</v>
      </c>
      <c r="N556">
        <f>INDEX('Grade 7'!$A$4:$AK$600,$B556,($C556*8-6+4))</f>
        <v>536.15086206896547</v>
      </c>
      <c r="O556">
        <f>INDEX('Grade 7'!$A$4:$AK$600,$B556,($C556*8-5+4))</f>
        <v>16.379310344827587</v>
      </c>
      <c r="P556">
        <f>INDEX('Grade 7'!$A$4:$AK$600,$B556,($C556*8-4+4))</f>
        <v>25</v>
      </c>
      <c r="Q556">
        <f>INDEX('Grade 7'!$A$4:$AK$600,$B556,($C556*8-3+4))</f>
        <v>40.948275862068968</v>
      </c>
      <c r="R556">
        <f>INDEX('Grade 7'!$A$4:$AK$600,$B556,($C556*8-2+4))</f>
        <v>17.672413793103448</v>
      </c>
      <c r="S556">
        <f>INDEX('Grade 7'!$A$4:$AK$600,$B556,($C556*8-1+4))</f>
        <v>83.620689655172413</v>
      </c>
      <c r="T556">
        <f>INDEX('Grade 7'!$A$4:$AK$600,$B556,($C556*8-0+4))</f>
        <v>58.620689655172413</v>
      </c>
      <c r="U556" t="str">
        <f>INDEX('Grade 7'!$A$4:$AK$600,$B556,37)</f>
        <v>Central Savannah Riv</v>
      </c>
    </row>
    <row r="557" spans="1:21">
      <c r="A557">
        <f t="shared" si="25"/>
        <v>556</v>
      </c>
      <c r="B557">
        <f t="shared" si="26"/>
        <v>139</v>
      </c>
      <c r="C557">
        <f t="shared" si="27"/>
        <v>4</v>
      </c>
      <c r="D557">
        <f>INDEX('Grade 7'!$A$4:$AK$600,$B557,1)</f>
        <v>636</v>
      </c>
      <c r="E557">
        <f>INDEX('Grade 7'!$A$4:$AK$600,$B557,2)</f>
        <v>193</v>
      </c>
      <c r="F557" t="str">
        <f>INDEX('Grade 7'!$A$4:$AK$600,$B557,3)</f>
        <v>COLUMBIA COUNTY</v>
      </c>
      <c r="G557" t="str">
        <f>INDEX('Grade 7'!$A$4:$AK$600,$B557,4)</f>
        <v>RIVERSIDE MIDDLE SCHOOL</v>
      </c>
      <c r="H557" t="str">
        <f ca="1">StaticValues7!$A$8</f>
        <v>2016</v>
      </c>
      <c r="I557" t="str">
        <f ca="1">StaticValues7!$B$8</f>
        <v>Spring</v>
      </c>
      <c r="J557" t="str">
        <f ca="1">StaticValues7!$C$8</f>
        <v>EOG</v>
      </c>
      <c r="K557" t="str">
        <f ca="1">StaticValues7!$D$8</f>
        <v>7</v>
      </c>
      <c r="L557" t="str">
        <f>INDEX('Grade 7'!E$2:AJ$2,1,((8*C557)-7))</f>
        <v>Social Studies</v>
      </c>
      <c r="M557">
        <f>INDEX('Grade 7'!$A$4:$AK$600,$B557,($C557*8-7+4))</f>
        <v>231</v>
      </c>
      <c r="N557">
        <f>INDEX('Grade 7'!$A$4:$AK$600,$B557,($C557*8-6+4))</f>
        <v>537.03896103896102</v>
      </c>
      <c r="O557">
        <f>INDEX('Grade 7'!$A$4:$AK$600,$B557,($C557*8-5+4))</f>
        <v>10.38961038961039</v>
      </c>
      <c r="P557">
        <f>INDEX('Grade 7'!$A$4:$AK$600,$B557,($C557*8-4+4))</f>
        <v>31.168831168831169</v>
      </c>
      <c r="Q557">
        <f>INDEX('Grade 7'!$A$4:$AK$600,$B557,($C557*8-3+4))</f>
        <v>32.034632034632033</v>
      </c>
      <c r="R557">
        <f>INDEX('Grade 7'!$A$4:$AK$600,$B557,($C557*8-2+4))</f>
        <v>26.406926406926406</v>
      </c>
      <c r="S557">
        <f>INDEX('Grade 7'!$A$4:$AK$600,$B557,($C557*8-1+4))</f>
        <v>89.610389610389603</v>
      </c>
      <c r="T557">
        <f>INDEX('Grade 7'!$A$4:$AK$600,$B557,($C557*8-0+4))</f>
        <v>58.441558441558442</v>
      </c>
      <c r="U557" t="str">
        <f>INDEX('Grade 7'!$A$4:$AK$600,$B557,37)</f>
        <v>Central Savannah Riv</v>
      </c>
    </row>
    <row r="558" spans="1:21">
      <c r="A558">
        <f t="shared" si="25"/>
        <v>557</v>
      </c>
      <c r="B558">
        <f t="shared" si="26"/>
        <v>140</v>
      </c>
      <c r="C558">
        <f t="shared" si="27"/>
        <v>1</v>
      </c>
      <c r="D558">
        <f>INDEX('Grade 7'!$A$4:$AK$600,$B558,1)</f>
        <v>636</v>
      </c>
      <c r="E558">
        <f>INDEX('Grade 7'!$A$4:$AK$600,$B558,2)</f>
        <v>283</v>
      </c>
      <c r="F558" t="str">
        <f>INDEX('Grade 7'!$A$4:$AK$600,$B558,3)</f>
        <v>COLUMBIA COUNTY</v>
      </c>
      <c r="G558" t="str">
        <f>INDEX('Grade 7'!$A$4:$AK$600,$B558,4)</f>
        <v>HARLEM MIDDLE SCHOOL</v>
      </c>
      <c r="H558" t="str">
        <f ca="1">StaticValues7!$A$8</f>
        <v>2016</v>
      </c>
      <c r="I558" t="str">
        <f ca="1">StaticValues7!$B$8</f>
        <v>Spring</v>
      </c>
      <c r="J558" t="str">
        <f ca="1">StaticValues7!$C$8</f>
        <v>EOG</v>
      </c>
      <c r="K558" t="str">
        <f ca="1">StaticValues7!$D$8</f>
        <v>7</v>
      </c>
      <c r="L558" t="str">
        <f>INDEX('Grade 7'!E$2:AJ$2,1,((8*C558)-7))</f>
        <v>English Language Arts</v>
      </c>
      <c r="M558">
        <f>INDEX('Grade 7'!$A$4:$AK$600,$B558,($C558*8-7+4))</f>
        <v>173</v>
      </c>
      <c r="N558">
        <f>INDEX('Grade 7'!$A$4:$AK$600,$B558,($C558*8-6+4))</f>
        <v>513.7976878612717</v>
      </c>
      <c r="O558">
        <f>INDEX('Grade 7'!$A$4:$AK$600,$B558,($C558*8-5+4))</f>
        <v>20.23121387283237</v>
      </c>
      <c r="P558">
        <f>INDEX('Grade 7'!$A$4:$AK$600,$B558,($C558*8-4+4))</f>
        <v>34.682080924855491</v>
      </c>
      <c r="Q558">
        <f>INDEX('Grade 7'!$A$4:$AK$600,$B558,($C558*8-3+4))</f>
        <v>38.150289017341038</v>
      </c>
      <c r="R558">
        <f>INDEX('Grade 7'!$A$4:$AK$600,$B558,($C558*8-2+4))</f>
        <v>6.9364161849710984</v>
      </c>
      <c r="S558">
        <f>INDEX('Grade 7'!$A$4:$AK$600,$B558,($C558*8-1+4))</f>
        <v>79.76878612716763</v>
      </c>
      <c r="T558">
        <f>INDEX('Grade 7'!$A$4:$AK$600,$B558,($C558*8-0+4))</f>
        <v>45.086705202312139</v>
      </c>
      <c r="U558" t="str">
        <f>INDEX('Grade 7'!$A$4:$AK$600,$B558,37)</f>
        <v>Central Savannah Riv</v>
      </c>
    </row>
    <row r="559" spans="1:21">
      <c r="A559">
        <f t="shared" si="25"/>
        <v>558</v>
      </c>
      <c r="B559">
        <f t="shared" si="26"/>
        <v>140</v>
      </c>
      <c r="C559">
        <f t="shared" si="27"/>
        <v>2</v>
      </c>
      <c r="D559">
        <f>INDEX('Grade 7'!$A$4:$AK$600,$B559,1)</f>
        <v>636</v>
      </c>
      <c r="E559">
        <f>INDEX('Grade 7'!$A$4:$AK$600,$B559,2)</f>
        <v>283</v>
      </c>
      <c r="F559" t="str">
        <f>INDEX('Grade 7'!$A$4:$AK$600,$B559,3)</f>
        <v>COLUMBIA COUNTY</v>
      </c>
      <c r="G559" t="str">
        <f>INDEX('Grade 7'!$A$4:$AK$600,$B559,4)</f>
        <v>HARLEM MIDDLE SCHOOL</v>
      </c>
      <c r="H559" t="str">
        <f ca="1">StaticValues7!$A$8</f>
        <v>2016</v>
      </c>
      <c r="I559" t="str">
        <f ca="1">StaticValues7!$B$8</f>
        <v>Spring</v>
      </c>
      <c r="J559" t="str">
        <f ca="1">StaticValues7!$C$8</f>
        <v>EOG</v>
      </c>
      <c r="K559" t="str">
        <f ca="1">StaticValues7!$D$8</f>
        <v>7</v>
      </c>
      <c r="L559" t="str">
        <f>INDEX('Grade 7'!E$2:AJ$2,1,((8*C559)-7))</f>
        <v>Mathematics</v>
      </c>
      <c r="M559">
        <f>INDEX('Grade 7'!$A$4:$AK$600,$B559,($C559*8-7+4))</f>
        <v>172</v>
      </c>
      <c r="N559">
        <f>INDEX('Grade 7'!$A$4:$AK$600,$B559,($C559*8-6+4))</f>
        <v>535.63372093023258</v>
      </c>
      <c r="O559">
        <f>INDEX('Grade 7'!$A$4:$AK$600,$B559,($C559*8-5+4))</f>
        <v>12.790697674418604</v>
      </c>
      <c r="P559">
        <f>INDEX('Grade 7'!$A$4:$AK$600,$B559,($C559*8-4+4))</f>
        <v>36.627906976744185</v>
      </c>
      <c r="Q559">
        <f>INDEX('Grade 7'!$A$4:$AK$600,$B559,($C559*8-3+4))</f>
        <v>27.906976744186046</v>
      </c>
      <c r="R559">
        <f>INDEX('Grade 7'!$A$4:$AK$600,$B559,($C559*8-2+4))</f>
        <v>22.674418604651162</v>
      </c>
      <c r="S559">
        <f>INDEX('Grade 7'!$A$4:$AK$600,$B559,($C559*8-1+4))</f>
        <v>87.20930232558139</v>
      </c>
      <c r="T559">
        <f>INDEX('Grade 7'!$A$4:$AK$600,$B559,($C559*8-0+4))</f>
        <v>50.581395348837212</v>
      </c>
      <c r="U559" t="str">
        <f>INDEX('Grade 7'!$A$4:$AK$600,$B559,37)</f>
        <v>Central Savannah Riv</v>
      </c>
    </row>
    <row r="560" spans="1:21">
      <c r="A560">
        <f t="shared" si="25"/>
        <v>559</v>
      </c>
      <c r="B560">
        <f t="shared" si="26"/>
        <v>140</v>
      </c>
      <c r="C560">
        <f t="shared" si="27"/>
        <v>3</v>
      </c>
      <c r="D560">
        <f>INDEX('Grade 7'!$A$4:$AK$600,$B560,1)</f>
        <v>636</v>
      </c>
      <c r="E560">
        <f>INDEX('Grade 7'!$A$4:$AK$600,$B560,2)</f>
        <v>283</v>
      </c>
      <c r="F560" t="str">
        <f>INDEX('Grade 7'!$A$4:$AK$600,$B560,3)</f>
        <v>COLUMBIA COUNTY</v>
      </c>
      <c r="G560" t="str">
        <f>INDEX('Grade 7'!$A$4:$AK$600,$B560,4)</f>
        <v>HARLEM MIDDLE SCHOOL</v>
      </c>
      <c r="H560" t="str">
        <f ca="1">StaticValues7!$A$8</f>
        <v>2016</v>
      </c>
      <c r="I560" t="str">
        <f ca="1">StaticValues7!$B$8</f>
        <v>Spring</v>
      </c>
      <c r="J560" t="str">
        <f ca="1">StaticValues7!$C$8</f>
        <v>EOG</v>
      </c>
      <c r="K560" t="str">
        <f ca="1">StaticValues7!$D$8</f>
        <v>7</v>
      </c>
      <c r="L560" t="str">
        <f>INDEX('Grade 7'!E$2:AJ$2,1,((8*C560)-7))</f>
        <v>Science</v>
      </c>
      <c r="M560">
        <f>INDEX('Grade 7'!$A$4:$AK$600,$B560,($C560*8-7+4))</f>
        <v>172</v>
      </c>
      <c r="N560">
        <f>INDEX('Grade 7'!$A$4:$AK$600,$B560,($C560*8-6+4))</f>
        <v>525.55232558139539</v>
      </c>
      <c r="O560">
        <f>INDEX('Grade 7'!$A$4:$AK$600,$B560,($C560*8-5+4))</f>
        <v>22.093023255813954</v>
      </c>
      <c r="P560">
        <f>INDEX('Grade 7'!$A$4:$AK$600,$B560,($C560*8-4+4))</f>
        <v>27.906976744186046</v>
      </c>
      <c r="Q560">
        <f>INDEX('Grade 7'!$A$4:$AK$600,$B560,($C560*8-3+4))</f>
        <v>37.209302325581397</v>
      </c>
      <c r="R560">
        <f>INDEX('Grade 7'!$A$4:$AK$600,$B560,($C560*8-2+4))</f>
        <v>12.790697674418604</v>
      </c>
      <c r="S560">
        <f>INDEX('Grade 7'!$A$4:$AK$600,$B560,($C560*8-1+4))</f>
        <v>77.906976744186053</v>
      </c>
      <c r="T560">
        <f>INDEX('Grade 7'!$A$4:$AK$600,$B560,($C560*8-0+4))</f>
        <v>50</v>
      </c>
      <c r="U560" t="str">
        <f>INDEX('Grade 7'!$A$4:$AK$600,$B560,37)</f>
        <v>Central Savannah Riv</v>
      </c>
    </row>
    <row r="561" spans="1:21">
      <c r="A561">
        <f t="shared" si="25"/>
        <v>560</v>
      </c>
      <c r="B561">
        <f t="shared" si="26"/>
        <v>140</v>
      </c>
      <c r="C561">
        <f t="shared" si="27"/>
        <v>4</v>
      </c>
      <c r="D561">
        <f>INDEX('Grade 7'!$A$4:$AK$600,$B561,1)</f>
        <v>636</v>
      </c>
      <c r="E561">
        <f>INDEX('Grade 7'!$A$4:$AK$600,$B561,2)</f>
        <v>283</v>
      </c>
      <c r="F561" t="str">
        <f>INDEX('Grade 7'!$A$4:$AK$600,$B561,3)</f>
        <v>COLUMBIA COUNTY</v>
      </c>
      <c r="G561" t="str">
        <f>INDEX('Grade 7'!$A$4:$AK$600,$B561,4)</f>
        <v>HARLEM MIDDLE SCHOOL</v>
      </c>
      <c r="H561" t="str">
        <f ca="1">StaticValues7!$A$8</f>
        <v>2016</v>
      </c>
      <c r="I561" t="str">
        <f ca="1">StaticValues7!$B$8</f>
        <v>Spring</v>
      </c>
      <c r="J561" t="str">
        <f ca="1">StaticValues7!$C$8</f>
        <v>EOG</v>
      </c>
      <c r="K561" t="str">
        <f ca="1">StaticValues7!$D$8</f>
        <v>7</v>
      </c>
      <c r="L561" t="str">
        <f>INDEX('Grade 7'!E$2:AJ$2,1,((8*C561)-7))</f>
        <v>Social Studies</v>
      </c>
      <c r="M561">
        <f>INDEX('Grade 7'!$A$4:$AK$600,$B561,($C561*8-7+4))</f>
        <v>172</v>
      </c>
      <c r="N561">
        <f>INDEX('Grade 7'!$A$4:$AK$600,$B561,($C561*8-6+4))</f>
        <v>510.71511627906978</v>
      </c>
      <c r="O561">
        <f>INDEX('Grade 7'!$A$4:$AK$600,$B561,($C561*8-5+4))</f>
        <v>18.023255813953487</v>
      </c>
      <c r="P561">
        <f>INDEX('Grade 7'!$A$4:$AK$600,$B561,($C561*8-4+4))</f>
        <v>44.186046511627907</v>
      </c>
      <c r="Q561">
        <f>INDEX('Grade 7'!$A$4:$AK$600,$B561,($C561*8-3+4))</f>
        <v>27.906976744186046</v>
      </c>
      <c r="R561">
        <f>INDEX('Grade 7'!$A$4:$AK$600,$B561,($C561*8-2+4))</f>
        <v>9.8837209302325579</v>
      </c>
      <c r="S561">
        <f>INDEX('Grade 7'!$A$4:$AK$600,$B561,($C561*8-1+4))</f>
        <v>81.976744186046517</v>
      </c>
      <c r="T561">
        <f>INDEX('Grade 7'!$A$4:$AK$600,$B561,($C561*8-0+4))</f>
        <v>37.790697674418603</v>
      </c>
      <c r="U561" t="str">
        <f>INDEX('Grade 7'!$A$4:$AK$600,$B561,37)</f>
        <v>Central Savannah Riv</v>
      </c>
    </row>
    <row r="562" spans="1:21">
      <c r="A562">
        <f t="shared" si="25"/>
        <v>561</v>
      </c>
      <c r="B562">
        <f t="shared" si="26"/>
        <v>141</v>
      </c>
      <c r="C562">
        <f t="shared" si="27"/>
        <v>1</v>
      </c>
      <c r="D562">
        <f>INDEX('Grade 7'!$A$4:$AK$600,$B562,1)</f>
        <v>636</v>
      </c>
      <c r="E562">
        <f>INDEX('Grade 7'!$A$4:$AK$600,$B562,2)</f>
        <v>290</v>
      </c>
      <c r="F562" t="str">
        <f>INDEX('Grade 7'!$A$4:$AK$600,$B562,3)</f>
        <v>COLUMBIA COUNTY</v>
      </c>
      <c r="G562" t="str">
        <f>INDEX('Grade 7'!$A$4:$AK$600,$B562,4)</f>
        <v>LAKESIDE MIDDLE SCHOOL</v>
      </c>
      <c r="H562" t="str">
        <f ca="1">StaticValues7!$A$8</f>
        <v>2016</v>
      </c>
      <c r="I562" t="str">
        <f ca="1">StaticValues7!$B$8</f>
        <v>Spring</v>
      </c>
      <c r="J562" t="str">
        <f ca="1">StaticValues7!$C$8</f>
        <v>EOG</v>
      </c>
      <c r="K562" t="str">
        <f ca="1">StaticValues7!$D$8</f>
        <v>7</v>
      </c>
      <c r="L562" t="str">
        <f>INDEX('Grade 7'!E$2:AJ$2,1,((8*C562)-7))</f>
        <v>English Language Arts</v>
      </c>
      <c r="M562">
        <f>INDEX('Grade 7'!$A$4:$AK$600,$B562,($C562*8-7+4))</f>
        <v>221</v>
      </c>
      <c r="N562">
        <f>INDEX('Grade 7'!$A$4:$AK$600,$B562,($C562*8-6+4))</f>
        <v>514.84615384615381</v>
      </c>
      <c r="O562">
        <f>INDEX('Grade 7'!$A$4:$AK$600,$B562,($C562*8-5+4))</f>
        <v>17.647058823529413</v>
      </c>
      <c r="P562">
        <f>INDEX('Grade 7'!$A$4:$AK$600,$B562,($C562*8-4+4))</f>
        <v>35.74660633484163</v>
      </c>
      <c r="Q562">
        <f>INDEX('Grade 7'!$A$4:$AK$600,$B562,($C562*8-3+4))</f>
        <v>42.986425339366512</v>
      </c>
      <c r="R562">
        <f>INDEX('Grade 7'!$A$4:$AK$600,$B562,($C562*8-2+4))</f>
        <v>3.6199095022624435</v>
      </c>
      <c r="S562">
        <f>INDEX('Grade 7'!$A$4:$AK$600,$B562,($C562*8-1+4))</f>
        <v>82.352941176470594</v>
      </c>
      <c r="T562">
        <f>INDEX('Grade 7'!$A$4:$AK$600,$B562,($C562*8-0+4))</f>
        <v>46.606334841628957</v>
      </c>
      <c r="U562" t="str">
        <f>INDEX('Grade 7'!$A$4:$AK$600,$B562,37)</f>
        <v>Central Savannah Riv</v>
      </c>
    </row>
    <row r="563" spans="1:21">
      <c r="A563">
        <f t="shared" si="25"/>
        <v>562</v>
      </c>
      <c r="B563">
        <f t="shared" si="26"/>
        <v>141</v>
      </c>
      <c r="C563">
        <f t="shared" si="27"/>
        <v>2</v>
      </c>
      <c r="D563">
        <f>INDEX('Grade 7'!$A$4:$AK$600,$B563,1)</f>
        <v>636</v>
      </c>
      <c r="E563">
        <f>INDEX('Grade 7'!$A$4:$AK$600,$B563,2)</f>
        <v>290</v>
      </c>
      <c r="F563" t="str">
        <f>INDEX('Grade 7'!$A$4:$AK$600,$B563,3)</f>
        <v>COLUMBIA COUNTY</v>
      </c>
      <c r="G563" t="str">
        <f>INDEX('Grade 7'!$A$4:$AK$600,$B563,4)</f>
        <v>LAKESIDE MIDDLE SCHOOL</v>
      </c>
      <c r="H563" t="str">
        <f ca="1">StaticValues7!$A$8</f>
        <v>2016</v>
      </c>
      <c r="I563" t="str">
        <f ca="1">StaticValues7!$B$8</f>
        <v>Spring</v>
      </c>
      <c r="J563" t="str">
        <f ca="1">StaticValues7!$C$8</f>
        <v>EOG</v>
      </c>
      <c r="K563" t="str">
        <f ca="1">StaticValues7!$D$8</f>
        <v>7</v>
      </c>
      <c r="L563" t="str">
        <f>INDEX('Grade 7'!E$2:AJ$2,1,((8*C563)-7))</f>
        <v>Mathematics</v>
      </c>
      <c r="M563">
        <f>INDEX('Grade 7'!$A$4:$AK$600,$B563,($C563*8-7+4))</f>
        <v>221</v>
      </c>
      <c r="N563">
        <f>INDEX('Grade 7'!$A$4:$AK$600,$B563,($C563*8-6+4))</f>
        <v>530.97737556561083</v>
      </c>
      <c r="O563">
        <f>INDEX('Grade 7'!$A$4:$AK$600,$B563,($C563*8-5+4))</f>
        <v>11.312217194570136</v>
      </c>
      <c r="P563">
        <f>INDEX('Grade 7'!$A$4:$AK$600,$B563,($C563*8-4+4))</f>
        <v>37.556561085972852</v>
      </c>
      <c r="Q563">
        <f>INDEX('Grade 7'!$A$4:$AK$600,$B563,($C563*8-3+4))</f>
        <v>32.579185520361989</v>
      </c>
      <c r="R563">
        <f>INDEX('Grade 7'!$A$4:$AK$600,$B563,($C563*8-2+4))</f>
        <v>18.552036199095024</v>
      </c>
      <c r="S563">
        <f>INDEX('Grade 7'!$A$4:$AK$600,$B563,($C563*8-1+4))</f>
        <v>88.687782805429862</v>
      </c>
      <c r="T563">
        <f>INDEX('Grade 7'!$A$4:$AK$600,$B563,($C563*8-0+4))</f>
        <v>51.131221719457017</v>
      </c>
      <c r="U563" t="str">
        <f>INDEX('Grade 7'!$A$4:$AK$600,$B563,37)</f>
        <v>Central Savannah Riv</v>
      </c>
    </row>
    <row r="564" spans="1:21">
      <c r="A564">
        <f t="shared" si="25"/>
        <v>563</v>
      </c>
      <c r="B564">
        <f t="shared" si="26"/>
        <v>141</v>
      </c>
      <c r="C564">
        <f t="shared" si="27"/>
        <v>3</v>
      </c>
      <c r="D564">
        <f>INDEX('Grade 7'!$A$4:$AK$600,$B564,1)</f>
        <v>636</v>
      </c>
      <c r="E564">
        <f>INDEX('Grade 7'!$A$4:$AK$600,$B564,2)</f>
        <v>290</v>
      </c>
      <c r="F564" t="str">
        <f>INDEX('Grade 7'!$A$4:$AK$600,$B564,3)</f>
        <v>COLUMBIA COUNTY</v>
      </c>
      <c r="G564" t="str">
        <f>INDEX('Grade 7'!$A$4:$AK$600,$B564,4)</f>
        <v>LAKESIDE MIDDLE SCHOOL</v>
      </c>
      <c r="H564" t="str">
        <f ca="1">StaticValues7!$A$8</f>
        <v>2016</v>
      </c>
      <c r="I564" t="str">
        <f ca="1">StaticValues7!$B$8</f>
        <v>Spring</v>
      </c>
      <c r="J564" t="str">
        <f ca="1">StaticValues7!$C$8</f>
        <v>EOG</v>
      </c>
      <c r="K564" t="str">
        <f ca="1">StaticValues7!$D$8</f>
        <v>7</v>
      </c>
      <c r="L564" t="str">
        <f>INDEX('Grade 7'!E$2:AJ$2,1,((8*C564)-7))</f>
        <v>Science</v>
      </c>
      <c r="M564">
        <f>INDEX('Grade 7'!$A$4:$AK$600,$B564,($C564*8-7+4))</f>
        <v>221</v>
      </c>
      <c r="N564">
        <f>INDEX('Grade 7'!$A$4:$AK$600,$B564,($C564*8-6+4))</f>
        <v>526.34841628959271</v>
      </c>
      <c r="O564">
        <f>INDEX('Grade 7'!$A$4:$AK$600,$B564,($C564*8-5+4))</f>
        <v>21.266968325791854</v>
      </c>
      <c r="P564">
        <f>INDEX('Grade 7'!$A$4:$AK$600,$B564,($C564*8-4+4))</f>
        <v>24.886877828054299</v>
      </c>
      <c r="Q564">
        <f>INDEX('Grade 7'!$A$4:$AK$600,$B564,($C564*8-3+4))</f>
        <v>38.46153846153846</v>
      </c>
      <c r="R564">
        <f>INDEX('Grade 7'!$A$4:$AK$600,$B564,($C564*8-2+4))</f>
        <v>15.384615384615385</v>
      </c>
      <c r="S564">
        <f>INDEX('Grade 7'!$A$4:$AK$600,$B564,($C564*8-1+4))</f>
        <v>78.733031674208149</v>
      </c>
      <c r="T564">
        <f>INDEX('Grade 7'!$A$4:$AK$600,$B564,($C564*8-0+4))</f>
        <v>53.846153846153847</v>
      </c>
      <c r="U564" t="str">
        <f>INDEX('Grade 7'!$A$4:$AK$600,$B564,37)</f>
        <v>Central Savannah Riv</v>
      </c>
    </row>
    <row r="565" spans="1:21">
      <c r="A565">
        <f t="shared" si="25"/>
        <v>564</v>
      </c>
      <c r="B565">
        <f t="shared" si="26"/>
        <v>141</v>
      </c>
      <c r="C565">
        <f t="shared" si="27"/>
        <v>4</v>
      </c>
      <c r="D565">
        <f>INDEX('Grade 7'!$A$4:$AK$600,$B565,1)</f>
        <v>636</v>
      </c>
      <c r="E565">
        <f>INDEX('Grade 7'!$A$4:$AK$600,$B565,2)</f>
        <v>290</v>
      </c>
      <c r="F565" t="str">
        <f>INDEX('Grade 7'!$A$4:$AK$600,$B565,3)</f>
        <v>COLUMBIA COUNTY</v>
      </c>
      <c r="G565" t="str">
        <f>INDEX('Grade 7'!$A$4:$AK$600,$B565,4)</f>
        <v>LAKESIDE MIDDLE SCHOOL</v>
      </c>
      <c r="H565" t="str">
        <f ca="1">StaticValues7!$A$8</f>
        <v>2016</v>
      </c>
      <c r="I565" t="str">
        <f ca="1">StaticValues7!$B$8</f>
        <v>Spring</v>
      </c>
      <c r="J565" t="str">
        <f ca="1">StaticValues7!$C$8</f>
        <v>EOG</v>
      </c>
      <c r="K565" t="str">
        <f ca="1">StaticValues7!$D$8</f>
        <v>7</v>
      </c>
      <c r="L565" t="str">
        <f>INDEX('Grade 7'!E$2:AJ$2,1,((8*C565)-7))</f>
        <v>Social Studies</v>
      </c>
      <c r="M565">
        <f>INDEX('Grade 7'!$A$4:$AK$600,$B565,($C565*8-7+4))</f>
        <v>220</v>
      </c>
      <c r="N565">
        <f>INDEX('Grade 7'!$A$4:$AK$600,$B565,($C565*8-6+4))</f>
        <v>515.43181818181813</v>
      </c>
      <c r="O565">
        <f>INDEX('Grade 7'!$A$4:$AK$600,$B565,($C565*8-5+4))</f>
        <v>18.181818181818183</v>
      </c>
      <c r="P565">
        <f>INDEX('Grade 7'!$A$4:$AK$600,$B565,($C565*8-4+4))</f>
        <v>41.363636363636367</v>
      </c>
      <c r="Q565">
        <f>INDEX('Grade 7'!$A$4:$AK$600,$B565,($C565*8-3+4))</f>
        <v>27.727272727272727</v>
      </c>
      <c r="R565">
        <f>INDEX('Grade 7'!$A$4:$AK$600,$B565,($C565*8-2+4))</f>
        <v>12.727272727272727</v>
      </c>
      <c r="S565">
        <f>INDEX('Grade 7'!$A$4:$AK$600,$B565,($C565*8-1+4))</f>
        <v>81.818181818181813</v>
      </c>
      <c r="T565">
        <f>INDEX('Grade 7'!$A$4:$AK$600,$B565,($C565*8-0+4))</f>
        <v>40.454545454545453</v>
      </c>
      <c r="U565" t="str">
        <f>INDEX('Grade 7'!$A$4:$AK$600,$B565,37)</f>
        <v>Central Savannah Riv</v>
      </c>
    </row>
    <row r="566" spans="1:21">
      <c r="A566">
        <f t="shared" si="25"/>
        <v>565</v>
      </c>
      <c r="B566">
        <f t="shared" si="26"/>
        <v>142</v>
      </c>
      <c r="C566">
        <f t="shared" si="27"/>
        <v>1</v>
      </c>
      <c r="D566">
        <f>INDEX('Grade 7'!$A$4:$AK$600,$B566,1)</f>
        <v>636</v>
      </c>
      <c r="E566">
        <f>INDEX('Grade 7'!$A$4:$AK$600,$B566,2)</f>
        <v>2050</v>
      </c>
      <c r="F566" t="str">
        <f>INDEX('Grade 7'!$A$4:$AK$600,$B566,3)</f>
        <v>COLUMBIA COUNTY</v>
      </c>
      <c r="G566" t="str">
        <f>INDEX('Grade 7'!$A$4:$AK$600,$B566,4)</f>
        <v>COLUMBIA MIDDLE SCHOOL</v>
      </c>
      <c r="H566" t="str">
        <f ca="1">StaticValues7!$A$8</f>
        <v>2016</v>
      </c>
      <c r="I566" t="str">
        <f ca="1">StaticValues7!$B$8</f>
        <v>Spring</v>
      </c>
      <c r="J566" t="str">
        <f ca="1">StaticValues7!$C$8</f>
        <v>EOG</v>
      </c>
      <c r="K566" t="str">
        <f ca="1">StaticValues7!$D$8</f>
        <v>7</v>
      </c>
      <c r="L566" t="str">
        <f>INDEX('Grade 7'!E$2:AJ$2,1,((8*C566)-7))</f>
        <v>English Language Arts</v>
      </c>
      <c r="M566">
        <f>INDEX('Grade 7'!$A$4:$AK$600,$B566,($C566*8-7+4))</f>
        <v>353</v>
      </c>
      <c r="N566">
        <f>INDEX('Grade 7'!$A$4:$AK$600,$B566,($C566*8-6+4))</f>
        <v>519.96033994334277</v>
      </c>
      <c r="O566">
        <f>INDEX('Grade 7'!$A$4:$AK$600,$B566,($C566*8-5+4))</f>
        <v>18.130311614730878</v>
      </c>
      <c r="P566">
        <f>INDEX('Grade 7'!$A$4:$AK$600,$B566,($C566*8-4+4))</f>
        <v>35.694050991501413</v>
      </c>
      <c r="Q566">
        <f>INDEX('Grade 7'!$A$4:$AK$600,$B566,($C566*8-3+4))</f>
        <v>38.526912181303118</v>
      </c>
      <c r="R566">
        <f>INDEX('Grade 7'!$A$4:$AK$600,$B566,($C566*8-2+4))</f>
        <v>7.6487252124645888</v>
      </c>
      <c r="S566">
        <f>INDEX('Grade 7'!$A$4:$AK$600,$B566,($C566*8-1+4))</f>
        <v>81.869688385269129</v>
      </c>
      <c r="T566">
        <f>INDEX('Grade 7'!$A$4:$AK$600,$B566,($C566*8-0+4))</f>
        <v>46.175637393767708</v>
      </c>
      <c r="U566" t="str">
        <f>INDEX('Grade 7'!$A$4:$AK$600,$B566,37)</f>
        <v>Central Savannah Riv</v>
      </c>
    </row>
    <row r="567" spans="1:21">
      <c r="A567">
        <f t="shared" si="25"/>
        <v>566</v>
      </c>
      <c r="B567">
        <f t="shared" si="26"/>
        <v>142</v>
      </c>
      <c r="C567">
        <f t="shared" si="27"/>
        <v>2</v>
      </c>
      <c r="D567">
        <f>INDEX('Grade 7'!$A$4:$AK$600,$B567,1)</f>
        <v>636</v>
      </c>
      <c r="E567">
        <f>INDEX('Grade 7'!$A$4:$AK$600,$B567,2)</f>
        <v>2050</v>
      </c>
      <c r="F567" t="str">
        <f>INDEX('Grade 7'!$A$4:$AK$600,$B567,3)</f>
        <v>COLUMBIA COUNTY</v>
      </c>
      <c r="G567" t="str">
        <f>INDEX('Grade 7'!$A$4:$AK$600,$B567,4)</f>
        <v>COLUMBIA MIDDLE SCHOOL</v>
      </c>
      <c r="H567" t="str">
        <f ca="1">StaticValues7!$A$8</f>
        <v>2016</v>
      </c>
      <c r="I567" t="str">
        <f ca="1">StaticValues7!$B$8</f>
        <v>Spring</v>
      </c>
      <c r="J567" t="str">
        <f ca="1">StaticValues7!$C$8</f>
        <v>EOG</v>
      </c>
      <c r="K567" t="str">
        <f ca="1">StaticValues7!$D$8</f>
        <v>7</v>
      </c>
      <c r="L567" t="str">
        <f>INDEX('Grade 7'!E$2:AJ$2,1,((8*C567)-7))</f>
        <v>Mathematics</v>
      </c>
      <c r="M567">
        <f>INDEX('Grade 7'!$A$4:$AK$600,$B567,($C567*8-7+4))</f>
        <v>352</v>
      </c>
      <c r="N567">
        <f>INDEX('Grade 7'!$A$4:$AK$600,$B567,($C567*8-6+4))</f>
        <v>544.9517045454545</v>
      </c>
      <c r="O567">
        <f>INDEX('Grade 7'!$A$4:$AK$600,$B567,($C567*8-5+4))</f>
        <v>7.9545454545454541</v>
      </c>
      <c r="P567">
        <f>INDEX('Grade 7'!$A$4:$AK$600,$B567,($C567*8-4+4))</f>
        <v>30.397727272727273</v>
      </c>
      <c r="Q567">
        <f>INDEX('Grade 7'!$A$4:$AK$600,$B567,($C567*8-3+4))</f>
        <v>36.079545454545453</v>
      </c>
      <c r="R567">
        <f>INDEX('Grade 7'!$A$4:$AK$600,$B567,($C567*8-2+4))</f>
        <v>25.568181818181817</v>
      </c>
      <c r="S567">
        <f>INDEX('Grade 7'!$A$4:$AK$600,$B567,($C567*8-1+4))</f>
        <v>92.045454545454547</v>
      </c>
      <c r="T567">
        <f>INDEX('Grade 7'!$A$4:$AK$600,$B567,($C567*8-0+4))</f>
        <v>61.647727272727273</v>
      </c>
      <c r="U567" t="str">
        <f>INDEX('Grade 7'!$A$4:$AK$600,$B567,37)</f>
        <v>Central Savannah Riv</v>
      </c>
    </row>
    <row r="568" spans="1:21">
      <c r="A568">
        <f t="shared" si="25"/>
        <v>567</v>
      </c>
      <c r="B568">
        <f t="shared" si="26"/>
        <v>142</v>
      </c>
      <c r="C568">
        <f t="shared" si="27"/>
        <v>3</v>
      </c>
      <c r="D568">
        <f>INDEX('Grade 7'!$A$4:$AK$600,$B568,1)</f>
        <v>636</v>
      </c>
      <c r="E568">
        <f>INDEX('Grade 7'!$A$4:$AK$600,$B568,2)</f>
        <v>2050</v>
      </c>
      <c r="F568" t="str">
        <f>INDEX('Grade 7'!$A$4:$AK$600,$B568,3)</f>
        <v>COLUMBIA COUNTY</v>
      </c>
      <c r="G568" t="str">
        <f>INDEX('Grade 7'!$A$4:$AK$600,$B568,4)</f>
        <v>COLUMBIA MIDDLE SCHOOL</v>
      </c>
      <c r="H568" t="str">
        <f ca="1">StaticValues7!$A$8</f>
        <v>2016</v>
      </c>
      <c r="I568" t="str">
        <f ca="1">StaticValues7!$B$8</f>
        <v>Spring</v>
      </c>
      <c r="J568" t="str">
        <f ca="1">StaticValues7!$C$8</f>
        <v>EOG</v>
      </c>
      <c r="K568" t="str">
        <f ca="1">StaticValues7!$D$8</f>
        <v>7</v>
      </c>
      <c r="L568" t="str">
        <f>INDEX('Grade 7'!E$2:AJ$2,1,((8*C568)-7))</f>
        <v>Science</v>
      </c>
      <c r="M568">
        <f>INDEX('Grade 7'!$A$4:$AK$600,$B568,($C568*8-7+4))</f>
        <v>350</v>
      </c>
      <c r="N568">
        <f>INDEX('Grade 7'!$A$4:$AK$600,$B568,($C568*8-6+4))</f>
        <v>523.93428571428569</v>
      </c>
      <c r="O568">
        <f>INDEX('Grade 7'!$A$4:$AK$600,$B568,($C568*8-5+4))</f>
        <v>22.857142857142858</v>
      </c>
      <c r="P568">
        <f>INDEX('Grade 7'!$A$4:$AK$600,$B568,($C568*8-4+4))</f>
        <v>28.857142857142858</v>
      </c>
      <c r="Q568">
        <f>INDEX('Grade 7'!$A$4:$AK$600,$B568,($C568*8-3+4))</f>
        <v>35.428571428571431</v>
      </c>
      <c r="R568">
        <f>INDEX('Grade 7'!$A$4:$AK$600,$B568,($C568*8-2+4))</f>
        <v>12.857142857142858</v>
      </c>
      <c r="S568">
        <f>INDEX('Grade 7'!$A$4:$AK$600,$B568,($C568*8-1+4))</f>
        <v>77.142857142857139</v>
      </c>
      <c r="T568">
        <f>INDEX('Grade 7'!$A$4:$AK$600,$B568,($C568*8-0+4))</f>
        <v>48.285714285714285</v>
      </c>
      <c r="U568" t="str">
        <f>INDEX('Grade 7'!$A$4:$AK$600,$B568,37)</f>
        <v>Central Savannah Riv</v>
      </c>
    </row>
    <row r="569" spans="1:21">
      <c r="A569">
        <f t="shared" si="25"/>
        <v>568</v>
      </c>
      <c r="B569">
        <f t="shared" si="26"/>
        <v>142</v>
      </c>
      <c r="C569">
        <f t="shared" si="27"/>
        <v>4</v>
      </c>
      <c r="D569">
        <f>INDEX('Grade 7'!$A$4:$AK$600,$B569,1)</f>
        <v>636</v>
      </c>
      <c r="E569">
        <f>INDEX('Grade 7'!$A$4:$AK$600,$B569,2)</f>
        <v>2050</v>
      </c>
      <c r="F569" t="str">
        <f>INDEX('Grade 7'!$A$4:$AK$600,$B569,3)</f>
        <v>COLUMBIA COUNTY</v>
      </c>
      <c r="G569" t="str">
        <f>INDEX('Grade 7'!$A$4:$AK$600,$B569,4)</f>
        <v>COLUMBIA MIDDLE SCHOOL</v>
      </c>
      <c r="H569" t="str">
        <f ca="1">StaticValues7!$A$8</f>
        <v>2016</v>
      </c>
      <c r="I569" t="str">
        <f ca="1">StaticValues7!$B$8</f>
        <v>Spring</v>
      </c>
      <c r="J569" t="str">
        <f ca="1">StaticValues7!$C$8</f>
        <v>EOG</v>
      </c>
      <c r="K569" t="str">
        <f ca="1">StaticValues7!$D$8</f>
        <v>7</v>
      </c>
      <c r="L569" t="str">
        <f>INDEX('Grade 7'!E$2:AJ$2,1,((8*C569)-7))</f>
        <v>Social Studies</v>
      </c>
      <c r="M569">
        <f>INDEX('Grade 7'!$A$4:$AK$600,$B569,($C569*8-7+4))</f>
        <v>350</v>
      </c>
      <c r="N569">
        <f>INDEX('Grade 7'!$A$4:$AK$600,$B569,($C569*8-6+4))</f>
        <v>528.22</v>
      </c>
      <c r="O569">
        <f>INDEX('Grade 7'!$A$4:$AK$600,$B569,($C569*8-5+4))</f>
        <v>11.428571428571429</v>
      </c>
      <c r="P569">
        <f>INDEX('Grade 7'!$A$4:$AK$600,$B569,($C569*8-4+4))</f>
        <v>40.285714285714285</v>
      </c>
      <c r="Q569">
        <f>INDEX('Grade 7'!$A$4:$AK$600,$B569,($C569*8-3+4))</f>
        <v>26.571428571428573</v>
      </c>
      <c r="R569">
        <f>INDEX('Grade 7'!$A$4:$AK$600,$B569,($C569*8-2+4))</f>
        <v>21.714285714285715</v>
      </c>
      <c r="S569">
        <f>INDEX('Grade 7'!$A$4:$AK$600,$B569,($C569*8-1+4))</f>
        <v>88.571428571428569</v>
      </c>
      <c r="T569">
        <f>INDEX('Grade 7'!$A$4:$AK$600,$B569,($C569*8-0+4))</f>
        <v>48.285714285714285</v>
      </c>
      <c r="U569" t="str">
        <f>INDEX('Grade 7'!$A$4:$AK$600,$B569,37)</f>
        <v>Central Savannah Riv</v>
      </c>
    </row>
    <row r="570" spans="1:21">
      <c r="A570">
        <f t="shared" si="25"/>
        <v>569</v>
      </c>
      <c r="B570">
        <f t="shared" si="26"/>
        <v>143</v>
      </c>
      <c r="C570">
        <f t="shared" si="27"/>
        <v>1</v>
      </c>
      <c r="D570">
        <f>INDEX('Grade 7'!$A$4:$AK$600,$B570,1)</f>
        <v>637</v>
      </c>
      <c r="E570">
        <f>INDEX('Grade 7'!$A$4:$AK$600,$B570,2)</f>
        <v>101</v>
      </c>
      <c r="F570" t="str">
        <f>INDEX('Grade 7'!$A$4:$AK$600,$B570,3)</f>
        <v>COOK COUNTY</v>
      </c>
      <c r="G570" t="str">
        <f>INDEX('Grade 7'!$A$4:$AK$600,$B570,4)</f>
        <v>COOK COUNTY MIDDLE SCHOOL</v>
      </c>
      <c r="H570" t="str">
        <f ca="1">StaticValues7!$A$8</f>
        <v>2016</v>
      </c>
      <c r="I570" t="str">
        <f ca="1">StaticValues7!$B$8</f>
        <v>Spring</v>
      </c>
      <c r="J570" t="str">
        <f ca="1">StaticValues7!$C$8</f>
        <v>EOG</v>
      </c>
      <c r="K570" t="str">
        <f ca="1">StaticValues7!$D$8</f>
        <v>7</v>
      </c>
      <c r="L570" t="str">
        <f>INDEX('Grade 7'!E$2:AJ$2,1,((8*C570)-7))</f>
        <v>English Language Arts</v>
      </c>
      <c r="M570">
        <f>INDEX('Grade 7'!$A$4:$AK$600,$B570,($C570*8-7+4))</f>
        <v>223</v>
      </c>
      <c r="N570">
        <f>INDEX('Grade 7'!$A$4:$AK$600,$B570,($C570*8-6+4))</f>
        <v>484.23766816143495</v>
      </c>
      <c r="O570">
        <f>INDEX('Grade 7'!$A$4:$AK$600,$B570,($C570*8-5+4))</f>
        <v>36.771300448430495</v>
      </c>
      <c r="P570">
        <f>INDEX('Grade 7'!$A$4:$AK$600,$B570,($C570*8-4+4))</f>
        <v>41.255605381165921</v>
      </c>
      <c r="Q570">
        <f>INDEX('Grade 7'!$A$4:$AK$600,$B570,($C570*8-3+4))</f>
        <v>20.627802690582961</v>
      </c>
      <c r="R570">
        <f>INDEX('Grade 7'!$A$4:$AK$600,$B570,($C570*8-2+4))</f>
        <v>1.3452914798206279</v>
      </c>
      <c r="S570">
        <f>INDEX('Grade 7'!$A$4:$AK$600,$B570,($C570*8-1+4))</f>
        <v>63.228699551569505</v>
      </c>
      <c r="T570">
        <f>INDEX('Grade 7'!$A$4:$AK$600,$B570,($C570*8-0+4))</f>
        <v>21.973094170403588</v>
      </c>
      <c r="U570" t="str">
        <f>INDEX('Grade 7'!$A$4:$AK$600,$B570,37)</f>
        <v>Coastal Plains</v>
      </c>
    </row>
    <row r="571" spans="1:21">
      <c r="A571">
        <f t="shared" si="25"/>
        <v>570</v>
      </c>
      <c r="B571">
        <f t="shared" si="26"/>
        <v>143</v>
      </c>
      <c r="C571">
        <f t="shared" si="27"/>
        <v>2</v>
      </c>
      <c r="D571">
        <f>INDEX('Grade 7'!$A$4:$AK$600,$B571,1)</f>
        <v>637</v>
      </c>
      <c r="E571">
        <f>INDEX('Grade 7'!$A$4:$AK$600,$B571,2)</f>
        <v>101</v>
      </c>
      <c r="F571" t="str">
        <f>INDEX('Grade 7'!$A$4:$AK$600,$B571,3)</f>
        <v>COOK COUNTY</v>
      </c>
      <c r="G571" t="str">
        <f>INDEX('Grade 7'!$A$4:$AK$600,$B571,4)</f>
        <v>COOK COUNTY MIDDLE SCHOOL</v>
      </c>
      <c r="H571" t="str">
        <f ca="1">StaticValues7!$A$8</f>
        <v>2016</v>
      </c>
      <c r="I571" t="str">
        <f ca="1">StaticValues7!$B$8</f>
        <v>Spring</v>
      </c>
      <c r="J571" t="str">
        <f ca="1">StaticValues7!$C$8</f>
        <v>EOG</v>
      </c>
      <c r="K571" t="str">
        <f ca="1">StaticValues7!$D$8</f>
        <v>7</v>
      </c>
      <c r="L571" t="str">
        <f>INDEX('Grade 7'!E$2:AJ$2,1,((8*C571)-7))</f>
        <v>Mathematics</v>
      </c>
      <c r="M571">
        <f>INDEX('Grade 7'!$A$4:$AK$600,$B571,($C571*8-7+4))</f>
        <v>223</v>
      </c>
      <c r="N571">
        <f>INDEX('Grade 7'!$A$4:$AK$600,$B571,($C571*8-6+4))</f>
        <v>512.47533632286991</v>
      </c>
      <c r="O571">
        <f>INDEX('Grade 7'!$A$4:$AK$600,$B571,($C571*8-5+4))</f>
        <v>22.869955156950674</v>
      </c>
      <c r="P571">
        <f>INDEX('Grade 7'!$A$4:$AK$600,$B571,($C571*8-4+4))</f>
        <v>34.529147982062781</v>
      </c>
      <c r="Q571">
        <f>INDEX('Grade 7'!$A$4:$AK$600,$B571,($C571*8-3+4))</f>
        <v>33.632286995515692</v>
      </c>
      <c r="R571">
        <f>INDEX('Grade 7'!$A$4:$AK$600,$B571,($C571*8-2+4))</f>
        <v>8.9686098654708513</v>
      </c>
      <c r="S571">
        <f>INDEX('Grade 7'!$A$4:$AK$600,$B571,($C571*8-1+4))</f>
        <v>77.130044843049333</v>
      </c>
      <c r="T571">
        <f>INDEX('Grade 7'!$A$4:$AK$600,$B571,($C571*8-0+4))</f>
        <v>42.600896860986545</v>
      </c>
      <c r="U571" t="str">
        <f>INDEX('Grade 7'!$A$4:$AK$600,$B571,37)</f>
        <v>Coastal Plains</v>
      </c>
    </row>
    <row r="572" spans="1:21">
      <c r="A572">
        <f t="shared" si="25"/>
        <v>571</v>
      </c>
      <c r="B572">
        <f t="shared" si="26"/>
        <v>143</v>
      </c>
      <c r="C572">
        <f t="shared" si="27"/>
        <v>3</v>
      </c>
      <c r="D572">
        <f>INDEX('Grade 7'!$A$4:$AK$600,$B572,1)</f>
        <v>637</v>
      </c>
      <c r="E572">
        <f>INDEX('Grade 7'!$A$4:$AK$600,$B572,2)</f>
        <v>101</v>
      </c>
      <c r="F572" t="str">
        <f>INDEX('Grade 7'!$A$4:$AK$600,$B572,3)</f>
        <v>COOK COUNTY</v>
      </c>
      <c r="G572" t="str">
        <f>INDEX('Grade 7'!$A$4:$AK$600,$B572,4)</f>
        <v>COOK COUNTY MIDDLE SCHOOL</v>
      </c>
      <c r="H572" t="str">
        <f ca="1">StaticValues7!$A$8</f>
        <v>2016</v>
      </c>
      <c r="I572" t="str">
        <f ca="1">StaticValues7!$B$8</f>
        <v>Spring</v>
      </c>
      <c r="J572" t="str">
        <f ca="1">StaticValues7!$C$8</f>
        <v>EOG</v>
      </c>
      <c r="K572" t="str">
        <f ca="1">StaticValues7!$D$8</f>
        <v>7</v>
      </c>
      <c r="L572" t="str">
        <f>INDEX('Grade 7'!E$2:AJ$2,1,((8*C572)-7))</f>
        <v>Science</v>
      </c>
      <c r="M572">
        <f>INDEX('Grade 7'!$A$4:$AK$600,$B572,($C572*8-7+4))</f>
        <v>223</v>
      </c>
      <c r="N572">
        <f>INDEX('Grade 7'!$A$4:$AK$600,$B572,($C572*8-6+4))</f>
        <v>503.88340807174887</v>
      </c>
      <c r="O572">
        <f>INDEX('Grade 7'!$A$4:$AK$600,$B572,($C572*8-5+4))</f>
        <v>32.735426008968609</v>
      </c>
      <c r="P572">
        <f>INDEX('Grade 7'!$A$4:$AK$600,$B572,($C572*8-4+4))</f>
        <v>33.632286995515692</v>
      </c>
      <c r="Q572">
        <f>INDEX('Grade 7'!$A$4:$AK$600,$B572,($C572*8-3+4))</f>
        <v>26.00896860986547</v>
      </c>
      <c r="R572">
        <f>INDEX('Grade 7'!$A$4:$AK$600,$B572,($C572*8-2+4))</f>
        <v>7.623318385650224</v>
      </c>
      <c r="S572">
        <f>INDEX('Grade 7'!$A$4:$AK$600,$B572,($C572*8-1+4))</f>
        <v>67.264573991031384</v>
      </c>
      <c r="T572">
        <f>INDEX('Grade 7'!$A$4:$AK$600,$B572,($C572*8-0+4))</f>
        <v>33.632286995515692</v>
      </c>
      <c r="U572" t="str">
        <f>INDEX('Grade 7'!$A$4:$AK$600,$B572,37)</f>
        <v>Coastal Plains</v>
      </c>
    </row>
    <row r="573" spans="1:21">
      <c r="A573">
        <f t="shared" si="25"/>
        <v>572</v>
      </c>
      <c r="B573">
        <f t="shared" si="26"/>
        <v>143</v>
      </c>
      <c r="C573">
        <f t="shared" si="27"/>
        <v>4</v>
      </c>
      <c r="D573">
        <f>INDEX('Grade 7'!$A$4:$AK$600,$B573,1)</f>
        <v>637</v>
      </c>
      <c r="E573">
        <f>INDEX('Grade 7'!$A$4:$AK$600,$B573,2)</f>
        <v>101</v>
      </c>
      <c r="F573" t="str">
        <f>INDEX('Grade 7'!$A$4:$AK$600,$B573,3)</f>
        <v>COOK COUNTY</v>
      </c>
      <c r="G573" t="str">
        <f>INDEX('Grade 7'!$A$4:$AK$600,$B573,4)</f>
        <v>COOK COUNTY MIDDLE SCHOOL</v>
      </c>
      <c r="H573" t="str">
        <f ca="1">StaticValues7!$A$8</f>
        <v>2016</v>
      </c>
      <c r="I573" t="str">
        <f ca="1">StaticValues7!$B$8</f>
        <v>Spring</v>
      </c>
      <c r="J573" t="str">
        <f ca="1">StaticValues7!$C$8</f>
        <v>EOG</v>
      </c>
      <c r="K573" t="str">
        <f ca="1">StaticValues7!$D$8</f>
        <v>7</v>
      </c>
      <c r="L573" t="str">
        <f>INDEX('Grade 7'!E$2:AJ$2,1,((8*C573)-7))</f>
        <v>Social Studies</v>
      </c>
      <c r="M573">
        <f>INDEX('Grade 7'!$A$4:$AK$600,$B573,($C573*8-7+4))</f>
        <v>221</v>
      </c>
      <c r="N573">
        <f>INDEX('Grade 7'!$A$4:$AK$600,$B573,($C573*8-6+4))</f>
        <v>508.27601809954751</v>
      </c>
      <c r="O573">
        <f>INDEX('Grade 7'!$A$4:$AK$600,$B573,($C573*8-5+4))</f>
        <v>21.266968325791854</v>
      </c>
      <c r="P573">
        <f>INDEX('Grade 7'!$A$4:$AK$600,$B573,($C573*8-4+4))</f>
        <v>43.891402714932127</v>
      </c>
      <c r="Q573">
        <f>INDEX('Grade 7'!$A$4:$AK$600,$B573,($C573*8-3+4))</f>
        <v>23.981900452488688</v>
      </c>
      <c r="R573">
        <f>INDEX('Grade 7'!$A$4:$AK$600,$B573,($C573*8-2+4))</f>
        <v>10.859728506787331</v>
      </c>
      <c r="S573">
        <f>INDEX('Grade 7'!$A$4:$AK$600,$B573,($C573*8-1+4))</f>
        <v>78.733031674208149</v>
      </c>
      <c r="T573">
        <f>INDEX('Grade 7'!$A$4:$AK$600,$B573,($C573*8-0+4))</f>
        <v>34.841628959276015</v>
      </c>
      <c r="U573" t="str">
        <f>INDEX('Grade 7'!$A$4:$AK$600,$B573,37)</f>
        <v>Coastal Plains</v>
      </c>
    </row>
    <row r="574" spans="1:21">
      <c r="A574">
        <f t="shared" si="25"/>
        <v>573</v>
      </c>
      <c r="B574">
        <f t="shared" si="26"/>
        <v>144</v>
      </c>
      <c r="C574">
        <f t="shared" si="27"/>
        <v>1</v>
      </c>
      <c r="D574">
        <f>INDEX('Grade 7'!$A$4:$AK$600,$B574,1)</f>
        <v>638</v>
      </c>
      <c r="E574">
        <f>INDEX('Grade 7'!$A$4:$AK$600,$B574,2)</f>
        <v>106</v>
      </c>
      <c r="F574" t="str">
        <f>INDEX('Grade 7'!$A$4:$AK$600,$B574,3)</f>
        <v>COWETA COUNTY</v>
      </c>
      <c r="G574" t="str">
        <f>INDEX('Grade 7'!$A$4:$AK$600,$B574,4)</f>
        <v>LEE MIDDLE SCHOOL</v>
      </c>
      <c r="H574" t="str">
        <f ca="1">StaticValues7!$A$8</f>
        <v>2016</v>
      </c>
      <c r="I574" t="str">
        <f ca="1">StaticValues7!$B$8</f>
        <v>Spring</v>
      </c>
      <c r="J574" t="str">
        <f ca="1">StaticValues7!$C$8</f>
        <v>EOG</v>
      </c>
      <c r="K574" t="str">
        <f ca="1">StaticValues7!$D$8</f>
        <v>7</v>
      </c>
      <c r="L574" t="str">
        <f>INDEX('Grade 7'!E$2:AJ$2,1,((8*C574)-7))</f>
        <v>English Language Arts</v>
      </c>
      <c r="M574">
        <f>INDEX('Grade 7'!$A$4:$AK$600,$B574,($C574*8-7+4))</f>
        <v>339</v>
      </c>
      <c r="N574">
        <f>INDEX('Grade 7'!$A$4:$AK$600,$B574,($C574*8-6+4))</f>
        <v>523.8967551622419</v>
      </c>
      <c r="O574">
        <f>INDEX('Grade 7'!$A$4:$AK$600,$B574,($C574*8-5+4))</f>
        <v>19.469026548672566</v>
      </c>
      <c r="P574">
        <f>INDEX('Grade 7'!$A$4:$AK$600,$B574,($C574*8-4+4))</f>
        <v>28.318584070796462</v>
      </c>
      <c r="Q574">
        <f>INDEX('Grade 7'!$A$4:$AK$600,$B574,($C574*8-3+4))</f>
        <v>42.182890855457224</v>
      </c>
      <c r="R574">
        <f>INDEX('Grade 7'!$A$4:$AK$600,$B574,($C574*8-2+4))</f>
        <v>10.029498525073747</v>
      </c>
      <c r="S574">
        <f>INDEX('Grade 7'!$A$4:$AK$600,$B574,($C574*8-1+4))</f>
        <v>80.530973451327441</v>
      </c>
      <c r="T574">
        <f>INDEX('Grade 7'!$A$4:$AK$600,$B574,($C574*8-0+4))</f>
        <v>52.212389380530972</v>
      </c>
      <c r="U574" t="str">
        <f>INDEX('Grade 7'!$A$4:$AK$600,$B574,37)</f>
        <v>West Georgia</v>
      </c>
    </row>
    <row r="575" spans="1:21">
      <c r="A575">
        <f t="shared" si="25"/>
        <v>574</v>
      </c>
      <c r="B575">
        <f t="shared" si="26"/>
        <v>144</v>
      </c>
      <c r="C575">
        <f t="shared" si="27"/>
        <v>2</v>
      </c>
      <c r="D575">
        <f>INDEX('Grade 7'!$A$4:$AK$600,$B575,1)</f>
        <v>638</v>
      </c>
      <c r="E575">
        <f>INDEX('Grade 7'!$A$4:$AK$600,$B575,2)</f>
        <v>106</v>
      </c>
      <c r="F575" t="str">
        <f>INDEX('Grade 7'!$A$4:$AK$600,$B575,3)</f>
        <v>COWETA COUNTY</v>
      </c>
      <c r="G575" t="str">
        <f>INDEX('Grade 7'!$A$4:$AK$600,$B575,4)</f>
        <v>LEE MIDDLE SCHOOL</v>
      </c>
      <c r="H575" t="str">
        <f ca="1">StaticValues7!$A$8</f>
        <v>2016</v>
      </c>
      <c r="I575" t="str">
        <f ca="1">StaticValues7!$B$8</f>
        <v>Spring</v>
      </c>
      <c r="J575" t="str">
        <f ca="1">StaticValues7!$C$8</f>
        <v>EOG</v>
      </c>
      <c r="K575" t="str">
        <f ca="1">StaticValues7!$D$8</f>
        <v>7</v>
      </c>
      <c r="L575" t="str">
        <f>INDEX('Grade 7'!E$2:AJ$2,1,((8*C575)-7))</f>
        <v>Mathematics</v>
      </c>
      <c r="M575">
        <f>INDEX('Grade 7'!$A$4:$AK$600,$B575,($C575*8-7+4))</f>
        <v>339</v>
      </c>
      <c r="N575">
        <f>INDEX('Grade 7'!$A$4:$AK$600,$B575,($C575*8-6+4))</f>
        <v>542.5870206489675</v>
      </c>
      <c r="O575">
        <f>INDEX('Grade 7'!$A$4:$AK$600,$B575,($C575*8-5+4))</f>
        <v>13.864306784660767</v>
      </c>
      <c r="P575">
        <f>INDEX('Grade 7'!$A$4:$AK$600,$B575,($C575*8-4+4))</f>
        <v>27.728613569321535</v>
      </c>
      <c r="Q575">
        <f>INDEX('Grade 7'!$A$4:$AK$600,$B575,($C575*8-3+4))</f>
        <v>32.743362831858406</v>
      </c>
      <c r="R575">
        <f>INDEX('Grade 7'!$A$4:$AK$600,$B575,($C575*8-2+4))</f>
        <v>25.663716814159294</v>
      </c>
      <c r="S575">
        <f>INDEX('Grade 7'!$A$4:$AK$600,$B575,($C575*8-1+4))</f>
        <v>86.135693215339231</v>
      </c>
      <c r="T575">
        <f>INDEX('Grade 7'!$A$4:$AK$600,$B575,($C575*8-0+4))</f>
        <v>58.407079646017699</v>
      </c>
      <c r="U575" t="str">
        <f>INDEX('Grade 7'!$A$4:$AK$600,$B575,37)</f>
        <v>West Georgia</v>
      </c>
    </row>
    <row r="576" spans="1:21">
      <c r="A576">
        <f t="shared" si="25"/>
        <v>575</v>
      </c>
      <c r="B576">
        <f t="shared" si="26"/>
        <v>144</v>
      </c>
      <c r="C576">
        <f t="shared" si="27"/>
        <v>3</v>
      </c>
      <c r="D576">
        <f>INDEX('Grade 7'!$A$4:$AK$600,$B576,1)</f>
        <v>638</v>
      </c>
      <c r="E576">
        <f>INDEX('Grade 7'!$A$4:$AK$600,$B576,2)</f>
        <v>106</v>
      </c>
      <c r="F576" t="str">
        <f>INDEX('Grade 7'!$A$4:$AK$600,$B576,3)</f>
        <v>COWETA COUNTY</v>
      </c>
      <c r="G576" t="str">
        <f>INDEX('Grade 7'!$A$4:$AK$600,$B576,4)</f>
        <v>LEE MIDDLE SCHOOL</v>
      </c>
      <c r="H576" t="str">
        <f ca="1">StaticValues7!$A$8</f>
        <v>2016</v>
      </c>
      <c r="I576" t="str">
        <f ca="1">StaticValues7!$B$8</f>
        <v>Spring</v>
      </c>
      <c r="J576" t="str">
        <f ca="1">StaticValues7!$C$8</f>
        <v>EOG</v>
      </c>
      <c r="K576" t="str">
        <f ca="1">StaticValues7!$D$8</f>
        <v>7</v>
      </c>
      <c r="L576" t="str">
        <f>INDEX('Grade 7'!E$2:AJ$2,1,((8*C576)-7))</f>
        <v>Science</v>
      </c>
      <c r="M576">
        <f>INDEX('Grade 7'!$A$4:$AK$600,$B576,($C576*8-7+4))</f>
        <v>338</v>
      </c>
      <c r="N576">
        <f>INDEX('Grade 7'!$A$4:$AK$600,$B576,($C576*8-6+4))</f>
        <v>520.21597633136093</v>
      </c>
      <c r="O576">
        <f>INDEX('Grade 7'!$A$4:$AK$600,$B576,($C576*8-5+4))</f>
        <v>25.443786982248522</v>
      </c>
      <c r="P576">
        <f>INDEX('Grade 7'!$A$4:$AK$600,$B576,($C576*8-4+4))</f>
        <v>26.035502958579883</v>
      </c>
      <c r="Q576">
        <f>INDEX('Grade 7'!$A$4:$AK$600,$B576,($C576*8-3+4))</f>
        <v>36.390532544378701</v>
      </c>
      <c r="R576">
        <f>INDEX('Grade 7'!$A$4:$AK$600,$B576,($C576*8-2+4))</f>
        <v>12.1301775147929</v>
      </c>
      <c r="S576">
        <f>INDEX('Grade 7'!$A$4:$AK$600,$B576,($C576*8-1+4))</f>
        <v>74.556213017751475</v>
      </c>
      <c r="T576">
        <f>INDEX('Grade 7'!$A$4:$AK$600,$B576,($C576*8-0+4))</f>
        <v>48.520710059171599</v>
      </c>
      <c r="U576" t="str">
        <f>INDEX('Grade 7'!$A$4:$AK$600,$B576,37)</f>
        <v>West Georgia</v>
      </c>
    </row>
    <row r="577" spans="1:21">
      <c r="A577">
        <f t="shared" si="25"/>
        <v>576</v>
      </c>
      <c r="B577">
        <f t="shared" si="26"/>
        <v>144</v>
      </c>
      <c r="C577">
        <f t="shared" si="27"/>
        <v>4</v>
      </c>
      <c r="D577">
        <f>INDEX('Grade 7'!$A$4:$AK$600,$B577,1)</f>
        <v>638</v>
      </c>
      <c r="E577">
        <f>INDEX('Grade 7'!$A$4:$AK$600,$B577,2)</f>
        <v>106</v>
      </c>
      <c r="F577" t="str">
        <f>INDEX('Grade 7'!$A$4:$AK$600,$B577,3)</f>
        <v>COWETA COUNTY</v>
      </c>
      <c r="G577" t="str">
        <f>INDEX('Grade 7'!$A$4:$AK$600,$B577,4)</f>
        <v>LEE MIDDLE SCHOOL</v>
      </c>
      <c r="H577" t="str">
        <f ca="1">StaticValues7!$A$8</f>
        <v>2016</v>
      </c>
      <c r="I577" t="str">
        <f ca="1">StaticValues7!$B$8</f>
        <v>Spring</v>
      </c>
      <c r="J577" t="str">
        <f ca="1">StaticValues7!$C$8</f>
        <v>EOG</v>
      </c>
      <c r="K577" t="str">
        <f ca="1">StaticValues7!$D$8</f>
        <v>7</v>
      </c>
      <c r="L577" t="str">
        <f>INDEX('Grade 7'!E$2:AJ$2,1,((8*C577)-7))</f>
        <v>Social Studies</v>
      </c>
      <c r="M577">
        <f>INDEX('Grade 7'!$A$4:$AK$600,$B577,($C577*8-7+4))</f>
        <v>339</v>
      </c>
      <c r="N577">
        <f>INDEX('Grade 7'!$A$4:$AK$600,$B577,($C577*8-6+4))</f>
        <v>517.29498525073745</v>
      </c>
      <c r="O577">
        <f>INDEX('Grade 7'!$A$4:$AK$600,$B577,($C577*8-5+4))</f>
        <v>16.814159292035399</v>
      </c>
      <c r="P577">
        <f>INDEX('Grade 7'!$A$4:$AK$600,$B577,($C577*8-4+4))</f>
        <v>39.233038348082594</v>
      </c>
      <c r="Q577">
        <f>INDEX('Grade 7'!$A$4:$AK$600,$B577,($C577*8-3+4))</f>
        <v>30.383480825958703</v>
      </c>
      <c r="R577">
        <f>INDEX('Grade 7'!$A$4:$AK$600,$B577,($C577*8-2+4))</f>
        <v>13.569321533923304</v>
      </c>
      <c r="S577">
        <f>INDEX('Grade 7'!$A$4:$AK$600,$B577,($C577*8-1+4))</f>
        <v>83.185840707964601</v>
      </c>
      <c r="T577">
        <f>INDEX('Grade 7'!$A$4:$AK$600,$B577,($C577*8-0+4))</f>
        <v>43.952802359882007</v>
      </c>
      <c r="U577" t="str">
        <f>INDEX('Grade 7'!$A$4:$AK$600,$B577,37)</f>
        <v>West Georgia</v>
      </c>
    </row>
    <row r="578" spans="1:21">
      <c r="A578">
        <f t="shared" si="25"/>
        <v>577</v>
      </c>
      <c r="B578">
        <f t="shared" si="26"/>
        <v>145</v>
      </c>
      <c r="C578">
        <f t="shared" si="27"/>
        <v>1</v>
      </c>
      <c r="D578">
        <f>INDEX('Grade 7'!$A$4:$AK$600,$B578,1)</f>
        <v>638</v>
      </c>
      <c r="E578">
        <f>INDEX('Grade 7'!$A$4:$AK$600,$B578,2)</f>
        <v>289</v>
      </c>
      <c r="F578" t="str">
        <f>INDEX('Grade 7'!$A$4:$AK$600,$B578,3)</f>
        <v>COWETA COUNTY</v>
      </c>
      <c r="G578" t="str">
        <f>INDEX('Grade 7'!$A$4:$AK$600,$B578,4)</f>
        <v>EAST COWETA MIDDLE SCHOOL</v>
      </c>
      <c r="H578" t="str">
        <f ca="1">StaticValues7!$A$8</f>
        <v>2016</v>
      </c>
      <c r="I578" t="str">
        <f ca="1">StaticValues7!$B$8</f>
        <v>Spring</v>
      </c>
      <c r="J578" t="str">
        <f ca="1">StaticValues7!$C$8</f>
        <v>EOG</v>
      </c>
      <c r="K578" t="str">
        <f ca="1">StaticValues7!$D$8</f>
        <v>7</v>
      </c>
      <c r="L578" t="str">
        <f>INDEX('Grade 7'!E$2:AJ$2,1,((8*C578)-7))</f>
        <v>English Language Arts</v>
      </c>
      <c r="M578">
        <f>INDEX('Grade 7'!$A$4:$AK$600,$B578,($C578*8-7+4))</f>
        <v>231</v>
      </c>
      <c r="N578">
        <f>INDEX('Grade 7'!$A$4:$AK$600,$B578,($C578*8-6+4))</f>
        <v>501.2987012987013</v>
      </c>
      <c r="O578">
        <f>INDEX('Grade 7'!$A$4:$AK$600,$B578,($C578*8-5+4))</f>
        <v>25.974025974025974</v>
      </c>
      <c r="P578">
        <f>INDEX('Grade 7'!$A$4:$AK$600,$B578,($C578*8-4+4))</f>
        <v>41.125541125541126</v>
      </c>
      <c r="Q578">
        <f>INDEX('Grade 7'!$A$4:$AK$600,$B578,($C578*8-3+4))</f>
        <v>31.168831168831169</v>
      </c>
      <c r="R578">
        <f>INDEX('Grade 7'!$A$4:$AK$600,$B578,($C578*8-2+4))</f>
        <v>1.7316017316017316</v>
      </c>
      <c r="S578">
        <f>INDEX('Grade 7'!$A$4:$AK$600,$B578,($C578*8-1+4))</f>
        <v>74.025974025974023</v>
      </c>
      <c r="T578">
        <f>INDEX('Grade 7'!$A$4:$AK$600,$B578,($C578*8-0+4))</f>
        <v>32.900432900432904</v>
      </c>
      <c r="U578" t="str">
        <f>INDEX('Grade 7'!$A$4:$AK$600,$B578,37)</f>
        <v>West Georgia</v>
      </c>
    </row>
    <row r="579" spans="1:21">
      <c r="A579">
        <f t="shared" ref="A579:A642" si="28">ROW(A578)</f>
        <v>578</v>
      </c>
      <c r="B579">
        <f t="shared" ref="B579:B642" si="29">CEILING(A579/4,1)</f>
        <v>145</v>
      </c>
      <c r="C579">
        <f t="shared" ref="C579:C642" si="30">IF(B578&lt;&gt;B579,1,C578+1)</f>
        <v>2</v>
      </c>
      <c r="D579">
        <f>INDEX('Grade 7'!$A$4:$AK$600,$B579,1)</f>
        <v>638</v>
      </c>
      <c r="E579">
        <f>INDEX('Grade 7'!$A$4:$AK$600,$B579,2)</f>
        <v>289</v>
      </c>
      <c r="F579" t="str">
        <f>INDEX('Grade 7'!$A$4:$AK$600,$B579,3)</f>
        <v>COWETA COUNTY</v>
      </c>
      <c r="G579" t="str">
        <f>INDEX('Grade 7'!$A$4:$AK$600,$B579,4)</f>
        <v>EAST COWETA MIDDLE SCHOOL</v>
      </c>
      <c r="H579" t="str">
        <f ca="1">StaticValues7!$A$8</f>
        <v>2016</v>
      </c>
      <c r="I579" t="str">
        <f ca="1">StaticValues7!$B$8</f>
        <v>Spring</v>
      </c>
      <c r="J579" t="str">
        <f ca="1">StaticValues7!$C$8</f>
        <v>EOG</v>
      </c>
      <c r="K579" t="str">
        <f ca="1">StaticValues7!$D$8</f>
        <v>7</v>
      </c>
      <c r="L579" t="str">
        <f>INDEX('Grade 7'!E$2:AJ$2,1,((8*C579)-7))</f>
        <v>Mathematics</v>
      </c>
      <c r="M579">
        <f>INDEX('Grade 7'!$A$4:$AK$600,$B579,($C579*8-7+4))</f>
        <v>231</v>
      </c>
      <c r="N579">
        <f>INDEX('Grade 7'!$A$4:$AK$600,$B579,($C579*8-6+4))</f>
        <v>522.25974025974028</v>
      </c>
      <c r="O579">
        <f>INDEX('Grade 7'!$A$4:$AK$600,$B579,($C579*8-5+4))</f>
        <v>14.718614718614718</v>
      </c>
      <c r="P579">
        <f>INDEX('Grade 7'!$A$4:$AK$600,$B579,($C579*8-4+4))</f>
        <v>40.692640692640694</v>
      </c>
      <c r="Q579">
        <f>INDEX('Grade 7'!$A$4:$AK$600,$B579,($C579*8-3+4))</f>
        <v>30.735930735930737</v>
      </c>
      <c r="R579">
        <f>INDEX('Grade 7'!$A$4:$AK$600,$B579,($C579*8-2+4))</f>
        <v>13.852813852813853</v>
      </c>
      <c r="S579">
        <f>INDEX('Grade 7'!$A$4:$AK$600,$B579,($C579*8-1+4))</f>
        <v>85.281385281385283</v>
      </c>
      <c r="T579">
        <f>INDEX('Grade 7'!$A$4:$AK$600,$B579,($C579*8-0+4))</f>
        <v>44.588744588744589</v>
      </c>
      <c r="U579" t="str">
        <f>INDEX('Grade 7'!$A$4:$AK$600,$B579,37)</f>
        <v>West Georgia</v>
      </c>
    </row>
    <row r="580" spans="1:21">
      <c r="A580">
        <f t="shared" si="28"/>
        <v>579</v>
      </c>
      <c r="B580">
        <f t="shared" si="29"/>
        <v>145</v>
      </c>
      <c r="C580">
        <f t="shared" si="30"/>
        <v>3</v>
      </c>
      <c r="D580">
        <f>INDEX('Grade 7'!$A$4:$AK$600,$B580,1)</f>
        <v>638</v>
      </c>
      <c r="E580">
        <f>INDEX('Grade 7'!$A$4:$AK$600,$B580,2)</f>
        <v>289</v>
      </c>
      <c r="F580" t="str">
        <f>INDEX('Grade 7'!$A$4:$AK$600,$B580,3)</f>
        <v>COWETA COUNTY</v>
      </c>
      <c r="G580" t="str">
        <f>INDEX('Grade 7'!$A$4:$AK$600,$B580,4)</f>
        <v>EAST COWETA MIDDLE SCHOOL</v>
      </c>
      <c r="H580" t="str">
        <f ca="1">StaticValues7!$A$8</f>
        <v>2016</v>
      </c>
      <c r="I580" t="str">
        <f ca="1">StaticValues7!$B$8</f>
        <v>Spring</v>
      </c>
      <c r="J580" t="str">
        <f ca="1">StaticValues7!$C$8</f>
        <v>EOG</v>
      </c>
      <c r="K580" t="str">
        <f ca="1">StaticValues7!$D$8</f>
        <v>7</v>
      </c>
      <c r="L580" t="str">
        <f>INDEX('Grade 7'!E$2:AJ$2,1,((8*C580)-7))</f>
        <v>Science</v>
      </c>
      <c r="M580">
        <f>INDEX('Grade 7'!$A$4:$AK$600,$B580,($C580*8-7+4))</f>
        <v>231</v>
      </c>
      <c r="N580">
        <f>INDEX('Grade 7'!$A$4:$AK$600,$B580,($C580*8-6+4))</f>
        <v>506.85281385281388</v>
      </c>
      <c r="O580">
        <f>INDEX('Grade 7'!$A$4:$AK$600,$B580,($C580*8-5+4))</f>
        <v>30.303030303030305</v>
      </c>
      <c r="P580">
        <f>INDEX('Grade 7'!$A$4:$AK$600,$B580,($C580*8-4+4))</f>
        <v>32.467532467532465</v>
      </c>
      <c r="Q580">
        <f>INDEX('Grade 7'!$A$4:$AK$600,$B580,($C580*8-3+4))</f>
        <v>30.303030303030305</v>
      </c>
      <c r="R580">
        <f>INDEX('Grade 7'!$A$4:$AK$600,$B580,($C580*8-2+4))</f>
        <v>6.9264069264069263</v>
      </c>
      <c r="S580">
        <f>INDEX('Grade 7'!$A$4:$AK$600,$B580,($C580*8-1+4))</f>
        <v>69.696969696969703</v>
      </c>
      <c r="T580">
        <f>INDEX('Grade 7'!$A$4:$AK$600,$B580,($C580*8-0+4))</f>
        <v>37.229437229437231</v>
      </c>
      <c r="U580" t="str">
        <f>INDEX('Grade 7'!$A$4:$AK$600,$B580,37)</f>
        <v>West Georgia</v>
      </c>
    </row>
    <row r="581" spans="1:21">
      <c r="A581">
        <f t="shared" si="28"/>
        <v>580</v>
      </c>
      <c r="B581">
        <f t="shared" si="29"/>
        <v>145</v>
      </c>
      <c r="C581">
        <f t="shared" si="30"/>
        <v>4</v>
      </c>
      <c r="D581">
        <f>INDEX('Grade 7'!$A$4:$AK$600,$B581,1)</f>
        <v>638</v>
      </c>
      <c r="E581">
        <f>INDEX('Grade 7'!$A$4:$AK$600,$B581,2)</f>
        <v>289</v>
      </c>
      <c r="F581" t="str">
        <f>INDEX('Grade 7'!$A$4:$AK$600,$B581,3)</f>
        <v>COWETA COUNTY</v>
      </c>
      <c r="G581" t="str">
        <f>INDEX('Grade 7'!$A$4:$AK$600,$B581,4)</f>
        <v>EAST COWETA MIDDLE SCHOOL</v>
      </c>
      <c r="H581" t="str">
        <f ca="1">StaticValues7!$A$8</f>
        <v>2016</v>
      </c>
      <c r="I581" t="str">
        <f ca="1">StaticValues7!$B$8</f>
        <v>Spring</v>
      </c>
      <c r="J581" t="str">
        <f ca="1">StaticValues7!$C$8</f>
        <v>EOG</v>
      </c>
      <c r="K581" t="str">
        <f ca="1">StaticValues7!$D$8</f>
        <v>7</v>
      </c>
      <c r="L581" t="str">
        <f>INDEX('Grade 7'!E$2:AJ$2,1,((8*C581)-7))</f>
        <v>Social Studies</v>
      </c>
      <c r="M581">
        <f>INDEX('Grade 7'!$A$4:$AK$600,$B581,($C581*8-7+4))</f>
        <v>231</v>
      </c>
      <c r="N581">
        <f>INDEX('Grade 7'!$A$4:$AK$600,$B581,($C581*8-6+4))</f>
        <v>514.00432900432895</v>
      </c>
      <c r="O581">
        <f>INDEX('Grade 7'!$A$4:$AK$600,$B581,($C581*8-5+4))</f>
        <v>17.316017316017316</v>
      </c>
      <c r="P581">
        <f>INDEX('Grade 7'!$A$4:$AK$600,$B581,($C581*8-4+4))</f>
        <v>45.454545454545453</v>
      </c>
      <c r="Q581">
        <f>INDEX('Grade 7'!$A$4:$AK$600,$B581,($C581*8-3+4))</f>
        <v>23.376623376623378</v>
      </c>
      <c r="R581">
        <f>INDEX('Grade 7'!$A$4:$AK$600,$B581,($C581*8-2+4))</f>
        <v>13.852813852813853</v>
      </c>
      <c r="S581">
        <f>INDEX('Grade 7'!$A$4:$AK$600,$B581,($C581*8-1+4))</f>
        <v>82.683982683982677</v>
      </c>
      <c r="T581">
        <f>INDEX('Grade 7'!$A$4:$AK$600,$B581,($C581*8-0+4))</f>
        <v>37.229437229437231</v>
      </c>
      <c r="U581" t="str">
        <f>INDEX('Grade 7'!$A$4:$AK$600,$B581,37)</f>
        <v>West Georgia</v>
      </c>
    </row>
    <row r="582" spans="1:21">
      <c r="A582">
        <f t="shared" si="28"/>
        <v>581</v>
      </c>
      <c r="B582">
        <f t="shared" si="29"/>
        <v>146</v>
      </c>
      <c r="C582">
        <f t="shared" si="30"/>
        <v>1</v>
      </c>
      <c r="D582">
        <f>INDEX('Grade 7'!$A$4:$AK$600,$B582,1)</f>
        <v>638</v>
      </c>
      <c r="E582">
        <f>INDEX('Grade 7'!$A$4:$AK$600,$B582,2)</f>
        <v>299</v>
      </c>
      <c r="F582" t="str">
        <f>INDEX('Grade 7'!$A$4:$AK$600,$B582,3)</f>
        <v>COWETA COUNTY</v>
      </c>
      <c r="G582" t="str">
        <f>INDEX('Grade 7'!$A$4:$AK$600,$B582,4)</f>
        <v>MADRAS MIDDLE SCHOOL</v>
      </c>
      <c r="H582" t="str">
        <f ca="1">StaticValues7!$A$8</f>
        <v>2016</v>
      </c>
      <c r="I582" t="str">
        <f ca="1">StaticValues7!$B$8</f>
        <v>Spring</v>
      </c>
      <c r="J582" t="str">
        <f ca="1">StaticValues7!$C$8</f>
        <v>EOG</v>
      </c>
      <c r="K582" t="str">
        <f ca="1">StaticValues7!$D$8</f>
        <v>7</v>
      </c>
      <c r="L582" t="str">
        <f>INDEX('Grade 7'!E$2:AJ$2,1,((8*C582)-7))</f>
        <v>English Language Arts</v>
      </c>
      <c r="M582">
        <f>INDEX('Grade 7'!$A$4:$AK$600,$B582,($C582*8-7+4))</f>
        <v>353</v>
      </c>
      <c r="N582">
        <f>INDEX('Grade 7'!$A$4:$AK$600,$B582,($C582*8-6+4))</f>
        <v>535.72521246458928</v>
      </c>
      <c r="O582">
        <f>INDEX('Grade 7'!$A$4:$AK$600,$B582,($C582*8-5+4))</f>
        <v>11.048158640226628</v>
      </c>
      <c r="P582">
        <f>INDEX('Grade 7'!$A$4:$AK$600,$B582,($C582*8-4+4))</f>
        <v>25.495750708215297</v>
      </c>
      <c r="Q582">
        <f>INDEX('Grade 7'!$A$4:$AK$600,$B582,($C582*8-3+4))</f>
        <v>52.407932011331447</v>
      </c>
      <c r="R582">
        <f>INDEX('Grade 7'!$A$4:$AK$600,$B582,($C582*8-2+4))</f>
        <v>11.048158640226628</v>
      </c>
      <c r="S582">
        <f>INDEX('Grade 7'!$A$4:$AK$600,$B582,($C582*8-1+4))</f>
        <v>88.951841359773368</v>
      </c>
      <c r="T582">
        <f>INDEX('Grade 7'!$A$4:$AK$600,$B582,($C582*8-0+4))</f>
        <v>63.456090651558071</v>
      </c>
      <c r="U582" t="str">
        <f>INDEX('Grade 7'!$A$4:$AK$600,$B582,37)</f>
        <v>West Georgia</v>
      </c>
    </row>
    <row r="583" spans="1:21">
      <c r="A583">
        <f t="shared" si="28"/>
        <v>582</v>
      </c>
      <c r="B583">
        <f t="shared" si="29"/>
        <v>146</v>
      </c>
      <c r="C583">
        <f t="shared" si="30"/>
        <v>2</v>
      </c>
      <c r="D583">
        <f>INDEX('Grade 7'!$A$4:$AK$600,$B583,1)</f>
        <v>638</v>
      </c>
      <c r="E583">
        <f>INDEX('Grade 7'!$A$4:$AK$600,$B583,2)</f>
        <v>299</v>
      </c>
      <c r="F583" t="str">
        <f>INDEX('Grade 7'!$A$4:$AK$600,$B583,3)</f>
        <v>COWETA COUNTY</v>
      </c>
      <c r="G583" t="str">
        <f>INDEX('Grade 7'!$A$4:$AK$600,$B583,4)</f>
        <v>MADRAS MIDDLE SCHOOL</v>
      </c>
      <c r="H583" t="str">
        <f ca="1">StaticValues7!$A$8</f>
        <v>2016</v>
      </c>
      <c r="I583" t="str">
        <f ca="1">StaticValues7!$B$8</f>
        <v>Spring</v>
      </c>
      <c r="J583" t="str">
        <f ca="1">StaticValues7!$C$8</f>
        <v>EOG</v>
      </c>
      <c r="K583" t="str">
        <f ca="1">StaticValues7!$D$8</f>
        <v>7</v>
      </c>
      <c r="L583" t="str">
        <f>INDEX('Grade 7'!E$2:AJ$2,1,((8*C583)-7))</f>
        <v>Mathematics</v>
      </c>
      <c r="M583">
        <f>INDEX('Grade 7'!$A$4:$AK$600,$B583,($C583*8-7+4))</f>
        <v>353</v>
      </c>
      <c r="N583">
        <f>INDEX('Grade 7'!$A$4:$AK$600,$B583,($C583*8-6+4))</f>
        <v>541.47592067988671</v>
      </c>
      <c r="O583">
        <f>INDEX('Grade 7'!$A$4:$AK$600,$B583,($C583*8-5+4))</f>
        <v>9.0651558073654392</v>
      </c>
      <c r="P583">
        <f>INDEX('Grade 7'!$A$4:$AK$600,$B583,($C583*8-4+4))</f>
        <v>31.728045325779036</v>
      </c>
      <c r="Q583">
        <f>INDEX('Grade 7'!$A$4:$AK$600,$B583,($C583*8-3+4))</f>
        <v>33.42776203966006</v>
      </c>
      <c r="R583">
        <f>INDEX('Grade 7'!$A$4:$AK$600,$B583,($C583*8-2+4))</f>
        <v>25.779036827195469</v>
      </c>
      <c r="S583">
        <f>INDEX('Grade 7'!$A$4:$AK$600,$B583,($C583*8-1+4))</f>
        <v>90.934844192634557</v>
      </c>
      <c r="T583">
        <f>INDEX('Grade 7'!$A$4:$AK$600,$B583,($C583*8-0+4))</f>
        <v>59.206798866855522</v>
      </c>
      <c r="U583" t="str">
        <f>INDEX('Grade 7'!$A$4:$AK$600,$B583,37)</f>
        <v>West Georgia</v>
      </c>
    </row>
    <row r="584" spans="1:21">
      <c r="A584">
        <f t="shared" si="28"/>
        <v>583</v>
      </c>
      <c r="B584">
        <f t="shared" si="29"/>
        <v>146</v>
      </c>
      <c r="C584">
        <f t="shared" si="30"/>
        <v>3</v>
      </c>
      <c r="D584">
        <f>INDEX('Grade 7'!$A$4:$AK$600,$B584,1)</f>
        <v>638</v>
      </c>
      <c r="E584">
        <f>INDEX('Grade 7'!$A$4:$AK$600,$B584,2)</f>
        <v>299</v>
      </c>
      <c r="F584" t="str">
        <f>INDEX('Grade 7'!$A$4:$AK$600,$B584,3)</f>
        <v>COWETA COUNTY</v>
      </c>
      <c r="G584" t="str">
        <f>INDEX('Grade 7'!$A$4:$AK$600,$B584,4)</f>
        <v>MADRAS MIDDLE SCHOOL</v>
      </c>
      <c r="H584" t="str">
        <f ca="1">StaticValues7!$A$8</f>
        <v>2016</v>
      </c>
      <c r="I584" t="str">
        <f ca="1">StaticValues7!$B$8</f>
        <v>Spring</v>
      </c>
      <c r="J584" t="str">
        <f ca="1">StaticValues7!$C$8</f>
        <v>EOG</v>
      </c>
      <c r="K584" t="str">
        <f ca="1">StaticValues7!$D$8</f>
        <v>7</v>
      </c>
      <c r="L584" t="str">
        <f>INDEX('Grade 7'!E$2:AJ$2,1,((8*C584)-7))</f>
        <v>Science</v>
      </c>
      <c r="M584">
        <f>INDEX('Grade 7'!$A$4:$AK$600,$B584,($C584*8-7+4))</f>
        <v>352</v>
      </c>
      <c r="N584">
        <f>INDEX('Grade 7'!$A$4:$AK$600,$B584,($C584*8-6+4))</f>
        <v>534.61363636363637</v>
      </c>
      <c r="O584">
        <f>INDEX('Grade 7'!$A$4:$AK$600,$B584,($C584*8-5+4))</f>
        <v>16.761363636363637</v>
      </c>
      <c r="P584">
        <f>INDEX('Grade 7'!$A$4:$AK$600,$B584,($C584*8-4+4))</f>
        <v>27.272727272727273</v>
      </c>
      <c r="Q584">
        <f>INDEX('Grade 7'!$A$4:$AK$600,$B584,($C584*8-3+4))</f>
        <v>38.352272727272727</v>
      </c>
      <c r="R584">
        <f>INDEX('Grade 7'!$A$4:$AK$600,$B584,($C584*8-2+4))</f>
        <v>17.613636363636363</v>
      </c>
      <c r="S584">
        <f>INDEX('Grade 7'!$A$4:$AK$600,$B584,($C584*8-1+4))</f>
        <v>83.23863636363636</v>
      </c>
      <c r="T584">
        <f>INDEX('Grade 7'!$A$4:$AK$600,$B584,($C584*8-0+4))</f>
        <v>55.965909090909093</v>
      </c>
      <c r="U584" t="str">
        <f>INDEX('Grade 7'!$A$4:$AK$600,$B584,37)</f>
        <v>West Georgia</v>
      </c>
    </row>
    <row r="585" spans="1:21">
      <c r="A585">
        <f t="shared" si="28"/>
        <v>584</v>
      </c>
      <c r="B585">
        <f t="shared" si="29"/>
        <v>146</v>
      </c>
      <c r="C585">
        <f t="shared" si="30"/>
        <v>4</v>
      </c>
      <c r="D585">
        <f>INDEX('Grade 7'!$A$4:$AK$600,$B585,1)</f>
        <v>638</v>
      </c>
      <c r="E585">
        <f>INDEX('Grade 7'!$A$4:$AK$600,$B585,2)</f>
        <v>299</v>
      </c>
      <c r="F585" t="str">
        <f>INDEX('Grade 7'!$A$4:$AK$600,$B585,3)</f>
        <v>COWETA COUNTY</v>
      </c>
      <c r="G585" t="str">
        <f>INDEX('Grade 7'!$A$4:$AK$600,$B585,4)</f>
        <v>MADRAS MIDDLE SCHOOL</v>
      </c>
      <c r="H585" t="str">
        <f ca="1">StaticValues7!$A$8</f>
        <v>2016</v>
      </c>
      <c r="I585" t="str">
        <f ca="1">StaticValues7!$B$8</f>
        <v>Spring</v>
      </c>
      <c r="J585" t="str">
        <f ca="1">StaticValues7!$C$8</f>
        <v>EOG</v>
      </c>
      <c r="K585" t="str">
        <f ca="1">StaticValues7!$D$8</f>
        <v>7</v>
      </c>
      <c r="L585" t="str">
        <f>INDEX('Grade 7'!E$2:AJ$2,1,((8*C585)-7))</f>
        <v>Social Studies</v>
      </c>
      <c r="M585">
        <f>INDEX('Grade 7'!$A$4:$AK$600,$B585,($C585*8-7+4))</f>
        <v>353</v>
      </c>
      <c r="N585">
        <f>INDEX('Grade 7'!$A$4:$AK$600,$B585,($C585*8-6+4))</f>
        <v>527.18696883852692</v>
      </c>
      <c r="O585">
        <f>INDEX('Grade 7'!$A$4:$AK$600,$B585,($C585*8-5+4))</f>
        <v>14.730878186968839</v>
      </c>
      <c r="P585">
        <f>INDEX('Grade 7'!$A$4:$AK$600,$B585,($C585*8-4+4))</f>
        <v>32.011331444759207</v>
      </c>
      <c r="Q585">
        <f>INDEX('Grade 7'!$A$4:$AK$600,$B585,($C585*8-3+4))</f>
        <v>33.42776203966006</v>
      </c>
      <c r="R585">
        <f>INDEX('Grade 7'!$A$4:$AK$600,$B585,($C585*8-2+4))</f>
        <v>19.830028328611899</v>
      </c>
      <c r="S585">
        <f>INDEX('Grade 7'!$A$4:$AK$600,$B585,($C585*8-1+4))</f>
        <v>85.269121813031163</v>
      </c>
      <c r="T585">
        <f>INDEX('Grade 7'!$A$4:$AK$600,$B585,($C585*8-0+4))</f>
        <v>53.257790368271955</v>
      </c>
      <c r="U585" t="str">
        <f>INDEX('Grade 7'!$A$4:$AK$600,$B585,37)</f>
        <v>West Georgia</v>
      </c>
    </row>
    <row r="586" spans="1:21">
      <c r="A586">
        <f t="shared" si="28"/>
        <v>585</v>
      </c>
      <c r="B586">
        <f t="shared" si="29"/>
        <v>147</v>
      </c>
      <c r="C586">
        <f t="shared" si="30"/>
        <v>1</v>
      </c>
      <c r="D586">
        <f>INDEX('Grade 7'!$A$4:$AK$600,$B586,1)</f>
        <v>638</v>
      </c>
      <c r="E586">
        <f>INDEX('Grade 7'!$A$4:$AK$600,$B586,2)</f>
        <v>301</v>
      </c>
      <c r="F586" t="str">
        <f>INDEX('Grade 7'!$A$4:$AK$600,$B586,3)</f>
        <v>COWETA COUNTY</v>
      </c>
      <c r="G586" t="str">
        <f>INDEX('Grade 7'!$A$4:$AK$600,$B586,4)</f>
        <v>SMOKEY ROAD MIDDLE SCHOOL</v>
      </c>
      <c r="H586" t="str">
        <f ca="1">StaticValues7!$A$8</f>
        <v>2016</v>
      </c>
      <c r="I586" t="str">
        <f ca="1">StaticValues7!$B$8</f>
        <v>Spring</v>
      </c>
      <c r="J586" t="str">
        <f ca="1">StaticValues7!$C$8</f>
        <v>EOG</v>
      </c>
      <c r="K586" t="str">
        <f ca="1">StaticValues7!$D$8</f>
        <v>7</v>
      </c>
      <c r="L586" t="str">
        <f>INDEX('Grade 7'!E$2:AJ$2,1,((8*C586)-7))</f>
        <v>English Language Arts</v>
      </c>
      <c r="M586">
        <f>INDEX('Grade 7'!$A$4:$AK$600,$B586,($C586*8-7+4))</f>
        <v>262</v>
      </c>
      <c r="N586">
        <f>INDEX('Grade 7'!$A$4:$AK$600,$B586,($C586*8-6+4))</f>
        <v>481.12213740458014</v>
      </c>
      <c r="O586">
        <f>INDEX('Grade 7'!$A$4:$AK$600,$B586,($C586*8-5+4))</f>
        <v>45.801526717557252</v>
      </c>
      <c r="P586">
        <f>INDEX('Grade 7'!$A$4:$AK$600,$B586,($C586*8-4+4))</f>
        <v>33.587786259541986</v>
      </c>
      <c r="Q586">
        <f>INDEX('Grade 7'!$A$4:$AK$600,$B586,($C586*8-3+4))</f>
        <v>19.847328244274809</v>
      </c>
      <c r="R586">
        <f>INDEX('Grade 7'!$A$4:$AK$600,$B586,($C586*8-2+4))</f>
        <v>0.76335877862595425</v>
      </c>
      <c r="S586">
        <f>INDEX('Grade 7'!$A$4:$AK$600,$B586,($C586*8-1+4))</f>
        <v>54.198473282442748</v>
      </c>
      <c r="T586">
        <f>INDEX('Grade 7'!$A$4:$AK$600,$B586,($C586*8-0+4))</f>
        <v>20.610687022900763</v>
      </c>
      <c r="U586" t="str">
        <f>INDEX('Grade 7'!$A$4:$AK$600,$B586,37)</f>
        <v>West Georgia</v>
      </c>
    </row>
    <row r="587" spans="1:21">
      <c r="A587">
        <f t="shared" si="28"/>
        <v>586</v>
      </c>
      <c r="B587">
        <f t="shared" si="29"/>
        <v>147</v>
      </c>
      <c r="C587">
        <f t="shared" si="30"/>
        <v>2</v>
      </c>
      <c r="D587">
        <f>INDEX('Grade 7'!$A$4:$AK$600,$B587,1)</f>
        <v>638</v>
      </c>
      <c r="E587">
        <f>INDEX('Grade 7'!$A$4:$AK$600,$B587,2)</f>
        <v>301</v>
      </c>
      <c r="F587" t="str">
        <f>INDEX('Grade 7'!$A$4:$AK$600,$B587,3)</f>
        <v>COWETA COUNTY</v>
      </c>
      <c r="G587" t="str">
        <f>INDEX('Grade 7'!$A$4:$AK$600,$B587,4)</f>
        <v>SMOKEY ROAD MIDDLE SCHOOL</v>
      </c>
      <c r="H587" t="str">
        <f ca="1">StaticValues7!$A$8</f>
        <v>2016</v>
      </c>
      <c r="I587" t="str">
        <f ca="1">StaticValues7!$B$8</f>
        <v>Spring</v>
      </c>
      <c r="J587" t="str">
        <f ca="1">StaticValues7!$C$8</f>
        <v>EOG</v>
      </c>
      <c r="K587" t="str">
        <f ca="1">StaticValues7!$D$8</f>
        <v>7</v>
      </c>
      <c r="L587" t="str">
        <f>INDEX('Grade 7'!E$2:AJ$2,1,((8*C587)-7))</f>
        <v>Mathematics</v>
      </c>
      <c r="M587">
        <f>INDEX('Grade 7'!$A$4:$AK$600,$B587,($C587*8-7+4))</f>
        <v>261</v>
      </c>
      <c r="N587">
        <f>INDEX('Grade 7'!$A$4:$AK$600,$B587,($C587*8-6+4))</f>
        <v>517.08812260536399</v>
      </c>
      <c r="O587">
        <f>INDEX('Grade 7'!$A$4:$AK$600,$B587,($C587*8-5+4))</f>
        <v>18.007662835249043</v>
      </c>
      <c r="P587">
        <f>INDEX('Grade 7'!$A$4:$AK$600,$B587,($C587*8-4+4))</f>
        <v>39.846743295019159</v>
      </c>
      <c r="Q587">
        <f>INDEX('Grade 7'!$A$4:$AK$600,$B587,($C587*8-3+4))</f>
        <v>32.183908045977013</v>
      </c>
      <c r="R587">
        <f>INDEX('Grade 7'!$A$4:$AK$600,$B587,($C587*8-2+4))</f>
        <v>9.9616858237547898</v>
      </c>
      <c r="S587">
        <f>INDEX('Grade 7'!$A$4:$AK$600,$B587,($C587*8-1+4))</f>
        <v>81.992337164750964</v>
      </c>
      <c r="T587">
        <f>INDEX('Grade 7'!$A$4:$AK$600,$B587,($C587*8-0+4))</f>
        <v>42.145593869731798</v>
      </c>
      <c r="U587" t="str">
        <f>INDEX('Grade 7'!$A$4:$AK$600,$B587,37)</f>
        <v>West Georgia</v>
      </c>
    </row>
    <row r="588" spans="1:21">
      <c r="A588">
        <f t="shared" si="28"/>
        <v>587</v>
      </c>
      <c r="B588">
        <f t="shared" si="29"/>
        <v>147</v>
      </c>
      <c r="C588">
        <f t="shared" si="30"/>
        <v>3</v>
      </c>
      <c r="D588">
        <f>INDEX('Grade 7'!$A$4:$AK$600,$B588,1)</f>
        <v>638</v>
      </c>
      <c r="E588">
        <f>INDEX('Grade 7'!$A$4:$AK$600,$B588,2)</f>
        <v>301</v>
      </c>
      <c r="F588" t="str">
        <f>INDEX('Grade 7'!$A$4:$AK$600,$B588,3)</f>
        <v>COWETA COUNTY</v>
      </c>
      <c r="G588" t="str">
        <f>INDEX('Grade 7'!$A$4:$AK$600,$B588,4)</f>
        <v>SMOKEY ROAD MIDDLE SCHOOL</v>
      </c>
      <c r="H588" t="str">
        <f ca="1">StaticValues7!$A$8</f>
        <v>2016</v>
      </c>
      <c r="I588" t="str">
        <f ca="1">StaticValues7!$B$8</f>
        <v>Spring</v>
      </c>
      <c r="J588" t="str">
        <f ca="1">StaticValues7!$C$8</f>
        <v>EOG</v>
      </c>
      <c r="K588" t="str">
        <f ca="1">StaticValues7!$D$8</f>
        <v>7</v>
      </c>
      <c r="L588" t="str">
        <f>INDEX('Grade 7'!E$2:AJ$2,1,((8*C588)-7))</f>
        <v>Science</v>
      </c>
      <c r="M588">
        <f>INDEX('Grade 7'!$A$4:$AK$600,$B588,($C588*8-7+4))</f>
        <v>261</v>
      </c>
      <c r="N588">
        <f>INDEX('Grade 7'!$A$4:$AK$600,$B588,($C588*8-6+4))</f>
        <v>495.08429118773944</v>
      </c>
      <c r="O588">
        <f>INDEX('Grade 7'!$A$4:$AK$600,$B588,($C588*8-5+4))</f>
        <v>39.463601532567047</v>
      </c>
      <c r="P588">
        <f>INDEX('Grade 7'!$A$4:$AK$600,$B588,($C588*8-4+4))</f>
        <v>32.183908045977013</v>
      </c>
      <c r="Q588">
        <f>INDEX('Grade 7'!$A$4:$AK$600,$B588,($C588*8-3+4))</f>
        <v>22.988505747126435</v>
      </c>
      <c r="R588">
        <f>INDEX('Grade 7'!$A$4:$AK$600,$B588,($C588*8-2+4))</f>
        <v>5.3639846743295019</v>
      </c>
      <c r="S588">
        <f>INDEX('Grade 7'!$A$4:$AK$600,$B588,($C588*8-1+4))</f>
        <v>60.536398467432953</v>
      </c>
      <c r="T588">
        <f>INDEX('Grade 7'!$A$4:$AK$600,$B588,($C588*8-0+4))</f>
        <v>28.35249042145594</v>
      </c>
      <c r="U588" t="str">
        <f>INDEX('Grade 7'!$A$4:$AK$600,$B588,37)</f>
        <v>West Georgia</v>
      </c>
    </row>
    <row r="589" spans="1:21">
      <c r="A589">
        <f t="shared" si="28"/>
        <v>588</v>
      </c>
      <c r="B589">
        <f t="shared" si="29"/>
        <v>147</v>
      </c>
      <c r="C589">
        <f t="shared" si="30"/>
        <v>4</v>
      </c>
      <c r="D589">
        <f>INDEX('Grade 7'!$A$4:$AK$600,$B589,1)</f>
        <v>638</v>
      </c>
      <c r="E589">
        <f>INDEX('Grade 7'!$A$4:$AK$600,$B589,2)</f>
        <v>301</v>
      </c>
      <c r="F589" t="str">
        <f>INDEX('Grade 7'!$A$4:$AK$600,$B589,3)</f>
        <v>COWETA COUNTY</v>
      </c>
      <c r="G589" t="str">
        <f>INDEX('Grade 7'!$A$4:$AK$600,$B589,4)</f>
        <v>SMOKEY ROAD MIDDLE SCHOOL</v>
      </c>
      <c r="H589" t="str">
        <f ca="1">StaticValues7!$A$8</f>
        <v>2016</v>
      </c>
      <c r="I589" t="str">
        <f ca="1">StaticValues7!$B$8</f>
        <v>Spring</v>
      </c>
      <c r="J589" t="str">
        <f ca="1">StaticValues7!$C$8</f>
        <v>EOG</v>
      </c>
      <c r="K589" t="str">
        <f ca="1">StaticValues7!$D$8</f>
        <v>7</v>
      </c>
      <c r="L589" t="str">
        <f>INDEX('Grade 7'!E$2:AJ$2,1,((8*C589)-7))</f>
        <v>Social Studies</v>
      </c>
      <c r="M589">
        <f>INDEX('Grade 7'!$A$4:$AK$600,$B589,($C589*8-7+4))</f>
        <v>261</v>
      </c>
      <c r="N589">
        <f>INDEX('Grade 7'!$A$4:$AK$600,$B589,($C589*8-6+4))</f>
        <v>496.17624521072798</v>
      </c>
      <c r="O589">
        <f>INDEX('Grade 7'!$A$4:$AK$600,$B589,($C589*8-5+4))</f>
        <v>36.781609195402297</v>
      </c>
      <c r="P589">
        <f>INDEX('Grade 7'!$A$4:$AK$600,$B589,($C589*8-4+4))</f>
        <v>35.632183908045974</v>
      </c>
      <c r="Q589">
        <f>INDEX('Grade 7'!$A$4:$AK$600,$B589,($C589*8-3+4))</f>
        <v>20.689655172413794</v>
      </c>
      <c r="R589">
        <f>INDEX('Grade 7'!$A$4:$AK$600,$B589,($C589*8-2+4))</f>
        <v>6.8965517241379306</v>
      </c>
      <c r="S589">
        <f>INDEX('Grade 7'!$A$4:$AK$600,$B589,($C589*8-1+4))</f>
        <v>63.218390804597703</v>
      </c>
      <c r="T589">
        <f>INDEX('Grade 7'!$A$4:$AK$600,$B589,($C589*8-0+4))</f>
        <v>27.586206896551722</v>
      </c>
      <c r="U589" t="str">
        <f>INDEX('Grade 7'!$A$4:$AK$600,$B589,37)</f>
        <v>West Georgia</v>
      </c>
    </row>
    <row r="590" spans="1:21">
      <c r="A590">
        <f t="shared" si="28"/>
        <v>589</v>
      </c>
      <c r="B590">
        <f t="shared" si="29"/>
        <v>148</v>
      </c>
      <c r="C590">
        <f t="shared" si="30"/>
        <v>1</v>
      </c>
      <c r="D590">
        <f>INDEX('Grade 7'!$A$4:$AK$600,$B590,1)</f>
        <v>638</v>
      </c>
      <c r="E590">
        <f>INDEX('Grade 7'!$A$4:$AK$600,$B590,2)</f>
        <v>395</v>
      </c>
      <c r="F590" t="str">
        <f>INDEX('Grade 7'!$A$4:$AK$600,$B590,3)</f>
        <v>COWETA COUNTY</v>
      </c>
      <c r="G590" t="str">
        <f>INDEX('Grade 7'!$A$4:$AK$600,$B590,4)</f>
        <v>ARNALL MIDDLE SCHOOL</v>
      </c>
      <c r="H590" t="str">
        <f ca="1">StaticValues7!$A$8</f>
        <v>2016</v>
      </c>
      <c r="I590" t="str">
        <f ca="1">StaticValues7!$B$8</f>
        <v>Spring</v>
      </c>
      <c r="J590" t="str">
        <f ca="1">StaticValues7!$C$8</f>
        <v>EOG</v>
      </c>
      <c r="K590" t="str">
        <f ca="1">StaticValues7!$D$8</f>
        <v>7</v>
      </c>
      <c r="L590" t="str">
        <f>INDEX('Grade 7'!E$2:AJ$2,1,((8*C590)-7))</f>
        <v>English Language Arts</v>
      </c>
      <c r="M590">
        <f>INDEX('Grade 7'!$A$4:$AK$600,$B590,($C590*8-7+4))</f>
        <v>323</v>
      </c>
      <c r="N590">
        <f>INDEX('Grade 7'!$A$4:$AK$600,$B590,($C590*8-6+4))</f>
        <v>504.17956656346752</v>
      </c>
      <c r="O590">
        <f>INDEX('Grade 7'!$A$4:$AK$600,$B590,($C590*8-5+4))</f>
        <v>32.198142414860683</v>
      </c>
      <c r="P590">
        <f>INDEX('Grade 7'!$A$4:$AK$600,$B590,($C590*8-4+4))</f>
        <v>26.934984520123837</v>
      </c>
      <c r="Q590">
        <f>INDEX('Grade 7'!$A$4:$AK$600,$B590,($C590*8-3+4))</f>
        <v>36.532507739938083</v>
      </c>
      <c r="R590">
        <f>INDEX('Grade 7'!$A$4:$AK$600,$B590,($C590*8-2+4))</f>
        <v>4.3343653250773997</v>
      </c>
      <c r="S590">
        <f>INDEX('Grade 7'!$A$4:$AK$600,$B590,($C590*8-1+4))</f>
        <v>67.801857585139317</v>
      </c>
      <c r="T590">
        <f>INDEX('Grade 7'!$A$4:$AK$600,$B590,($C590*8-0+4))</f>
        <v>40.866873065015483</v>
      </c>
      <c r="U590" t="str">
        <f>INDEX('Grade 7'!$A$4:$AK$600,$B590,37)</f>
        <v>West Georgia</v>
      </c>
    </row>
    <row r="591" spans="1:21">
      <c r="A591">
        <f t="shared" si="28"/>
        <v>590</v>
      </c>
      <c r="B591">
        <f t="shared" si="29"/>
        <v>148</v>
      </c>
      <c r="C591">
        <f t="shared" si="30"/>
        <v>2</v>
      </c>
      <c r="D591">
        <f>INDEX('Grade 7'!$A$4:$AK$600,$B591,1)</f>
        <v>638</v>
      </c>
      <c r="E591">
        <f>INDEX('Grade 7'!$A$4:$AK$600,$B591,2)</f>
        <v>395</v>
      </c>
      <c r="F591" t="str">
        <f>INDEX('Grade 7'!$A$4:$AK$600,$B591,3)</f>
        <v>COWETA COUNTY</v>
      </c>
      <c r="G591" t="str">
        <f>INDEX('Grade 7'!$A$4:$AK$600,$B591,4)</f>
        <v>ARNALL MIDDLE SCHOOL</v>
      </c>
      <c r="H591" t="str">
        <f ca="1">StaticValues7!$A$8</f>
        <v>2016</v>
      </c>
      <c r="I591" t="str">
        <f ca="1">StaticValues7!$B$8</f>
        <v>Spring</v>
      </c>
      <c r="J591" t="str">
        <f ca="1">StaticValues7!$C$8</f>
        <v>EOG</v>
      </c>
      <c r="K591" t="str">
        <f ca="1">StaticValues7!$D$8</f>
        <v>7</v>
      </c>
      <c r="L591" t="str">
        <f>INDEX('Grade 7'!E$2:AJ$2,1,((8*C591)-7))</f>
        <v>Mathematics</v>
      </c>
      <c r="M591">
        <f>INDEX('Grade 7'!$A$4:$AK$600,$B591,($C591*8-7+4))</f>
        <v>330</v>
      </c>
      <c r="N591">
        <f>INDEX('Grade 7'!$A$4:$AK$600,$B591,($C591*8-6+4))</f>
        <v>516.85151515151517</v>
      </c>
      <c r="O591">
        <f>INDEX('Grade 7'!$A$4:$AK$600,$B591,($C591*8-5+4))</f>
        <v>21.818181818181817</v>
      </c>
      <c r="P591">
        <f>INDEX('Grade 7'!$A$4:$AK$600,$B591,($C591*8-4+4))</f>
        <v>39.393939393939391</v>
      </c>
      <c r="Q591">
        <f>INDEX('Grade 7'!$A$4:$AK$600,$B591,($C591*8-3+4))</f>
        <v>24.242424242424242</v>
      </c>
      <c r="R591">
        <f>INDEX('Grade 7'!$A$4:$AK$600,$B591,($C591*8-2+4))</f>
        <v>14.545454545454545</v>
      </c>
      <c r="S591">
        <f>INDEX('Grade 7'!$A$4:$AK$600,$B591,($C591*8-1+4))</f>
        <v>78.181818181818187</v>
      </c>
      <c r="T591">
        <f>INDEX('Grade 7'!$A$4:$AK$600,$B591,($C591*8-0+4))</f>
        <v>38.787878787878789</v>
      </c>
      <c r="U591" t="str">
        <f>INDEX('Grade 7'!$A$4:$AK$600,$B591,37)</f>
        <v>West Georgia</v>
      </c>
    </row>
    <row r="592" spans="1:21">
      <c r="A592">
        <f t="shared" si="28"/>
        <v>591</v>
      </c>
      <c r="B592">
        <f t="shared" si="29"/>
        <v>148</v>
      </c>
      <c r="C592">
        <f t="shared" si="30"/>
        <v>3</v>
      </c>
      <c r="D592">
        <f>INDEX('Grade 7'!$A$4:$AK$600,$B592,1)</f>
        <v>638</v>
      </c>
      <c r="E592">
        <f>INDEX('Grade 7'!$A$4:$AK$600,$B592,2)</f>
        <v>395</v>
      </c>
      <c r="F592" t="str">
        <f>INDEX('Grade 7'!$A$4:$AK$600,$B592,3)</f>
        <v>COWETA COUNTY</v>
      </c>
      <c r="G592" t="str">
        <f>INDEX('Grade 7'!$A$4:$AK$600,$B592,4)</f>
        <v>ARNALL MIDDLE SCHOOL</v>
      </c>
      <c r="H592" t="str">
        <f ca="1">StaticValues7!$A$8</f>
        <v>2016</v>
      </c>
      <c r="I592" t="str">
        <f ca="1">StaticValues7!$B$8</f>
        <v>Spring</v>
      </c>
      <c r="J592" t="str">
        <f ca="1">StaticValues7!$C$8</f>
        <v>EOG</v>
      </c>
      <c r="K592" t="str">
        <f ca="1">StaticValues7!$D$8</f>
        <v>7</v>
      </c>
      <c r="L592" t="str">
        <f>INDEX('Grade 7'!E$2:AJ$2,1,((8*C592)-7))</f>
        <v>Science</v>
      </c>
      <c r="M592">
        <f>INDEX('Grade 7'!$A$4:$AK$600,$B592,($C592*8-7+4))</f>
        <v>329</v>
      </c>
      <c r="N592">
        <f>INDEX('Grade 7'!$A$4:$AK$600,$B592,($C592*8-6+4))</f>
        <v>499.03951367781156</v>
      </c>
      <c r="O592">
        <f>INDEX('Grade 7'!$A$4:$AK$600,$B592,($C592*8-5+4))</f>
        <v>41.337386018237083</v>
      </c>
      <c r="P592">
        <f>INDEX('Grade 7'!$A$4:$AK$600,$B592,($C592*8-4+4))</f>
        <v>25.531914893617021</v>
      </c>
      <c r="Q592">
        <f>INDEX('Grade 7'!$A$4:$AK$600,$B592,($C592*8-3+4))</f>
        <v>26.443768996960486</v>
      </c>
      <c r="R592">
        <f>INDEX('Grade 7'!$A$4:$AK$600,$B592,($C592*8-2+4))</f>
        <v>6.6869300911854106</v>
      </c>
      <c r="S592">
        <f>INDEX('Grade 7'!$A$4:$AK$600,$B592,($C592*8-1+4))</f>
        <v>58.662613981762917</v>
      </c>
      <c r="T592">
        <f>INDEX('Grade 7'!$A$4:$AK$600,$B592,($C592*8-0+4))</f>
        <v>33.130699088145896</v>
      </c>
      <c r="U592" t="str">
        <f>INDEX('Grade 7'!$A$4:$AK$600,$B592,37)</f>
        <v>West Georgia</v>
      </c>
    </row>
    <row r="593" spans="1:21">
      <c r="A593">
        <f t="shared" si="28"/>
        <v>592</v>
      </c>
      <c r="B593">
        <f t="shared" si="29"/>
        <v>148</v>
      </c>
      <c r="C593">
        <f t="shared" si="30"/>
        <v>4</v>
      </c>
      <c r="D593">
        <f>INDEX('Grade 7'!$A$4:$AK$600,$B593,1)</f>
        <v>638</v>
      </c>
      <c r="E593">
        <f>INDEX('Grade 7'!$A$4:$AK$600,$B593,2)</f>
        <v>395</v>
      </c>
      <c r="F593" t="str">
        <f>INDEX('Grade 7'!$A$4:$AK$600,$B593,3)</f>
        <v>COWETA COUNTY</v>
      </c>
      <c r="G593" t="str">
        <f>INDEX('Grade 7'!$A$4:$AK$600,$B593,4)</f>
        <v>ARNALL MIDDLE SCHOOL</v>
      </c>
      <c r="H593" t="str">
        <f ca="1">StaticValues7!$A$8</f>
        <v>2016</v>
      </c>
      <c r="I593" t="str">
        <f ca="1">StaticValues7!$B$8</f>
        <v>Spring</v>
      </c>
      <c r="J593" t="str">
        <f ca="1">StaticValues7!$C$8</f>
        <v>EOG</v>
      </c>
      <c r="K593" t="str">
        <f ca="1">StaticValues7!$D$8</f>
        <v>7</v>
      </c>
      <c r="L593" t="str">
        <f>INDEX('Grade 7'!E$2:AJ$2,1,((8*C593)-7))</f>
        <v>Social Studies</v>
      </c>
      <c r="M593">
        <f>INDEX('Grade 7'!$A$4:$AK$600,$B593,($C593*8-7+4))</f>
        <v>323</v>
      </c>
      <c r="N593">
        <f>INDEX('Grade 7'!$A$4:$AK$600,$B593,($C593*8-6+4))</f>
        <v>510.8235294117647</v>
      </c>
      <c r="O593">
        <f>INDEX('Grade 7'!$A$4:$AK$600,$B593,($C593*8-5+4))</f>
        <v>21.981424148606813</v>
      </c>
      <c r="P593">
        <f>INDEX('Grade 7'!$A$4:$AK$600,$B593,($C593*8-4+4))</f>
        <v>39.93808049535604</v>
      </c>
      <c r="Q593">
        <f>INDEX('Grade 7'!$A$4:$AK$600,$B593,($C593*8-3+4))</f>
        <v>24.148606811145513</v>
      </c>
      <c r="R593">
        <f>INDEX('Grade 7'!$A$4:$AK$600,$B593,($C593*8-2+4))</f>
        <v>13.93188854489164</v>
      </c>
      <c r="S593">
        <f>INDEX('Grade 7'!$A$4:$AK$600,$B593,($C593*8-1+4))</f>
        <v>78.018575851393194</v>
      </c>
      <c r="T593">
        <f>INDEX('Grade 7'!$A$4:$AK$600,$B593,($C593*8-0+4))</f>
        <v>38.080495356037154</v>
      </c>
      <c r="U593" t="str">
        <f>INDEX('Grade 7'!$A$4:$AK$600,$B593,37)</f>
        <v>West Georgia</v>
      </c>
    </row>
    <row r="594" spans="1:21">
      <c r="A594">
        <f t="shared" si="28"/>
        <v>593</v>
      </c>
      <c r="B594">
        <f t="shared" si="29"/>
        <v>149</v>
      </c>
      <c r="C594">
        <f t="shared" si="30"/>
        <v>1</v>
      </c>
      <c r="D594">
        <f>INDEX('Grade 7'!$A$4:$AK$600,$B594,1)</f>
        <v>638</v>
      </c>
      <c r="E594">
        <f>INDEX('Grade 7'!$A$4:$AK$600,$B594,2)</f>
        <v>1056</v>
      </c>
      <c r="F594" t="str">
        <f>INDEX('Grade 7'!$A$4:$AK$600,$B594,3)</f>
        <v>COWETA COUNTY</v>
      </c>
      <c r="G594" t="str">
        <f>INDEX('Grade 7'!$A$4:$AK$600,$B594,4)</f>
        <v>EVANS MIDDLE SCHOOL</v>
      </c>
      <c r="H594" t="str">
        <f ca="1">StaticValues7!$A$8</f>
        <v>2016</v>
      </c>
      <c r="I594" t="str">
        <f ca="1">StaticValues7!$B$8</f>
        <v>Spring</v>
      </c>
      <c r="J594" t="str">
        <f ca="1">StaticValues7!$C$8</f>
        <v>EOG</v>
      </c>
      <c r="K594" t="str">
        <f ca="1">StaticValues7!$D$8</f>
        <v>7</v>
      </c>
      <c r="L594" t="str">
        <f>INDEX('Grade 7'!E$2:AJ$2,1,((8*C594)-7))</f>
        <v>English Language Arts</v>
      </c>
      <c r="M594">
        <f>INDEX('Grade 7'!$A$4:$AK$600,$B594,($C594*8-7+4))</f>
        <v>236</v>
      </c>
      <c r="N594">
        <f>INDEX('Grade 7'!$A$4:$AK$600,$B594,($C594*8-6+4))</f>
        <v>499.69491525423729</v>
      </c>
      <c r="O594">
        <f>INDEX('Grade 7'!$A$4:$AK$600,$B594,($C594*8-5+4))</f>
        <v>30.932203389830509</v>
      </c>
      <c r="P594">
        <f>INDEX('Grade 7'!$A$4:$AK$600,$B594,($C594*8-4+4))</f>
        <v>37.288135593220339</v>
      </c>
      <c r="Q594">
        <f>INDEX('Grade 7'!$A$4:$AK$600,$B594,($C594*8-3+4))</f>
        <v>26.694915254237287</v>
      </c>
      <c r="R594">
        <f>INDEX('Grade 7'!$A$4:$AK$600,$B594,($C594*8-2+4))</f>
        <v>5.0847457627118642</v>
      </c>
      <c r="S594">
        <f>INDEX('Grade 7'!$A$4:$AK$600,$B594,($C594*8-1+4))</f>
        <v>69.067796610169495</v>
      </c>
      <c r="T594">
        <f>INDEX('Grade 7'!$A$4:$AK$600,$B594,($C594*8-0+4))</f>
        <v>31.779661016949152</v>
      </c>
      <c r="U594" t="str">
        <f>INDEX('Grade 7'!$A$4:$AK$600,$B594,37)</f>
        <v>West Georgia</v>
      </c>
    </row>
    <row r="595" spans="1:21">
      <c r="A595">
        <f t="shared" si="28"/>
        <v>594</v>
      </c>
      <c r="B595">
        <f t="shared" si="29"/>
        <v>149</v>
      </c>
      <c r="C595">
        <f t="shared" si="30"/>
        <v>2</v>
      </c>
      <c r="D595">
        <f>INDEX('Grade 7'!$A$4:$AK$600,$B595,1)</f>
        <v>638</v>
      </c>
      <c r="E595">
        <f>INDEX('Grade 7'!$A$4:$AK$600,$B595,2)</f>
        <v>1056</v>
      </c>
      <c r="F595" t="str">
        <f>INDEX('Grade 7'!$A$4:$AK$600,$B595,3)</f>
        <v>COWETA COUNTY</v>
      </c>
      <c r="G595" t="str">
        <f>INDEX('Grade 7'!$A$4:$AK$600,$B595,4)</f>
        <v>EVANS MIDDLE SCHOOL</v>
      </c>
      <c r="H595" t="str">
        <f ca="1">StaticValues7!$A$8</f>
        <v>2016</v>
      </c>
      <c r="I595" t="str">
        <f ca="1">StaticValues7!$B$8</f>
        <v>Spring</v>
      </c>
      <c r="J595" t="str">
        <f ca="1">StaticValues7!$C$8</f>
        <v>EOG</v>
      </c>
      <c r="K595" t="str">
        <f ca="1">StaticValues7!$D$8</f>
        <v>7</v>
      </c>
      <c r="L595" t="str">
        <f>INDEX('Grade 7'!E$2:AJ$2,1,((8*C595)-7))</f>
        <v>Mathematics</v>
      </c>
      <c r="M595">
        <f>INDEX('Grade 7'!$A$4:$AK$600,$B595,($C595*8-7+4))</f>
        <v>236</v>
      </c>
      <c r="N595">
        <f>INDEX('Grade 7'!$A$4:$AK$600,$B595,($C595*8-6+4))</f>
        <v>519.60169491525426</v>
      </c>
      <c r="O595">
        <f>INDEX('Grade 7'!$A$4:$AK$600,$B595,($C595*8-5+4))</f>
        <v>19.067796610169491</v>
      </c>
      <c r="P595">
        <f>INDEX('Grade 7'!$A$4:$AK$600,$B595,($C595*8-4+4))</f>
        <v>39.406779661016948</v>
      </c>
      <c r="Q595">
        <f>INDEX('Grade 7'!$A$4:$AK$600,$B595,($C595*8-3+4))</f>
        <v>26.694915254237287</v>
      </c>
      <c r="R595">
        <f>INDEX('Grade 7'!$A$4:$AK$600,$B595,($C595*8-2+4))</f>
        <v>14.830508474576272</v>
      </c>
      <c r="S595">
        <f>INDEX('Grade 7'!$A$4:$AK$600,$B595,($C595*8-1+4))</f>
        <v>80.932203389830505</v>
      </c>
      <c r="T595">
        <f>INDEX('Grade 7'!$A$4:$AK$600,$B595,($C595*8-0+4))</f>
        <v>41.525423728813557</v>
      </c>
      <c r="U595" t="str">
        <f>INDEX('Grade 7'!$A$4:$AK$600,$B595,37)</f>
        <v>West Georgia</v>
      </c>
    </row>
    <row r="596" spans="1:21">
      <c r="A596">
        <f t="shared" si="28"/>
        <v>595</v>
      </c>
      <c r="B596">
        <f t="shared" si="29"/>
        <v>149</v>
      </c>
      <c r="C596">
        <f t="shared" si="30"/>
        <v>3</v>
      </c>
      <c r="D596">
        <f>INDEX('Grade 7'!$A$4:$AK$600,$B596,1)</f>
        <v>638</v>
      </c>
      <c r="E596">
        <f>INDEX('Grade 7'!$A$4:$AK$600,$B596,2)</f>
        <v>1056</v>
      </c>
      <c r="F596" t="str">
        <f>INDEX('Grade 7'!$A$4:$AK$600,$B596,3)</f>
        <v>COWETA COUNTY</v>
      </c>
      <c r="G596" t="str">
        <f>INDEX('Grade 7'!$A$4:$AK$600,$B596,4)</f>
        <v>EVANS MIDDLE SCHOOL</v>
      </c>
      <c r="H596" t="str">
        <f ca="1">StaticValues7!$A$8</f>
        <v>2016</v>
      </c>
      <c r="I596" t="str">
        <f ca="1">StaticValues7!$B$8</f>
        <v>Spring</v>
      </c>
      <c r="J596" t="str">
        <f ca="1">StaticValues7!$C$8</f>
        <v>EOG</v>
      </c>
      <c r="K596" t="str">
        <f ca="1">StaticValues7!$D$8</f>
        <v>7</v>
      </c>
      <c r="L596" t="str">
        <f>INDEX('Grade 7'!E$2:AJ$2,1,((8*C596)-7))</f>
        <v>Science</v>
      </c>
      <c r="M596">
        <f>INDEX('Grade 7'!$A$4:$AK$600,$B596,($C596*8-7+4))</f>
        <v>236</v>
      </c>
      <c r="N596">
        <f>INDEX('Grade 7'!$A$4:$AK$600,$B596,($C596*8-6+4))</f>
        <v>503.63135593220341</v>
      </c>
      <c r="O596">
        <f>INDEX('Grade 7'!$A$4:$AK$600,$B596,($C596*8-5+4))</f>
        <v>31.35593220338983</v>
      </c>
      <c r="P596">
        <f>INDEX('Grade 7'!$A$4:$AK$600,$B596,($C596*8-4+4))</f>
        <v>32.203389830508478</v>
      </c>
      <c r="Q596">
        <f>INDEX('Grade 7'!$A$4:$AK$600,$B596,($C596*8-3+4))</f>
        <v>29.237288135593221</v>
      </c>
      <c r="R596">
        <f>INDEX('Grade 7'!$A$4:$AK$600,$B596,($C596*8-2+4))</f>
        <v>7.2033898305084749</v>
      </c>
      <c r="S596">
        <f>INDEX('Grade 7'!$A$4:$AK$600,$B596,($C596*8-1+4))</f>
        <v>68.644067796610173</v>
      </c>
      <c r="T596">
        <f>INDEX('Grade 7'!$A$4:$AK$600,$B596,($C596*8-0+4))</f>
        <v>36.440677966101696</v>
      </c>
      <c r="U596" t="str">
        <f>INDEX('Grade 7'!$A$4:$AK$600,$B596,37)</f>
        <v>West Georgia</v>
      </c>
    </row>
    <row r="597" spans="1:21">
      <c r="A597">
        <f t="shared" si="28"/>
        <v>596</v>
      </c>
      <c r="B597">
        <f t="shared" si="29"/>
        <v>149</v>
      </c>
      <c r="C597">
        <f t="shared" si="30"/>
        <v>4</v>
      </c>
      <c r="D597">
        <f>INDEX('Grade 7'!$A$4:$AK$600,$B597,1)</f>
        <v>638</v>
      </c>
      <c r="E597">
        <f>INDEX('Grade 7'!$A$4:$AK$600,$B597,2)</f>
        <v>1056</v>
      </c>
      <c r="F597" t="str">
        <f>INDEX('Grade 7'!$A$4:$AK$600,$B597,3)</f>
        <v>COWETA COUNTY</v>
      </c>
      <c r="G597" t="str">
        <f>INDEX('Grade 7'!$A$4:$AK$600,$B597,4)</f>
        <v>EVANS MIDDLE SCHOOL</v>
      </c>
      <c r="H597" t="str">
        <f ca="1">StaticValues7!$A$8</f>
        <v>2016</v>
      </c>
      <c r="I597" t="str">
        <f ca="1">StaticValues7!$B$8</f>
        <v>Spring</v>
      </c>
      <c r="J597" t="str">
        <f ca="1">StaticValues7!$C$8</f>
        <v>EOG</v>
      </c>
      <c r="K597" t="str">
        <f ca="1">StaticValues7!$D$8</f>
        <v>7</v>
      </c>
      <c r="L597" t="str">
        <f>INDEX('Grade 7'!E$2:AJ$2,1,((8*C597)-7))</f>
        <v>Social Studies</v>
      </c>
      <c r="M597">
        <f>INDEX('Grade 7'!$A$4:$AK$600,$B597,($C597*8-7+4))</f>
        <v>236</v>
      </c>
      <c r="N597">
        <f>INDEX('Grade 7'!$A$4:$AK$600,$B597,($C597*8-6+4))</f>
        <v>496.22457627118644</v>
      </c>
      <c r="O597">
        <f>INDEX('Grade 7'!$A$4:$AK$600,$B597,($C597*8-5+4))</f>
        <v>30.932203389830509</v>
      </c>
      <c r="P597">
        <f>INDEX('Grade 7'!$A$4:$AK$600,$B597,($C597*8-4+4))</f>
        <v>46.186440677966104</v>
      </c>
      <c r="Q597">
        <f>INDEX('Grade 7'!$A$4:$AK$600,$B597,($C597*8-3+4))</f>
        <v>18.220338983050848</v>
      </c>
      <c r="R597">
        <f>INDEX('Grade 7'!$A$4:$AK$600,$B597,($C597*8-2+4))</f>
        <v>4.6610169491525424</v>
      </c>
      <c r="S597">
        <f>INDEX('Grade 7'!$A$4:$AK$600,$B597,($C597*8-1+4))</f>
        <v>69.067796610169495</v>
      </c>
      <c r="T597">
        <f>INDEX('Grade 7'!$A$4:$AK$600,$B597,($C597*8-0+4))</f>
        <v>22.881355932203391</v>
      </c>
      <c r="U597" t="str">
        <f>INDEX('Grade 7'!$A$4:$AK$600,$B597,37)</f>
        <v>West Georgia</v>
      </c>
    </row>
    <row r="598" spans="1:21">
      <c r="A598">
        <f t="shared" si="28"/>
        <v>597</v>
      </c>
      <c r="B598">
        <f t="shared" si="29"/>
        <v>150</v>
      </c>
      <c r="C598">
        <f t="shared" si="30"/>
        <v>1</v>
      </c>
      <c r="D598">
        <f>INDEX('Grade 7'!$A$4:$AK$600,$B598,1)</f>
        <v>639</v>
      </c>
      <c r="E598">
        <f>INDEX('Grade 7'!$A$4:$AK$600,$B598,2)</f>
        <v>202</v>
      </c>
      <c r="F598" t="str">
        <f>INDEX('Grade 7'!$A$4:$AK$600,$B598,3)</f>
        <v>CRAWFORD COUNTY</v>
      </c>
      <c r="G598" t="str">
        <f>INDEX('Grade 7'!$A$4:$AK$600,$B598,4)</f>
        <v>CRAWFORD COUNTY MIDDLE SCHOOL</v>
      </c>
      <c r="H598" t="str">
        <f ca="1">StaticValues7!$A$8</f>
        <v>2016</v>
      </c>
      <c r="I598" t="str">
        <f ca="1">StaticValues7!$B$8</f>
        <v>Spring</v>
      </c>
      <c r="J598" t="str">
        <f ca="1">StaticValues7!$C$8</f>
        <v>EOG</v>
      </c>
      <c r="K598" t="str">
        <f ca="1">StaticValues7!$D$8</f>
        <v>7</v>
      </c>
      <c r="L598" t="str">
        <f>INDEX('Grade 7'!E$2:AJ$2,1,((8*C598)-7))</f>
        <v>English Language Arts</v>
      </c>
      <c r="M598">
        <f>INDEX('Grade 7'!$A$4:$AK$600,$B598,($C598*8-7+4))</f>
        <v>130</v>
      </c>
      <c r="N598">
        <f>INDEX('Grade 7'!$A$4:$AK$600,$B598,($C598*8-6+4))</f>
        <v>487.95384615384614</v>
      </c>
      <c r="O598">
        <f>INDEX('Grade 7'!$A$4:$AK$600,$B598,($C598*8-5+4))</f>
        <v>40.769230769230766</v>
      </c>
      <c r="P598">
        <f>INDEX('Grade 7'!$A$4:$AK$600,$B598,($C598*8-4+4))</f>
        <v>34.615384615384613</v>
      </c>
      <c r="Q598">
        <f>INDEX('Grade 7'!$A$4:$AK$600,$B598,($C598*8-3+4))</f>
        <v>23.076923076923077</v>
      </c>
      <c r="R598">
        <f>INDEX('Grade 7'!$A$4:$AK$600,$B598,($C598*8-2+4))</f>
        <v>1.5384615384615385</v>
      </c>
      <c r="S598">
        <f>INDEX('Grade 7'!$A$4:$AK$600,$B598,($C598*8-1+4))</f>
        <v>59.230769230769234</v>
      </c>
      <c r="T598">
        <f>INDEX('Grade 7'!$A$4:$AK$600,$B598,($C598*8-0+4))</f>
        <v>24.615384615384617</v>
      </c>
      <c r="U598" t="str">
        <f>INDEX('Grade 7'!$A$4:$AK$600,$B598,37)</f>
        <v>Middle Georgia</v>
      </c>
    </row>
    <row r="599" spans="1:21">
      <c r="A599">
        <f t="shared" si="28"/>
        <v>598</v>
      </c>
      <c r="B599">
        <f t="shared" si="29"/>
        <v>150</v>
      </c>
      <c r="C599">
        <f t="shared" si="30"/>
        <v>2</v>
      </c>
      <c r="D599">
        <f>INDEX('Grade 7'!$A$4:$AK$600,$B599,1)</f>
        <v>639</v>
      </c>
      <c r="E599">
        <f>INDEX('Grade 7'!$A$4:$AK$600,$B599,2)</f>
        <v>202</v>
      </c>
      <c r="F599" t="str">
        <f>INDEX('Grade 7'!$A$4:$AK$600,$B599,3)</f>
        <v>CRAWFORD COUNTY</v>
      </c>
      <c r="G599" t="str">
        <f>INDEX('Grade 7'!$A$4:$AK$600,$B599,4)</f>
        <v>CRAWFORD COUNTY MIDDLE SCHOOL</v>
      </c>
      <c r="H599" t="str">
        <f ca="1">StaticValues7!$A$8</f>
        <v>2016</v>
      </c>
      <c r="I599" t="str">
        <f ca="1">StaticValues7!$B$8</f>
        <v>Spring</v>
      </c>
      <c r="J599" t="str">
        <f ca="1">StaticValues7!$C$8</f>
        <v>EOG</v>
      </c>
      <c r="K599" t="str">
        <f ca="1">StaticValues7!$D$8</f>
        <v>7</v>
      </c>
      <c r="L599" t="str">
        <f>INDEX('Grade 7'!E$2:AJ$2,1,((8*C599)-7))</f>
        <v>Mathematics</v>
      </c>
      <c r="M599">
        <f>INDEX('Grade 7'!$A$4:$AK$600,$B599,($C599*8-7+4))</f>
        <v>130</v>
      </c>
      <c r="N599">
        <f>INDEX('Grade 7'!$A$4:$AK$600,$B599,($C599*8-6+4))</f>
        <v>508.56153846153848</v>
      </c>
      <c r="O599">
        <f>INDEX('Grade 7'!$A$4:$AK$600,$B599,($C599*8-5+4))</f>
        <v>20.76923076923077</v>
      </c>
      <c r="P599">
        <f>INDEX('Grade 7'!$A$4:$AK$600,$B599,($C599*8-4+4))</f>
        <v>51.53846153846154</v>
      </c>
      <c r="Q599">
        <f>INDEX('Grade 7'!$A$4:$AK$600,$B599,($C599*8-3+4))</f>
        <v>16.153846153846153</v>
      </c>
      <c r="R599">
        <f>INDEX('Grade 7'!$A$4:$AK$600,$B599,($C599*8-2+4))</f>
        <v>11.538461538461538</v>
      </c>
      <c r="S599">
        <f>INDEX('Grade 7'!$A$4:$AK$600,$B599,($C599*8-1+4))</f>
        <v>79.230769230769226</v>
      </c>
      <c r="T599">
        <f>INDEX('Grade 7'!$A$4:$AK$600,$B599,($C599*8-0+4))</f>
        <v>27.692307692307693</v>
      </c>
      <c r="U599" t="str">
        <f>INDEX('Grade 7'!$A$4:$AK$600,$B599,37)</f>
        <v>Middle Georgia</v>
      </c>
    </row>
    <row r="600" spans="1:21">
      <c r="A600">
        <f t="shared" si="28"/>
        <v>599</v>
      </c>
      <c r="B600">
        <f t="shared" si="29"/>
        <v>150</v>
      </c>
      <c r="C600">
        <f t="shared" si="30"/>
        <v>3</v>
      </c>
      <c r="D600">
        <f>INDEX('Grade 7'!$A$4:$AK$600,$B600,1)</f>
        <v>639</v>
      </c>
      <c r="E600">
        <f>INDEX('Grade 7'!$A$4:$AK$600,$B600,2)</f>
        <v>202</v>
      </c>
      <c r="F600" t="str">
        <f>INDEX('Grade 7'!$A$4:$AK$600,$B600,3)</f>
        <v>CRAWFORD COUNTY</v>
      </c>
      <c r="G600" t="str">
        <f>INDEX('Grade 7'!$A$4:$AK$600,$B600,4)</f>
        <v>CRAWFORD COUNTY MIDDLE SCHOOL</v>
      </c>
      <c r="H600" t="str">
        <f ca="1">StaticValues7!$A$8</f>
        <v>2016</v>
      </c>
      <c r="I600" t="str">
        <f ca="1">StaticValues7!$B$8</f>
        <v>Spring</v>
      </c>
      <c r="J600" t="str">
        <f ca="1">StaticValues7!$C$8</f>
        <v>EOG</v>
      </c>
      <c r="K600" t="str">
        <f ca="1">StaticValues7!$D$8</f>
        <v>7</v>
      </c>
      <c r="L600" t="str">
        <f>INDEX('Grade 7'!E$2:AJ$2,1,((8*C600)-7))</f>
        <v>Science</v>
      </c>
      <c r="M600">
        <f>INDEX('Grade 7'!$A$4:$AK$600,$B600,($C600*8-7+4))</f>
        <v>130</v>
      </c>
      <c r="N600">
        <f>INDEX('Grade 7'!$A$4:$AK$600,$B600,($C600*8-6+4))</f>
        <v>492.73076923076923</v>
      </c>
      <c r="O600">
        <f>INDEX('Grade 7'!$A$4:$AK$600,$B600,($C600*8-5+4))</f>
        <v>41.53846153846154</v>
      </c>
      <c r="P600">
        <f>INDEX('Grade 7'!$A$4:$AK$600,$B600,($C600*8-4+4))</f>
        <v>34.615384615384613</v>
      </c>
      <c r="Q600">
        <f>INDEX('Grade 7'!$A$4:$AK$600,$B600,($C600*8-3+4))</f>
        <v>19.23076923076923</v>
      </c>
      <c r="R600">
        <f>INDEX('Grade 7'!$A$4:$AK$600,$B600,($C600*8-2+4))</f>
        <v>4.615384615384615</v>
      </c>
      <c r="S600">
        <f>INDEX('Grade 7'!$A$4:$AK$600,$B600,($C600*8-1+4))</f>
        <v>58.46153846153846</v>
      </c>
      <c r="T600">
        <f>INDEX('Grade 7'!$A$4:$AK$600,$B600,($C600*8-0+4))</f>
        <v>23.846153846153847</v>
      </c>
      <c r="U600" t="str">
        <f>INDEX('Grade 7'!$A$4:$AK$600,$B600,37)</f>
        <v>Middle Georgia</v>
      </c>
    </row>
    <row r="601" spans="1:21">
      <c r="A601">
        <f t="shared" si="28"/>
        <v>600</v>
      </c>
      <c r="B601">
        <f t="shared" si="29"/>
        <v>150</v>
      </c>
      <c r="C601">
        <f t="shared" si="30"/>
        <v>4</v>
      </c>
      <c r="D601">
        <f>INDEX('Grade 7'!$A$4:$AK$600,$B601,1)</f>
        <v>639</v>
      </c>
      <c r="E601">
        <f>INDEX('Grade 7'!$A$4:$AK$600,$B601,2)</f>
        <v>202</v>
      </c>
      <c r="F601" t="str">
        <f>INDEX('Grade 7'!$A$4:$AK$600,$B601,3)</f>
        <v>CRAWFORD COUNTY</v>
      </c>
      <c r="G601" t="str">
        <f>INDEX('Grade 7'!$A$4:$AK$600,$B601,4)</f>
        <v>CRAWFORD COUNTY MIDDLE SCHOOL</v>
      </c>
      <c r="H601" t="str">
        <f ca="1">StaticValues7!$A$8</f>
        <v>2016</v>
      </c>
      <c r="I601" t="str">
        <f ca="1">StaticValues7!$B$8</f>
        <v>Spring</v>
      </c>
      <c r="J601" t="str">
        <f ca="1">StaticValues7!$C$8</f>
        <v>EOG</v>
      </c>
      <c r="K601" t="str">
        <f ca="1">StaticValues7!$D$8</f>
        <v>7</v>
      </c>
      <c r="L601" t="str">
        <f>INDEX('Grade 7'!E$2:AJ$2,1,((8*C601)-7))</f>
        <v>Social Studies</v>
      </c>
      <c r="M601">
        <f>INDEX('Grade 7'!$A$4:$AK$600,$B601,($C601*8-7+4))</f>
        <v>130</v>
      </c>
      <c r="N601">
        <f>INDEX('Grade 7'!$A$4:$AK$600,$B601,($C601*8-6+4))</f>
        <v>474.04615384615386</v>
      </c>
      <c r="O601">
        <f>INDEX('Grade 7'!$A$4:$AK$600,$B601,($C601*8-5+4))</f>
        <v>56.92307692307692</v>
      </c>
      <c r="P601">
        <f>INDEX('Grade 7'!$A$4:$AK$600,$B601,($C601*8-4+4))</f>
        <v>33.846153846153847</v>
      </c>
      <c r="Q601">
        <f>INDEX('Grade 7'!$A$4:$AK$600,$B601,($C601*8-3+4))</f>
        <v>7.6923076923076925</v>
      </c>
      <c r="R601">
        <f>INDEX('Grade 7'!$A$4:$AK$600,$B601,($C601*8-2+4))</f>
        <v>1.5384615384615385</v>
      </c>
      <c r="S601">
        <f>INDEX('Grade 7'!$A$4:$AK$600,$B601,($C601*8-1+4))</f>
        <v>43.07692307692308</v>
      </c>
      <c r="T601">
        <f>INDEX('Grade 7'!$A$4:$AK$600,$B601,($C601*8-0+4))</f>
        <v>9.2307692307692299</v>
      </c>
      <c r="U601" t="str">
        <f>INDEX('Grade 7'!$A$4:$AK$600,$B601,37)</f>
        <v>Middle Georgia</v>
      </c>
    </row>
    <row r="602" spans="1:21">
      <c r="A602">
        <f t="shared" si="28"/>
        <v>601</v>
      </c>
      <c r="B602">
        <f t="shared" si="29"/>
        <v>151</v>
      </c>
      <c r="C602">
        <f t="shared" si="30"/>
        <v>1</v>
      </c>
      <c r="D602">
        <f>INDEX('Grade 7'!$A$4:$AK$600,$B602,1)</f>
        <v>640</v>
      </c>
      <c r="E602">
        <f>INDEX('Grade 7'!$A$4:$AK$600,$B602,2)</f>
        <v>197</v>
      </c>
      <c r="F602" t="str">
        <f>INDEX('Grade 7'!$A$4:$AK$600,$B602,3)</f>
        <v>CRISP COUNTY</v>
      </c>
      <c r="G602" t="str">
        <f>INDEX('Grade 7'!$A$4:$AK$600,$B602,4)</f>
        <v>CRISP COUNTY MIDDLE SCHOOL</v>
      </c>
      <c r="H602" t="str">
        <f ca="1">StaticValues7!$A$8</f>
        <v>2016</v>
      </c>
      <c r="I602" t="str">
        <f ca="1">StaticValues7!$B$8</f>
        <v>Spring</v>
      </c>
      <c r="J602" t="str">
        <f ca="1">StaticValues7!$C$8</f>
        <v>EOG</v>
      </c>
      <c r="K602" t="str">
        <f ca="1">StaticValues7!$D$8</f>
        <v>7</v>
      </c>
      <c r="L602" t="str">
        <f>INDEX('Grade 7'!E$2:AJ$2,1,((8*C602)-7))</f>
        <v>English Language Arts</v>
      </c>
      <c r="M602">
        <f>INDEX('Grade 7'!$A$4:$AK$600,$B602,($C602*8-7+4))</f>
        <v>284</v>
      </c>
      <c r="N602">
        <f>INDEX('Grade 7'!$A$4:$AK$600,$B602,($C602*8-6+4))</f>
        <v>487.78169014084506</v>
      </c>
      <c r="O602">
        <f>INDEX('Grade 7'!$A$4:$AK$600,$B602,($C602*8-5+4))</f>
        <v>40.845070422535208</v>
      </c>
      <c r="P602">
        <f>INDEX('Grade 7'!$A$4:$AK$600,$B602,($C602*8-4+4))</f>
        <v>39.08450704225352</v>
      </c>
      <c r="Q602">
        <f>INDEX('Grade 7'!$A$4:$AK$600,$B602,($C602*8-3+4))</f>
        <v>18.661971830985916</v>
      </c>
      <c r="R602">
        <f>INDEX('Grade 7'!$A$4:$AK$600,$B602,($C602*8-2+4))</f>
        <v>1.408450704225352</v>
      </c>
      <c r="S602">
        <f>INDEX('Grade 7'!$A$4:$AK$600,$B602,($C602*8-1+4))</f>
        <v>59.154929577464792</v>
      </c>
      <c r="T602">
        <f>INDEX('Grade 7'!$A$4:$AK$600,$B602,($C602*8-0+4))</f>
        <v>20.070422535211268</v>
      </c>
      <c r="U602" t="str">
        <f>INDEX('Grade 7'!$A$4:$AK$600,$B602,37)</f>
        <v>Chattahoochee-Flint</v>
      </c>
    </row>
    <row r="603" spans="1:21">
      <c r="A603">
        <f t="shared" si="28"/>
        <v>602</v>
      </c>
      <c r="B603">
        <f t="shared" si="29"/>
        <v>151</v>
      </c>
      <c r="C603">
        <f t="shared" si="30"/>
        <v>2</v>
      </c>
      <c r="D603">
        <f>INDEX('Grade 7'!$A$4:$AK$600,$B603,1)</f>
        <v>640</v>
      </c>
      <c r="E603">
        <f>INDEX('Grade 7'!$A$4:$AK$600,$B603,2)</f>
        <v>197</v>
      </c>
      <c r="F603" t="str">
        <f>INDEX('Grade 7'!$A$4:$AK$600,$B603,3)</f>
        <v>CRISP COUNTY</v>
      </c>
      <c r="G603" t="str">
        <f>INDEX('Grade 7'!$A$4:$AK$600,$B603,4)</f>
        <v>CRISP COUNTY MIDDLE SCHOOL</v>
      </c>
      <c r="H603" t="str">
        <f ca="1">StaticValues7!$A$8</f>
        <v>2016</v>
      </c>
      <c r="I603" t="str">
        <f ca="1">StaticValues7!$B$8</f>
        <v>Spring</v>
      </c>
      <c r="J603" t="str">
        <f ca="1">StaticValues7!$C$8</f>
        <v>EOG</v>
      </c>
      <c r="K603" t="str">
        <f ca="1">StaticValues7!$D$8</f>
        <v>7</v>
      </c>
      <c r="L603" t="str">
        <f>INDEX('Grade 7'!E$2:AJ$2,1,((8*C603)-7))</f>
        <v>Mathematics</v>
      </c>
      <c r="M603">
        <f>INDEX('Grade 7'!$A$4:$AK$600,$B603,($C603*8-7+4))</f>
        <v>284</v>
      </c>
      <c r="N603">
        <f>INDEX('Grade 7'!$A$4:$AK$600,$B603,($C603*8-6+4))</f>
        <v>506.29225352112678</v>
      </c>
      <c r="O603">
        <f>INDEX('Grade 7'!$A$4:$AK$600,$B603,($C603*8-5+4))</f>
        <v>26.408450704225352</v>
      </c>
      <c r="P603">
        <f>INDEX('Grade 7'!$A$4:$AK$600,$B603,($C603*8-4+4))</f>
        <v>44.366197183098592</v>
      </c>
      <c r="Q603">
        <f>INDEX('Grade 7'!$A$4:$AK$600,$B603,($C603*8-3+4))</f>
        <v>21.830985915492956</v>
      </c>
      <c r="R603">
        <f>INDEX('Grade 7'!$A$4:$AK$600,$B603,($C603*8-2+4))</f>
        <v>7.394366197183099</v>
      </c>
      <c r="S603">
        <f>INDEX('Grade 7'!$A$4:$AK$600,$B603,($C603*8-1+4))</f>
        <v>73.591549295774641</v>
      </c>
      <c r="T603">
        <f>INDEX('Grade 7'!$A$4:$AK$600,$B603,($C603*8-0+4))</f>
        <v>29.225352112676056</v>
      </c>
      <c r="U603" t="str">
        <f>INDEX('Grade 7'!$A$4:$AK$600,$B603,37)</f>
        <v>Chattahoochee-Flint</v>
      </c>
    </row>
    <row r="604" spans="1:21">
      <c r="A604">
        <f t="shared" si="28"/>
        <v>603</v>
      </c>
      <c r="B604">
        <f t="shared" si="29"/>
        <v>151</v>
      </c>
      <c r="C604">
        <f t="shared" si="30"/>
        <v>3</v>
      </c>
      <c r="D604">
        <f>INDEX('Grade 7'!$A$4:$AK$600,$B604,1)</f>
        <v>640</v>
      </c>
      <c r="E604">
        <f>INDEX('Grade 7'!$A$4:$AK$600,$B604,2)</f>
        <v>197</v>
      </c>
      <c r="F604" t="str">
        <f>INDEX('Grade 7'!$A$4:$AK$600,$B604,3)</f>
        <v>CRISP COUNTY</v>
      </c>
      <c r="G604" t="str">
        <f>INDEX('Grade 7'!$A$4:$AK$600,$B604,4)</f>
        <v>CRISP COUNTY MIDDLE SCHOOL</v>
      </c>
      <c r="H604" t="str">
        <f ca="1">StaticValues7!$A$8</f>
        <v>2016</v>
      </c>
      <c r="I604" t="str">
        <f ca="1">StaticValues7!$B$8</f>
        <v>Spring</v>
      </c>
      <c r="J604" t="str">
        <f ca="1">StaticValues7!$C$8</f>
        <v>EOG</v>
      </c>
      <c r="K604" t="str">
        <f ca="1">StaticValues7!$D$8</f>
        <v>7</v>
      </c>
      <c r="L604" t="str">
        <f>INDEX('Grade 7'!E$2:AJ$2,1,((8*C604)-7))</f>
        <v>Science</v>
      </c>
      <c r="M604">
        <f>INDEX('Grade 7'!$A$4:$AK$600,$B604,($C604*8-7+4))</f>
        <v>284</v>
      </c>
      <c r="N604">
        <f>INDEX('Grade 7'!$A$4:$AK$600,$B604,($C604*8-6+4))</f>
        <v>500.01760563380282</v>
      </c>
      <c r="O604">
        <f>INDEX('Grade 7'!$A$4:$AK$600,$B604,($C604*8-5+4))</f>
        <v>38.028169014084504</v>
      </c>
      <c r="P604">
        <f>INDEX('Grade 7'!$A$4:$AK$600,$B604,($C604*8-4+4))</f>
        <v>30.985915492957748</v>
      </c>
      <c r="Q604">
        <f>INDEX('Grade 7'!$A$4:$AK$600,$B604,($C604*8-3+4))</f>
        <v>22.887323943661972</v>
      </c>
      <c r="R604">
        <f>INDEX('Grade 7'!$A$4:$AK$600,$B604,($C604*8-2+4))</f>
        <v>8.0985915492957741</v>
      </c>
      <c r="S604">
        <f>INDEX('Grade 7'!$A$4:$AK$600,$B604,($C604*8-1+4))</f>
        <v>61.971830985915496</v>
      </c>
      <c r="T604">
        <f>INDEX('Grade 7'!$A$4:$AK$600,$B604,($C604*8-0+4))</f>
        <v>30.985915492957748</v>
      </c>
      <c r="U604" t="str">
        <f>INDEX('Grade 7'!$A$4:$AK$600,$B604,37)</f>
        <v>Chattahoochee-Flint</v>
      </c>
    </row>
    <row r="605" spans="1:21">
      <c r="A605">
        <f t="shared" si="28"/>
        <v>604</v>
      </c>
      <c r="B605">
        <f t="shared" si="29"/>
        <v>151</v>
      </c>
      <c r="C605">
        <f t="shared" si="30"/>
        <v>4</v>
      </c>
      <c r="D605">
        <f>INDEX('Grade 7'!$A$4:$AK$600,$B605,1)</f>
        <v>640</v>
      </c>
      <c r="E605">
        <f>INDEX('Grade 7'!$A$4:$AK$600,$B605,2)</f>
        <v>197</v>
      </c>
      <c r="F605" t="str">
        <f>INDEX('Grade 7'!$A$4:$AK$600,$B605,3)</f>
        <v>CRISP COUNTY</v>
      </c>
      <c r="G605" t="str">
        <f>INDEX('Grade 7'!$A$4:$AK$600,$B605,4)</f>
        <v>CRISP COUNTY MIDDLE SCHOOL</v>
      </c>
      <c r="H605" t="str">
        <f ca="1">StaticValues7!$A$8</f>
        <v>2016</v>
      </c>
      <c r="I605" t="str">
        <f ca="1">StaticValues7!$B$8</f>
        <v>Spring</v>
      </c>
      <c r="J605" t="str">
        <f ca="1">StaticValues7!$C$8</f>
        <v>EOG</v>
      </c>
      <c r="K605" t="str">
        <f ca="1">StaticValues7!$D$8</f>
        <v>7</v>
      </c>
      <c r="L605" t="str">
        <f>INDEX('Grade 7'!E$2:AJ$2,1,((8*C605)-7))</f>
        <v>Social Studies</v>
      </c>
      <c r="M605">
        <f>INDEX('Grade 7'!$A$4:$AK$600,$B605,($C605*8-7+4))</f>
        <v>284</v>
      </c>
      <c r="N605">
        <f>INDEX('Grade 7'!$A$4:$AK$600,$B605,($C605*8-6+4))</f>
        <v>502.45070422535213</v>
      </c>
      <c r="O605">
        <f>INDEX('Grade 7'!$A$4:$AK$600,$B605,($C605*8-5+4))</f>
        <v>27.816901408450704</v>
      </c>
      <c r="P605">
        <f>INDEX('Grade 7'!$A$4:$AK$600,$B605,($C605*8-4+4))</f>
        <v>43.661971830985912</v>
      </c>
      <c r="Q605">
        <f>INDEX('Grade 7'!$A$4:$AK$600,$B605,($C605*8-3+4))</f>
        <v>22.535211267605632</v>
      </c>
      <c r="R605">
        <f>INDEX('Grade 7'!$A$4:$AK$600,$B605,($C605*8-2+4))</f>
        <v>5.9859154929577461</v>
      </c>
      <c r="S605">
        <f>INDEX('Grade 7'!$A$4:$AK$600,$B605,($C605*8-1+4))</f>
        <v>72.183098591549296</v>
      </c>
      <c r="T605">
        <f>INDEX('Grade 7'!$A$4:$AK$600,$B605,($C605*8-0+4))</f>
        <v>28.52112676056338</v>
      </c>
      <c r="U605" t="str">
        <f>INDEX('Grade 7'!$A$4:$AK$600,$B605,37)</f>
        <v>Chattahoochee-Flint</v>
      </c>
    </row>
    <row r="606" spans="1:21">
      <c r="A606">
        <f t="shared" si="28"/>
        <v>605</v>
      </c>
      <c r="B606">
        <f t="shared" si="29"/>
        <v>152</v>
      </c>
      <c r="C606">
        <f t="shared" si="30"/>
        <v>1</v>
      </c>
      <c r="D606">
        <f>INDEX('Grade 7'!$A$4:$AK$600,$B606,1)</f>
        <v>641</v>
      </c>
      <c r="E606">
        <f>INDEX('Grade 7'!$A$4:$AK$600,$B606,2)</f>
        <v>295</v>
      </c>
      <c r="F606" t="str">
        <f>INDEX('Grade 7'!$A$4:$AK$600,$B606,3)</f>
        <v>DADE COUNTY</v>
      </c>
      <c r="G606" t="str">
        <f>INDEX('Grade 7'!$A$4:$AK$600,$B606,4)</f>
        <v>DADE MIDDLE SCHOOL</v>
      </c>
      <c r="H606" t="str">
        <f ca="1">StaticValues7!$A$8</f>
        <v>2016</v>
      </c>
      <c r="I606" t="str">
        <f ca="1">StaticValues7!$B$8</f>
        <v>Spring</v>
      </c>
      <c r="J606" t="str">
        <f ca="1">StaticValues7!$C$8</f>
        <v>EOG</v>
      </c>
      <c r="K606" t="str">
        <f ca="1">StaticValues7!$D$8</f>
        <v>7</v>
      </c>
      <c r="L606" t="str">
        <f>INDEX('Grade 7'!E$2:AJ$2,1,((8*C606)-7))</f>
        <v>English Language Arts</v>
      </c>
      <c r="M606">
        <f>INDEX('Grade 7'!$A$4:$AK$600,$B606,($C606*8-7+4))</f>
        <v>136</v>
      </c>
      <c r="N606">
        <f>INDEX('Grade 7'!$A$4:$AK$600,$B606,($C606*8-6+4))</f>
        <v>505.13970588235293</v>
      </c>
      <c r="O606">
        <f>INDEX('Grade 7'!$A$4:$AK$600,$B606,($C606*8-5+4))</f>
        <v>26.470588235294116</v>
      </c>
      <c r="P606">
        <f>INDEX('Grade 7'!$A$4:$AK$600,$B606,($C606*8-4+4))</f>
        <v>38.970588235294116</v>
      </c>
      <c r="Q606">
        <f>INDEX('Grade 7'!$A$4:$AK$600,$B606,($C606*8-3+4))</f>
        <v>32.352941176470587</v>
      </c>
      <c r="R606">
        <f>INDEX('Grade 7'!$A$4:$AK$600,$B606,($C606*8-2+4))</f>
        <v>2.2058823529411766</v>
      </c>
      <c r="S606">
        <f>INDEX('Grade 7'!$A$4:$AK$600,$B606,($C606*8-1+4))</f>
        <v>73.529411764705884</v>
      </c>
      <c r="T606">
        <f>INDEX('Grade 7'!$A$4:$AK$600,$B606,($C606*8-0+4))</f>
        <v>34.558823529411768</v>
      </c>
      <c r="U606" t="str">
        <f>INDEX('Grade 7'!$A$4:$AK$600,$B606,37)</f>
        <v>Northwest Georgia</v>
      </c>
    </row>
    <row r="607" spans="1:21">
      <c r="A607">
        <f t="shared" si="28"/>
        <v>606</v>
      </c>
      <c r="B607">
        <f t="shared" si="29"/>
        <v>152</v>
      </c>
      <c r="C607">
        <f t="shared" si="30"/>
        <v>2</v>
      </c>
      <c r="D607">
        <f>INDEX('Grade 7'!$A$4:$AK$600,$B607,1)</f>
        <v>641</v>
      </c>
      <c r="E607">
        <f>INDEX('Grade 7'!$A$4:$AK$600,$B607,2)</f>
        <v>295</v>
      </c>
      <c r="F607" t="str">
        <f>INDEX('Grade 7'!$A$4:$AK$600,$B607,3)</f>
        <v>DADE COUNTY</v>
      </c>
      <c r="G607" t="str">
        <f>INDEX('Grade 7'!$A$4:$AK$600,$B607,4)</f>
        <v>DADE MIDDLE SCHOOL</v>
      </c>
      <c r="H607" t="str">
        <f ca="1">StaticValues7!$A$8</f>
        <v>2016</v>
      </c>
      <c r="I607" t="str">
        <f ca="1">StaticValues7!$B$8</f>
        <v>Spring</v>
      </c>
      <c r="J607" t="str">
        <f ca="1">StaticValues7!$C$8</f>
        <v>EOG</v>
      </c>
      <c r="K607" t="str">
        <f ca="1">StaticValues7!$D$8</f>
        <v>7</v>
      </c>
      <c r="L607" t="str">
        <f>INDEX('Grade 7'!E$2:AJ$2,1,((8*C607)-7))</f>
        <v>Mathematics</v>
      </c>
      <c r="M607">
        <f>INDEX('Grade 7'!$A$4:$AK$600,$B607,($C607*8-7+4))</f>
        <v>136</v>
      </c>
      <c r="N607">
        <f>INDEX('Grade 7'!$A$4:$AK$600,$B607,($C607*8-6+4))</f>
        <v>524.47058823529414</v>
      </c>
      <c r="O607">
        <f>INDEX('Grade 7'!$A$4:$AK$600,$B607,($C607*8-5+4))</f>
        <v>12.5</v>
      </c>
      <c r="P607">
        <f>INDEX('Grade 7'!$A$4:$AK$600,$B607,($C607*8-4+4))</f>
        <v>40.441176470588232</v>
      </c>
      <c r="Q607">
        <f>INDEX('Grade 7'!$A$4:$AK$600,$B607,($C607*8-3+4))</f>
        <v>31.617647058823529</v>
      </c>
      <c r="R607">
        <f>INDEX('Grade 7'!$A$4:$AK$600,$B607,($C607*8-2+4))</f>
        <v>15.441176470588236</v>
      </c>
      <c r="S607">
        <f>INDEX('Grade 7'!$A$4:$AK$600,$B607,($C607*8-1+4))</f>
        <v>87.5</v>
      </c>
      <c r="T607">
        <f>INDEX('Grade 7'!$A$4:$AK$600,$B607,($C607*8-0+4))</f>
        <v>47.058823529411768</v>
      </c>
      <c r="U607" t="str">
        <f>INDEX('Grade 7'!$A$4:$AK$600,$B607,37)</f>
        <v>Northwest Georgia</v>
      </c>
    </row>
    <row r="608" spans="1:21">
      <c r="A608">
        <f t="shared" si="28"/>
        <v>607</v>
      </c>
      <c r="B608">
        <f t="shared" si="29"/>
        <v>152</v>
      </c>
      <c r="C608">
        <f t="shared" si="30"/>
        <v>3</v>
      </c>
      <c r="D608">
        <f>INDEX('Grade 7'!$A$4:$AK$600,$B608,1)</f>
        <v>641</v>
      </c>
      <c r="E608">
        <f>INDEX('Grade 7'!$A$4:$AK$600,$B608,2)</f>
        <v>295</v>
      </c>
      <c r="F608" t="str">
        <f>INDEX('Grade 7'!$A$4:$AK$600,$B608,3)</f>
        <v>DADE COUNTY</v>
      </c>
      <c r="G608" t="str">
        <f>INDEX('Grade 7'!$A$4:$AK$600,$B608,4)</f>
        <v>DADE MIDDLE SCHOOL</v>
      </c>
      <c r="H608" t="str">
        <f ca="1">StaticValues7!$A$8</f>
        <v>2016</v>
      </c>
      <c r="I608" t="str">
        <f ca="1">StaticValues7!$B$8</f>
        <v>Spring</v>
      </c>
      <c r="J608" t="str">
        <f ca="1">StaticValues7!$C$8</f>
        <v>EOG</v>
      </c>
      <c r="K608" t="str">
        <f ca="1">StaticValues7!$D$8</f>
        <v>7</v>
      </c>
      <c r="L608" t="str">
        <f>INDEX('Grade 7'!E$2:AJ$2,1,((8*C608)-7))</f>
        <v>Science</v>
      </c>
      <c r="M608">
        <f>INDEX('Grade 7'!$A$4:$AK$600,$B608,($C608*8-7+4))</f>
        <v>135</v>
      </c>
      <c r="N608">
        <f>INDEX('Grade 7'!$A$4:$AK$600,$B608,($C608*8-6+4))</f>
        <v>516.32592592592596</v>
      </c>
      <c r="O608">
        <f>INDEX('Grade 7'!$A$4:$AK$600,$B608,($C608*8-5+4))</f>
        <v>24.444444444444443</v>
      </c>
      <c r="P608">
        <f>INDEX('Grade 7'!$A$4:$AK$600,$B608,($C608*8-4+4))</f>
        <v>36.296296296296298</v>
      </c>
      <c r="Q608">
        <f>INDEX('Grade 7'!$A$4:$AK$600,$B608,($C608*8-3+4))</f>
        <v>28.888888888888889</v>
      </c>
      <c r="R608">
        <f>INDEX('Grade 7'!$A$4:$AK$600,$B608,($C608*8-2+4))</f>
        <v>10.37037037037037</v>
      </c>
      <c r="S608">
        <f>INDEX('Grade 7'!$A$4:$AK$600,$B608,($C608*8-1+4))</f>
        <v>75.555555555555557</v>
      </c>
      <c r="T608">
        <f>INDEX('Grade 7'!$A$4:$AK$600,$B608,($C608*8-0+4))</f>
        <v>39.25925925925926</v>
      </c>
      <c r="U608" t="str">
        <f>INDEX('Grade 7'!$A$4:$AK$600,$B608,37)</f>
        <v>Northwest Georgia</v>
      </c>
    </row>
    <row r="609" spans="1:21">
      <c r="A609">
        <f t="shared" si="28"/>
        <v>608</v>
      </c>
      <c r="B609">
        <f t="shared" si="29"/>
        <v>152</v>
      </c>
      <c r="C609">
        <f t="shared" si="30"/>
        <v>4</v>
      </c>
      <c r="D609">
        <f>INDEX('Grade 7'!$A$4:$AK$600,$B609,1)</f>
        <v>641</v>
      </c>
      <c r="E609">
        <f>INDEX('Grade 7'!$A$4:$AK$600,$B609,2)</f>
        <v>295</v>
      </c>
      <c r="F609" t="str">
        <f>INDEX('Grade 7'!$A$4:$AK$600,$B609,3)</f>
        <v>DADE COUNTY</v>
      </c>
      <c r="G609" t="str">
        <f>INDEX('Grade 7'!$A$4:$AK$600,$B609,4)</f>
        <v>DADE MIDDLE SCHOOL</v>
      </c>
      <c r="H609" t="str">
        <f ca="1">StaticValues7!$A$8</f>
        <v>2016</v>
      </c>
      <c r="I609" t="str">
        <f ca="1">StaticValues7!$B$8</f>
        <v>Spring</v>
      </c>
      <c r="J609" t="str">
        <f ca="1">StaticValues7!$C$8</f>
        <v>EOG</v>
      </c>
      <c r="K609" t="str">
        <f ca="1">StaticValues7!$D$8</f>
        <v>7</v>
      </c>
      <c r="L609" t="str">
        <f>INDEX('Grade 7'!E$2:AJ$2,1,((8*C609)-7))</f>
        <v>Social Studies</v>
      </c>
      <c r="M609">
        <f>INDEX('Grade 7'!$A$4:$AK$600,$B609,($C609*8-7+4))</f>
        <v>135</v>
      </c>
      <c r="N609">
        <f>INDEX('Grade 7'!$A$4:$AK$600,$B609,($C609*8-6+4))</f>
        <v>518.44444444444446</v>
      </c>
      <c r="O609">
        <f>INDEX('Grade 7'!$A$4:$AK$600,$B609,($C609*8-5+4))</f>
        <v>14.074074074074074</v>
      </c>
      <c r="P609">
        <f>INDEX('Grade 7'!$A$4:$AK$600,$B609,($C609*8-4+4))</f>
        <v>45.925925925925924</v>
      </c>
      <c r="Q609">
        <f>INDEX('Grade 7'!$A$4:$AK$600,$B609,($C609*8-3+4))</f>
        <v>27.407407407407408</v>
      </c>
      <c r="R609">
        <f>INDEX('Grade 7'!$A$4:$AK$600,$B609,($C609*8-2+4))</f>
        <v>12.592592592592593</v>
      </c>
      <c r="S609">
        <f>INDEX('Grade 7'!$A$4:$AK$600,$B609,($C609*8-1+4))</f>
        <v>85.925925925925924</v>
      </c>
      <c r="T609">
        <f>INDEX('Grade 7'!$A$4:$AK$600,$B609,($C609*8-0+4))</f>
        <v>40</v>
      </c>
      <c r="U609" t="str">
        <f>INDEX('Grade 7'!$A$4:$AK$600,$B609,37)</f>
        <v>Northwest Georgia</v>
      </c>
    </row>
    <row r="610" spans="1:21">
      <c r="A610">
        <f t="shared" si="28"/>
        <v>609</v>
      </c>
      <c r="B610">
        <f t="shared" si="29"/>
        <v>153</v>
      </c>
      <c r="C610">
        <f t="shared" si="30"/>
        <v>1</v>
      </c>
      <c r="D610">
        <f>INDEX('Grade 7'!$A$4:$AK$600,$B610,1)</f>
        <v>642</v>
      </c>
      <c r="E610">
        <f>INDEX('Grade 7'!$A$4:$AK$600,$B610,2)</f>
        <v>106</v>
      </c>
      <c r="F610" t="str">
        <f>INDEX('Grade 7'!$A$4:$AK$600,$B610,3)</f>
        <v>DAWSON COUNTY</v>
      </c>
      <c r="G610" t="str">
        <f>INDEX('Grade 7'!$A$4:$AK$600,$B610,4)</f>
        <v>RIVERVIEW MIDDLE SCHOOL</v>
      </c>
      <c r="H610" t="str">
        <f ca="1">StaticValues7!$A$8</f>
        <v>2016</v>
      </c>
      <c r="I610" t="str">
        <f ca="1">StaticValues7!$B$8</f>
        <v>Spring</v>
      </c>
      <c r="J610" t="str">
        <f ca="1">StaticValues7!$C$8</f>
        <v>EOG</v>
      </c>
      <c r="K610" t="str">
        <f ca="1">StaticValues7!$D$8</f>
        <v>7</v>
      </c>
      <c r="L610" t="str">
        <f>INDEX('Grade 7'!E$2:AJ$2,1,((8*C610)-7))</f>
        <v>English Language Arts</v>
      </c>
      <c r="M610">
        <f>INDEX('Grade 7'!$A$4:$AK$600,$B610,($C610*8-7+4))</f>
        <v>104</v>
      </c>
      <c r="N610">
        <f>INDEX('Grade 7'!$A$4:$AK$600,$B610,($C610*8-6+4))</f>
        <v>525.65384615384619</v>
      </c>
      <c r="O610">
        <f>INDEX('Grade 7'!$A$4:$AK$600,$B610,($C610*8-5+4))</f>
        <v>18.26923076923077</v>
      </c>
      <c r="P610">
        <f>INDEX('Grade 7'!$A$4:$AK$600,$B610,($C610*8-4+4))</f>
        <v>31.73076923076923</v>
      </c>
      <c r="Q610">
        <f>INDEX('Grade 7'!$A$4:$AK$600,$B610,($C610*8-3+4))</f>
        <v>41.346153846153847</v>
      </c>
      <c r="R610">
        <f>INDEX('Grade 7'!$A$4:$AK$600,$B610,($C610*8-2+4))</f>
        <v>8.6538461538461533</v>
      </c>
      <c r="S610">
        <f>INDEX('Grade 7'!$A$4:$AK$600,$B610,($C610*8-1+4))</f>
        <v>81.730769230769226</v>
      </c>
      <c r="T610">
        <f>INDEX('Grade 7'!$A$4:$AK$600,$B610,($C610*8-0+4))</f>
        <v>50</v>
      </c>
      <c r="U610" t="str">
        <f>INDEX('Grade 7'!$A$4:$AK$600,$B610,37)</f>
        <v>Pioneer</v>
      </c>
    </row>
    <row r="611" spans="1:21">
      <c r="A611">
        <f t="shared" si="28"/>
        <v>610</v>
      </c>
      <c r="B611">
        <f t="shared" si="29"/>
        <v>153</v>
      </c>
      <c r="C611">
        <f t="shared" si="30"/>
        <v>2</v>
      </c>
      <c r="D611">
        <f>INDEX('Grade 7'!$A$4:$AK$600,$B611,1)</f>
        <v>642</v>
      </c>
      <c r="E611">
        <f>INDEX('Grade 7'!$A$4:$AK$600,$B611,2)</f>
        <v>106</v>
      </c>
      <c r="F611" t="str">
        <f>INDEX('Grade 7'!$A$4:$AK$600,$B611,3)</f>
        <v>DAWSON COUNTY</v>
      </c>
      <c r="G611" t="str">
        <f>INDEX('Grade 7'!$A$4:$AK$600,$B611,4)</f>
        <v>RIVERVIEW MIDDLE SCHOOL</v>
      </c>
      <c r="H611" t="str">
        <f ca="1">StaticValues7!$A$8</f>
        <v>2016</v>
      </c>
      <c r="I611" t="str">
        <f ca="1">StaticValues7!$B$8</f>
        <v>Spring</v>
      </c>
      <c r="J611" t="str">
        <f ca="1">StaticValues7!$C$8</f>
        <v>EOG</v>
      </c>
      <c r="K611" t="str">
        <f ca="1">StaticValues7!$D$8</f>
        <v>7</v>
      </c>
      <c r="L611" t="str">
        <f>INDEX('Grade 7'!E$2:AJ$2,1,((8*C611)-7))</f>
        <v>Mathematics</v>
      </c>
      <c r="M611">
        <f>INDEX('Grade 7'!$A$4:$AK$600,$B611,($C611*8-7+4))</f>
        <v>104</v>
      </c>
      <c r="N611">
        <f>INDEX('Grade 7'!$A$4:$AK$600,$B611,($C611*8-6+4))</f>
        <v>530.43269230769226</v>
      </c>
      <c r="O611">
        <f>INDEX('Grade 7'!$A$4:$AK$600,$B611,($C611*8-5+4))</f>
        <v>9.615384615384615</v>
      </c>
      <c r="P611">
        <f>INDEX('Grade 7'!$A$4:$AK$600,$B611,($C611*8-4+4))</f>
        <v>40.384615384615387</v>
      </c>
      <c r="Q611">
        <f>INDEX('Grade 7'!$A$4:$AK$600,$B611,($C611*8-3+4))</f>
        <v>32.692307692307693</v>
      </c>
      <c r="R611">
        <f>INDEX('Grade 7'!$A$4:$AK$600,$B611,($C611*8-2+4))</f>
        <v>17.307692307692307</v>
      </c>
      <c r="S611">
        <f>INDEX('Grade 7'!$A$4:$AK$600,$B611,($C611*8-1+4))</f>
        <v>90.384615384615387</v>
      </c>
      <c r="T611">
        <f>INDEX('Grade 7'!$A$4:$AK$600,$B611,($C611*8-0+4))</f>
        <v>50</v>
      </c>
      <c r="U611" t="str">
        <f>INDEX('Grade 7'!$A$4:$AK$600,$B611,37)</f>
        <v>Pioneer</v>
      </c>
    </row>
    <row r="612" spans="1:21">
      <c r="A612">
        <f t="shared" si="28"/>
        <v>611</v>
      </c>
      <c r="B612">
        <f t="shared" si="29"/>
        <v>153</v>
      </c>
      <c r="C612">
        <f t="shared" si="30"/>
        <v>3</v>
      </c>
      <c r="D612">
        <f>INDEX('Grade 7'!$A$4:$AK$600,$B612,1)</f>
        <v>642</v>
      </c>
      <c r="E612">
        <f>INDEX('Grade 7'!$A$4:$AK$600,$B612,2)</f>
        <v>106</v>
      </c>
      <c r="F612" t="str">
        <f>INDEX('Grade 7'!$A$4:$AK$600,$B612,3)</f>
        <v>DAWSON COUNTY</v>
      </c>
      <c r="G612" t="str">
        <f>INDEX('Grade 7'!$A$4:$AK$600,$B612,4)</f>
        <v>RIVERVIEW MIDDLE SCHOOL</v>
      </c>
      <c r="H612" t="str">
        <f ca="1">StaticValues7!$A$8</f>
        <v>2016</v>
      </c>
      <c r="I612" t="str">
        <f ca="1">StaticValues7!$B$8</f>
        <v>Spring</v>
      </c>
      <c r="J612" t="str">
        <f ca="1">StaticValues7!$C$8</f>
        <v>EOG</v>
      </c>
      <c r="K612" t="str">
        <f ca="1">StaticValues7!$D$8</f>
        <v>7</v>
      </c>
      <c r="L612" t="str">
        <f>INDEX('Grade 7'!E$2:AJ$2,1,((8*C612)-7))</f>
        <v>Science</v>
      </c>
      <c r="M612">
        <f>INDEX('Grade 7'!$A$4:$AK$600,$B612,($C612*8-7+4))</f>
        <v>104</v>
      </c>
      <c r="N612">
        <f>INDEX('Grade 7'!$A$4:$AK$600,$B612,($C612*8-6+4))</f>
        <v>533.11538461538464</v>
      </c>
      <c r="O612">
        <f>INDEX('Grade 7'!$A$4:$AK$600,$B612,($C612*8-5+4))</f>
        <v>18.26923076923077</v>
      </c>
      <c r="P612">
        <f>INDEX('Grade 7'!$A$4:$AK$600,$B612,($C612*8-4+4))</f>
        <v>25.96153846153846</v>
      </c>
      <c r="Q612">
        <f>INDEX('Grade 7'!$A$4:$AK$600,$B612,($C612*8-3+4))</f>
        <v>41.346153846153847</v>
      </c>
      <c r="R612">
        <f>INDEX('Grade 7'!$A$4:$AK$600,$B612,($C612*8-2+4))</f>
        <v>14.423076923076923</v>
      </c>
      <c r="S612">
        <f>INDEX('Grade 7'!$A$4:$AK$600,$B612,($C612*8-1+4))</f>
        <v>81.730769230769226</v>
      </c>
      <c r="T612">
        <f>INDEX('Grade 7'!$A$4:$AK$600,$B612,($C612*8-0+4))</f>
        <v>55.769230769230766</v>
      </c>
      <c r="U612" t="str">
        <f>INDEX('Grade 7'!$A$4:$AK$600,$B612,37)</f>
        <v>Pioneer</v>
      </c>
    </row>
    <row r="613" spans="1:21">
      <c r="A613">
        <f t="shared" si="28"/>
        <v>612</v>
      </c>
      <c r="B613">
        <f t="shared" si="29"/>
        <v>153</v>
      </c>
      <c r="C613">
        <f t="shared" si="30"/>
        <v>4</v>
      </c>
      <c r="D613">
        <f>INDEX('Grade 7'!$A$4:$AK$600,$B613,1)</f>
        <v>642</v>
      </c>
      <c r="E613">
        <f>INDEX('Grade 7'!$A$4:$AK$600,$B613,2)</f>
        <v>106</v>
      </c>
      <c r="F613" t="str">
        <f>INDEX('Grade 7'!$A$4:$AK$600,$B613,3)</f>
        <v>DAWSON COUNTY</v>
      </c>
      <c r="G613" t="str">
        <f>INDEX('Grade 7'!$A$4:$AK$600,$B613,4)</f>
        <v>RIVERVIEW MIDDLE SCHOOL</v>
      </c>
      <c r="H613" t="str">
        <f ca="1">StaticValues7!$A$8</f>
        <v>2016</v>
      </c>
      <c r="I613" t="str">
        <f ca="1">StaticValues7!$B$8</f>
        <v>Spring</v>
      </c>
      <c r="J613" t="str">
        <f ca="1">StaticValues7!$C$8</f>
        <v>EOG</v>
      </c>
      <c r="K613" t="str">
        <f ca="1">StaticValues7!$D$8</f>
        <v>7</v>
      </c>
      <c r="L613" t="str">
        <f>INDEX('Grade 7'!E$2:AJ$2,1,((8*C613)-7))</f>
        <v>Social Studies</v>
      </c>
      <c r="M613">
        <f>INDEX('Grade 7'!$A$4:$AK$600,$B613,($C613*8-7+4))</f>
        <v>104</v>
      </c>
      <c r="N613">
        <f>INDEX('Grade 7'!$A$4:$AK$600,$B613,($C613*8-6+4))</f>
        <v>528.02884615384619</v>
      </c>
      <c r="O613">
        <f>INDEX('Grade 7'!$A$4:$AK$600,$B613,($C613*8-5+4))</f>
        <v>9.615384615384615</v>
      </c>
      <c r="P613">
        <f>INDEX('Grade 7'!$A$4:$AK$600,$B613,($C613*8-4+4))</f>
        <v>33.653846153846153</v>
      </c>
      <c r="Q613">
        <f>INDEX('Grade 7'!$A$4:$AK$600,$B613,($C613*8-3+4))</f>
        <v>42.307692307692307</v>
      </c>
      <c r="R613">
        <f>INDEX('Grade 7'!$A$4:$AK$600,$B613,($C613*8-2+4))</f>
        <v>14.423076923076923</v>
      </c>
      <c r="S613">
        <f>INDEX('Grade 7'!$A$4:$AK$600,$B613,($C613*8-1+4))</f>
        <v>90.384615384615387</v>
      </c>
      <c r="T613">
        <f>INDEX('Grade 7'!$A$4:$AK$600,$B613,($C613*8-0+4))</f>
        <v>56.730769230769234</v>
      </c>
      <c r="U613" t="str">
        <f>INDEX('Grade 7'!$A$4:$AK$600,$B613,37)</f>
        <v>Pioneer</v>
      </c>
    </row>
    <row r="614" spans="1:21">
      <c r="A614">
        <f t="shared" si="28"/>
        <v>613</v>
      </c>
      <c r="B614">
        <f t="shared" si="29"/>
        <v>154</v>
      </c>
      <c r="C614">
        <f t="shared" si="30"/>
        <v>1</v>
      </c>
      <c r="D614">
        <f>INDEX('Grade 7'!$A$4:$AK$600,$B614,1)</f>
        <v>642</v>
      </c>
      <c r="E614">
        <f>INDEX('Grade 7'!$A$4:$AK$600,$B614,2)</f>
        <v>109</v>
      </c>
      <c r="F614" t="str">
        <f>INDEX('Grade 7'!$A$4:$AK$600,$B614,3)</f>
        <v>DAWSON COUNTY</v>
      </c>
      <c r="G614" t="str">
        <f>INDEX('Grade 7'!$A$4:$AK$600,$B614,4)</f>
        <v>NEW DAWSON COUNTY MIDDLE SCHOOL</v>
      </c>
      <c r="H614" t="str">
        <f ca="1">StaticValues7!$A$8</f>
        <v>2016</v>
      </c>
      <c r="I614" t="str">
        <f ca="1">StaticValues7!$B$8</f>
        <v>Spring</v>
      </c>
      <c r="J614" t="str">
        <f ca="1">StaticValues7!$C$8</f>
        <v>EOG</v>
      </c>
      <c r="K614" t="str">
        <f ca="1">StaticValues7!$D$8</f>
        <v>7</v>
      </c>
      <c r="L614" t="str">
        <f>INDEX('Grade 7'!E$2:AJ$2,1,((8*C614)-7))</f>
        <v>English Language Arts</v>
      </c>
      <c r="M614">
        <f>INDEX('Grade 7'!$A$4:$AK$600,$B614,($C614*8-7+4))</f>
        <v>127</v>
      </c>
      <c r="N614">
        <f>INDEX('Grade 7'!$A$4:$AK$600,$B614,($C614*8-6+4))</f>
        <v>522.57480314960628</v>
      </c>
      <c r="O614">
        <f>INDEX('Grade 7'!$A$4:$AK$600,$B614,($C614*8-5+4))</f>
        <v>16.535433070866141</v>
      </c>
      <c r="P614">
        <f>INDEX('Grade 7'!$A$4:$AK$600,$B614,($C614*8-4+4))</f>
        <v>31.496062992125985</v>
      </c>
      <c r="Q614">
        <f>INDEX('Grade 7'!$A$4:$AK$600,$B614,($C614*8-3+4))</f>
        <v>41.732283464566926</v>
      </c>
      <c r="R614">
        <f>INDEX('Grade 7'!$A$4:$AK$600,$B614,($C614*8-2+4))</f>
        <v>10.236220472440944</v>
      </c>
      <c r="S614">
        <f>INDEX('Grade 7'!$A$4:$AK$600,$B614,($C614*8-1+4))</f>
        <v>83.464566929133852</v>
      </c>
      <c r="T614">
        <f>INDEX('Grade 7'!$A$4:$AK$600,$B614,($C614*8-0+4))</f>
        <v>51.968503937007874</v>
      </c>
      <c r="U614" t="str">
        <f>INDEX('Grade 7'!$A$4:$AK$600,$B614,37)</f>
        <v>Pioneer</v>
      </c>
    </row>
    <row r="615" spans="1:21">
      <c r="A615">
        <f t="shared" si="28"/>
        <v>614</v>
      </c>
      <c r="B615">
        <f t="shared" si="29"/>
        <v>154</v>
      </c>
      <c r="C615">
        <f t="shared" si="30"/>
        <v>2</v>
      </c>
      <c r="D615">
        <f>INDEX('Grade 7'!$A$4:$AK$600,$B615,1)</f>
        <v>642</v>
      </c>
      <c r="E615">
        <f>INDEX('Grade 7'!$A$4:$AK$600,$B615,2)</f>
        <v>109</v>
      </c>
      <c r="F615" t="str">
        <f>INDEX('Grade 7'!$A$4:$AK$600,$B615,3)</f>
        <v>DAWSON COUNTY</v>
      </c>
      <c r="G615" t="str">
        <f>INDEX('Grade 7'!$A$4:$AK$600,$B615,4)</f>
        <v>NEW DAWSON COUNTY MIDDLE SCHOOL</v>
      </c>
      <c r="H615" t="str">
        <f ca="1">StaticValues7!$A$8</f>
        <v>2016</v>
      </c>
      <c r="I615" t="str">
        <f ca="1">StaticValues7!$B$8</f>
        <v>Spring</v>
      </c>
      <c r="J615" t="str">
        <f ca="1">StaticValues7!$C$8</f>
        <v>EOG</v>
      </c>
      <c r="K615" t="str">
        <f ca="1">StaticValues7!$D$8</f>
        <v>7</v>
      </c>
      <c r="L615" t="str">
        <f>INDEX('Grade 7'!E$2:AJ$2,1,((8*C615)-7))</f>
        <v>Mathematics</v>
      </c>
      <c r="M615">
        <f>INDEX('Grade 7'!$A$4:$AK$600,$B615,($C615*8-7+4))</f>
        <v>127</v>
      </c>
      <c r="N615">
        <f>INDEX('Grade 7'!$A$4:$AK$600,$B615,($C615*8-6+4))</f>
        <v>512.36220472440948</v>
      </c>
      <c r="O615">
        <f>INDEX('Grade 7'!$A$4:$AK$600,$B615,($C615*8-5+4))</f>
        <v>17.322834645669293</v>
      </c>
      <c r="P615">
        <f>INDEX('Grade 7'!$A$4:$AK$600,$B615,($C615*8-4+4))</f>
        <v>50.393700787401578</v>
      </c>
      <c r="Q615">
        <f>INDEX('Grade 7'!$A$4:$AK$600,$B615,($C615*8-3+4))</f>
        <v>25.984251968503937</v>
      </c>
      <c r="R615">
        <f>INDEX('Grade 7'!$A$4:$AK$600,$B615,($C615*8-2+4))</f>
        <v>6.2992125984251972</v>
      </c>
      <c r="S615">
        <f>INDEX('Grade 7'!$A$4:$AK$600,$B615,($C615*8-1+4))</f>
        <v>82.677165354330711</v>
      </c>
      <c r="T615">
        <f>INDEX('Grade 7'!$A$4:$AK$600,$B615,($C615*8-0+4))</f>
        <v>32.283464566929133</v>
      </c>
      <c r="U615" t="str">
        <f>INDEX('Grade 7'!$A$4:$AK$600,$B615,37)</f>
        <v>Pioneer</v>
      </c>
    </row>
    <row r="616" spans="1:21">
      <c r="A616">
        <f t="shared" si="28"/>
        <v>615</v>
      </c>
      <c r="B616">
        <f t="shared" si="29"/>
        <v>154</v>
      </c>
      <c r="C616">
        <f t="shared" si="30"/>
        <v>3</v>
      </c>
      <c r="D616">
        <f>INDEX('Grade 7'!$A$4:$AK$600,$B616,1)</f>
        <v>642</v>
      </c>
      <c r="E616">
        <f>INDEX('Grade 7'!$A$4:$AK$600,$B616,2)</f>
        <v>109</v>
      </c>
      <c r="F616" t="str">
        <f>INDEX('Grade 7'!$A$4:$AK$600,$B616,3)</f>
        <v>DAWSON COUNTY</v>
      </c>
      <c r="G616" t="str">
        <f>INDEX('Grade 7'!$A$4:$AK$600,$B616,4)</f>
        <v>NEW DAWSON COUNTY MIDDLE SCHOOL</v>
      </c>
      <c r="H616" t="str">
        <f ca="1">StaticValues7!$A$8</f>
        <v>2016</v>
      </c>
      <c r="I616" t="str">
        <f ca="1">StaticValues7!$B$8</f>
        <v>Spring</v>
      </c>
      <c r="J616" t="str">
        <f ca="1">StaticValues7!$C$8</f>
        <v>EOG</v>
      </c>
      <c r="K616" t="str">
        <f ca="1">StaticValues7!$D$8</f>
        <v>7</v>
      </c>
      <c r="L616" t="str">
        <f>INDEX('Grade 7'!E$2:AJ$2,1,((8*C616)-7))</f>
        <v>Science</v>
      </c>
      <c r="M616">
        <f>INDEX('Grade 7'!$A$4:$AK$600,$B616,($C616*8-7+4))</f>
        <v>126</v>
      </c>
      <c r="N616">
        <f>INDEX('Grade 7'!$A$4:$AK$600,$B616,($C616*8-6+4))</f>
        <v>523.79365079365084</v>
      </c>
      <c r="O616">
        <f>INDEX('Grade 7'!$A$4:$AK$600,$B616,($C616*8-5+4))</f>
        <v>23.015873015873016</v>
      </c>
      <c r="P616">
        <f>INDEX('Grade 7'!$A$4:$AK$600,$B616,($C616*8-4+4))</f>
        <v>24.603174603174605</v>
      </c>
      <c r="Q616">
        <f>INDEX('Grade 7'!$A$4:$AK$600,$B616,($C616*8-3+4))</f>
        <v>42.857142857142854</v>
      </c>
      <c r="R616">
        <f>INDEX('Grade 7'!$A$4:$AK$600,$B616,($C616*8-2+4))</f>
        <v>9.5238095238095237</v>
      </c>
      <c r="S616">
        <f>INDEX('Grade 7'!$A$4:$AK$600,$B616,($C616*8-1+4))</f>
        <v>76.984126984126988</v>
      </c>
      <c r="T616">
        <f>INDEX('Grade 7'!$A$4:$AK$600,$B616,($C616*8-0+4))</f>
        <v>52.38095238095238</v>
      </c>
      <c r="U616" t="str">
        <f>INDEX('Grade 7'!$A$4:$AK$600,$B616,37)</f>
        <v>Pioneer</v>
      </c>
    </row>
    <row r="617" spans="1:21">
      <c r="A617">
        <f t="shared" si="28"/>
        <v>616</v>
      </c>
      <c r="B617">
        <f t="shared" si="29"/>
        <v>154</v>
      </c>
      <c r="C617">
        <f t="shared" si="30"/>
        <v>4</v>
      </c>
      <c r="D617">
        <f>INDEX('Grade 7'!$A$4:$AK$600,$B617,1)</f>
        <v>642</v>
      </c>
      <c r="E617">
        <f>INDEX('Grade 7'!$A$4:$AK$600,$B617,2)</f>
        <v>109</v>
      </c>
      <c r="F617" t="str">
        <f>INDEX('Grade 7'!$A$4:$AK$600,$B617,3)</f>
        <v>DAWSON COUNTY</v>
      </c>
      <c r="G617" t="str">
        <f>INDEX('Grade 7'!$A$4:$AK$600,$B617,4)</f>
        <v>NEW DAWSON COUNTY MIDDLE SCHOOL</v>
      </c>
      <c r="H617" t="str">
        <f ca="1">StaticValues7!$A$8</f>
        <v>2016</v>
      </c>
      <c r="I617" t="str">
        <f ca="1">StaticValues7!$B$8</f>
        <v>Spring</v>
      </c>
      <c r="J617" t="str">
        <f ca="1">StaticValues7!$C$8</f>
        <v>EOG</v>
      </c>
      <c r="K617" t="str">
        <f ca="1">StaticValues7!$D$8</f>
        <v>7</v>
      </c>
      <c r="L617" t="str">
        <f>INDEX('Grade 7'!E$2:AJ$2,1,((8*C617)-7))</f>
        <v>Social Studies</v>
      </c>
      <c r="M617">
        <f>INDEX('Grade 7'!$A$4:$AK$600,$B617,($C617*8-7+4))</f>
        <v>127</v>
      </c>
      <c r="N617">
        <f>INDEX('Grade 7'!$A$4:$AK$600,$B617,($C617*8-6+4))</f>
        <v>519.8661417322835</v>
      </c>
      <c r="O617">
        <f>INDEX('Grade 7'!$A$4:$AK$600,$B617,($C617*8-5+4))</f>
        <v>14.173228346456693</v>
      </c>
      <c r="P617">
        <f>INDEX('Grade 7'!$A$4:$AK$600,$B617,($C617*8-4+4))</f>
        <v>36.220472440944881</v>
      </c>
      <c r="Q617">
        <f>INDEX('Grade 7'!$A$4:$AK$600,$B617,($C617*8-3+4))</f>
        <v>37.795275590551178</v>
      </c>
      <c r="R617">
        <f>INDEX('Grade 7'!$A$4:$AK$600,$B617,($C617*8-2+4))</f>
        <v>11.811023622047244</v>
      </c>
      <c r="S617">
        <f>INDEX('Grade 7'!$A$4:$AK$600,$B617,($C617*8-1+4))</f>
        <v>85.826771653543304</v>
      </c>
      <c r="T617">
        <f>INDEX('Grade 7'!$A$4:$AK$600,$B617,($C617*8-0+4))</f>
        <v>49.606299212598422</v>
      </c>
      <c r="U617" t="str">
        <f>INDEX('Grade 7'!$A$4:$AK$600,$B617,37)</f>
        <v>Pioneer</v>
      </c>
    </row>
    <row r="618" spans="1:21" hidden="1">
      <c r="A618">
        <f t="shared" si="28"/>
        <v>617</v>
      </c>
      <c r="B618">
        <f t="shared" si="29"/>
        <v>155</v>
      </c>
      <c r="C618">
        <f t="shared" si="30"/>
        <v>1</v>
      </c>
      <c r="D618">
        <f>INDEX('Grade 7'!$A$4:$AK$600,$B618,1)</f>
        <v>643</v>
      </c>
      <c r="E618">
        <f>INDEX('Grade 7'!$A$4:$AK$600,$B618,2)</f>
        <v>116</v>
      </c>
      <c r="F618" t="str">
        <f>INDEX('Grade 7'!$A$4:$AK$600,$B618,3)</f>
        <v>DECATUR COUNTY</v>
      </c>
      <c r="G618" t="str">
        <f>INDEX('Grade 7'!$A$4:$AK$600,$B618,4)</f>
        <v>NEW BEGINNINGS LEARNING CENTER</v>
      </c>
      <c r="H618" t="str">
        <f ca="1">StaticValues7!$A$8</f>
        <v>2016</v>
      </c>
      <c r="I618" t="str">
        <f ca="1">StaticValues7!$B$8</f>
        <v>Spring</v>
      </c>
      <c r="J618" t="str">
        <f ca="1">StaticValues7!$C$8</f>
        <v>EOG</v>
      </c>
      <c r="K618" t="str">
        <f ca="1">StaticValues7!$D$8</f>
        <v>7</v>
      </c>
      <c r="L618" t="str">
        <f>INDEX('Grade 7'!E$2:AJ$2,1,((8*C618)-7))</f>
        <v>English Language Arts</v>
      </c>
      <c r="M618">
        <f>INDEX('Grade 7'!$A$4:$AK$600,$B618,($C618*8-7+4))</f>
        <v>6</v>
      </c>
      <c r="N618" t="str">
        <f>INDEX('Grade 7'!$A$4:$AK$600,$B618,($C618*8-6+4))</f>
        <v>--</v>
      </c>
      <c r="O618" t="str">
        <f>INDEX('Grade 7'!$A$4:$AK$600,$B618,($C618*8-5+4))</f>
        <v>--</v>
      </c>
      <c r="P618" t="str">
        <f>INDEX('Grade 7'!$A$4:$AK$600,$B618,($C618*8-4+4))</f>
        <v>--</v>
      </c>
      <c r="Q618" t="str">
        <f>INDEX('Grade 7'!$A$4:$AK$600,$B618,($C618*8-3+4))</f>
        <v>--</v>
      </c>
      <c r="R618" t="str">
        <f>INDEX('Grade 7'!$A$4:$AK$600,$B618,($C618*8-2+4))</f>
        <v>--</v>
      </c>
      <c r="S618" t="str">
        <f>INDEX('Grade 7'!$A$4:$AK$600,$B618,($C618*8-1+4))</f>
        <v>--</v>
      </c>
      <c r="T618" t="str">
        <f>INDEX('Grade 7'!$A$4:$AK$600,$B618,($C618*8-0+4))</f>
        <v>--</v>
      </c>
      <c r="U618" t="str">
        <f>INDEX('Grade 7'!$A$4:$AK$600,$B618,37)</f>
        <v>Southwest Georgia</v>
      </c>
    </row>
    <row r="619" spans="1:21" hidden="1">
      <c r="A619">
        <f t="shared" si="28"/>
        <v>618</v>
      </c>
      <c r="B619">
        <f t="shared" si="29"/>
        <v>155</v>
      </c>
      <c r="C619">
        <f t="shared" si="30"/>
        <v>2</v>
      </c>
      <c r="D619">
        <f>INDEX('Grade 7'!$A$4:$AK$600,$B619,1)</f>
        <v>643</v>
      </c>
      <c r="E619">
        <f>INDEX('Grade 7'!$A$4:$AK$600,$B619,2)</f>
        <v>116</v>
      </c>
      <c r="F619" t="str">
        <f>INDEX('Grade 7'!$A$4:$AK$600,$B619,3)</f>
        <v>DECATUR COUNTY</v>
      </c>
      <c r="G619" t="str">
        <f>INDEX('Grade 7'!$A$4:$AK$600,$B619,4)</f>
        <v>NEW BEGINNINGS LEARNING CENTER</v>
      </c>
      <c r="H619" t="str">
        <f ca="1">StaticValues7!$A$8</f>
        <v>2016</v>
      </c>
      <c r="I619" t="str">
        <f ca="1">StaticValues7!$B$8</f>
        <v>Spring</v>
      </c>
      <c r="J619" t="str">
        <f ca="1">StaticValues7!$C$8</f>
        <v>EOG</v>
      </c>
      <c r="K619" t="str">
        <f ca="1">StaticValues7!$D$8</f>
        <v>7</v>
      </c>
      <c r="L619" t="str">
        <f>INDEX('Grade 7'!E$2:AJ$2,1,((8*C619)-7))</f>
        <v>Mathematics</v>
      </c>
      <c r="M619">
        <f>INDEX('Grade 7'!$A$4:$AK$600,$B619,($C619*8-7+4))</f>
        <v>6</v>
      </c>
      <c r="N619" t="str">
        <f>INDEX('Grade 7'!$A$4:$AK$600,$B619,($C619*8-6+4))</f>
        <v>--</v>
      </c>
      <c r="O619" t="str">
        <f>INDEX('Grade 7'!$A$4:$AK$600,$B619,($C619*8-5+4))</f>
        <v>--</v>
      </c>
      <c r="P619" t="str">
        <f>INDEX('Grade 7'!$A$4:$AK$600,$B619,($C619*8-4+4))</f>
        <v>--</v>
      </c>
      <c r="Q619" t="str">
        <f>INDEX('Grade 7'!$A$4:$AK$600,$B619,($C619*8-3+4))</f>
        <v>--</v>
      </c>
      <c r="R619" t="str">
        <f>INDEX('Grade 7'!$A$4:$AK$600,$B619,($C619*8-2+4))</f>
        <v>--</v>
      </c>
      <c r="S619" t="str">
        <f>INDEX('Grade 7'!$A$4:$AK$600,$B619,($C619*8-1+4))</f>
        <v>--</v>
      </c>
      <c r="T619" t="str">
        <f>INDEX('Grade 7'!$A$4:$AK$600,$B619,($C619*8-0+4))</f>
        <v>--</v>
      </c>
      <c r="U619" t="str">
        <f>INDEX('Grade 7'!$A$4:$AK$600,$B619,37)</f>
        <v>Southwest Georgia</v>
      </c>
    </row>
    <row r="620" spans="1:21" hidden="1">
      <c r="A620">
        <f t="shared" si="28"/>
        <v>619</v>
      </c>
      <c r="B620">
        <f t="shared" si="29"/>
        <v>155</v>
      </c>
      <c r="C620">
        <f t="shared" si="30"/>
        <v>3</v>
      </c>
      <c r="D620">
        <f>INDEX('Grade 7'!$A$4:$AK$600,$B620,1)</f>
        <v>643</v>
      </c>
      <c r="E620">
        <f>INDEX('Grade 7'!$A$4:$AK$600,$B620,2)</f>
        <v>116</v>
      </c>
      <c r="F620" t="str">
        <f>INDEX('Grade 7'!$A$4:$AK$600,$B620,3)</f>
        <v>DECATUR COUNTY</v>
      </c>
      <c r="G620" t="str">
        <f>INDEX('Grade 7'!$A$4:$AK$600,$B620,4)</f>
        <v>NEW BEGINNINGS LEARNING CENTER</v>
      </c>
      <c r="H620" t="str">
        <f ca="1">StaticValues7!$A$8</f>
        <v>2016</v>
      </c>
      <c r="I620" t="str">
        <f ca="1">StaticValues7!$B$8</f>
        <v>Spring</v>
      </c>
      <c r="J620" t="str">
        <f ca="1">StaticValues7!$C$8</f>
        <v>EOG</v>
      </c>
      <c r="K620" t="str">
        <f ca="1">StaticValues7!$D$8</f>
        <v>7</v>
      </c>
      <c r="L620" t="str">
        <f>INDEX('Grade 7'!E$2:AJ$2,1,((8*C620)-7))</f>
        <v>Science</v>
      </c>
      <c r="M620">
        <f>INDEX('Grade 7'!$A$4:$AK$600,$B620,($C620*8-7+4))</f>
        <v>6</v>
      </c>
      <c r="N620" t="str">
        <f>INDEX('Grade 7'!$A$4:$AK$600,$B620,($C620*8-6+4))</f>
        <v>--</v>
      </c>
      <c r="O620" t="str">
        <f>INDEX('Grade 7'!$A$4:$AK$600,$B620,($C620*8-5+4))</f>
        <v>--</v>
      </c>
      <c r="P620" t="str">
        <f>INDEX('Grade 7'!$A$4:$AK$600,$B620,($C620*8-4+4))</f>
        <v>--</v>
      </c>
      <c r="Q620" t="str">
        <f>INDEX('Grade 7'!$A$4:$AK$600,$B620,($C620*8-3+4))</f>
        <v>--</v>
      </c>
      <c r="R620" t="str">
        <f>INDEX('Grade 7'!$A$4:$AK$600,$B620,($C620*8-2+4))</f>
        <v>--</v>
      </c>
      <c r="S620" t="str">
        <f>INDEX('Grade 7'!$A$4:$AK$600,$B620,($C620*8-1+4))</f>
        <v>--</v>
      </c>
      <c r="T620" t="str">
        <f>INDEX('Grade 7'!$A$4:$AK$600,$B620,($C620*8-0+4))</f>
        <v>--</v>
      </c>
      <c r="U620" t="str">
        <f>INDEX('Grade 7'!$A$4:$AK$600,$B620,37)</f>
        <v>Southwest Georgia</v>
      </c>
    </row>
    <row r="621" spans="1:21" hidden="1">
      <c r="A621">
        <f t="shared" si="28"/>
        <v>620</v>
      </c>
      <c r="B621">
        <f t="shared" si="29"/>
        <v>155</v>
      </c>
      <c r="C621">
        <f t="shared" si="30"/>
        <v>4</v>
      </c>
      <c r="D621">
        <f>INDEX('Grade 7'!$A$4:$AK$600,$B621,1)</f>
        <v>643</v>
      </c>
      <c r="E621">
        <f>INDEX('Grade 7'!$A$4:$AK$600,$B621,2)</f>
        <v>116</v>
      </c>
      <c r="F621" t="str">
        <f>INDEX('Grade 7'!$A$4:$AK$600,$B621,3)</f>
        <v>DECATUR COUNTY</v>
      </c>
      <c r="G621" t="str">
        <f>INDEX('Grade 7'!$A$4:$AK$600,$B621,4)</f>
        <v>NEW BEGINNINGS LEARNING CENTER</v>
      </c>
      <c r="H621" t="str">
        <f ca="1">StaticValues7!$A$8</f>
        <v>2016</v>
      </c>
      <c r="I621" t="str">
        <f ca="1">StaticValues7!$B$8</f>
        <v>Spring</v>
      </c>
      <c r="J621" t="str">
        <f ca="1">StaticValues7!$C$8</f>
        <v>EOG</v>
      </c>
      <c r="K621" t="str">
        <f ca="1">StaticValues7!$D$8</f>
        <v>7</v>
      </c>
      <c r="L621" t="str">
        <f>INDEX('Grade 7'!E$2:AJ$2,1,((8*C621)-7))</f>
        <v>Social Studies</v>
      </c>
      <c r="M621">
        <f>INDEX('Grade 7'!$A$4:$AK$600,$B621,($C621*8-7+4))</f>
        <v>6</v>
      </c>
      <c r="N621" t="str">
        <f>INDEX('Grade 7'!$A$4:$AK$600,$B621,($C621*8-6+4))</f>
        <v>--</v>
      </c>
      <c r="O621" t="str">
        <f>INDEX('Grade 7'!$A$4:$AK$600,$B621,($C621*8-5+4))</f>
        <v>--</v>
      </c>
      <c r="P621" t="str">
        <f>INDEX('Grade 7'!$A$4:$AK$600,$B621,($C621*8-4+4))</f>
        <v>--</v>
      </c>
      <c r="Q621" t="str">
        <f>INDEX('Grade 7'!$A$4:$AK$600,$B621,($C621*8-3+4))</f>
        <v>--</v>
      </c>
      <c r="R621" t="str">
        <f>INDEX('Grade 7'!$A$4:$AK$600,$B621,($C621*8-2+4))</f>
        <v>--</v>
      </c>
      <c r="S621" t="str">
        <f>INDEX('Grade 7'!$A$4:$AK$600,$B621,($C621*8-1+4))</f>
        <v>--</v>
      </c>
      <c r="T621" t="str">
        <f>INDEX('Grade 7'!$A$4:$AK$600,$B621,($C621*8-0+4))</f>
        <v>--</v>
      </c>
      <c r="U621" t="str">
        <f>INDEX('Grade 7'!$A$4:$AK$600,$B621,37)</f>
        <v>Southwest Georgia</v>
      </c>
    </row>
    <row r="622" spans="1:21">
      <c r="A622">
        <f t="shared" si="28"/>
        <v>621</v>
      </c>
      <c r="B622">
        <f t="shared" si="29"/>
        <v>156</v>
      </c>
      <c r="C622">
        <f t="shared" si="30"/>
        <v>1</v>
      </c>
      <c r="D622">
        <f>INDEX('Grade 7'!$A$4:$AK$600,$B622,1)</f>
        <v>643</v>
      </c>
      <c r="E622">
        <f>INDEX('Grade 7'!$A$4:$AK$600,$B622,2)</f>
        <v>2050</v>
      </c>
      <c r="F622" t="str">
        <f>INDEX('Grade 7'!$A$4:$AK$600,$B622,3)</f>
        <v>DECATUR COUNTY</v>
      </c>
      <c r="G622" t="str">
        <f>INDEX('Grade 7'!$A$4:$AK$600,$B622,4)</f>
        <v>BAINBRIDGE MIDDLE SCHOOL</v>
      </c>
      <c r="H622" t="str">
        <f ca="1">StaticValues7!$A$8</f>
        <v>2016</v>
      </c>
      <c r="I622" t="str">
        <f ca="1">StaticValues7!$B$8</f>
        <v>Spring</v>
      </c>
      <c r="J622" t="str">
        <f ca="1">StaticValues7!$C$8</f>
        <v>EOG</v>
      </c>
      <c r="K622" t="str">
        <f ca="1">StaticValues7!$D$8</f>
        <v>7</v>
      </c>
      <c r="L622" t="str">
        <f>INDEX('Grade 7'!E$2:AJ$2,1,((8*C622)-7))</f>
        <v>English Language Arts</v>
      </c>
      <c r="M622">
        <f>INDEX('Grade 7'!$A$4:$AK$600,$B622,($C622*8-7+4))</f>
        <v>364</v>
      </c>
      <c r="N622">
        <f>INDEX('Grade 7'!$A$4:$AK$600,$B622,($C622*8-6+4))</f>
        <v>491.05219780219778</v>
      </c>
      <c r="O622">
        <f>INDEX('Grade 7'!$A$4:$AK$600,$B622,($C622*8-5+4))</f>
        <v>37.637362637362635</v>
      </c>
      <c r="P622">
        <f>INDEX('Grade 7'!$A$4:$AK$600,$B622,($C622*8-4+4))</f>
        <v>39.285714285714285</v>
      </c>
      <c r="Q622">
        <f>INDEX('Grade 7'!$A$4:$AK$600,$B622,($C622*8-3+4))</f>
        <v>20.87912087912088</v>
      </c>
      <c r="R622">
        <f>INDEX('Grade 7'!$A$4:$AK$600,$B622,($C622*8-2+4))</f>
        <v>2.197802197802198</v>
      </c>
      <c r="S622">
        <f>INDEX('Grade 7'!$A$4:$AK$600,$B622,($C622*8-1+4))</f>
        <v>62.362637362637365</v>
      </c>
      <c r="T622">
        <f>INDEX('Grade 7'!$A$4:$AK$600,$B622,($C622*8-0+4))</f>
        <v>23.076923076923077</v>
      </c>
      <c r="U622" t="str">
        <f>INDEX('Grade 7'!$A$4:$AK$600,$B622,37)</f>
        <v>Southwest Georgia</v>
      </c>
    </row>
    <row r="623" spans="1:21">
      <c r="A623">
        <f t="shared" si="28"/>
        <v>622</v>
      </c>
      <c r="B623">
        <f t="shared" si="29"/>
        <v>156</v>
      </c>
      <c r="C623">
        <f t="shared" si="30"/>
        <v>2</v>
      </c>
      <c r="D623">
        <f>INDEX('Grade 7'!$A$4:$AK$600,$B623,1)</f>
        <v>643</v>
      </c>
      <c r="E623">
        <f>INDEX('Grade 7'!$A$4:$AK$600,$B623,2)</f>
        <v>2050</v>
      </c>
      <c r="F623" t="str">
        <f>INDEX('Grade 7'!$A$4:$AK$600,$B623,3)</f>
        <v>DECATUR COUNTY</v>
      </c>
      <c r="G623" t="str">
        <f>INDEX('Grade 7'!$A$4:$AK$600,$B623,4)</f>
        <v>BAINBRIDGE MIDDLE SCHOOL</v>
      </c>
      <c r="H623" t="str">
        <f ca="1">StaticValues7!$A$8</f>
        <v>2016</v>
      </c>
      <c r="I623" t="str">
        <f ca="1">StaticValues7!$B$8</f>
        <v>Spring</v>
      </c>
      <c r="J623" t="str">
        <f ca="1">StaticValues7!$C$8</f>
        <v>EOG</v>
      </c>
      <c r="K623" t="str">
        <f ca="1">StaticValues7!$D$8</f>
        <v>7</v>
      </c>
      <c r="L623" t="str">
        <f>INDEX('Grade 7'!E$2:AJ$2,1,((8*C623)-7))</f>
        <v>Mathematics</v>
      </c>
      <c r="M623">
        <f>INDEX('Grade 7'!$A$4:$AK$600,$B623,($C623*8-7+4))</f>
        <v>364</v>
      </c>
      <c r="N623">
        <f>INDEX('Grade 7'!$A$4:$AK$600,$B623,($C623*8-6+4))</f>
        <v>497.96703296703299</v>
      </c>
      <c r="O623">
        <f>INDEX('Grade 7'!$A$4:$AK$600,$B623,($C623*8-5+4))</f>
        <v>32.692307692307693</v>
      </c>
      <c r="P623">
        <f>INDEX('Grade 7'!$A$4:$AK$600,$B623,($C623*8-4+4))</f>
        <v>43.131868131868131</v>
      </c>
      <c r="Q623">
        <f>INDEX('Grade 7'!$A$4:$AK$600,$B623,($C623*8-3+4))</f>
        <v>21.153846153846153</v>
      </c>
      <c r="R623">
        <f>INDEX('Grade 7'!$A$4:$AK$600,$B623,($C623*8-2+4))</f>
        <v>3.0219780219780219</v>
      </c>
      <c r="S623">
        <f>INDEX('Grade 7'!$A$4:$AK$600,$B623,($C623*8-1+4))</f>
        <v>67.307692307692307</v>
      </c>
      <c r="T623">
        <f>INDEX('Grade 7'!$A$4:$AK$600,$B623,($C623*8-0+4))</f>
        <v>24.175824175824175</v>
      </c>
      <c r="U623" t="str">
        <f>INDEX('Grade 7'!$A$4:$AK$600,$B623,37)</f>
        <v>Southwest Georgia</v>
      </c>
    </row>
    <row r="624" spans="1:21">
      <c r="A624">
        <f t="shared" si="28"/>
        <v>623</v>
      </c>
      <c r="B624">
        <f t="shared" si="29"/>
        <v>156</v>
      </c>
      <c r="C624">
        <f t="shared" si="30"/>
        <v>3</v>
      </c>
      <c r="D624">
        <f>INDEX('Grade 7'!$A$4:$AK$600,$B624,1)</f>
        <v>643</v>
      </c>
      <c r="E624">
        <f>INDEX('Grade 7'!$A$4:$AK$600,$B624,2)</f>
        <v>2050</v>
      </c>
      <c r="F624" t="str">
        <f>INDEX('Grade 7'!$A$4:$AK$600,$B624,3)</f>
        <v>DECATUR COUNTY</v>
      </c>
      <c r="G624" t="str">
        <f>INDEX('Grade 7'!$A$4:$AK$600,$B624,4)</f>
        <v>BAINBRIDGE MIDDLE SCHOOL</v>
      </c>
      <c r="H624" t="str">
        <f ca="1">StaticValues7!$A$8</f>
        <v>2016</v>
      </c>
      <c r="I624" t="str">
        <f ca="1">StaticValues7!$B$8</f>
        <v>Spring</v>
      </c>
      <c r="J624" t="str">
        <f ca="1">StaticValues7!$C$8</f>
        <v>EOG</v>
      </c>
      <c r="K624" t="str">
        <f ca="1">StaticValues7!$D$8</f>
        <v>7</v>
      </c>
      <c r="L624" t="str">
        <f>INDEX('Grade 7'!E$2:AJ$2,1,((8*C624)-7))</f>
        <v>Science</v>
      </c>
      <c r="M624">
        <f>INDEX('Grade 7'!$A$4:$AK$600,$B624,($C624*8-7+4))</f>
        <v>364</v>
      </c>
      <c r="N624">
        <f>INDEX('Grade 7'!$A$4:$AK$600,$B624,($C624*8-6+4))</f>
        <v>504.41483516483515</v>
      </c>
      <c r="O624">
        <f>INDEX('Grade 7'!$A$4:$AK$600,$B624,($C624*8-5+4))</f>
        <v>32.967032967032964</v>
      </c>
      <c r="P624">
        <f>INDEX('Grade 7'!$A$4:$AK$600,$B624,($C624*8-4+4))</f>
        <v>30.494505494505493</v>
      </c>
      <c r="Q624">
        <f>INDEX('Grade 7'!$A$4:$AK$600,$B624,($C624*8-3+4))</f>
        <v>30.494505494505493</v>
      </c>
      <c r="R624">
        <f>INDEX('Grade 7'!$A$4:$AK$600,$B624,($C624*8-2+4))</f>
        <v>6.0439560439560438</v>
      </c>
      <c r="S624">
        <f>INDEX('Grade 7'!$A$4:$AK$600,$B624,($C624*8-1+4))</f>
        <v>67.032967032967036</v>
      </c>
      <c r="T624">
        <f>INDEX('Grade 7'!$A$4:$AK$600,$B624,($C624*8-0+4))</f>
        <v>36.53846153846154</v>
      </c>
      <c r="U624" t="str">
        <f>INDEX('Grade 7'!$A$4:$AK$600,$B624,37)</f>
        <v>Southwest Georgia</v>
      </c>
    </row>
    <row r="625" spans="1:21">
      <c r="A625">
        <f t="shared" si="28"/>
        <v>624</v>
      </c>
      <c r="B625">
        <f t="shared" si="29"/>
        <v>156</v>
      </c>
      <c r="C625">
        <f t="shared" si="30"/>
        <v>4</v>
      </c>
      <c r="D625">
        <f>INDEX('Grade 7'!$A$4:$AK$600,$B625,1)</f>
        <v>643</v>
      </c>
      <c r="E625">
        <f>INDEX('Grade 7'!$A$4:$AK$600,$B625,2)</f>
        <v>2050</v>
      </c>
      <c r="F625" t="str">
        <f>INDEX('Grade 7'!$A$4:$AK$600,$B625,3)</f>
        <v>DECATUR COUNTY</v>
      </c>
      <c r="G625" t="str">
        <f>INDEX('Grade 7'!$A$4:$AK$600,$B625,4)</f>
        <v>BAINBRIDGE MIDDLE SCHOOL</v>
      </c>
      <c r="H625" t="str">
        <f ca="1">StaticValues7!$A$8</f>
        <v>2016</v>
      </c>
      <c r="I625" t="str">
        <f ca="1">StaticValues7!$B$8</f>
        <v>Spring</v>
      </c>
      <c r="J625" t="str">
        <f ca="1">StaticValues7!$C$8</f>
        <v>EOG</v>
      </c>
      <c r="K625" t="str">
        <f ca="1">StaticValues7!$D$8</f>
        <v>7</v>
      </c>
      <c r="L625" t="str">
        <f>INDEX('Grade 7'!E$2:AJ$2,1,((8*C625)-7))</f>
        <v>Social Studies</v>
      </c>
      <c r="M625">
        <f>INDEX('Grade 7'!$A$4:$AK$600,$B625,($C625*8-7+4))</f>
        <v>364</v>
      </c>
      <c r="N625">
        <f>INDEX('Grade 7'!$A$4:$AK$600,$B625,($C625*8-6+4))</f>
        <v>490.40934065934067</v>
      </c>
      <c r="O625">
        <f>INDEX('Grade 7'!$A$4:$AK$600,$B625,($C625*8-5+4))</f>
        <v>37.637362637362635</v>
      </c>
      <c r="P625">
        <f>INDEX('Grade 7'!$A$4:$AK$600,$B625,($C625*8-4+4))</f>
        <v>45.054945054945058</v>
      </c>
      <c r="Q625">
        <f>INDEX('Grade 7'!$A$4:$AK$600,$B625,($C625*8-3+4))</f>
        <v>15.109890109890109</v>
      </c>
      <c r="R625">
        <f>INDEX('Grade 7'!$A$4:$AK$600,$B625,($C625*8-2+4))</f>
        <v>2.197802197802198</v>
      </c>
      <c r="S625">
        <f>INDEX('Grade 7'!$A$4:$AK$600,$B625,($C625*8-1+4))</f>
        <v>62.362637362637365</v>
      </c>
      <c r="T625">
        <f>INDEX('Grade 7'!$A$4:$AK$600,$B625,($C625*8-0+4))</f>
        <v>17.307692307692307</v>
      </c>
      <c r="U625" t="str">
        <f>INDEX('Grade 7'!$A$4:$AK$600,$B625,37)</f>
        <v>Southwest Georgia</v>
      </c>
    </row>
    <row r="626" spans="1:21">
      <c r="A626">
        <f t="shared" si="28"/>
        <v>625</v>
      </c>
      <c r="B626">
        <f t="shared" si="29"/>
        <v>157</v>
      </c>
      <c r="C626">
        <f t="shared" si="30"/>
        <v>1</v>
      </c>
      <c r="D626">
        <f>INDEX('Grade 7'!$A$4:$AK$600,$B626,1)</f>
        <v>644</v>
      </c>
      <c r="E626">
        <f>INDEX('Grade 7'!$A$4:$AK$600,$B626,2)</f>
        <v>113</v>
      </c>
      <c r="F626" t="str">
        <f>INDEX('Grade 7'!$A$4:$AK$600,$B626,3)</f>
        <v>DEKALB COUNTY</v>
      </c>
      <c r="G626" t="str">
        <f>INDEX('Grade 7'!$A$4:$AK$600,$B626,4)</f>
        <v>DEKALB PREPARATORY ACADEMY CHARTER</v>
      </c>
      <c r="H626" t="str">
        <f ca="1">StaticValues7!$A$8</f>
        <v>2016</v>
      </c>
      <c r="I626" t="str">
        <f ca="1">StaticValues7!$B$8</f>
        <v>Spring</v>
      </c>
      <c r="J626" t="str">
        <f ca="1">StaticValues7!$C$8</f>
        <v>EOG</v>
      </c>
      <c r="K626" t="str">
        <f ca="1">StaticValues7!$D$8</f>
        <v>7</v>
      </c>
      <c r="L626" t="str">
        <f>INDEX('Grade 7'!E$2:AJ$2,1,((8*C626)-7))</f>
        <v>English Language Arts</v>
      </c>
      <c r="M626">
        <f>INDEX('Grade 7'!$A$4:$AK$600,$B626,($C626*8-7+4))</f>
        <v>31</v>
      </c>
      <c r="N626">
        <f>INDEX('Grade 7'!$A$4:$AK$600,$B626,($C626*8-6+4))</f>
        <v>491.87096774193549</v>
      </c>
      <c r="O626">
        <f>INDEX('Grade 7'!$A$4:$AK$600,$B626,($C626*8-5+4))</f>
        <v>25.806451612903224</v>
      </c>
      <c r="P626">
        <f>INDEX('Grade 7'!$A$4:$AK$600,$B626,($C626*8-4+4))</f>
        <v>51.612903225806448</v>
      </c>
      <c r="Q626">
        <f>INDEX('Grade 7'!$A$4:$AK$600,$B626,($C626*8-3+4))</f>
        <v>22.580645161290324</v>
      </c>
      <c r="R626">
        <f>INDEX('Grade 7'!$A$4:$AK$600,$B626,($C626*8-2+4))</f>
        <v>0</v>
      </c>
      <c r="S626">
        <f>INDEX('Grade 7'!$A$4:$AK$600,$B626,($C626*8-1+4))</f>
        <v>74.193548387096769</v>
      </c>
      <c r="T626">
        <f>INDEX('Grade 7'!$A$4:$AK$600,$B626,($C626*8-0+4))</f>
        <v>22.580645161290324</v>
      </c>
      <c r="U626" t="str">
        <f>INDEX('Grade 7'!$A$4:$AK$600,$B626,37)</f>
        <v>Metro</v>
      </c>
    </row>
    <row r="627" spans="1:21">
      <c r="A627">
        <f t="shared" si="28"/>
        <v>626</v>
      </c>
      <c r="B627">
        <f t="shared" si="29"/>
        <v>157</v>
      </c>
      <c r="C627">
        <f t="shared" si="30"/>
        <v>2</v>
      </c>
      <c r="D627">
        <f>INDEX('Grade 7'!$A$4:$AK$600,$B627,1)</f>
        <v>644</v>
      </c>
      <c r="E627">
        <f>INDEX('Grade 7'!$A$4:$AK$600,$B627,2)</f>
        <v>113</v>
      </c>
      <c r="F627" t="str">
        <f>INDEX('Grade 7'!$A$4:$AK$600,$B627,3)</f>
        <v>DEKALB COUNTY</v>
      </c>
      <c r="G627" t="str">
        <f>INDEX('Grade 7'!$A$4:$AK$600,$B627,4)</f>
        <v>DEKALB PREPARATORY ACADEMY CHARTER</v>
      </c>
      <c r="H627" t="str">
        <f ca="1">StaticValues7!$A$8</f>
        <v>2016</v>
      </c>
      <c r="I627" t="str">
        <f ca="1">StaticValues7!$B$8</f>
        <v>Spring</v>
      </c>
      <c r="J627" t="str">
        <f ca="1">StaticValues7!$C$8</f>
        <v>EOG</v>
      </c>
      <c r="K627" t="str">
        <f ca="1">StaticValues7!$D$8</f>
        <v>7</v>
      </c>
      <c r="L627" t="str">
        <f>INDEX('Grade 7'!E$2:AJ$2,1,((8*C627)-7))</f>
        <v>Mathematics</v>
      </c>
      <c r="M627">
        <f>INDEX('Grade 7'!$A$4:$AK$600,$B627,($C627*8-7+4))</f>
        <v>31</v>
      </c>
      <c r="N627">
        <f>INDEX('Grade 7'!$A$4:$AK$600,$B627,($C627*8-6+4))</f>
        <v>496.67741935483872</v>
      </c>
      <c r="O627">
        <f>INDEX('Grade 7'!$A$4:$AK$600,$B627,($C627*8-5+4))</f>
        <v>19.35483870967742</v>
      </c>
      <c r="P627">
        <f>INDEX('Grade 7'!$A$4:$AK$600,$B627,($C627*8-4+4))</f>
        <v>61.29032258064516</v>
      </c>
      <c r="Q627">
        <f>INDEX('Grade 7'!$A$4:$AK$600,$B627,($C627*8-3+4))</f>
        <v>19.35483870967742</v>
      </c>
      <c r="R627">
        <f>INDEX('Grade 7'!$A$4:$AK$600,$B627,($C627*8-2+4))</f>
        <v>0</v>
      </c>
      <c r="S627">
        <f>INDEX('Grade 7'!$A$4:$AK$600,$B627,($C627*8-1+4))</f>
        <v>80.645161290322577</v>
      </c>
      <c r="T627">
        <f>INDEX('Grade 7'!$A$4:$AK$600,$B627,($C627*8-0+4))</f>
        <v>19.35483870967742</v>
      </c>
      <c r="U627" t="str">
        <f>INDEX('Grade 7'!$A$4:$AK$600,$B627,37)</f>
        <v>Metro</v>
      </c>
    </row>
    <row r="628" spans="1:21">
      <c r="A628">
        <f t="shared" si="28"/>
        <v>627</v>
      </c>
      <c r="B628">
        <f t="shared" si="29"/>
        <v>157</v>
      </c>
      <c r="C628">
        <f t="shared" si="30"/>
        <v>3</v>
      </c>
      <c r="D628">
        <f>INDEX('Grade 7'!$A$4:$AK$600,$B628,1)</f>
        <v>644</v>
      </c>
      <c r="E628">
        <f>INDEX('Grade 7'!$A$4:$AK$600,$B628,2)</f>
        <v>113</v>
      </c>
      <c r="F628" t="str">
        <f>INDEX('Grade 7'!$A$4:$AK$600,$B628,3)</f>
        <v>DEKALB COUNTY</v>
      </c>
      <c r="G628" t="str">
        <f>INDEX('Grade 7'!$A$4:$AK$600,$B628,4)</f>
        <v>DEKALB PREPARATORY ACADEMY CHARTER</v>
      </c>
      <c r="H628" t="str">
        <f ca="1">StaticValues7!$A$8</f>
        <v>2016</v>
      </c>
      <c r="I628" t="str">
        <f ca="1">StaticValues7!$B$8</f>
        <v>Spring</v>
      </c>
      <c r="J628" t="str">
        <f ca="1">StaticValues7!$C$8</f>
        <v>EOG</v>
      </c>
      <c r="K628" t="str">
        <f ca="1">StaticValues7!$D$8</f>
        <v>7</v>
      </c>
      <c r="L628" t="str">
        <f>INDEX('Grade 7'!E$2:AJ$2,1,((8*C628)-7))</f>
        <v>Science</v>
      </c>
      <c r="M628">
        <f>INDEX('Grade 7'!$A$4:$AK$600,$B628,($C628*8-7+4))</f>
        <v>31</v>
      </c>
      <c r="N628">
        <f>INDEX('Grade 7'!$A$4:$AK$600,$B628,($C628*8-6+4))</f>
        <v>469.09677419354841</v>
      </c>
      <c r="O628">
        <f>INDEX('Grade 7'!$A$4:$AK$600,$B628,($C628*8-5+4))</f>
        <v>54.838709677419352</v>
      </c>
      <c r="P628">
        <f>INDEX('Grade 7'!$A$4:$AK$600,$B628,($C628*8-4+4))</f>
        <v>41.935483870967744</v>
      </c>
      <c r="Q628">
        <f>INDEX('Grade 7'!$A$4:$AK$600,$B628,($C628*8-3+4))</f>
        <v>3.225806451612903</v>
      </c>
      <c r="R628">
        <f>INDEX('Grade 7'!$A$4:$AK$600,$B628,($C628*8-2+4))</f>
        <v>0</v>
      </c>
      <c r="S628">
        <f>INDEX('Grade 7'!$A$4:$AK$600,$B628,($C628*8-1+4))</f>
        <v>45.161290322580648</v>
      </c>
      <c r="T628">
        <f>INDEX('Grade 7'!$A$4:$AK$600,$B628,($C628*8-0+4))</f>
        <v>3.225806451612903</v>
      </c>
      <c r="U628" t="str">
        <f>INDEX('Grade 7'!$A$4:$AK$600,$B628,37)</f>
        <v>Metro</v>
      </c>
    </row>
    <row r="629" spans="1:21">
      <c r="A629">
        <f t="shared" si="28"/>
        <v>628</v>
      </c>
      <c r="B629">
        <f t="shared" si="29"/>
        <v>157</v>
      </c>
      <c r="C629">
        <f t="shared" si="30"/>
        <v>4</v>
      </c>
      <c r="D629">
        <f>INDEX('Grade 7'!$A$4:$AK$600,$B629,1)</f>
        <v>644</v>
      </c>
      <c r="E629">
        <f>INDEX('Grade 7'!$A$4:$AK$600,$B629,2)</f>
        <v>113</v>
      </c>
      <c r="F629" t="str">
        <f>INDEX('Grade 7'!$A$4:$AK$600,$B629,3)</f>
        <v>DEKALB COUNTY</v>
      </c>
      <c r="G629" t="str">
        <f>INDEX('Grade 7'!$A$4:$AK$600,$B629,4)</f>
        <v>DEKALB PREPARATORY ACADEMY CHARTER</v>
      </c>
      <c r="H629" t="str">
        <f ca="1">StaticValues7!$A$8</f>
        <v>2016</v>
      </c>
      <c r="I629" t="str">
        <f ca="1">StaticValues7!$B$8</f>
        <v>Spring</v>
      </c>
      <c r="J629" t="str">
        <f ca="1">StaticValues7!$C$8</f>
        <v>EOG</v>
      </c>
      <c r="K629" t="str">
        <f ca="1">StaticValues7!$D$8</f>
        <v>7</v>
      </c>
      <c r="L629" t="str">
        <f>INDEX('Grade 7'!E$2:AJ$2,1,((8*C629)-7))</f>
        <v>Social Studies</v>
      </c>
      <c r="M629">
        <f>INDEX('Grade 7'!$A$4:$AK$600,$B629,($C629*8-7+4))</f>
        <v>31</v>
      </c>
      <c r="N629">
        <f>INDEX('Grade 7'!$A$4:$AK$600,$B629,($C629*8-6+4))</f>
        <v>489.87096774193549</v>
      </c>
      <c r="O629">
        <f>INDEX('Grade 7'!$A$4:$AK$600,$B629,($C629*8-5+4))</f>
        <v>32.258064516129032</v>
      </c>
      <c r="P629">
        <f>INDEX('Grade 7'!$A$4:$AK$600,$B629,($C629*8-4+4))</f>
        <v>61.29032258064516</v>
      </c>
      <c r="Q629">
        <f>INDEX('Grade 7'!$A$4:$AK$600,$B629,($C629*8-3+4))</f>
        <v>6.4516129032258061</v>
      </c>
      <c r="R629">
        <f>INDEX('Grade 7'!$A$4:$AK$600,$B629,($C629*8-2+4))</f>
        <v>0</v>
      </c>
      <c r="S629">
        <f>INDEX('Grade 7'!$A$4:$AK$600,$B629,($C629*8-1+4))</f>
        <v>67.741935483870961</v>
      </c>
      <c r="T629">
        <f>INDEX('Grade 7'!$A$4:$AK$600,$B629,($C629*8-0+4))</f>
        <v>6.4516129032258061</v>
      </c>
      <c r="U629" t="str">
        <f>INDEX('Grade 7'!$A$4:$AK$600,$B629,37)</f>
        <v>Metro</v>
      </c>
    </row>
    <row r="630" spans="1:21">
      <c r="A630">
        <f t="shared" si="28"/>
        <v>629</v>
      </c>
      <c r="B630">
        <f t="shared" si="29"/>
        <v>158</v>
      </c>
      <c r="C630">
        <f t="shared" si="30"/>
        <v>1</v>
      </c>
      <c r="D630">
        <f>INDEX('Grade 7'!$A$4:$AK$600,$B630,1)</f>
        <v>644</v>
      </c>
      <c r="E630">
        <f>INDEX('Grade 7'!$A$4:$AK$600,$B630,2)</f>
        <v>189</v>
      </c>
      <c r="F630" t="str">
        <f>INDEX('Grade 7'!$A$4:$AK$600,$B630,3)</f>
        <v>DEKALB COUNTY</v>
      </c>
      <c r="G630" t="str">
        <f>INDEX('Grade 7'!$A$4:$AK$600,$B630,4)</f>
        <v>PEACHTREE MIDDLE SCHOOL</v>
      </c>
      <c r="H630" t="str">
        <f ca="1">StaticValues7!$A$8</f>
        <v>2016</v>
      </c>
      <c r="I630" t="str">
        <f ca="1">StaticValues7!$B$8</f>
        <v>Spring</v>
      </c>
      <c r="J630" t="str">
        <f ca="1">StaticValues7!$C$8</f>
        <v>EOG</v>
      </c>
      <c r="K630" t="str">
        <f ca="1">StaticValues7!$D$8</f>
        <v>7</v>
      </c>
      <c r="L630" t="str">
        <f>INDEX('Grade 7'!E$2:AJ$2,1,((8*C630)-7))</f>
        <v>English Language Arts</v>
      </c>
      <c r="M630">
        <f>INDEX('Grade 7'!$A$4:$AK$600,$B630,($C630*8-7+4))</f>
        <v>505</v>
      </c>
      <c r="N630">
        <f>INDEX('Grade 7'!$A$4:$AK$600,$B630,($C630*8-6+4))</f>
        <v>518.17821782178214</v>
      </c>
      <c r="O630">
        <f>INDEX('Grade 7'!$A$4:$AK$600,$B630,($C630*8-5+4))</f>
        <v>23.96039603960396</v>
      </c>
      <c r="P630">
        <f>INDEX('Grade 7'!$A$4:$AK$600,$B630,($C630*8-4+4))</f>
        <v>27.128712871287128</v>
      </c>
      <c r="Q630">
        <f>INDEX('Grade 7'!$A$4:$AK$600,$B630,($C630*8-3+4))</f>
        <v>39.801980198019805</v>
      </c>
      <c r="R630">
        <f>INDEX('Grade 7'!$A$4:$AK$600,$B630,($C630*8-2+4))</f>
        <v>9.1089108910891081</v>
      </c>
      <c r="S630">
        <f>INDEX('Grade 7'!$A$4:$AK$600,$B630,($C630*8-1+4))</f>
        <v>76.039603960396036</v>
      </c>
      <c r="T630">
        <f>INDEX('Grade 7'!$A$4:$AK$600,$B630,($C630*8-0+4))</f>
        <v>48.910891089108908</v>
      </c>
      <c r="U630" t="str">
        <f>INDEX('Grade 7'!$A$4:$AK$600,$B630,37)</f>
        <v>Metro</v>
      </c>
    </row>
    <row r="631" spans="1:21">
      <c r="A631">
        <f t="shared" si="28"/>
        <v>630</v>
      </c>
      <c r="B631">
        <f t="shared" si="29"/>
        <v>158</v>
      </c>
      <c r="C631">
        <f t="shared" si="30"/>
        <v>2</v>
      </c>
      <c r="D631">
        <f>INDEX('Grade 7'!$A$4:$AK$600,$B631,1)</f>
        <v>644</v>
      </c>
      <c r="E631">
        <f>INDEX('Grade 7'!$A$4:$AK$600,$B631,2)</f>
        <v>189</v>
      </c>
      <c r="F631" t="str">
        <f>INDEX('Grade 7'!$A$4:$AK$600,$B631,3)</f>
        <v>DEKALB COUNTY</v>
      </c>
      <c r="G631" t="str">
        <f>INDEX('Grade 7'!$A$4:$AK$600,$B631,4)</f>
        <v>PEACHTREE MIDDLE SCHOOL</v>
      </c>
      <c r="H631" t="str">
        <f ca="1">StaticValues7!$A$8</f>
        <v>2016</v>
      </c>
      <c r="I631" t="str">
        <f ca="1">StaticValues7!$B$8</f>
        <v>Spring</v>
      </c>
      <c r="J631" t="str">
        <f ca="1">StaticValues7!$C$8</f>
        <v>EOG</v>
      </c>
      <c r="K631" t="str">
        <f ca="1">StaticValues7!$D$8</f>
        <v>7</v>
      </c>
      <c r="L631" t="str">
        <f>INDEX('Grade 7'!E$2:AJ$2,1,((8*C631)-7))</f>
        <v>Mathematics</v>
      </c>
      <c r="M631">
        <f>INDEX('Grade 7'!$A$4:$AK$600,$B631,($C631*8-7+4))</f>
        <v>509</v>
      </c>
      <c r="N631">
        <f>INDEX('Grade 7'!$A$4:$AK$600,$B631,($C631*8-6+4))</f>
        <v>528.40864440078587</v>
      </c>
      <c r="O631">
        <f>INDEX('Grade 7'!$A$4:$AK$600,$B631,($C631*8-5+4))</f>
        <v>21.611001964636543</v>
      </c>
      <c r="P631">
        <f>INDEX('Grade 7'!$A$4:$AK$600,$B631,($C631*8-4+4))</f>
        <v>30.255402750491161</v>
      </c>
      <c r="Q631">
        <f>INDEX('Grade 7'!$A$4:$AK$600,$B631,($C631*8-3+4))</f>
        <v>25.147347740667975</v>
      </c>
      <c r="R631">
        <f>INDEX('Grade 7'!$A$4:$AK$600,$B631,($C631*8-2+4))</f>
        <v>22.986247544204321</v>
      </c>
      <c r="S631">
        <f>INDEX('Grade 7'!$A$4:$AK$600,$B631,($C631*8-1+4))</f>
        <v>78.388998035363457</v>
      </c>
      <c r="T631">
        <f>INDEX('Grade 7'!$A$4:$AK$600,$B631,($C631*8-0+4))</f>
        <v>48.1335952848723</v>
      </c>
      <c r="U631" t="str">
        <f>INDEX('Grade 7'!$A$4:$AK$600,$B631,37)</f>
        <v>Metro</v>
      </c>
    </row>
    <row r="632" spans="1:21">
      <c r="A632">
        <f t="shared" si="28"/>
        <v>631</v>
      </c>
      <c r="B632">
        <f t="shared" si="29"/>
        <v>158</v>
      </c>
      <c r="C632">
        <f t="shared" si="30"/>
        <v>3</v>
      </c>
      <c r="D632">
        <f>INDEX('Grade 7'!$A$4:$AK$600,$B632,1)</f>
        <v>644</v>
      </c>
      <c r="E632">
        <f>INDEX('Grade 7'!$A$4:$AK$600,$B632,2)</f>
        <v>189</v>
      </c>
      <c r="F632" t="str">
        <f>INDEX('Grade 7'!$A$4:$AK$600,$B632,3)</f>
        <v>DEKALB COUNTY</v>
      </c>
      <c r="G632" t="str">
        <f>INDEX('Grade 7'!$A$4:$AK$600,$B632,4)</f>
        <v>PEACHTREE MIDDLE SCHOOL</v>
      </c>
      <c r="H632" t="str">
        <f ca="1">StaticValues7!$A$8</f>
        <v>2016</v>
      </c>
      <c r="I632" t="str">
        <f ca="1">StaticValues7!$B$8</f>
        <v>Spring</v>
      </c>
      <c r="J632" t="str">
        <f ca="1">StaticValues7!$C$8</f>
        <v>EOG</v>
      </c>
      <c r="K632" t="str">
        <f ca="1">StaticValues7!$D$8</f>
        <v>7</v>
      </c>
      <c r="L632" t="str">
        <f>INDEX('Grade 7'!E$2:AJ$2,1,((8*C632)-7))</f>
        <v>Science</v>
      </c>
      <c r="M632">
        <f>INDEX('Grade 7'!$A$4:$AK$600,$B632,($C632*8-7+4))</f>
        <v>508</v>
      </c>
      <c r="N632">
        <f>INDEX('Grade 7'!$A$4:$AK$600,$B632,($C632*8-6+4))</f>
        <v>509.46259842519686</v>
      </c>
      <c r="O632">
        <f>INDEX('Grade 7'!$A$4:$AK$600,$B632,($C632*8-5+4))</f>
        <v>34.251968503937007</v>
      </c>
      <c r="P632">
        <f>INDEX('Grade 7'!$A$4:$AK$600,$B632,($C632*8-4+4))</f>
        <v>25.393700787401574</v>
      </c>
      <c r="Q632">
        <f>INDEX('Grade 7'!$A$4:$AK$600,$B632,($C632*8-3+4))</f>
        <v>28.1496062992126</v>
      </c>
      <c r="R632">
        <f>INDEX('Grade 7'!$A$4:$AK$600,$B632,($C632*8-2+4))</f>
        <v>12.204724409448819</v>
      </c>
      <c r="S632">
        <f>INDEX('Grade 7'!$A$4:$AK$600,$B632,($C632*8-1+4))</f>
        <v>65.748031496062993</v>
      </c>
      <c r="T632">
        <f>INDEX('Grade 7'!$A$4:$AK$600,$B632,($C632*8-0+4))</f>
        <v>40.354330708661415</v>
      </c>
      <c r="U632" t="str">
        <f>INDEX('Grade 7'!$A$4:$AK$600,$B632,37)</f>
        <v>Metro</v>
      </c>
    </row>
    <row r="633" spans="1:21">
      <c r="A633">
        <f t="shared" si="28"/>
        <v>632</v>
      </c>
      <c r="B633">
        <f t="shared" si="29"/>
        <v>158</v>
      </c>
      <c r="C633">
        <f t="shared" si="30"/>
        <v>4</v>
      </c>
      <c r="D633">
        <f>INDEX('Grade 7'!$A$4:$AK$600,$B633,1)</f>
        <v>644</v>
      </c>
      <c r="E633">
        <f>INDEX('Grade 7'!$A$4:$AK$600,$B633,2)</f>
        <v>189</v>
      </c>
      <c r="F633" t="str">
        <f>INDEX('Grade 7'!$A$4:$AK$600,$B633,3)</f>
        <v>DEKALB COUNTY</v>
      </c>
      <c r="G633" t="str">
        <f>INDEX('Grade 7'!$A$4:$AK$600,$B633,4)</f>
        <v>PEACHTREE MIDDLE SCHOOL</v>
      </c>
      <c r="H633" t="str">
        <f ca="1">StaticValues7!$A$8</f>
        <v>2016</v>
      </c>
      <c r="I633" t="str">
        <f ca="1">StaticValues7!$B$8</f>
        <v>Spring</v>
      </c>
      <c r="J633" t="str">
        <f ca="1">StaticValues7!$C$8</f>
        <v>EOG</v>
      </c>
      <c r="K633" t="str">
        <f ca="1">StaticValues7!$D$8</f>
        <v>7</v>
      </c>
      <c r="L633" t="str">
        <f>INDEX('Grade 7'!E$2:AJ$2,1,((8*C633)-7))</f>
        <v>Social Studies</v>
      </c>
      <c r="M633">
        <f>INDEX('Grade 7'!$A$4:$AK$600,$B633,($C633*8-7+4))</f>
        <v>503</v>
      </c>
      <c r="N633">
        <f>INDEX('Grade 7'!$A$4:$AK$600,$B633,($C633*8-6+4))</f>
        <v>525.19880715705767</v>
      </c>
      <c r="O633">
        <f>INDEX('Grade 7'!$A$4:$AK$600,$B633,($C633*8-5+4))</f>
        <v>22.465208747514911</v>
      </c>
      <c r="P633">
        <f>INDEX('Grade 7'!$A$4:$AK$600,$B633,($C633*8-4+4))</f>
        <v>26.242544731610337</v>
      </c>
      <c r="Q633">
        <f>INDEX('Grade 7'!$A$4:$AK$600,$B633,($C633*8-3+4))</f>
        <v>25.844930417495029</v>
      </c>
      <c r="R633">
        <f>INDEX('Grade 7'!$A$4:$AK$600,$B633,($C633*8-2+4))</f>
        <v>25.447316103379723</v>
      </c>
      <c r="S633">
        <f>INDEX('Grade 7'!$A$4:$AK$600,$B633,($C633*8-1+4))</f>
        <v>77.534791252485093</v>
      </c>
      <c r="T633">
        <f>INDEX('Grade 7'!$A$4:$AK$600,$B633,($C633*8-0+4))</f>
        <v>51.292246520874748</v>
      </c>
      <c r="U633" t="str">
        <f>INDEX('Grade 7'!$A$4:$AK$600,$B633,37)</f>
        <v>Metro</v>
      </c>
    </row>
    <row r="634" spans="1:21">
      <c r="A634">
        <f t="shared" si="28"/>
        <v>633</v>
      </c>
      <c r="B634">
        <f t="shared" si="29"/>
        <v>159</v>
      </c>
      <c r="C634">
        <f t="shared" si="30"/>
        <v>1</v>
      </c>
      <c r="D634">
        <f>INDEX('Grade 7'!$A$4:$AK$600,$B634,1)</f>
        <v>644</v>
      </c>
      <c r="E634">
        <f>INDEX('Grade 7'!$A$4:$AK$600,$B634,2)</f>
        <v>193</v>
      </c>
      <c r="F634" t="str">
        <f>INDEX('Grade 7'!$A$4:$AK$600,$B634,3)</f>
        <v>DEKALB COUNTY</v>
      </c>
      <c r="G634" t="str">
        <f>INDEX('Grade 7'!$A$4:$AK$600,$B634,4)</f>
        <v>CHAPEL HILL MIDDLE SCHOOL</v>
      </c>
      <c r="H634" t="str">
        <f ca="1">StaticValues7!$A$8</f>
        <v>2016</v>
      </c>
      <c r="I634" t="str">
        <f ca="1">StaticValues7!$B$8</f>
        <v>Spring</v>
      </c>
      <c r="J634" t="str">
        <f ca="1">StaticValues7!$C$8</f>
        <v>EOG</v>
      </c>
      <c r="K634" t="str">
        <f ca="1">StaticValues7!$D$8</f>
        <v>7</v>
      </c>
      <c r="L634" t="str">
        <f>INDEX('Grade 7'!E$2:AJ$2,1,((8*C634)-7))</f>
        <v>English Language Arts</v>
      </c>
      <c r="M634">
        <f>INDEX('Grade 7'!$A$4:$AK$600,$B634,($C634*8-7+4))</f>
        <v>246</v>
      </c>
      <c r="N634">
        <f>INDEX('Grade 7'!$A$4:$AK$600,$B634,($C634*8-6+4))</f>
        <v>496.6869918699187</v>
      </c>
      <c r="O634">
        <f>INDEX('Grade 7'!$A$4:$AK$600,$B634,($C634*8-5+4))</f>
        <v>39.024390243902438</v>
      </c>
      <c r="P634">
        <f>INDEX('Grade 7'!$A$4:$AK$600,$B634,($C634*8-4+4))</f>
        <v>23.577235772357724</v>
      </c>
      <c r="Q634">
        <f>INDEX('Grade 7'!$A$4:$AK$600,$B634,($C634*8-3+4))</f>
        <v>31.300813008130081</v>
      </c>
      <c r="R634">
        <f>INDEX('Grade 7'!$A$4:$AK$600,$B634,($C634*8-2+4))</f>
        <v>6.0975609756097562</v>
      </c>
      <c r="S634">
        <f>INDEX('Grade 7'!$A$4:$AK$600,$B634,($C634*8-1+4))</f>
        <v>60.975609756097562</v>
      </c>
      <c r="T634">
        <f>INDEX('Grade 7'!$A$4:$AK$600,$B634,($C634*8-0+4))</f>
        <v>37.398373983739837</v>
      </c>
      <c r="U634" t="str">
        <f>INDEX('Grade 7'!$A$4:$AK$600,$B634,37)</f>
        <v>Metro</v>
      </c>
    </row>
    <row r="635" spans="1:21">
      <c r="A635">
        <f t="shared" si="28"/>
        <v>634</v>
      </c>
      <c r="B635">
        <f t="shared" si="29"/>
        <v>159</v>
      </c>
      <c r="C635">
        <f t="shared" si="30"/>
        <v>2</v>
      </c>
      <c r="D635">
        <f>INDEX('Grade 7'!$A$4:$AK$600,$B635,1)</f>
        <v>644</v>
      </c>
      <c r="E635">
        <f>INDEX('Grade 7'!$A$4:$AK$600,$B635,2)</f>
        <v>193</v>
      </c>
      <c r="F635" t="str">
        <f>INDEX('Grade 7'!$A$4:$AK$600,$B635,3)</f>
        <v>DEKALB COUNTY</v>
      </c>
      <c r="G635" t="str">
        <f>INDEX('Grade 7'!$A$4:$AK$600,$B635,4)</f>
        <v>CHAPEL HILL MIDDLE SCHOOL</v>
      </c>
      <c r="H635" t="str">
        <f ca="1">StaticValues7!$A$8</f>
        <v>2016</v>
      </c>
      <c r="I635" t="str">
        <f ca="1">StaticValues7!$B$8</f>
        <v>Spring</v>
      </c>
      <c r="J635" t="str">
        <f ca="1">StaticValues7!$C$8</f>
        <v>EOG</v>
      </c>
      <c r="K635" t="str">
        <f ca="1">StaticValues7!$D$8</f>
        <v>7</v>
      </c>
      <c r="L635" t="str">
        <f>INDEX('Grade 7'!E$2:AJ$2,1,((8*C635)-7))</f>
        <v>Mathematics</v>
      </c>
      <c r="M635">
        <f>INDEX('Grade 7'!$A$4:$AK$600,$B635,($C635*8-7+4))</f>
        <v>246</v>
      </c>
      <c r="N635">
        <f>INDEX('Grade 7'!$A$4:$AK$600,$B635,($C635*8-6+4))</f>
        <v>496.42276422764229</v>
      </c>
      <c r="O635">
        <f>INDEX('Grade 7'!$A$4:$AK$600,$B635,($C635*8-5+4))</f>
        <v>39.837398373983739</v>
      </c>
      <c r="P635">
        <f>INDEX('Grade 7'!$A$4:$AK$600,$B635,($C635*8-4+4))</f>
        <v>34.552845528455286</v>
      </c>
      <c r="Q635">
        <f>INDEX('Grade 7'!$A$4:$AK$600,$B635,($C635*8-3+4))</f>
        <v>18.292682926829269</v>
      </c>
      <c r="R635">
        <f>INDEX('Grade 7'!$A$4:$AK$600,$B635,($C635*8-2+4))</f>
        <v>7.3170731707317076</v>
      </c>
      <c r="S635">
        <f>INDEX('Grade 7'!$A$4:$AK$600,$B635,($C635*8-1+4))</f>
        <v>60.162601626016261</v>
      </c>
      <c r="T635">
        <f>INDEX('Grade 7'!$A$4:$AK$600,$B635,($C635*8-0+4))</f>
        <v>25.609756097560975</v>
      </c>
      <c r="U635" t="str">
        <f>INDEX('Grade 7'!$A$4:$AK$600,$B635,37)</f>
        <v>Metro</v>
      </c>
    </row>
    <row r="636" spans="1:21">
      <c r="A636">
        <f t="shared" si="28"/>
        <v>635</v>
      </c>
      <c r="B636">
        <f t="shared" si="29"/>
        <v>159</v>
      </c>
      <c r="C636">
        <f t="shared" si="30"/>
        <v>3</v>
      </c>
      <c r="D636">
        <f>INDEX('Grade 7'!$A$4:$AK$600,$B636,1)</f>
        <v>644</v>
      </c>
      <c r="E636">
        <f>INDEX('Grade 7'!$A$4:$AK$600,$B636,2)</f>
        <v>193</v>
      </c>
      <c r="F636" t="str">
        <f>INDEX('Grade 7'!$A$4:$AK$600,$B636,3)</f>
        <v>DEKALB COUNTY</v>
      </c>
      <c r="G636" t="str">
        <f>INDEX('Grade 7'!$A$4:$AK$600,$B636,4)</f>
        <v>CHAPEL HILL MIDDLE SCHOOL</v>
      </c>
      <c r="H636" t="str">
        <f ca="1">StaticValues7!$A$8</f>
        <v>2016</v>
      </c>
      <c r="I636" t="str">
        <f ca="1">StaticValues7!$B$8</f>
        <v>Spring</v>
      </c>
      <c r="J636" t="str">
        <f ca="1">StaticValues7!$C$8</f>
        <v>EOG</v>
      </c>
      <c r="K636" t="str">
        <f ca="1">StaticValues7!$D$8</f>
        <v>7</v>
      </c>
      <c r="L636" t="str">
        <f>INDEX('Grade 7'!E$2:AJ$2,1,((8*C636)-7))</f>
        <v>Science</v>
      </c>
      <c r="M636">
        <f>INDEX('Grade 7'!$A$4:$AK$600,$B636,($C636*8-7+4))</f>
        <v>245</v>
      </c>
      <c r="N636">
        <f>INDEX('Grade 7'!$A$4:$AK$600,$B636,($C636*8-6+4))</f>
        <v>488.64489795918365</v>
      </c>
      <c r="O636">
        <f>INDEX('Grade 7'!$A$4:$AK$600,$B636,($C636*8-5+4))</f>
        <v>49.387755102040813</v>
      </c>
      <c r="P636">
        <f>INDEX('Grade 7'!$A$4:$AK$600,$B636,($C636*8-4+4))</f>
        <v>20.816326530612244</v>
      </c>
      <c r="Q636">
        <f>INDEX('Grade 7'!$A$4:$AK$600,$B636,($C636*8-3+4))</f>
        <v>22.857142857142858</v>
      </c>
      <c r="R636">
        <f>INDEX('Grade 7'!$A$4:$AK$600,$B636,($C636*8-2+4))</f>
        <v>6.9387755102040813</v>
      </c>
      <c r="S636">
        <f>INDEX('Grade 7'!$A$4:$AK$600,$B636,($C636*8-1+4))</f>
        <v>50.612244897959187</v>
      </c>
      <c r="T636">
        <f>INDEX('Grade 7'!$A$4:$AK$600,$B636,($C636*8-0+4))</f>
        <v>29.795918367346939</v>
      </c>
      <c r="U636" t="str">
        <f>INDEX('Grade 7'!$A$4:$AK$600,$B636,37)</f>
        <v>Metro</v>
      </c>
    </row>
    <row r="637" spans="1:21">
      <c r="A637">
        <f t="shared" si="28"/>
        <v>636</v>
      </c>
      <c r="B637">
        <f t="shared" si="29"/>
        <v>159</v>
      </c>
      <c r="C637">
        <f t="shared" si="30"/>
        <v>4</v>
      </c>
      <c r="D637">
        <f>INDEX('Grade 7'!$A$4:$AK$600,$B637,1)</f>
        <v>644</v>
      </c>
      <c r="E637">
        <f>INDEX('Grade 7'!$A$4:$AK$600,$B637,2)</f>
        <v>193</v>
      </c>
      <c r="F637" t="str">
        <f>INDEX('Grade 7'!$A$4:$AK$600,$B637,3)</f>
        <v>DEKALB COUNTY</v>
      </c>
      <c r="G637" t="str">
        <f>INDEX('Grade 7'!$A$4:$AK$600,$B637,4)</f>
        <v>CHAPEL HILL MIDDLE SCHOOL</v>
      </c>
      <c r="H637" t="str">
        <f ca="1">StaticValues7!$A$8</f>
        <v>2016</v>
      </c>
      <c r="I637" t="str">
        <f ca="1">StaticValues7!$B$8</f>
        <v>Spring</v>
      </c>
      <c r="J637" t="str">
        <f ca="1">StaticValues7!$C$8</f>
        <v>EOG</v>
      </c>
      <c r="K637" t="str">
        <f ca="1">StaticValues7!$D$8</f>
        <v>7</v>
      </c>
      <c r="L637" t="str">
        <f>INDEX('Grade 7'!E$2:AJ$2,1,((8*C637)-7))</f>
        <v>Social Studies</v>
      </c>
      <c r="M637">
        <f>INDEX('Grade 7'!$A$4:$AK$600,$B637,($C637*8-7+4))</f>
        <v>245</v>
      </c>
      <c r="N637">
        <f>INDEX('Grade 7'!$A$4:$AK$600,$B637,($C637*8-6+4))</f>
        <v>496.68571428571431</v>
      </c>
      <c r="O637">
        <f>INDEX('Grade 7'!$A$4:$AK$600,$B637,($C637*8-5+4))</f>
        <v>40.408163265306122</v>
      </c>
      <c r="P637">
        <f>INDEX('Grade 7'!$A$4:$AK$600,$B637,($C637*8-4+4))</f>
        <v>32.244897959183675</v>
      </c>
      <c r="Q637">
        <f>INDEX('Grade 7'!$A$4:$AK$600,$B637,($C637*8-3+4))</f>
        <v>15.510204081632653</v>
      </c>
      <c r="R637">
        <f>INDEX('Grade 7'!$A$4:$AK$600,$B637,($C637*8-2+4))</f>
        <v>11.836734693877551</v>
      </c>
      <c r="S637">
        <f>INDEX('Grade 7'!$A$4:$AK$600,$B637,($C637*8-1+4))</f>
        <v>59.591836734693878</v>
      </c>
      <c r="T637">
        <f>INDEX('Grade 7'!$A$4:$AK$600,$B637,($C637*8-0+4))</f>
        <v>27.346938775510203</v>
      </c>
      <c r="U637" t="str">
        <f>INDEX('Grade 7'!$A$4:$AK$600,$B637,37)</f>
        <v>Metro</v>
      </c>
    </row>
    <row r="638" spans="1:21">
      <c r="A638">
        <f t="shared" si="28"/>
        <v>637</v>
      </c>
      <c r="B638">
        <f t="shared" si="29"/>
        <v>160</v>
      </c>
      <c r="C638">
        <f t="shared" si="30"/>
        <v>1</v>
      </c>
      <c r="D638">
        <f>INDEX('Grade 7'!$A$4:$AK$600,$B638,1)</f>
        <v>644</v>
      </c>
      <c r="E638">
        <f>INDEX('Grade 7'!$A$4:$AK$600,$B638,2)</f>
        <v>200</v>
      </c>
      <c r="F638" t="str">
        <f>INDEX('Grade 7'!$A$4:$AK$600,$B638,3)</f>
        <v>DEKALB COUNTY</v>
      </c>
      <c r="G638" t="str">
        <f>INDEX('Grade 7'!$A$4:$AK$600,$B638,4)</f>
        <v>CEDAR GROVE MIDDLE SCHOOL</v>
      </c>
      <c r="H638" t="str">
        <f ca="1">StaticValues7!$A$8</f>
        <v>2016</v>
      </c>
      <c r="I638" t="str">
        <f ca="1">StaticValues7!$B$8</f>
        <v>Spring</v>
      </c>
      <c r="J638" t="str">
        <f ca="1">StaticValues7!$C$8</f>
        <v>EOG</v>
      </c>
      <c r="K638" t="str">
        <f ca="1">StaticValues7!$D$8</f>
        <v>7</v>
      </c>
      <c r="L638" t="str">
        <f>INDEX('Grade 7'!E$2:AJ$2,1,((8*C638)-7))</f>
        <v>English Language Arts</v>
      </c>
      <c r="M638">
        <f>INDEX('Grade 7'!$A$4:$AK$600,$B638,($C638*8-7+4))</f>
        <v>243</v>
      </c>
      <c r="N638">
        <f>INDEX('Grade 7'!$A$4:$AK$600,$B638,($C638*8-6+4))</f>
        <v>470.58436213991769</v>
      </c>
      <c r="O638">
        <f>INDEX('Grade 7'!$A$4:$AK$600,$B638,($C638*8-5+4))</f>
        <v>51.851851851851855</v>
      </c>
      <c r="P638">
        <f>INDEX('Grade 7'!$A$4:$AK$600,$B638,($C638*8-4+4))</f>
        <v>32.921810699588477</v>
      </c>
      <c r="Q638">
        <f>INDEX('Grade 7'!$A$4:$AK$600,$B638,($C638*8-3+4))</f>
        <v>14.403292181069959</v>
      </c>
      <c r="R638">
        <f>INDEX('Grade 7'!$A$4:$AK$600,$B638,($C638*8-2+4))</f>
        <v>0.82304526748971196</v>
      </c>
      <c r="S638">
        <f>INDEX('Grade 7'!$A$4:$AK$600,$B638,($C638*8-1+4))</f>
        <v>48.148148148148145</v>
      </c>
      <c r="T638">
        <f>INDEX('Grade 7'!$A$4:$AK$600,$B638,($C638*8-0+4))</f>
        <v>15.22633744855967</v>
      </c>
      <c r="U638" t="str">
        <f>INDEX('Grade 7'!$A$4:$AK$600,$B638,37)</f>
        <v>Metro</v>
      </c>
    </row>
    <row r="639" spans="1:21">
      <c r="A639">
        <f t="shared" si="28"/>
        <v>638</v>
      </c>
      <c r="B639">
        <f t="shared" si="29"/>
        <v>160</v>
      </c>
      <c r="C639">
        <f t="shared" si="30"/>
        <v>2</v>
      </c>
      <c r="D639">
        <f>INDEX('Grade 7'!$A$4:$AK$600,$B639,1)</f>
        <v>644</v>
      </c>
      <c r="E639">
        <f>INDEX('Grade 7'!$A$4:$AK$600,$B639,2)</f>
        <v>200</v>
      </c>
      <c r="F639" t="str">
        <f>INDEX('Grade 7'!$A$4:$AK$600,$B639,3)</f>
        <v>DEKALB COUNTY</v>
      </c>
      <c r="G639" t="str">
        <f>INDEX('Grade 7'!$A$4:$AK$600,$B639,4)</f>
        <v>CEDAR GROVE MIDDLE SCHOOL</v>
      </c>
      <c r="H639" t="str">
        <f ca="1">StaticValues7!$A$8</f>
        <v>2016</v>
      </c>
      <c r="I639" t="str">
        <f ca="1">StaticValues7!$B$8</f>
        <v>Spring</v>
      </c>
      <c r="J639" t="str">
        <f ca="1">StaticValues7!$C$8</f>
        <v>EOG</v>
      </c>
      <c r="K639" t="str">
        <f ca="1">StaticValues7!$D$8</f>
        <v>7</v>
      </c>
      <c r="L639" t="str">
        <f>INDEX('Grade 7'!E$2:AJ$2,1,((8*C639)-7))</f>
        <v>Mathematics</v>
      </c>
      <c r="M639">
        <f>INDEX('Grade 7'!$A$4:$AK$600,$B639,($C639*8-7+4))</f>
        <v>245</v>
      </c>
      <c r="N639">
        <f>INDEX('Grade 7'!$A$4:$AK$600,$B639,($C639*8-6+4))</f>
        <v>476.9387755102041</v>
      </c>
      <c r="O639">
        <f>INDEX('Grade 7'!$A$4:$AK$600,$B639,($C639*8-5+4))</f>
        <v>55.510204081632651</v>
      </c>
      <c r="P639">
        <f>INDEX('Grade 7'!$A$4:$AK$600,$B639,($C639*8-4+4))</f>
        <v>32.653061224489797</v>
      </c>
      <c r="Q639">
        <f>INDEX('Grade 7'!$A$4:$AK$600,$B639,($C639*8-3+4))</f>
        <v>9.795918367346939</v>
      </c>
      <c r="R639">
        <f>INDEX('Grade 7'!$A$4:$AK$600,$B639,($C639*8-2+4))</f>
        <v>2.0408163265306123</v>
      </c>
      <c r="S639">
        <f>INDEX('Grade 7'!$A$4:$AK$600,$B639,($C639*8-1+4))</f>
        <v>44.489795918367349</v>
      </c>
      <c r="T639">
        <f>INDEX('Grade 7'!$A$4:$AK$600,$B639,($C639*8-0+4))</f>
        <v>11.836734693877551</v>
      </c>
      <c r="U639" t="str">
        <f>INDEX('Grade 7'!$A$4:$AK$600,$B639,37)</f>
        <v>Metro</v>
      </c>
    </row>
    <row r="640" spans="1:21">
      <c r="A640">
        <f t="shared" si="28"/>
        <v>639</v>
      </c>
      <c r="B640">
        <f t="shared" si="29"/>
        <v>160</v>
      </c>
      <c r="C640">
        <f t="shared" si="30"/>
        <v>3</v>
      </c>
      <c r="D640">
        <f>INDEX('Grade 7'!$A$4:$AK$600,$B640,1)</f>
        <v>644</v>
      </c>
      <c r="E640">
        <f>INDEX('Grade 7'!$A$4:$AK$600,$B640,2)</f>
        <v>200</v>
      </c>
      <c r="F640" t="str">
        <f>INDEX('Grade 7'!$A$4:$AK$600,$B640,3)</f>
        <v>DEKALB COUNTY</v>
      </c>
      <c r="G640" t="str">
        <f>INDEX('Grade 7'!$A$4:$AK$600,$B640,4)</f>
        <v>CEDAR GROVE MIDDLE SCHOOL</v>
      </c>
      <c r="H640" t="str">
        <f ca="1">StaticValues7!$A$8</f>
        <v>2016</v>
      </c>
      <c r="I640" t="str">
        <f ca="1">StaticValues7!$B$8</f>
        <v>Spring</v>
      </c>
      <c r="J640" t="str">
        <f ca="1">StaticValues7!$C$8</f>
        <v>EOG</v>
      </c>
      <c r="K640" t="str">
        <f ca="1">StaticValues7!$D$8</f>
        <v>7</v>
      </c>
      <c r="L640" t="str">
        <f>INDEX('Grade 7'!E$2:AJ$2,1,((8*C640)-7))</f>
        <v>Science</v>
      </c>
      <c r="M640">
        <f>INDEX('Grade 7'!$A$4:$AK$600,$B640,($C640*8-7+4))</f>
        <v>242</v>
      </c>
      <c r="N640">
        <f>INDEX('Grade 7'!$A$4:$AK$600,$B640,($C640*8-6+4))</f>
        <v>457.95041322314052</v>
      </c>
      <c r="O640">
        <f>INDEX('Grade 7'!$A$4:$AK$600,$B640,($C640*8-5+4))</f>
        <v>70.247933884297524</v>
      </c>
      <c r="P640">
        <f>INDEX('Grade 7'!$A$4:$AK$600,$B640,($C640*8-4+4))</f>
        <v>21.074380165289256</v>
      </c>
      <c r="Q640">
        <f>INDEX('Grade 7'!$A$4:$AK$600,$B640,($C640*8-3+4))</f>
        <v>7.8512396694214877</v>
      </c>
      <c r="R640">
        <f>INDEX('Grade 7'!$A$4:$AK$600,$B640,($C640*8-2+4))</f>
        <v>0.82644628099173556</v>
      </c>
      <c r="S640">
        <f>INDEX('Grade 7'!$A$4:$AK$600,$B640,($C640*8-1+4))</f>
        <v>29.75206611570248</v>
      </c>
      <c r="T640">
        <f>INDEX('Grade 7'!$A$4:$AK$600,$B640,($C640*8-0+4))</f>
        <v>8.677685950413224</v>
      </c>
      <c r="U640" t="str">
        <f>INDEX('Grade 7'!$A$4:$AK$600,$B640,37)</f>
        <v>Metro</v>
      </c>
    </row>
    <row r="641" spans="1:21">
      <c r="A641">
        <f t="shared" si="28"/>
        <v>640</v>
      </c>
      <c r="B641">
        <f t="shared" si="29"/>
        <v>160</v>
      </c>
      <c r="C641">
        <f t="shared" si="30"/>
        <v>4</v>
      </c>
      <c r="D641">
        <f>INDEX('Grade 7'!$A$4:$AK$600,$B641,1)</f>
        <v>644</v>
      </c>
      <c r="E641">
        <f>INDEX('Grade 7'!$A$4:$AK$600,$B641,2)</f>
        <v>200</v>
      </c>
      <c r="F641" t="str">
        <f>INDEX('Grade 7'!$A$4:$AK$600,$B641,3)</f>
        <v>DEKALB COUNTY</v>
      </c>
      <c r="G641" t="str">
        <f>INDEX('Grade 7'!$A$4:$AK$600,$B641,4)</f>
        <v>CEDAR GROVE MIDDLE SCHOOL</v>
      </c>
      <c r="H641" t="str">
        <f ca="1">StaticValues7!$A$8</f>
        <v>2016</v>
      </c>
      <c r="I641" t="str">
        <f ca="1">StaticValues7!$B$8</f>
        <v>Spring</v>
      </c>
      <c r="J641" t="str">
        <f ca="1">StaticValues7!$C$8</f>
        <v>EOG</v>
      </c>
      <c r="K641" t="str">
        <f ca="1">StaticValues7!$D$8</f>
        <v>7</v>
      </c>
      <c r="L641" t="str">
        <f>INDEX('Grade 7'!E$2:AJ$2,1,((8*C641)-7))</f>
        <v>Social Studies</v>
      </c>
      <c r="M641">
        <f>INDEX('Grade 7'!$A$4:$AK$600,$B641,($C641*8-7+4))</f>
        <v>242</v>
      </c>
      <c r="N641">
        <f>INDEX('Grade 7'!$A$4:$AK$600,$B641,($C641*8-6+4))</f>
        <v>466.22314049586777</v>
      </c>
      <c r="O641">
        <f>INDEX('Grade 7'!$A$4:$AK$600,$B641,($C641*8-5+4))</f>
        <v>64.462809917355372</v>
      </c>
      <c r="P641">
        <f>INDEX('Grade 7'!$A$4:$AK$600,$B641,($C641*8-4+4))</f>
        <v>29.75206611570248</v>
      </c>
      <c r="Q641">
        <f>INDEX('Grade 7'!$A$4:$AK$600,$B641,($C641*8-3+4))</f>
        <v>4.5454545454545459</v>
      </c>
      <c r="R641">
        <f>INDEX('Grade 7'!$A$4:$AK$600,$B641,($C641*8-2+4))</f>
        <v>1.2396694214876034</v>
      </c>
      <c r="S641">
        <f>INDEX('Grade 7'!$A$4:$AK$600,$B641,($C641*8-1+4))</f>
        <v>35.537190082644628</v>
      </c>
      <c r="T641">
        <f>INDEX('Grade 7'!$A$4:$AK$600,$B641,($C641*8-0+4))</f>
        <v>5.785123966942149</v>
      </c>
      <c r="U641" t="str">
        <f>INDEX('Grade 7'!$A$4:$AK$600,$B641,37)</f>
        <v>Metro</v>
      </c>
    </row>
    <row r="642" spans="1:21">
      <c r="A642">
        <f t="shared" si="28"/>
        <v>641</v>
      </c>
      <c r="B642">
        <f t="shared" si="29"/>
        <v>161</v>
      </c>
      <c r="C642">
        <f t="shared" si="30"/>
        <v>1</v>
      </c>
      <c r="D642">
        <f>INDEX('Grade 7'!$A$4:$AK$600,$B642,1)</f>
        <v>644</v>
      </c>
      <c r="E642">
        <f>INDEX('Grade 7'!$A$4:$AK$600,$B642,2)</f>
        <v>201</v>
      </c>
      <c r="F642" t="str">
        <f>INDEX('Grade 7'!$A$4:$AK$600,$B642,3)</f>
        <v>DEKALB COUNTY</v>
      </c>
      <c r="G642" t="str">
        <f>INDEX('Grade 7'!$A$4:$AK$600,$B642,4)</f>
        <v>FREEDOM MIDDLE SCHOOL</v>
      </c>
      <c r="H642" t="str">
        <f ca="1">StaticValues7!$A$8</f>
        <v>2016</v>
      </c>
      <c r="I642" t="str">
        <f ca="1">StaticValues7!$B$8</f>
        <v>Spring</v>
      </c>
      <c r="J642" t="str">
        <f ca="1">StaticValues7!$C$8</f>
        <v>EOG</v>
      </c>
      <c r="K642" t="str">
        <f ca="1">StaticValues7!$D$8</f>
        <v>7</v>
      </c>
      <c r="L642" t="str">
        <f>INDEX('Grade 7'!E$2:AJ$2,1,((8*C642)-7))</f>
        <v>English Language Arts</v>
      </c>
      <c r="M642">
        <f>INDEX('Grade 7'!$A$4:$AK$600,$B642,($C642*8-7+4))</f>
        <v>383</v>
      </c>
      <c r="N642">
        <f>INDEX('Grade 7'!$A$4:$AK$600,$B642,($C642*8-6+4))</f>
        <v>461.88250652741516</v>
      </c>
      <c r="O642">
        <f>INDEX('Grade 7'!$A$4:$AK$600,$B642,($C642*8-5+4))</f>
        <v>56.657963446475193</v>
      </c>
      <c r="P642">
        <f>INDEX('Grade 7'!$A$4:$AK$600,$B642,($C642*8-4+4))</f>
        <v>27.676240208877285</v>
      </c>
      <c r="Q642">
        <f>INDEX('Grade 7'!$A$4:$AK$600,$B642,($C642*8-3+4))</f>
        <v>15.143603133159269</v>
      </c>
      <c r="R642">
        <f>INDEX('Grade 7'!$A$4:$AK$600,$B642,($C642*8-2+4))</f>
        <v>0.52219321148825071</v>
      </c>
      <c r="S642">
        <f>INDEX('Grade 7'!$A$4:$AK$600,$B642,($C642*8-1+4))</f>
        <v>43.342036553524807</v>
      </c>
      <c r="T642">
        <f>INDEX('Grade 7'!$A$4:$AK$600,$B642,($C642*8-0+4))</f>
        <v>15.66579634464752</v>
      </c>
      <c r="U642" t="str">
        <f>INDEX('Grade 7'!$A$4:$AK$600,$B642,37)</f>
        <v>Metro</v>
      </c>
    </row>
    <row r="643" spans="1:21">
      <c r="A643">
        <f t="shared" ref="A643:A706" si="31">ROW(A642)</f>
        <v>642</v>
      </c>
      <c r="B643">
        <f t="shared" ref="B643:B706" si="32">CEILING(A643/4,1)</f>
        <v>161</v>
      </c>
      <c r="C643">
        <f t="shared" ref="C643:C706" si="33">IF(B642&lt;&gt;B643,1,C642+1)</f>
        <v>2</v>
      </c>
      <c r="D643">
        <f>INDEX('Grade 7'!$A$4:$AK$600,$B643,1)</f>
        <v>644</v>
      </c>
      <c r="E643">
        <f>INDEX('Grade 7'!$A$4:$AK$600,$B643,2)</f>
        <v>201</v>
      </c>
      <c r="F643" t="str">
        <f>INDEX('Grade 7'!$A$4:$AK$600,$B643,3)</f>
        <v>DEKALB COUNTY</v>
      </c>
      <c r="G643" t="str">
        <f>INDEX('Grade 7'!$A$4:$AK$600,$B643,4)</f>
        <v>FREEDOM MIDDLE SCHOOL</v>
      </c>
      <c r="H643" t="str">
        <f ca="1">StaticValues7!$A$8</f>
        <v>2016</v>
      </c>
      <c r="I643" t="str">
        <f ca="1">StaticValues7!$B$8</f>
        <v>Spring</v>
      </c>
      <c r="J643" t="str">
        <f ca="1">StaticValues7!$C$8</f>
        <v>EOG</v>
      </c>
      <c r="K643" t="str">
        <f ca="1">StaticValues7!$D$8</f>
        <v>7</v>
      </c>
      <c r="L643" t="str">
        <f>INDEX('Grade 7'!E$2:AJ$2,1,((8*C643)-7))</f>
        <v>Mathematics</v>
      </c>
      <c r="M643">
        <f>INDEX('Grade 7'!$A$4:$AK$600,$B643,($C643*8-7+4))</f>
        <v>383</v>
      </c>
      <c r="N643">
        <f>INDEX('Grade 7'!$A$4:$AK$600,$B643,($C643*8-6+4))</f>
        <v>478.26892950391647</v>
      </c>
      <c r="O643">
        <f>INDEX('Grade 7'!$A$4:$AK$600,$B643,($C643*8-5+4))</f>
        <v>54.308093994778069</v>
      </c>
      <c r="P643">
        <f>INDEX('Grade 7'!$A$4:$AK$600,$B643,($C643*8-4+4))</f>
        <v>31.070496083550914</v>
      </c>
      <c r="Q643">
        <f>INDEX('Grade 7'!$A$4:$AK$600,$B643,($C643*8-3+4))</f>
        <v>12.271540469973891</v>
      </c>
      <c r="R643">
        <f>INDEX('Grade 7'!$A$4:$AK$600,$B643,($C643*8-2+4))</f>
        <v>2.3498694516971281</v>
      </c>
      <c r="S643">
        <f>INDEX('Grade 7'!$A$4:$AK$600,$B643,($C643*8-1+4))</f>
        <v>45.691906005221931</v>
      </c>
      <c r="T643">
        <f>INDEX('Grade 7'!$A$4:$AK$600,$B643,($C643*8-0+4))</f>
        <v>14.621409921671018</v>
      </c>
      <c r="U643" t="str">
        <f>INDEX('Grade 7'!$A$4:$AK$600,$B643,37)</f>
        <v>Metro</v>
      </c>
    </row>
    <row r="644" spans="1:21">
      <c r="A644">
        <f t="shared" si="31"/>
        <v>643</v>
      </c>
      <c r="B644">
        <f t="shared" si="32"/>
        <v>161</v>
      </c>
      <c r="C644">
        <f t="shared" si="33"/>
        <v>3</v>
      </c>
      <c r="D644">
        <f>INDEX('Grade 7'!$A$4:$AK$600,$B644,1)</f>
        <v>644</v>
      </c>
      <c r="E644">
        <f>INDEX('Grade 7'!$A$4:$AK$600,$B644,2)</f>
        <v>201</v>
      </c>
      <c r="F644" t="str">
        <f>INDEX('Grade 7'!$A$4:$AK$600,$B644,3)</f>
        <v>DEKALB COUNTY</v>
      </c>
      <c r="G644" t="str">
        <f>INDEX('Grade 7'!$A$4:$AK$600,$B644,4)</f>
        <v>FREEDOM MIDDLE SCHOOL</v>
      </c>
      <c r="H644" t="str">
        <f ca="1">StaticValues7!$A$8</f>
        <v>2016</v>
      </c>
      <c r="I644" t="str">
        <f ca="1">StaticValues7!$B$8</f>
        <v>Spring</v>
      </c>
      <c r="J644" t="str">
        <f ca="1">StaticValues7!$C$8</f>
        <v>EOG</v>
      </c>
      <c r="K644" t="str">
        <f ca="1">StaticValues7!$D$8</f>
        <v>7</v>
      </c>
      <c r="L644" t="str">
        <f>INDEX('Grade 7'!E$2:AJ$2,1,((8*C644)-7))</f>
        <v>Science</v>
      </c>
      <c r="M644">
        <f>INDEX('Grade 7'!$A$4:$AK$600,$B644,($C644*8-7+4))</f>
        <v>382</v>
      </c>
      <c r="N644">
        <f>INDEX('Grade 7'!$A$4:$AK$600,$B644,($C644*8-6+4))</f>
        <v>469.65445026178008</v>
      </c>
      <c r="O644">
        <f>INDEX('Grade 7'!$A$4:$AK$600,$B644,($C644*8-5+4))</f>
        <v>62.041884816753928</v>
      </c>
      <c r="P644">
        <f>INDEX('Grade 7'!$A$4:$AK$600,$B644,($C644*8-4+4))</f>
        <v>20.157068062827225</v>
      </c>
      <c r="Q644">
        <f>INDEX('Grade 7'!$A$4:$AK$600,$B644,($C644*8-3+4))</f>
        <v>14.136125654450261</v>
      </c>
      <c r="R644">
        <f>INDEX('Grade 7'!$A$4:$AK$600,$B644,($C644*8-2+4))</f>
        <v>3.6649214659685865</v>
      </c>
      <c r="S644">
        <f>INDEX('Grade 7'!$A$4:$AK$600,$B644,($C644*8-1+4))</f>
        <v>37.958115183246072</v>
      </c>
      <c r="T644">
        <f>INDEX('Grade 7'!$A$4:$AK$600,$B644,($C644*8-0+4))</f>
        <v>17.801047120418847</v>
      </c>
      <c r="U644" t="str">
        <f>INDEX('Grade 7'!$A$4:$AK$600,$B644,37)</f>
        <v>Metro</v>
      </c>
    </row>
    <row r="645" spans="1:21">
      <c r="A645">
        <f t="shared" si="31"/>
        <v>644</v>
      </c>
      <c r="B645">
        <f t="shared" si="32"/>
        <v>161</v>
      </c>
      <c r="C645">
        <f t="shared" si="33"/>
        <v>4</v>
      </c>
      <c r="D645">
        <f>INDEX('Grade 7'!$A$4:$AK$600,$B645,1)</f>
        <v>644</v>
      </c>
      <c r="E645">
        <f>INDEX('Grade 7'!$A$4:$AK$600,$B645,2)</f>
        <v>201</v>
      </c>
      <c r="F645" t="str">
        <f>INDEX('Grade 7'!$A$4:$AK$600,$B645,3)</f>
        <v>DEKALB COUNTY</v>
      </c>
      <c r="G645" t="str">
        <f>INDEX('Grade 7'!$A$4:$AK$600,$B645,4)</f>
        <v>FREEDOM MIDDLE SCHOOL</v>
      </c>
      <c r="H645" t="str">
        <f ca="1">StaticValues7!$A$8</f>
        <v>2016</v>
      </c>
      <c r="I645" t="str">
        <f ca="1">StaticValues7!$B$8</f>
        <v>Spring</v>
      </c>
      <c r="J645" t="str">
        <f ca="1">StaticValues7!$C$8</f>
        <v>EOG</v>
      </c>
      <c r="K645" t="str">
        <f ca="1">StaticValues7!$D$8</f>
        <v>7</v>
      </c>
      <c r="L645" t="str">
        <f>INDEX('Grade 7'!E$2:AJ$2,1,((8*C645)-7))</f>
        <v>Social Studies</v>
      </c>
      <c r="M645">
        <f>INDEX('Grade 7'!$A$4:$AK$600,$B645,($C645*8-7+4))</f>
        <v>382</v>
      </c>
      <c r="N645">
        <f>INDEX('Grade 7'!$A$4:$AK$600,$B645,($C645*8-6+4))</f>
        <v>477.03403141361258</v>
      </c>
      <c r="O645">
        <f>INDEX('Grade 7'!$A$4:$AK$600,$B645,($C645*8-5+4))</f>
        <v>53.926701570680628</v>
      </c>
      <c r="P645">
        <f>INDEX('Grade 7'!$A$4:$AK$600,$B645,($C645*8-4+4))</f>
        <v>33.769633507853406</v>
      </c>
      <c r="Q645">
        <f>INDEX('Grade 7'!$A$4:$AK$600,$B645,($C645*8-3+4))</f>
        <v>8.6387434554973819</v>
      </c>
      <c r="R645">
        <f>INDEX('Grade 7'!$A$4:$AK$600,$B645,($C645*8-2+4))</f>
        <v>3.6649214659685865</v>
      </c>
      <c r="S645">
        <f>INDEX('Grade 7'!$A$4:$AK$600,$B645,($C645*8-1+4))</f>
        <v>46.073298429319372</v>
      </c>
      <c r="T645">
        <f>INDEX('Grade 7'!$A$4:$AK$600,$B645,($C645*8-0+4))</f>
        <v>12.303664921465968</v>
      </c>
      <c r="U645" t="str">
        <f>INDEX('Grade 7'!$A$4:$AK$600,$B645,37)</f>
        <v>Metro</v>
      </c>
    </row>
    <row r="646" spans="1:21">
      <c r="A646">
        <f t="shared" si="31"/>
        <v>645</v>
      </c>
      <c r="B646">
        <f t="shared" si="32"/>
        <v>162</v>
      </c>
      <c r="C646">
        <f t="shared" si="33"/>
        <v>1</v>
      </c>
      <c r="D646">
        <f>INDEX('Grade 7'!$A$4:$AK$600,$B646,1)</f>
        <v>644</v>
      </c>
      <c r="E646">
        <f>INDEX('Grade 7'!$A$4:$AK$600,$B646,2)</f>
        <v>203</v>
      </c>
      <c r="F646" t="str">
        <f>INDEX('Grade 7'!$A$4:$AK$600,$B646,3)</f>
        <v>DEKALB COUNTY</v>
      </c>
      <c r="G646" t="str">
        <f>INDEX('Grade 7'!$A$4:$AK$600,$B646,4)</f>
        <v>LITHONIA MIDDLE SCHOOL</v>
      </c>
      <c r="H646" t="str">
        <f ca="1">StaticValues7!$A$8</f>
        <v>2016</v>
      </c>
      <c r="I646" t="str">
        <f ca="1">StaticValues7!$B$8</f>
        <v>Spring</v>
      </c>
      <c r="J646" t="str">
        <f ca="1">StaticValues7!$C$8</f>
        <v>EOG</v>
      </c>
      <c r="K646" t="str">
        <f ca="1">StaticValues7!$D$8</f>
        <v>7</v>
      </c>
      <c r="L646" t="str">
        <f>INDEX('Grade 7'!E$2:AJ$2,1,((8*C646)-7))</f>
        <v>English Language Arts</v>
      </c>
      <c r="M646">
        <f>INDEX('Grade 7'!$A$4:$AK$600,$B646,($C646*8-7+4))</f>
        <v>319</v>
      </c>
      <c r="N646">
        <f>INDEX('Grade 7'!$A$4:$AK$600,$B646,($C646*8-6+4))</f>
        <v>464.1849529780564</v>
      </c>
      <c r="O646">
        <f>INDEX('Grade 7'!$A$4:$AK$600,$B646,($C646*8-5+4))</f>
        <v>57.053291536050153</v>
      </c>
      <c r="P646">
        <f>INDEX('Grade 7'!$A$4:$AK$600,$B646,($C646*8-4+4))</f>
        <v>33.228840125391848</v>
      </c>
      <c r="Q646">
        <f>INDEX('Grade 7'!$A$4:$AK$600,$B646,($C646*8-3+4))</f>
        <v>9.4043887147335425</v>
      </c>
      <c r="R646">
        <f>INDEX('Grade 7'!$A$4:$AK$600,$B646,($C646*8-2+4))</f>
        <v>0.31347962382445144</v>
      </c>
      <c r="S646">
        <f>INDEX('Grade 7'!$A$4:$AK$600,$B646,($C646*8-1+4))</f>
        <v>42.946708463949847</v>
      </c>
      <c r="T646">
        <f>INDEX('Grade 7'!$A$4:$AK$600,$B646,($C646*8-0+4))</f>
        <v>9.7178683385579934</v>
      </c>
      <c r="U646" t="str">
        <f>INDEX('Grade 7'!$A$4:$AK$600,$B646,37)</f>
        <v>Metro</v>
      </c>
    </row>
    <row r="647" spans="1:21">
      <c r="A647">
        <f t="shared" si="31"/>
        <v>646</v>
      </c>
      <c r="B647">
        <f t="shared" si="32"/>
        <v>162</v>
      </c>
      <c r="C647">
        <f t="shared" si="33"/>
        <v>2</v>
      </c>
      <c r="D647">
        <f>INDEX('Grade 7'!$A$4:$AK$600,$B647,1)</f>
        <v>644</v>
      </c>
      <c r="E647">
        <f>INDEX('Grade 7'!$A$4:$AK$600,$B647,2)</f>
        <v>203</v>
      </c>
      <c r="F647" t="str">
        <f>INDEX('Grade 7'!$A$4:$AK$600,$B647,3)</f>
        <v>DEKALB COUNTY</v>
      </c>
      <c r="G647" t="str">
        <f>INDEX('Grade 7'!$A$4:$AK$600,$B647,4)</f>
        <v>LITHONIA MIDDLE SCHOOL</v>
      </c>
      <c r="H647" t="str">
        <f ca="1">StaticValues7!$A$8</f>
        <v>2016</v>
      </c>
      <c r="I647" t="str">
        <f ca="1">StaticValues7!$B$8</f>
        <v>Spring</v>
      </c>
      <c r="J647" t="str">
        <f ca="1">StaticValues7!$C$8</f>
        <v>EOG</v>
      </c>
      <c r="K647" t="str">
        <f ca="1">StaticValues7!$D$8</f>
        <v>7</v>
      </c>
      <c r="L647" t="str">
        <f>INDEX('Grade 7'!E$2:AJ$2,1,((8*C647)-7))</f>
        <v>Mathematics</v>
      </c>
      <c r="M647">
        <f>INDEX('Grade 7'!$A$4:$AK$600,$B647,($C647*8-7+4))</f>
        <v>316</v>
      </c>
      <c r="N647">
        <f>INDEX('Grade 7'!$A$4:$AK$600,$B647,($C647*8-6+4))</f>
        <v>473.74367088607596</v>
      </c>
      <c r="O647">
        <f>INDEX('Grade 7'!$A$4:$AK$600,$B647,($C647*8-5+4))</f>
        <v>56.962025316455694</v>
      </c>
      <c r="P647">
        <f>INDEX('Grade 7'!$A$4:$AK$600,$B647,($C647*8-4+4))</f>
        <v>34.493670886075947</v>
      </c>
      <c r="Q647">
        <f>INDEX('Grade 7'!$A$4:$AK$600,$B647,($C647*8-3+4))</f>
        <v>7.9113924050632916</v>
      </c>
      <c r="R647">
        <f>INDEX('Grade 7'!$A$4:$AK$600,$B647,($C647*8-2+4))</f>
        <v>0.63291139240506333</v>
      </c>
      <c r="S647">
        <f>INDEX('Grade 7'!$A$4:$AK$600,$B647,($C647*8-1+4))</f>
        <v>43.037974683544306</v>
      </c>
      <c r="T647">
        <f>INDEX('Grade 7'!$A$4:$AK$600,$B647,($C647*8-0+4))</f>
        <v>8.5443037974683538</v>
      </c>
      <c r="U647" t="str">
        <f>INDEX('Grade 7'!$A$4:$AK$600,$B647,37)</f>
        <v>Metro</v>
      </c>
    </row>
    <row r="648" spans="1:21">
      <c r="A648">
        <f t="shared" si="31"/>
        <v>647</v>
      </c>
      <c r="B648">
        <f t="shared" si="32"/>
        <v>162</v>
      </c>
      <c r="C648">
        <f t="shared" si="33"/>
        <v>3</v>
      </c>
      <c r="D648">
        <f>INDEX('Grade 7'!$A$4:$AK$600,$B648,1)</f>
        <v>644</v>
      </c>
      <c r="E648">
        <f>INDEX('Grade 7'!$A$4:$AK$600,$B648,2)</f>
        <v>203</v>
      </c>
      <c r="F648" t="str">
        <f>INDEX('Grade 7'!$A$4:$AK$600,$B648,3)</f>
        <v>DEKALB COUNTY</v>
      </c>
      <c r="G648" t="str">
        <f>INDEX('Grade 7'!$A$4:$AK$600,$B648,4)</f>
        <v>LITHONIA MIDDLE SCHOOL</v>
      </c>
      <c r="H648" t="str">
        <f ca="1">StaticValues7!$A$8</f>
        <v>2016</v>
      </c>
      <c r="I648" t="str">
        <f ca="1">StaticValues7!$B$8</f>
        <v>Spring</v>
      </c>
      <c r="J648" t="str">
        <f ca="1">StaticValues7!$C$8</f>
        <v>EOG</v>
      </c>
      <c r="K648" t="str">
        <f ca="1">StaticValues7!$D$8</f>
        <v>7</v>
      </c>
      <c r="L648" t="str">
        <f>INDEX('Grade 7'!E$2:AJ$2,1,((8*C648)-7))</f>
        <v>Science</v>
      </c>
      <c r="M648">
        <f>INDEX('Grade 7'!$A$4:$AK$600,$B648,($C648*8-7+4))</f>
        <v>313</v>
      </c>
      <c r="N648">
        <f>INDEX('Grade 7'!$A$4:$AK$600,$B648,($C648*8-6+4))</f>
        <v>463.39936102236419</v>
      </c>
      <c r="O648">
        <f>INDEX('Grade 7'!$A$4:$AK$600,$B648,($C648*8-5+4))</f>
        <v>62.300319488817891</v>
      </c>
      <c r="P648">
        <f>INDEX('Grade 7'!$A$4:$AK$600,$B648,($C648*8-4+4))</f>
        <v>27.476038338658146</v>
      </c>
      <c r="Q648">
        <f>INDEX('Grade 7'!$A$4:$AK$600,$B648,($C648*8-3+4))</f>
        <v>9.9041533546325873</v>
      </c>
      <c r="R648">
        <f>INDEX('Grade 7'!$A$4:$AK$600,$B648,($C648*8-2+4))</f>
        <v>0.31948881789137379</v>
      </c>
      <c r="S648">
        <f>INDEX('Grade 7'!$A$4:$AK$600,$B648,($C648*8-1+4))</f>
        <v>37.699680511182109</v>
      </c>
      <c r="T648">
        <f>INDEX('Grade 7'!$A$4:$AK$600,$B648,($C648*8-0+4))</f>
        <v>10.223642172523961</v>
      </c>
      <c r="U648" t="str">
        <f>INDEX('Grade 7'!$A$4:$AK$600,$B648,37)</f>
        <v>Metro</v>
      </c>
    </row>
    <row r="649" spans="1:21">
      <c r="A649">
        <f t="shared" si="31"/>
        <v>648</v>
      </c>
      <c r="B649">
        <f t="shared" si="32"/>
        <v>162</v>
      </c>
      <c r="C649">
        <f t="shared" si="33"/>
        <v>4</v>
      </c>
      <c r="D649">
        <f>INDEX('Grade 7'!$A$4:$AK$600,$B649,1)</f>
        <v>644</v>
      </c>
      <c r="E649">
        <f>INDEX('Grade 7'!$A$4:$AK$600,$B649,2)</f>
        <v>203</v>
      </c>
      <c r="F649" t="str">
        <f>INDEX('Grade 7'!$A$4:$AK$600,$B649,3)</f>
        <v>DEKALB COUNTY</v>
      </c>
      <c r="G649" t="str">
        <f>INDEX('Grade 7'!$A$4:$AK$600,$B649,4)</f>
        <v>LITHONIA MIDDLE SCHOOL</v>
      </c>
      <c r="H649" t="str">
        <f ca="1">StaticValues7!$A$8</f>
        <v>2016</v>
      </c>
      <c r="I649" t="str">
        <f ca="1">StaticValues7!$B$8</f>
        <v>Spring</v>
      </c>
      <c r="J649" t="str">
        <f ca="1">StaticValues7!$C$8</f>
        <v>EOG</v>
      </c>
      <c r="K649" t="str">
        <f ca="1">StaticValues7!$D$8</f>
        <v>7</v>
      </c>
      <c r="L649" t="str">
        <f>INDEX('Grade 7'!E$2:AJ$2,1,((8*C649)-7))</f>
        <v>Social Studies</v>
      </c>
      <c r="M649">
        <f>INDEX('Grade 7'!$A$4:$AK$600,$B649,($C649*8-7+4))</f>
        <v>316</v>
      </c>
      <c r="N649">
        <f>INDEX('Grade 7'!$A$4:$AK$600,$B649,($C649*8-6+4))</f>
        <v>469.51582278481015</v>
      </c>
      <c r="O649">
        <f>INDEX('Grade 7'!$A$4:$AK$600,$B649,($C649*8-5+4))</f>
        <v>58.544303797468352</v>
      </c>
      <c r="P649">
        <f>INDEX('Grade 7'!$A$4:$AK$600,$B649,($C649*8-4+4))</f>
        <v>35.443037974683541</v>
      </c>
      <c r="Q649">
        <f>INDEX('Grade 7'!$A$4:$AK$600,$B649,($C649*8-3+4))</f>
        <v>5.0632911392405067</v>
      </c>
      <c r="R649">
        <f>INDEX('Grade 7'!$A$4:$AK$600,$B649,($C649*8-2+4))</f>
        <v>0.94936708860759489</v>
      </c>
      <c r="S649">
        <f>INDEX('Grade 7'!$A$4:$AK$600,$B649,($C649*8-1+4))</f>
        <v>41.455696202531648</v>
      </c>
      <c r="T649">
        <f>INDEX('Grade 7'!$A$4:$AK$600,$B649,($C649*8-0+4))</f>
        <v>6.0126582278481013</v>
      </c>
      <c r="U649" t="str">
        <f>INDEX('Grade 7'!$A$4:$AK$600,$B649,37)</f>
        <v>Metro</v>
      </c>
    </row>
    <row r="650" spans="1:21">
      <c r="A650">
        <f t="shared" si="31"/>
        <v>649</v>
      </c>
      <c r="B650">
        <f t="shared" si="32"/>
        <v>163</v>
      </c>
      <c r="C650">
        <f t="shared" si="33"/>
        <v>1</v>
      </c>
      <c r="D650">
        <f>INDEX('Grade 7'!$A$4:$AK$600,$B650,1)</f>
        <v>644</v>
      </c>
      <c r="E650">
        <f>INDEX('Grade 7'!$A$4:$AK$600,$B650,2)</f>
        <v>205</v>
      </c>
      <c r="F650" t="str">
        <f>INDEX('Grade 7'!$A$4:$AK$600,$B650,3)</f>
        <v>DEKALB COUNTY</v>
      </c>
      <c r="G650" t="str">
        <f>INDEX('Grade 7'!$A$4:$AK$600,$B650,4)</f>
        <v>REDAN MIDDLE SCHOOL</v>
      </c>
      <c r="H650" t="str">
        <f ca="1">StaticValues7!$A$8</f>
        <v>2016</v>
      </c>
      <c r="I650" t="str">
        <f ca="1">StaticValues7!$B$8</f>
        <v>Spring</v>
      </c>
      <c r="J650" t="str">
        <f ca="1">StaticValues7!$C$8</f>
        <v>EOG</v>
      </c>
      <c r="K650" t="str">
        <f ca="1">StaticValues7!$D$8</f>
        <v>7</v>
      </c>
      <c r="L650" t="str">
        <f>INDEX('Grade 7'!E$2:AJ$2,1,((8*C650)-7))</f>
        <v>English Language Arts</v>
      </c>
      <c r="M650">
        <f>INDEX('Grade 7'!$A$4:$AK$600,$B650,($C650*8-7+4))</f>
        <v>228</v>
      </c>
      <c r="N650">
        <f>INDEX('Grade 7'!$A$4:$AK$600,$B650,($C650*8-6+4))</f>
        <v>481.92982456140351</v>
      </c>
      <c r="O650">
        <f>INDEX('Grade 7'!$A$4:$AK$600,$B650,($C650*8-5+4))</f>
        <v>39.473684210526315</v>
      </c>
      <c r="P650">
        <f>INDEX('Grade 7'!$A$4:$AK$600,$B650,($C650*8-4+4))</f>
        <v>42.543859649122808</v>
      </c>
      <c r="Q650">
        <f>INDEX('Grade 7'!$A$4:$AK$600,$B650,($C650*8-3+4))</f>
        <v>16.666666666666668</v>
      </c>
      <c r="R650">
        <f>INDEX('Grade 7'!$A$4:$AK$600,$B650,($C650*8-2+4))</f>
        <v>1.3157894736842106</v>
      </c>
      <c r="S650">
        <f>INDEX('Grade 7'!$A$4:$AK$600,$B650,($C650*8-1+4))</f>
        <v>60.526315789473685</v>
      </c>
      <c r="T650">
        <f>INDEX('Grade 7'!$A$4:$AK$600,$B650,($C650*8-0+4))</f>
        <v>17.982456140350877</v>
      </c>
      <c r="U650" t="str">
        <f>INDEX('Grade 7'!$A$4:$AK$600,$B650,37)</f>
        <v>Metro</v>
      </c>
    </row>
    <row r="651" spans="1:21">
      <c r="A651">
        <f t="shared" si="31"/>
        <v>650</v>
      </c>
      <c r="B651">
        <f t="shared" si="32"/>
        <v>163</v>
      </c>
      <c r="C651">
        <f t="shared" si="33"/>
        <v>2</v>
      </c>
      <c r="D651">
        <f>INDEX('Grade 7'!$A$4:$AK$600,$B651,1)</f>
        <v>644</v>
      </c>
      <c r="E651">
        <f>INDEX('Grade 7'!$A$4:$AK$600,$B651,2)</f>
        <v>205</v>
      </c>
      <c r="F651" t="str">
        <f>INDEX('Grade 7'!$A$4:$AK$600,$B651,3)</f>
        <v>DEKALB COUNTY</v>
      </c>
      <c r="G651" t="str">
        <f>INDEX('Grade 7'!$A$4:$AK$600,$B651,4)</f>
        <v>REDAN MIDDLE SCHOOL</v>
      </c>
      <c r="H651" t="str">
        <f ca="1">StaticValues7!$A$8</f>
        <v>2016</v>
      </c>
      <c r="I651" t="str">
        <f ca="1">StaticValues7!$B$8</f>
        <v>Spring</v>
      </c>
      <c r="J651" t="str">
        <f ca="1">StaticValues7!$C$8</f>
        <v>EOG</v>
      </c>
      <c r="K651" t="str">
        <f ca="1">StaticValues7!$D$8</f>
        <v>7</v>
      </c>
      <c r="L651" t="str">
        <f>INDEX('Grade 7'!E$2:AJ$2,1,((8*C651)-7))</f>
        <v>Mathematics</v>
      </c>
      <c r="M651">
        <f>INDEX('Grade 7'!$A$4:$AK$600,$B651,($C651*8-7+4))</f>
        <v>227</v>
      </c>
      <c r="N651">
        <f>INDEX('Grade 7'!$A$4:$AK$600,$B651,($C651*8-6+4))</f>
        <v>482.4185022026432</v>
      </c>
      <c r="O651">
        <f>INDEX('Grade 7'!$A$4:$AK$600,$B651,($C651*8-5+4))</f>
        <v>49.33920704845815</v>
      </c>
      <c r="P651">
        <f>INDEX('Grade 7'!$A$4:$AK$600,$B651,($C651*8-4+4))</f>
        <v>39.207048458149778</v>
      </c>
      <c r="Q651">
        <f>INDEX('Grade 7'!$A$4:$AK$600,$B651,($C651*8-3+4))</f>
        <v>8.8105726872246688</v>
      </c>
      <c r="R651">
        <f>INDEX('Grade 7'!$A$4:$AK$600,$B651,($C651*8-2+4))</f>
        <v>2.643171806167401</v>
      </c>
      <c r="S651">
        <f>INDEX('Grade 7'!$A$4:$AK$600,$B651,($C651*8-1+4))</f>
        <v>50.66079295154185</v>
      </c>
      <c r="T651">
        <f>INDEX('Grade 7'!$A$4:$AK$600,$B651,($C651*8-0+4))</f>
        <v>11.453744493392071</v>
      </c>
      <c r="U651" t="str">
        <f>INDEX('Grade 7'!$A$4:$AK$600,$B651,37)</f>
        <v>Metro</v>
      </c>
    </row>
    <row r="652" spans="1:21">
      <c r="A652">
        <f t="shared" si="31"/>
        <v>651</v>
      </c>
      <c r="B652">
        <f t="shared" si="32"/>
        <v>163</v>
      </c>
      <c r="C652">
        <f t="shared" si="33"/>
        <v>3</v>
      </c>
      <c r="D652">
        <f>INDEX('Grade 7'!$A$4:$AK$600,$B652,1)</f>
        <v>644</v>
      </c>
      <c r="E652">
        <f>INDEX('Grade 7'!$A$4:$AK$600,$B652,2)</f>
        <v>205</v>
      </c>
      <c r="F652" t="str">
        <f>INDEX('Grade 7'!$A$4:$AK$600,$B652,3)</f>
        <v>DEKALB COUNTY</v>
      </c>
      <c r="G652" t="str">
        <f>INDEX('Grade 7'!$A$4:$AK$600,$B652,4)</f>
        <v>REDAN MIDDLE SCHOOL</v>
      </c>
      <c r="H652" t="str">
        <f ca="1">StaticValues7!$A$8</f>
        <v>2016</v>
      </c>
      <c r="I652" t="str">
        <f ca="1">StaticValues7!$B$8</f>
        <v>Spring</v>
      </c>
      <c r="J652" t="str">
        <f ca="1">StaticValues7!$C$8</f>
        <v>EOG</v>
      </c>
      <c r="K652" t="str">
        <f ca="1">StaticValues7!$D$8</f>
        <v>7</v>
      </c>
      <c r="L652" t="str">
        <f>INDEX('Grade 7'!E$2:AJ$2,1,((8*C652)-7))</f>
        <v>Science</v>
      </c>
      <c r="M652">
        <f>INDEX('Grade 7'!$A$4:$AK$600,$B652,($C652*8-7+4))</f>
        <v>226</v>
      </c>
      <c r="N652">
        <f>INDEX('Grade 7'!$A$4:$AK$600,$B652,($C652*8-6+4))</f>
        <v>474.18141592920352</v>
      </c>
      <c r="O652">
        <f>INDEX('Grade 7'!$A$4:$AK$600,$B652,($C652*8-5+4))</f>
        <v>58.849557522123895</v>
      </c>
      <c r="P652">
        <f>INDEX('Grade 7'!$A$4:$AK$600,$B652,($C652*8-4+4))</f>
        <v>25.663716814159294</v>
      </c>
      <c r="Q652">
        <f>INDEX('Grade 7'!$A$4:$AK$600,$B652,($C652*8-3+4))</f>
        <v>13.716814159292035</v>
      </c>
      <c r="R652">
        <f>INDEX('Grade 7'!$A$4:$AK$600,$B652,($C652*8-2+4))</f>
        <v>1.7699115044247788</v>
      </c>
      <c r="S652">
        <f>INDEX('Grade 7'!$A$4:$AK$600,$B652,($C652*8-1+4))</f>
        <v>41.150442477876105</v>
      </c>
      <c r="T652">
        <f>INDEX('Grade 7'!$A$4:$AK$600,$B652,($C652*8-0+4))</f>
        <v>15.486725663716815</v>
      </c>
      <c r="U652" t="str">
        <f>INDEX('Grade 7'!$A$4:$AK$600,$B652,37)</f>
        <v>Metro</v>
      </c>
    </row>
    <row r="653" spans="1:21">
      <c r="A653">
        <f t="shared" si="31"/>
        <v>652</v>
      </c>
      <c r="B653">
        <f t="shared" si="32"/>
        <v>163</v>
      </c>
      <c r="C653">
        <f t="shared" si="33"/>
        <v>4</v>
      </c>
      <c r="D653">
        <f>INDEX('Grade 7'!$A$4:$AK$600,$B653,1)</f>
        <v>644</v>
      </c>
      <c r="E653">
        <f>INDEX('Grade 7'!$A$4:$AK$600,$B653,2)</f>
        <v>205</v>
      </c>
      <c r="F653" t="str">
        <f>INDEX('Grade 7'!$A$4:$AK$600,$B653,3)</f>
        <v>DEKALB COUNTY</v>
      </c>
      <c r="G653" t="str">
        <f>INDEX('Grade 7'!$A$4:$AK$600,$B653,4)</f>
        <v>REDAN MIDDLE SCHOOL</v>
      </c>
      <c r="H653" t="str">
        <f ca="1">StaticValues7!$A$8</f>
        <v>2016</v>
      </c>
      <c r="I653" t="str">
        <f ca="1">StaticValues7!$B$8</f>
        <v>Spring</v>
      </c>
      <c r="J653" t="str">
        <f ca="1">StaticValues7!$C$8</f>
        <v>EOG</v>
      </c>
      <c r="K653" t="str">
        <f ca="1">StaticValues7!$D$8</f>
        <v>7</v>
      </c>
      <c r="L653" t="str">
        <f>INDEX('Grade 7'!E$2:AJ$2,1,((8*C653)-7))</f>
        <v>Social Studies</v>
      </c>
      <c r="M653">
        <f>INDEX('Grade 7'!$A$4:$AK$600,$B653,($C653*8-7+4))</f>
        <v>226</v>
      </c>
      <c r="N653">
        <f>INDEX('Grade 7'!$A$4:$AK$600,$B653,($C653*8-6+4))</f>
        <v>486.60176991150445</v>
      </c>
      <c r="O653">
        <f>INDEX('Grade 7'!$A$4:$AK$600,$B653,($C653*8-5+4))</f>
        <v>44.247787610619469</v>
      </c>
      <c r="P653">
        <f>INDEX('Grade 7'!$A$4:$AK$600,$B653,($C653*8-4+4))</f>
        <v>37.610619469026545</v>
      </c>
      <c r="Q653">
        <f>INDEX('Grade 7'!$A$4:$AK$600,$B653,($C653*8-3+4))</f>
        <v>14.601769911504425</v>
      </c>
      <c r="R653">
        <f>INDEX('Grade 7'!$A$4:$AK$600,$B653,($C653*8-2+4))</f>
        <v>3.5398230088495577</v>
      </c>
      <c r="S653">
        <f>INDEX('Grade 7'!$A$4:$AK$600,$B653,($C653*8-1+4))</f>
        <v>55.752212389380531</v>
      </c>
      <c r="T653">
        <f>INDEX('Grade 7'!$A$4:$AK$600,$B653,($C653*8-0+4))</f>
        <v>18.141592920353983</v>
      </c>
      <c r="U653" t="str">
        <f>INDEX('Grade 7'!$A$4:$AK$600,$B653,37)</f>
        <v>Metro</v>
      </c>
    </row>
    <row r="654" spans="1:21">
      <c r="A654">
        <f t="shared" si="31"/>
        <v>653</v>
      </c>
      <c r="B654">
        <f t="shared" si="32"/>
        <v>164</v>
      </c>
      <c r="C654">
        <f t="shared" si="33"/>
        <v>1</v>
      </c>
      <c r="D654">
        <f>INDEX('Grade 7'!$A$4:$AK$600,$B654,1)</f>
        <v>644</v>
      </c>
      <c r="E654">
        <f>INDEX('Grade 7'!$A$4:$AK$600,$B654,2)</f>
        <v>215</v>
      </c>
      <c r="F654" t="str">
        <f>INDEX('Grade 7'!$A$4:$AK$600,$B654,3)</f>
        <v>DEKALB COUNTY</v>
      </c>
      <c r="G654" t="str">
        <f>INDEX('Grade 7'!$A$4:$AK$600,$B654,4)</f>
        <v>MUSEUM SCHOOL AVONDALE ESTATES</v>
      </c>
      <c r="H654" t="str">
        <f ca="1">StaticValues7!$A$8</f>
        <v>2016</v>
      </c>
      <c r="I654" t="str">
        <f ca="1">StaticValues7!$B$8</f>
        <v>Spring</v>
      </c>
      <c r="J654" t="str">
        <f ca="1">StaticValues7!$C$8</f>
        <v>EOG</v>
      </c>
      <c r="K654" t="str">
        <f ca="1">StaticValues7!$D$8</f>
        <v>7</v>
      </c>
      <c r="L654" t="str">
        <f>INDEX('Grade 7'!E$2:AJ$2,1,((8*C654)-7))</f>
        <v>English Language Arts</v>
      </c>
      <c r="M654">
        <f>INDEX('Grade 7'!$A$4:$AK$600,$B654,($C654*8-7+4))</f>
        <v>47</v>
      </c>
      <c r="N654">
        <f>INDEX('Grade 7'!$A$4:$AK$600,$B654,($C654*8-6+4))</f>
        <v>546.38297872340422</v>
      </c>
      <c r="O654">
        <f>INDEX('Grade 7'!$A$4:$AK$600,$B654,($C654*8-5+4))</f>
        <v>4.2553191489361701</v>
      </c>
      <c r="P654">
        <f>INDEX('Grade 7'!$A$4:$AK$600,$B654,($C654*8-4+4))</f>
        <v>19.148936170212767</v>
      </c>
      <c r="Q654">
        <f>INDEX('Grade 7'!$A$4:$AK$600,$B654,($C654*8-3+4))</f>
        <v>65.957446808510639</v>
      </c>
      <c r="R654">
        <f>INDEX('Grade 7'!$A$4:$AK$600,$B654,($C654*8-2+4))</f>
        <v>10.638297872340425</v>
      </c>
      <c r="S654">
        <f>INDEX('Grade 7'!$A$4:$AK$600,$B654,($C654*8-1+4))</f>
        <v>95.744680851063833</v>
      </c>
      <c r="T654">
        <f>INDEX('Grade 7'!$A$4:$AK$600,$B654,($C654*8-0+4))</f>
        <v>76.59574468085107</v>
      </c>
      <c r="U654" t="str">
        <f>INDEX('Grade 7'!$A$4:$AK$600,$B654,37)</f>
        <v>Metro</v>
      </c>
    </row>
    <row r="655" spans="1:21">
      <c r="A655">
        <f t="shared" si="31"/>
        <v>654</v>
      </c>
      <c r="B655">
        <f t="shared" si="32"/>
        <v>164</v>
      </c>
      <c r="C655">
        <f t="shared" si="33"/>
        <v>2</v>
      </c>
      <c r="D655">
        <f>INDEX('Grade 7'!$A$4:$AK$600,$B655,1)</f>
        <v>644</v>
      </c>
      <c r="E655">
        <f>INDEX('Grade 7'!$A$4:$AK$600,$B655,2)</f>
        <v>215</v>
      </c>
      <c r="F655" t="str">
        <f>INDEX('Grade 7'!$A$4:$AK$600,$B655,3)</f>
        <v>DEKALB COUNTY</v>
      </c>
      <c r="G655" t="str">
        <f>INDEX('Grade 7'!$A$4:$AK$600,$B655,4)</f>
        <v>MUSEUM SCHOOL AVONDALE ESTATES</v>
      </c>
      <c r="H655" t="str">
        <f ca="1">StaticValues7!$A$8</f>
        <v>2016</v>
      </c>
      <c r="I655" t="str">
        <f ca="1">StaticValues7!$B$8</f>
        <v>Spring</v>
      </c>
      <c r="J655" t="str">
        <f ca="1">StaticValues7!$C$8</f>
        <v>EOG</v>
      </c>
      <c r="K655" t="str">
        <f ca="1">StaticValues7!$D$8</f>
        <v>7</v>
      </c>
      <c r="L655" t="str">
        <f>INDEX('Grade 7'!E$2:AJ$2,1,((8*C655)-7))</f>
        <v>Mathematics</v>
      </c>
      <c r="M655">
        <f>INDEX('Grade 7'!$A$4:$AK$600,$B655,($C655*8-7+4))</f>
        <v>47</v>
      </c>
      <c r="N655">
        <f>INDEX('Grade 7'!$A$4:$AK$600,$B655,($C655*8-6+4))</f>
        <v>557.72340425531911</v>
      </c>
      <c r="O655">
        <f>INDEX('Grade 7'!$A$4:$AK$600,$B655,($C655*8-5+4))</f>
        <v>4.2553191489361701</v>
      </c>
      <c r="P655">
        <f>INDEX('Grade 7'!$A$4:$AK$600,$B655,($C655*8-4+4))</f>
        <v>12.76595744680851</v>
      </c>
      <c r="Q655">
        <f>INDEX('Grade 7'!$A$4:$AK$600,$B655,($C655*8-3+4))</f>
        <v>55.319148936170215</v>
      </c>
      <c r="R655">
        <f>INDEX('Grade 7'!$A$4:$AK$600,$B655,($C655*8-2+4))</f>
        <v>27.659574468085108</v>
      </c>
      <c r="S655">
        <f>INDEX('Grade 7'!$A$4:$AK$600,$B655,($C655*8-1+4))</f>
        <v>95.744680851063833</v>
      </c>
      <c r="T655">
        <f>INDEX('Grade 7'!$A$4:$AK$600,$B655,($C655*8-0+4))</f>
        <v>82.978723404255319</v>
      </c>
      <c r="U655" t="str">
        <f>INDEX('Grade 7'!$A$4:$AK$600,$B655,37)</f>
        <v>Metro</v>
      </c>
    </row>
    <row r="656" spans="1:21">
      <c r="A656">
        <f t="shared" si="31"/>
        <v>655</v>
      </c>
      <c r="B656">
        <f t="shared" si="32"/>
        <v>164</v>
      </c>
      <c r="C656">
        <f t="shared" si="33"/>
        <v>3</v>
      </c>
      <c r="D656">
        <f>INDEX('Grade 7'!$A$4:$AK$600,$B656,1)</f>
        <v>644</v>
      </c>
      <c r="E656">
        <f>INDEX('Grade 7'!$A$4:$AK$600,$B656,2)</f>
        <v>215</v>
      </c>
      <c r="F656" t="str">
        <f>INDEX('Grade 7'!$A$4:$AK$600,$B656,3)</f>
        <v>DEKALB COUNTY</v>
      </c>
      <c r="G656" t="str">
        <f>INDEX('Grade 7'!$A$4:$AK$600,$B656,4)</f>
        <v>MUSEUM SCHOOL AVONDALE ESTATES</v>
      </c>
      <c r="H656" t="str">
        <f ca="1">StaticValues7!$A$8</f>
        <v>2016</v>
      </c>
      <c r="I656" t="str">
        <f ca="1">StaticValues7!$B$8</f>
        <v>Spring</v>
      </c>
      <c r="J656" t="str">
        <f ca="1">StaticValues7!$C$8</f>
        <v>EOG</v>
      </c>
      <c r="K656" t="str">
        <f ca="1">StaticValues7!$D$8</f>
        <v>7</v>
      </c>
      <c r="L656" t="str">
        <f>INDEX('Grade 7'!E$2:AJ$2,1,((8*C656)-7))</f>
        <v>Science</v>
      </c>
      <c r="M656">
        <f>INDEX('Grade 7'!$A$4:$AK$600,$B656,($C656*8-7+4))</f>
        <v>47</v>
      </c>
      <c r="N656">
        <f>INDEX('Grade 7'!$A$4:$AK$600,$B656,($C656*8-6+4))</f>
        <v>574.57446808510633</v>
      </c>
      <c r="O656">
        <f>INDEX('Grade 7'!$A$4:$AK$600,$B656,($C656*8-5+4))</f>
        <v>10.638297872340425</v>
      </c>
      <c r="P656">
        <f>INDEX('Grade 7'!$A$4:$AK$600,$B656,($C656*8-4+4))</f>
        <v>10.638297872340425</v>
      </c>
      <c r="Q656">
        <f>INDEX('Grade 7'!$A$4:$AK$600,$B656,($C656*8-3+4))</f>
        <v>40.425531914893618</v>
      </c>
      <c r="R656">
        <f>INDEX('Grade 7'!$A$4:$AK$600,$B656,($C656*8-2+4))</f>
        <v>38.297872340425535</v>
      </c>
      <c r="S656">
        <f>INDEX('Grade 7'!$A$4:$AK$600,$B656,($C656*8-1+4))</f>
        <v>89.361702127659569</v>
      </c>
      <c r="T656">
        <f>INDEX('Grade 7'!$A$4:$AK$600,$B656,($C656*8-0+4))</f>
        <v>78.723404255319153</v>
      </c>
      <c r="U656" t="str">
        <f>INDEX('Grade 7'!$A$4:$AK$600,$B656,37)</f>
        <v>Metro</v>
      </c>
    </row>
    <row r="657" spans="1:21">
      <c r="A657">
        <f t="shared" si="31"/>
        <v>656</v>
      </c>
      <c r="B657">
        <f t="shared" si="32"/>
        <v>164</v>
      </c>
      <c r="C657">
        <f t="shared" si="33"/>
        <v>4</v>
      </c>
      <c r="D657">
        <f>INDEX('Grade 7'!$A$4:$AK$600,$B657,1)</f>
        <v>644</v>
      </c>
      <c r="E657">
        <f>INDEX('Grade 7'!$A$4:$AK$600,$B657,2)</f>
        <v>215</v>
      </c>
      <c r="F657" t="str">
        <f>INDEX('Grade 7'!$A$4:$AK$600,$B657,3)</f>
        <v>DEKALB COUNTY</v>
      </c>
      <c r="G657" t="str">
        <f>INDEX('Grade 7'!$A$4:$AK$600,$B657,4)</f>
        <v>MUSEUM SCHOOL AVONDALE ESTATES</v>
      </c>
      <c r="H657" t="str">
        <f ca="1">StaticValues7!$A$8</f>
        <v>2016</v>
      </c>
      <c r="I657" t="str">
        <f ca="1">StaticValues7!$B$8</f>
        <v>Spring</v>
      </c>
      <c r="J657" t="str">
        <f ca="1">StaticValues7!$C$8</f>
        <v>EOG</v>
      </c>
      <c r="K657" t="str">
        <f ca="1">StaticValues7!$D$8</f>
        <v>7</v>
      </c>
      <c r="L657" t="str">
        <f>INDEX('Grade 7'!E$2:AJ$2,1,((8*C657)-7))</f>
        <v>Social Studies</v>
      </c>
      <c r="M657">
        <f>INDEX('Grade 7'!$A$4:$AK$600,$B657,($C657*8-7+4))</f>
        <v>47</v>
      </c>
      <c r="N657">
        <f>INDEX('Grade 7'!$A$4:$AK$600,$B657,($C657*8-6+4))</f>
        <v>555.72340425531911</v>
      </c>
      <c r="O657">
        <f>INDEX('Grade 7'!$A$4:$AK$600,$B657,($C657*8-5+4))</f>
        <v>2.1276595744680851</v>
      </c>
      <c r="P657">
        <f>INDEX('Grade 7'!$A$4:$AK$600,$B657,($C657*8-4+4))</f>
        <v>14.893617021276595</v>
      </c>
      <c r="Q657">
        <f>INDEX('Grade 7'!$A$4:$AK$600,$B657,($C657*8-3+4))</f>
        <v>42.553191489361701</v>
      </c>
      <c r="R657">
        <f>INDEX('Grade 7'!$A$4:$AK$600,$B657,($C657*8-2+4))</f>
        <v>40.425531914893618</v>
      </c>
      <c r="S657">
        <f>INDEX('Grade 7'!$A$4:$AK$600,$B657,($C657*8-1+4))</f>
        <v>97.872340425531917</v>
      </c>
      <c r="T657">
        <f>INDEX('Grade 7'!$A$4:$AK$600,$B657,($C657*8-0+4))</f>
        <v>82.978723404255319</v>
      </c>
      <c r="U657" t="str">
        <f>INDEX('Grade 7'!$A$4:$AK$600,$B657,37)</f>
        <v>Metro</v>
      </c>
    </row>
    <row r="658" spans="1:21">
      <c r="A658">
        <f t="shared" si="31"/>
        <v>657</v>
      </c>
      <c r="B658">
        <f t="shared" si="32"/>
        <v>165</v>
      </c>
      <c r="C658">
        <f t="shared" si="33"/>
        <v>1</v>
      </c>
      <c r="D658">
        <f>INDEX('Grade 7'!$A$4:$AK$600,$B658,1)</f>
        <v>644</v>
      </c>
      <c r="E658">
        <f>INDEX('Grade 7'!$A$4:$AK$600,$B658,2)</f>
        <v>290</v>
      </c>
      <c r="F658" t="str">
        <f>INDEX('Grade 7'!$A$4:$AK$600,$B658,3)</f>
        <v>DEKALB COUNTY</v>
      </c>
      <c r="G658" t="str">
        <f>INDEX('Grade 7'!$A$4:$AK$600,$B658,4)</f>
        <v>SEQUOYAH MIDDLE SCHOOL</v>
      </c>
      <c r="H658" t="str">
        <f ca="1">StaticValues7!$A$8</f>
        <v>2016</v>
      </c>
      <c r="I658" t="str">
        <f ca="1">StaticValues7!$B$8</f>
        <v>Spring</v>
      </c>
      <c r="J658" t="str">
        <f ca="1">StaticValues7!$C$8</f>
        <v>EOG</v>
      </c>
      <c r="K658" t="str">
        <f ca="1">StaticValues7!$D$8</f>
        <v>7</v>
      </c>
      <c r="L658" t="str">
        <f>INDEX('Grade 7'!E$2:AJ$2,1,((8*C658)-7))</f>
        <v>English Language Arts</v>
      </c>
      <c r="M658">
        <f>INDEX('Grade 7'!$A$4:$AK$600,$B658,($C658*8-7+4))</f>
        <v>509</v>
      </c>
      <c r="N658">
        <f>INDEX('Grade 7'!$A$4:$AK$600,$B658,($C658*8-6+4))</f>
        <v>471.98231827111982</v>
      </c>
      <c r="O658">
        <f>INDEX('Grade 7'!$A$4:$AK$600,$B658,($C658*8-5+4))</f>
        <v>52.455795677799607</v>
      </c>
      <c r="P658">
        <f>INDEX('Grade 7'!$A$4:$AK$600,$B658,($C658*8-4+4))</f>
        <v>31.43418467583497</v>
      </c>
      <c r="Q658">
        <f>INDEX('Grade 7'!$A$4:$AK$600,$B658,($C658*8-3+4))</f>
        <v>14.341846758349705</v>
      </c>
      <c r="R658">
        <f>INDEX('Grade 7'!$A$4:$AK$600,$B658,($C658*8-2+4))</f>
        <v>1.768172888015717</v>
      </c>
      <c r="S658">
        <f>INDEX('Grade 7'!$A$4:$AK$600,$B658,($C658*8-1+4))</f>
        <v>47.544204322200393</v>
      </c>
      <c r="T658">
        <f>INDEX('Grade 7'!$A$4:$AK$600,$B658,($C658*8-0+4))</f>
        <v>16.110019646365423</v>
      </c>
      <c r="U658" t="str">
        <f>INDEX('Grade 7'!$A$4:$AK$600,$B658,37)</f>
        <v>Metro</v>
      </c>
    </row>
    <row r="659" spans="1:21">
      <c r="A659">
        <f t="shared" si="31"/>
        <v>658</v>
      </c>
      <c r="B659">
        <f t="shared" si="32"/>
        <v>165</v>
      </c>
      <c r="C659">
        <f t="shared" si="33"/>
        <v>2</v>
      </c>
      <c r="D659">
        <f>INDEX('Grade 7'!$A$4:$AK$600,$B659,1)</f>
        <v>644</v>
      </c>
      <c r="E659">
        <f>INDEX('Grade 7'!$A$4:$AK$600,$B659,2)</f>
        <v>290</v>
      </c>
      <c r="F659" t="str">
        <f>INDEX('Grade 7'!$A$4:$AK$600,$B659,3)</f>
        <v>DEKALB COUNTY</v>
      </c>
      <c r="G659" t="str">
        <f>INDEX('Grade 7'!$A$4:$AK$600,$B659,4)</f>
        <v>SEQUOYAH MIDDLE SCHOOL</v>
      </c>
      <c r="H659" t="str">
        <f ca="1">StaticValues7!$A$8</f>
        <v>2016</v>
      </c>
      <c r="I659" t="str">
        <f ca="1">StaticValues7!$B$8</f>
        <v>Spring</v>
      </c>
      <c r="J659" t="str">
        <f ca="1">StaticValues7!$C$8</f>
        <v>EOG</v>
      </c>
      <c r="K659" t="str">
        <f ca="1">StaticValues7!$D$8</f>
        <v>7</v>
      </c>
      <c r="L659" t="str">
        <f>INDEX('Grade 7'!E$2:AJ$2,1,((8*C659)-7))</f>
        <v>Mathematics</v>
      </c>
      <c r="M659">
        <f>INDEX('Grade 7'!$A$4:$AK$600,$B659,($C659*8-7+4))</f>
        <v>537</v>
      </c>
      <c r="N659">
        <f>INDEX('Grade 7'!$A$4:$AK$600,$B659,($C659*8-6+4))</f>
        <v>484.80260707635011</v>
      </c>
      <c r="O659">
        <f>INDEX('Grade 7'!$A$4:$AK$600,$B659,($C659*8-5+4))</f>
        <v>49.348230912476723</v>
      </c>
      <c r="P659">
        <f>INDEX('Grade 7'!$A$4:$AK$600,$B659,($C659*8-4+4))</f>
        <v>32.588454376163874</v>
      </c>
      <c r="Q659">
        <f>INDEX('Grade 7'!$A$4:$AK$600,$B659,($C659*8-3+4))</f>
        <v>14.152700186219739</v>
      </c>
      <c r="R659">
        <f>INDEX('Grade 7'!$A$4:$AK$600,$B659,($C659*8-2+4))</f>
        <v>3.9106145251396649</v>
      </c>
      <c r="S659">
        <f>INDEX('Grade 7'!$A$4:$AK$600,$B659,($C659*8-1+4))</f>
        <v>50.651769087523277</v>
      </c>
      <c r="T659">
        <f>INDEX('Grade 7'!$A$4:$AK$600,$B659,($C659*8-0+4))</f>
        <v>18.063314711359403</v>
      </c>
      <c r="U659" t="str">
        <f>INDEX('Grade 7'!$A$4:$AK$600,$B659,37)</f>
        <v>Metro</v>
      </c>
    </row>
    <row r="660" spans="1:21">
      <c r="A660">
        <f t="shared" si="31"/>
        <v>659</v>
      </c>
      <c r="B660">
        <f t="shared" si="32"/>
        <v>165</v>
      </c>
      <c r="C660">
        <f t="shared" si="33"/>
        <v>3</v>
      </c>
      <c r="D660">
        <f>INDEX('Grade 7'!$A$4:$AK$600,$B660,1)</f>
        <v>644</v>
      </c>
      <c r="E660">
        <f>INDEX('Grade 7'!$A$4:$AK$600,$B660,2)</f>
        <v>290</v>
      </c>
      <c r="F660" t="str">
        <f>INDEX('Grade 7'!$A$4:$AK$600,$B660,3)</f>
        <v>DEKALB COUNTY</v>
      </c>
      <c r="G660" t="str">
        <f>INDEX('Grade 7'!$A$4:$AK$600,$B660,4)</f>
        <v>SEQUOYAH MIDDLE SCHOOL</v>
      </c>
      <c r="H660" t="str">
        <f ca="1">StaticValues7!$A$8</f>
        <v>2016</v>
      </c>
      <c r="I660" t="str">
        <f ca="1">StaticValues7!$B$8</f>
        <v>Spring</v>
      </c>
      <c r="J660" t="str">
        <f ca="1">StaticValues7!$C$8</f>
        <v>EOG</v>
      </c>
      <c r="K660" t="str">
        <f ca="1">StaticValues7!$D$8</f>
        <v>7</v>
      </c>
      <c r="L660" t="str">
        <f>INDEX('Grade 7'!E$2:AJ$2,1,((8*C660)-7))</f>
        <v>Science</v>
      </c>
      <c r="M660">
        <f>INDEX('Grade 7'!$A$4:$AK$600,$B660,($C660*8-7+4))</f>
        <v>528</v>
      </c>
      <c r="N660">
        <f>INDEX('Grade 7'!$A$4:$AK$600,$B660,($C660*8-6+4))</f>
        <v>467.16666666666669</v>
      </c>
      <c r="O660">
        <f>INDEX('Grade 7'!$A$4:$AK$600,$B660,($C660*8-5+4))</f>
        <v>63.06818181818182</v>
      </c>
      <c r="P660">
        <f>INDEX('Grade 7'!$A$4:$AK$600,$B660,($C660*8-4+4))</f>
        <v>21.780303030303031</v>
      </c>
      <c r="Q660">
        <f>INDEX('Grade 7'!$A$4:$AK$600,$B660,($C660*8-3+4))</f>
        <v>11.931818181818182</v>
      </c>
      <c r="R660">
        <f>INDEX('Grade 7'!$A$4:$AK$600,$B660,($C660*8-2+4))</f>
        <v>3.2196969696969697</v>
      </c>
      <c r="S660">
        <f>INDEX('Grade 7'!$A$4:$AK$600,$B660,($C660*8-1+4))</f>
        <v>36.93181818181818</v>
      </c>
      <c r="T660">
        <f>INDEX('Grade 7'!$A$4:$AK$600,$B660,($C660*8-0+4))</f>
        <v>15.151515151515152</v>
      </c>
      <c r="U660" t="str">
        <f>INDEX('Grade 7'!$A$4:$AK$600,$B660,37)</f>
        <v>Metro</v>
      </c>
    </row>
    <row r="661" spans="1:21">
      <c r="A661">
        <f t="shared" si="31"/>
        <v>660</v>
      </c>
      <c r="B661">
        <f t="shared" si="32"/>
        <v>165</v>
      </c>
      <c r="C661">
        <f t="shared" si="33"/>
        <v>4</v>
      </c>
      <c r="D661">
        <f>INDEX('Grade 7'!$A$4:$AK$600,$B661,1)</f>
        <v>644</v>
      </c>
      <c r="E661">
        <f>INDEX('Grade 7'!$A$4:$AK$600,$B661,2)</f>
        <v>290</v>
      </c>
      <c r="F661" t="str">
        <f>INDEX('Grade 7'!$A$4:$AK$600,$B661,3)</f>
        <v>DEKALB COUNTY</v>
      </c>
      <c r="G661" t="str">
        <f>INDEX('Grade 7'!$A$4:$AK$600,$B661,4)</f>
        <v>SEQUOYAH MIDDLE SCHOOL</v>
      </c>
      <c r="H661" t="str">
        <f ca="1">StaticValues7!$A$8</f>
        <v>2016</v>
      </c>
      <c r="I661" t="str">
        <f ca="1">StaticValues7!$B$8</f>
        <v>Spring</v>
      </c>
      <c r="J661" t="str">
        <f ca="1">StaticValues7!$C$8</f>
        <v>EOG</v>
      </c>
      <c r="K661" t="str">
        <f ca="1">StaticValues7!$D$8</f>
        <v>7</v>
      </c>
      <c r="L661" t="str">
        <f>INDEX('Grade 7'!E$2:AJ$2,1,((8*C661)-7))</f>
        <v>Social Studies</v>
      </c>
      <c r="M661">
        <f>INDEX('Grade 7'!$A$4:$AK$600,$B661,($C661*8-7+4))</f>
        <v>494</v>
      </c>
      <c r="N661">
        <f>INDEX('Grade 7'!$A$4:$AK$600,$B661,($C661*8-6+4))</f>
        <v>481.54858299595139</v>
      </c>
      <c r="O661">
        <f>INDEX('Grade 7'!$A$4:$AK$600,$B661,($C661*8-5+4))</f>
        <v>51.214574898785422</v>
      </c>
      <c r="P661">
        <f>INDEX('Grade 7'!$A$4:$AK$600,$B661,($C661*8-4+4))</f>
        <v>32.793522267206477</v>
      </c>
      <c r="Q661">
        <f>INDEX('Grade 7'!$A$4:$AK$600,$B661,($C661*8-3+4))</f>
        <v>10.931174089068826</v>
      </c>
      <c r="R661">
        <f>INDEX('Grade 7'!$A$4:$AK$600,$B661,($C661*8-2+4))</f>
        <v>5.0607287449392713</v>
      </c>
      <c r="S661">
        <f>INDEX('Grade 7'!$A$4:$AK$600,$B661,($C661*8-1+4))</f>
        <v>48.785425101214578</v>
      </c>
      <c r="T661">
        <f>INDEX('Grade 7'!$A$4:$AK$600,$B661,($C661*8-0+4))</f>
        <v>15.991902834008098</v>
      </c>
      <c r="U661" t="str">
        <f>INDEX('Grade 7'!$A$4:$AK$600,$B661,37)</f>
        <v>Metro</v>
      </c>
    </row>
    <row r="662" spans="1:21">
      <c r="A662">
        <f t="shared" si="31"/>
        <v>661</v>
      </c>
      <c r="B662">
        <f t="shared" si="32"/>
        <v>166</v>
      </c>
      <c r="C662">
        <f t="shared" si="33"/>
        <v>1</v>
      </c>
      <c r="D662">
        <f>INDEX('Grade 7'!$A$4:$AK$600,$B662,1)</f>
        <v>644</v>
      </c>
      <c r="E662">
        <f>INDEX('Grade 7'!$A$4:$AK$600,$B662,2)</f>
        <v>291</v>
      </c>
      <c r="F662" t="str">
        <f>INDEX('Grade 7'!$A$4:$AK$600,$B662,3)</f>
        <v>DEKALB COUNTY</v>
      </c>
      <c r="G662" t="str">
        <f>INDEX('Grade 7'!$A$4:$AK$600,$B662,4)</f>
        <v>SALEM MIDDLE SCHOOL</v>
      </c>
      <c r="H662" t="str">
        <f ca="1">StaticValues7!$A$8</f>
        <v>2016</v>
      </c>
      <c r="I662" t="str">
        <f ca="1">StaticValues7!$B$8</f>
        <v>Spring</v>
      </c>
      <c r="J662" t="str">
        <f ca="1">StaticValues7!$C$8</f>
        <v>EOG</v>
      </c>
      <c r="K662" t="str">
        <f ca="1">StaticValues7!$D$8</f>
        <v>7</v>
      </c>
      <c r="L662" t="str">
        <f>INDEX('Grade 7'!E$2:AJ$2,1,((8*C662)-7))</f>
        <v>English Language Arts</v>
      </c>
      <c r="M662">
        <f>INDEX('Grade 7'!$A$4:$AK$600,$B662,($C662*8-7+4))</f>
        <v>339</v>
      </c>
      <c r="N662">
        <f>INDEX('Grade 7'!$A$4:$AK$600,$B662,($C662*8-6+4))</f>
        <v>475.30973451327435</v>
      </c>
      <c r="O662">
        <f>INDEX('Grade 7'!$A$4:$AK$600,$B662,($C662*8-5+4))</f>
        <v>48.672566371681413</v>
      </c>
      <c r="P662">
        <f>INDEX('Grade 7'!$A$4:$AK$600,$B662,($C662*8-4+4))</f>
        <v>31.268436578171091</v>
      </c>
      <c r="Q662">
        <f>INDEX('Grade 7'!$A$4:$AK$600,$B662,($C662*8-3+4))</f>
        <v>19.764011799410028</v>
      </c>
      <c r="R662">
        <f>INDEX('Grade 7'!$A$4:$AK$600,$B662,($C662*8-2+4))</f>
        <v>0.29498525073746312</v>
      </c>
      <c r="S662">
        <f>INDEX('Grade 7'!$A$4:$AK$600,$B662,($C662*8-1+4))</f>
        <v>51.327433628318587</v>
      </c>
      <c r="T662">
        <f>INDEX('Grade 7'!$A$4:$AK$600,$B662,($C662*8-0+4))</f>
        <v>20.058997050147493</v>
      </c>
      <c r="U662" t="str">
        <f>INDEX('Grade 7'!$A$4:$AK$600,$B662,37)</f>
        <v>Metro</v>
      </c>
    </row>
    <row r="663" spans="1:21">
      <c r="A663">
        <f t="shared" si="31"/>
        <v>662</v>
      </c>
      <c r="B663">
        <f t="shared" si="32"/>
        <v>166</v>
      </c>
      <c r="C663">
        <f t="shared" si="33"/>
        <v>2</v>
      </c>
      <c r="D663">
        <f>INDEX('Grade 7'!$A$4:$AK$600,$B663,1)</f>
        <v>644</v>
      </c>
      <c r="E663">
        <f>INDEX('Grade 7'!$A$4:$AK$600,$B663,2)</f>
        <v>291</v>
      </c>
      <c r="F663" t="str">
        <f>INDEX('Grade 7'!$A$4:$AK$600,$B663,3)</f>
        <v>DEKALB COUNTY</v>
      </c>
      <c r="G663" t="str">
        <f>INDEX('Grade 7'!$A$4:$AK$600,$B663,4)</f>
        <v>SALEM MIDDLE SCHOOL</v>
      </c>
      <c r="H663" t="str">
        <f ca="1">StaticValues7!$A$8</f>
        <v>2016</v>
      </c>
      <c r="I663" t="str">
        <f ca="1">StaticValues7!$B$8</f>
        <v>Spring</v>
      </c>
      <c r="J663" t="str">
        <f ca="1">StaticValues7!$C$8</f>
        <v>EOG</v>
      </c>
      <c r="K663" t="str">
        <f ca="1">StaticValues7!$D$8</f>
        <v>7</v>
      </c>
      <c r="L663" t="str">
        <f>INDEX('Grade 7'!E$2:AJ$2,1,((8*C663)-7))</f>
        <v>Mathematics</v>
      </c>
      <c r="M663">
        <f>INDEX('Grade 7'!$A$4:$AK$600,$B663,($C663*8-7+4))</f>
        <v>342</v>
      </c>
      <c r="N663">
        <f>INDEX('Grade 7'!$A$4:$AK$600,$B663,($C663*8-6+4))</f>
        <v>478.06725146198829</v>
      </c>
      <c r="O663">
        <f>INDEX('Grade 7'!$A$4:$AK$600,$B663,($C663*8-5+4))</f>
        <v>52.046783625730995</v>
      </c>
      <c r="P663">
        <f>INDEX('Grade 7'!$A$4:$AK$600,$B663,($C663*8-4+4))</f>
        <v>35.087719298245617</v>
      </c>
      <c r="Q663">
        <f>INDEX('Grade 7'!$A$4:$AK$600,$B663,($C663*8-3+4))</f>
        <v>11.695906432748538</v>
      </c>
      <c r="R663">
        <f>INDEX('Grade 7'!$A$4:$AK$600,$B663,($C663*8-2+4))</f>
        <v>1.1695906432748537</v>
      </c>
      <c r="S663">
        <f>INDEX('Grade 7'!$A$4:$AK$600,$B663,($C663*8-1+4))</f>
        <v>47.953216374269005</v>
      </c>
      <c r="T663">
        <f>INDEX('Grade 7'!$A$4:$AK$600,$B663,($C663*8-0+4))</f>
        <v>12.865497076023392</v>
      </c>
      <c r="U663" t="str">
        <f>INDEX('Grade 7'!$A$4:$AK$600,$B663,37)</f>
        <v>Metro</v>
      </c>
    </row>
    <row r="664" spans="1:21">
      <c r="A664">
        <f t="shared" si="31"/>
        <v>663</v>
      </c>
      <c r="B664">
        <f t="shared" si="32"/>
        <v>166</v>
      </c>
      <c r="C664">
        <f t="shared" si="33"/>
        <v>3</v>
      </c>
      <c r="D664">
        <f>INDEX('Grade 7'!$A$4:$AK$600,$B664,1)</f>
        <v>644</v>
      </c>
      <c r="E664">
        <f>INDEX('Grade 7'!$A$4:$AK$600,$B664,2)</f>
        <v>291</v>
      </c>
      <c r="F664" t="str">
        <f>INDEX('Grade 7'!$A$4:$AK$600,$B664,3)</f>
        <v>DEKALB COUNTY</v>
      </c>
      <c r="G664" t="str">
        <f>INDEX('Grade 7'!$A$4:$AK$600,$B664,4)</f>
        <v>SALEM MIDDLE SCHOOL</v>
      </c>
      <c r="H664" t="str">
        <f ca="1">StaticValues7!$A$8</f>
        <v>2016</v>
      </c>
      <c r="I664" t="str">
        <f ca="1">StaticValues7!$B$8</f>
        <v>Spring</v>
      </c>
      <c r="J664" t="str">
        <f ca="1">StaticValues7!$C$8</f>
        <v>EOG</v>
      </c>
      <c r="K664" t="str">
        <f ca="1">StaticValues7!$D$8</f>
        <v>7</v>
      </c>
      <c r="L664" t="str">
        <f>INDEX('Grade 7'!E$2:AJ$2,1,((8*C664)-7))</f>
        <v>Science</v>
      </c>
      <c r="M664">
        <f>INDEX('Grade 7'!$A$4:$AK$600,$B664,($C664*8-7+4))</f>
        <v>340</v>
      </c>
      <c r="N664">
        <f>INDEX('Grade 7'!$A$4:$AK$600,$B664,($C664*8-6+4))</f>
        <v>461.05882352941177</v>
      </c>
      <c r="O664">
        <f>INDEX('Grade 7'!$A$4:$AK$600,$B664,($C664*8-5+4))</f>
        <v>64.705882352941174</v>
      </c>
      <c r="P664">
        <f>INDEX('Grade 7'!$A$4:$AK$600,$B664,($C664*8-4+4))</f>
        <v>25.882352941176471</v>
      </c>
      <c r="Q664">
        <f>INDEX('Grade 7'!$A$4:$AK$600,$B664,($C664*8-3+4))</f>
        <v>7.3529411764705879</v>
      </c>
      <c r="R664">
        <f>INDEX('Grade 7'!$A$4:$AK$600,$B664,($C664*8-2+4))</f>
        <v>2.0588235294117645</v>
      </c>
      <c r="S664">
        <f>INDEX('Grade 7'!$A$4:$AK$600,$B664,($C664*8-1+4))</f>
        <v>35.294117647058826</v>
      </c>
      <c r="T664">
        <f>INDEX('Grade 7'!$A$4:$AK$600,$B664,($C664*8-0+4))</f>
        <v>9.4117647058823533</v>
      </c>
      <c r="U664" t="str">
        <f>INDEX('Grade 7'!$A$4:$AK$600,$B664,37)</f>
        <v>Metro</v>
      </c>
    </row>
    <row r="665" spans="1:21">
      <c r="A665">
        <f t="shared" si="31"/>
        <v>664</v>
      </c>
      <c r="B665">
        <f t="shared" si="32"/>
        <v>166</v>
      </c>
      <c r="C665">
        <f t="shared" si="33"/>
        <v>4</v>
      </c>
      <c r="D665">
        <f>INDEX('Grade 7'!$A$4:$AK$600,$B665,1)</f>
        <v>644</v>
      </c>
      <c r="E665">
        <f>INDEX('Grade 7'!$A$4:$AK$600,$B665,2)</f>
        <v>291</v>
      </c>
      <c r="F665" t="str">
        <f>INDEX('Grade 7'!$A$4:$AK$600,$B665,3)</f>
        <v>DEKALB COUNTY</v>
      </c>
      <c r="G665" t="str">
        <f>INDEX('Grade 7'!$A$4:$AK$600,$B665,4)</f>
        <v>SALEM MIDDLE SCHOOL</v>
      </c>
      <c r="H665" t="str">
        <f ca="1">StaticValues7!$A$8</f>
        <v>2016</v>
      </c>
      <c r="I665" t="str">
        <f ca="1">StaticValues7!$B$8</f>
        <v>Spring</v>
      </c>
      <c r="J665" t="str">
        <f ca="1">StaticValues7!$C$8</f>
        <v>EOG</v>
      </c>
      <c r="K665" t="str">
        <f ca="1">StaticValues7!$D$8</f>
        <v>7</v>
      </c>
      <c r="L665" t="str">
        <f>INDEX('Grade 7'!E$2:AJ$2,1,((8*C665)-7))</f>
        <v>Social Studies</v>
      </c>
      <c r="M665">
        <f>INDEX('Grade 7'!$A$4:$AK$600,$B665,($C665*8-7+4))</f>
        <v>340</v>
      </c>
      <c r="N665">
        <f>INDEX('Grade 7'!$A$4:$AK$600,$B665,($C665*8-6+4))</f>
        <v>468.67058823529413</v>
      </c>
      <c r="O665">
        <f>INDEX('Grade 7'!$A$4:$AK$600,$B665,($C665*8-5+4))</f>
        <v>63.823529411764703</v>
      </c>
      <c r="P665">
        <f>INDEX('Grade 7'!$A$4:$AK$600,$B665,($C665*8-4+4))</f>
        <v>30</v>
      </c>
      <c r="Q665">
        <f>INDEX('Grade 7'!$A$4:$AK$600,$B665,($C665*8-3+4))</f>
        <v>5.882352941176471</v>
      </c>
      <c r="R665">
        <f>INDEX('Grade 7'!$A$4:$AK$600,$B665,($C665*8-2+4))</f>
        <v>0.29411764705882354</v>
      </c>
      <c r="S665">
        <f>INDEX('Grade 7'!$A$4:$AK$600,$B665,($C665*8-1+4))</f>
        <v>36.176470588235297</v>
      </c>
      <c r="T665">
        <f>INDEX('Grade 7'!$A$4:$AK$600,$B665,($C665*8-0+4))</f>
        <v>6.1764705882352944</v>
      </c>
      <c r="U665" t="str">
        <f>INDEX('Grade 7'!$A$4:$AK$600,$B665,37)</f>
        <v>Metro</v>
      </c>
    </row>
    <row r="666" spans="1:21">
      <c r="A666">
        <f t="shared" si="31"/>
        <v>665</v>
      </c>
      <c r="B666">
        <f t="shared" si="32"/>
        <v>167</v>
      </c>
      <c r="C666">
        <f t="shared" si="33"/>
        <v>1</v>
      </c>
      <c r="D666">
        <f>INDEX('Grade 7'!$A$4:$AK$600,$B666,1)</f>
        <v>644</v>
      </c>
      <c r="E666">
        <f>INDEX('Grade 7'!$A$4:$AK$600,$B666,2)</f>
        <v>301</v>
      </c>
      <c r="F666" t="str">
        <f>INDEX('Grade 7'!$A$4:$AK$600,$B666,3)</f>
        <v>DEKALB COUNTY</v>
      </c>
      <c r="G666" t="str">
        <f>INDEX('Grade 7'!$A$4:$AK$600,$B666,4)</f>
        <v>COLUMBIA MIDDLE SCHOOL</v>
      </c>
      <c r="H666" t="str">
        <f ca="1">StaticValues7!$A$8</f>
        <v>2016</v>
      </c>
      <c r="I666" t="str">
        <f ca="1">StaticValues7!$B$8</f>
        <v>Spring</v>
      </c>
      <c r="J666" t="str">
        <f ca="1">StaticValues7!$C$8</f>
        <v>EOG</v>
      </c>
      <c r="K666" t="str">
        <f ca="1">StaticValues7!$D$8</f>
        <v>7</v>
      </c>
      <c r="L666" t="str">
        <f>INDEX('Grade 7'!E$2:AJ$2,1,((8*C666)-7))</f>
        <v>English Language Arts</v>
      </c>
      <c r="M666">
        <f>INDEX('Grade 7'!$A$4:$AK$600,$B666,($C666*8-7+4))</f>
        <v>285</v>
      </c>
      <c r="N666">
        <f>INDEX('Grade 7'!$A$4:$AK$600,$B666,($C666*8-6+4))</f>
        <v>479.57192982456138</v>
      </c>
      <c r="O666">
        <f>INDEX('Grade 7'!$A$4:$AK$600,$B666,($C666*8-5+4))</f>
        <v>44.561403508771932</v>
      </c>
      <c r="P666">
        <f>INDEX('Grade 7'!$A$4:$AK$600,$B666,($C666*8-4+4))</f>
        <v>35.087719298245617</v>
      </c>
      <c r="Q666">
        <f>INDEX('Grade 7'!$A$4:$AK$600,$B666,($C666*8-3+4))</f>
        <v>16.491228070175438</v>
      </c>
      <c r="R666">
        <f>INDEX('Grade 7'!$A$4:$AK$600,$B666,($C666*8-2+4))</f>
        <v>3.8596491228070176</v>
      </c>
      <c r="S666">
        <f>INDEX('Grade 7'!$A$4:$AK$600,$B666,($C666*8-1+4))</f>
        <v>55.438596491228068</v>
      </c>
      <c r="T666">
        <f>INDEX('Grade 7'!$A$4:$AK$600,$B666,($C666*8-0+4))</f>
        <v>20.350877192982455</v>
      </c>
      <c r="U666" t="str">
        <f>INDEX('Grade 7'!$A$4:$AK$600,$B666,37)</f>
        <v>Metro</v>
      </c>
    </row>
    <row r="667" spans="1:21">
      <c r="A667">
        <f t="shared" si="31"/>
        <v>666</v>
      </c>
      <c r="B667">
        <f t="shared" si="32"/>
        <v>167</v>
      </c>
      <c r="C667">
        <f t="shared" si="33"/>
        <v>2</v>
      </c>
      <c r="D667">
        <f>INDEX('Grade 7'!$A$4:$AK$600,$B667,1)</f>
        <v>644</v>
      </c>
      <c r="E667">
        <f>INDEX('Grade 7'!$A$4:$AK$600,$B667,2)</f>
        <v>301</v>
      </c>
      <c r="F667" t="str">
        <f>INDEX('Grade 7'!$A$4:$AK$600,$B667,3)</f>
        <v>DEKALB COUNTY</v>
      </c>
      <c r="G667" t="str">
        <f>INDEX('Grade 7'!$A$4:$AK$600,$B667,4)</f>
        <v>COLUMBIA MIDDLE SCHOOL</v>
      </c>
      <c r="H667" t="str">
        <f ca="1">StaticValues7!$A$8</f>
        <v>2016</v>
      </c>
      <c r="I667" t="str">
        <f ca="1">StaticValues7!$B$8</f>
        <v>Spring</v>
      </c>
      <c r="J667" t="str">
        <f ca="1">StaticValues7!$C$8</f>
        <v>EOG</v>
      </c>
      <c r="K667" t="str">
        <f ca="1">StaticValues7!$D$8</f>
        <v>7</v>
      </c>
      <c r="L667" t="str">
        <f>INDEX('Grade 7'!E$2:AJ$2,1,((8*C667)-7))</f>
        <v>Mathematics</v>
      </c>
      <c r="M667">
        <f>INDEX('Grade 7'!$A$4:$AK$600,$B667,($C667*8-7+4))</f>
        <v>284</v>
      </c>
      <c r="N667">
        <f>INDEX('Grade 7'!$A$4:$AK$600,$B667,($C667*8-6+4))</f>
        <v>490.61619718309856</v>
      </c>
      <c r="O667">
        <f>INDEX('Grade 7'!$A$4:$AK$600,$B667,($C667*8-5+4))</f>
        <v>43.661971830985912</v>
      </c>
      <c r="P667">
        <f>INDEX('Grade 7'!$A$4:$AK$600,$B667,($C667*8-4+4))</f>
        <v>33.098591549295776</v>
      </c>
      <c r="Q667">
        <f>INDEX('Grade 7'!$A$4:$AK$600,$B667,($C667*8-3+4))</f>
        <v>17.6056338028169</v>
      </c>
      <c r="R667">
        <f>INDEX('Grade 7'!$A$4:$AK$600,$B667,($C667*8-2+4))</f>
        <v>5.6338028169014081</v>
      </c>
      <c r="S667">
        <f>INDEX('Grade 7'!$A$4:$AK$600,$B667,($C667*8-1+4))</f>
        <v>56.338028169014088</v>
      </c>
      <c r="T667">
        <f>INDEX('Grade 7'!$A$4:$AK$600,$B667,($C667*8-0+4))</f>
        <v>23.239436619718308</v>
      </c>
      <c r="U667" t="str">
        <f>INDEX('Grade 7'!$A$4:$AK$600,$B667,37)</f>
        <v>Metro</v>
      </c>
    </row>
    <row r="668" spans="1:21">
      <c r="A668">
        <f t="shared" si="31"/>
        <v>667</v>
      </c>
      <c r="B668">
        <f t="shared" si="32"/>
        <v>167</v>
      </c>
      <c r="C668">
        <f t="shared" si="33"/>
        <v>3</v>
      </c>
      <c r="D668">
        <f>INDEX('Grade 7'!$A$4:$AK$600,$B668,1)</f>
        <v>644</v>
      </c>
      <c r="E668">
        <f>INDEX('Grade 7'!$A$4:$AK$600,$B668,2)</f>
        <v>301</v>
      </c>
      <c r="F668" t="str">
        <f>INDEX('Grade 7'!$A$4:$AK$600,$B668,3)</f>
        <v>DEKALB COUNTY</v>
      </c>
      <c r="G668" t="str">
        <f>INDEX('Grade 7'!$A$4:$AK$600,$B668,4)</f>
        <v>COLUMBIA MIDDLE SCHOOL</v>
      </c>
      <c r="H668" t="str">
        <f ca="1">StaticValues7!$A$8</f>
        <v>2016</v>
      </c>
      <c r="I668" t="str">
        <f ca="1">StaticValues7!$B$8</f>
        <v>Spring</v>
      </c>
      <c r="J668" t="str">
        <f ca="1">StaticValues7!$C$8</f>
        <v>EOG</v>
      </c>
      <c r="K668" t="str">
        <f ca="1">StaticValues7!$D$8</f>
        <v>7</v>
      </c>
      <c r="L668" t="str">
        <f>INDEX('Grade 7'!E$2:AJ$2,1,((8*C668)-7))</f>
        <v>Science</v>
      </c>
      <c r="M668">
        <f>INDEX('Grade 7'!$A$4:$AK$600,$B668,($C668*8-7+4))</f>
        <v>284</v>
      </c>
      <c r="N668">
        <f>INDEX('Grade 7'!$A$4:$AK$600,$B668,($C668*8-6+4))</f>
        <v>467.73591549295776</v>
      </c>
      <c r="O668">
        <f>INDEX('Grade 7'!$A$4:$AK$600,$B668,($C668*8-5+4))</f>
        <v>62.676056338028168</v>
      </c>
      <c r="P668">
        <f>INDEX('Grade 7'!$A$4:$AK$600,$B668,($C668*8-4+4))</f>
        <v>25</v>
      </c>
      <c r="Q668">
        <f>INDEX('Grade 7'!$A$4:$AK$600,$B668,($C668*8-3+4))</f>
        <v>10.56338028169014</v>
      </c>
      <c r="R668">
        <f>INDEX('Grade 7'!$A$4:$AK$600,$B668,($C668*8-2+4))</f>
        <v>1.7605633802816902</v>
      </c>
      <c r="S668">
        <f>INDEX('Grade 7'!$A$4:$AK$600,$B668,($C668*8-1+4))</f>
        <v>37.323943661971832</v>
      </c>
      <c r="T668">
        <f>INDEX('Grade 7'!$A$4:$AK$600,$B668,($C668*8-0+4))</f>
        <v>12.32394366197183</v>
      </c>
      <c r="U668" t="str">
        <f>INDEX('Grade 7'!$A$4:$AK$600,$B668,37)</f>
        <v>Metro</v>
      </c>
    </row>
    <row r="669" spans="1:21">
      <c r="A669">
        <f t="shared" si="31"/>
        <v>668</v>
      </c>
      <c r="B669">
        <f t="shared" si="32"/>
        <v>167</v>
      </c>
      <c r="C669">
        <f t="shared" si="33"/>
        <v>4</v>
      </c>
      <c r="D669">
        <f>INDEX('Grade 7'!$A$4:$AK$600,$B669,1)</f>
        <v>644</v>
      </c>
      <c r="E669">
        <f>INDEX('Grade 7'!$A$4:$AK$600,$B669,2)</f>
        <v>301</v>
      </c>
      <c r="F669" t="str">
        <f>INDEX('Grade 7'!$A$4:$AK$600,$B669,3)</f>
        <v>DEKALB COUNTY</v>
      </c>
      <c r="G669" t="str">
        <f>INDEX('Grade 7'!$A$4:$AK$600,$B669,4)</f>
        <v>COLUMBIA MIDDLE SCHOOL</v>
      </c>
      <c r="H669" t="str">
        <f ca="1">StaticValues7!$A$8</f>
        <v>2016</v>
      </c>
      <c r="I669" t="str">
        <f ca="1">StaticValues7!$B$8</f>
        <v>Spring</v>
      </c>
      <c r="J669" t="str">
        <f ca="1">StaticValues7!$C$8</f>
        <v>EOG</v>
      </c>
      <c r="K669" t="str">
        <f ca="1">StaticValues7!$D$8</f>
        <v>7</v>
      </c>
      <c r="L669" t="str">
        <f>INDEX('Grade 7'!E$2:AJ$2,1,((8*C669)-7))</f>
        <v>Social Studies</v>
      </c>
      <c r="M669">
        <f>INDEX('Grade 7'!$A$4:$AK$600,$B669,($C669*8-7+4))</f>
        <v>283</v>
      </c>
      <c r="N669">
        <f>INDEX('Grade 7'!$A$4:$AK$600,$B669,($C669*8-6+4))</f>
        <v>484.48056537102474</v>
      </c>
      <c r="O669">
        <f>INDEX('Grade 7'!$A$4:$AK$600,$B669,($C669*8-5+4))</f>
        <v>46.64310954063604</v>
      </c>
      <c r="P669">
        <f>INDEX('Grade 7'!$A$4:$AK$600,$B669,($C669*8-4+4))</f>
        <v>35.335689045936398</v>
      </c>
      <c r="Q669">
        <f>INDEX('Grade 7'!$A$4:$AK$600,$B669,($C669*8-3+4))</f>
        <v>12.720848056537102</v>
      </c>
      <c r="R669">
        <f>INDEX('Grade 7'!$A$4:$AK$600,$B669,($C669*8-2+4))</f>
        <v>5.3003533568904597</v>
      </c>
      <c r="S669">
        <f>INDEX('Grade 7'!$A$4:$AK$600,$B669,($C669*8-1+4))</f>
        <v>53.35689045936396</v>
      </c>
      <c r="T669">
        <f>INDEX('Grade 7'!$A$4:$AK$600,$B669,($C669*8-0+4))</f>
        <v>18.021201413427562</v>
      </c>
      <c r="U669" t="str">
        <f>INDEX('Grade 7'!$A$4:$AK$600,$B669,37)</f>
        <v>Metro</v>
      </c>
    </row>
    <row r="670" spans="1:21">
      <c r="A670">
        <f t="shared" si="31"/>
        <v>669</v>
      </c>
      <c r="B670">
        <f t="shared" si="32"/>
        <v>168</v>
      </c>
      <c r="C670">
        <f t="shared" si="33"/>
        <v>1</v>
      </c>
      <c r="D670">
        <f>INDEX('Grade 7'!$A$4:$AK$600,$B670,1)</f>
        <v>644</v>
      </c>
      <c r="E670">
        <f>INDEX('Grade 7'!$A$4:$AK$600,$B670,2)</f>
        <v>311</v>
      </c>
      <c r="F670" t="str">
        <f>INDEX('Grade 7'!$A$4:$AK$600,$B670,3)</f>
        <v>DEKALB COUNTY</v>
      </c>
      <c r="G670" t="str">
        <f>INDEX('Grade 7'!$A$4:$AK$600,$B670,4)</f>
        <v>LEADERSHIP PREPARATORY ACADEMY</v>
      </c>
      <c r="H670" t="str">
        <f ca="1">StaticValues7!$A$8</f>
        <v>2016</v>
      </c>
      <c r="I670" t="str">
        <f ca="1">StaticValues7!$B$8</f>
        <v>Spring</v>
      </c>
      <c r="J670" t="str">
        <f ca="1">StaticValues7!$C$8</f>
        <v>EOG</v>
      </c>
      <c r="K670" t="str">
        <f ca="1">StaticValues7!$D$8</f>
        <v>7</v>
      </c>
      <c r="L670" t="str">
        <f>INDEX('Grade 7'!E$2:AJ$2,1,((8*C670)-7))</f>
        <v>English Language Arts</v>
      </c>
      <c r="M670">
        <f>INDEX('Grade 7'!$A$4:$AK$600,$B670,($C670*8-7+4))</f>
        <v>50</v>
      </c>
      <c r="N670">
        <f>INDEX('Grade 7'!$A$4:$AK$600,$B670,($C670*8-6+4))</f>
        <v>513.14</v>
      </c>
      <c r="O670">
        <f>INDEX('Grade 7'!$A$4:$AK$600,$B670,($C670*8-5+4))</f>
        <v>6</v>
      </c>
      <c r="P670">
        <f>INDEX('Grade 7'!$A$4:$AK$600,$B670,($C670*8-4+4))</f>
        <v>62</v>
      </c>
      <c r="Q670">
        <f>INDEX('Grade 7'!$A$4:$AK$600,$B670,($C670*8-3+4))</f>
        <v>30</v>
      </c>
      <c r="R670">
        <f>INDEX('Grade 7'!$A$4:$AK$600,$B670,($C670*8-2+4))</f>
        <v>2</v>
      </c>
      <c r="S670">
        <f>INDEX('Grade 7'!$A$4:$AK$600,$B670,($C670*8-1+4))</f>
        <v>94</v>
      </c>
      <c r="T670">
        <f>INDEX('Grade 7'!$A$4:$AK$600,$B670,($C670*8-0+4))</f>
        <v>32</v>
      </c>
      <c r="U670" t="str">
        <f>INDEX('Grade 7'!$A$4:$AK$600,$B670,37)</f>
        <v>Metro</v>
      </c>
    </row>
    <row r="671" spans="1:21">
      <c r="A671">
        <f t="shared" si="31"/>
        <v>670</v>
      </c>
      <c r="B671">
        <f t="shared" si="32"/>
        <v>168</v>
      </c>
      <c r="C671">
        <f t="shared" si="33"/>
        <v>2</v>
      </c>
      <c r="D671">
        <f>INDEX('Grade 7'!$A$4:$AK$600,$B671,1)</f>
        <v>644</v>
      </c>
      <c r="E671">
        <f>INDEX('Grade 7'!$A$4:$AK$600,$B671,2)</f>
        <v>311</v>
      </c>
      <c r="F671" t="str">
        <f>INDEX('Grade 7'!$A$4:$AK$600,$B671,3)</f>
        <v>DEKALB COUNTY</v>
      </c>
      <c r="G671" t="str">
        <f>INDEX('Grade 7'!$A$4:$AK$600,$B671,4)</f>
        <v>LEADERSHIP PREPARATORY ACADEMY</v>
      </c>
      <c r="H671" t="str">
        <f ca="1">StaticValues7!$A$8</f>
        <v>2016</v>
      </c>
      <c r="I671" t="str">
        <f ca="1">StaticValues7!$B$8</f>
        <v>Spring</v>
      </c>
      <c r="J671" t="str">
        <f ca="1">StaticValues7!$C$8</f>
        <v>EOG</v>
      </c>
      <c r="K671" t="str">
        <f ca="1">StaticValues7!$D$8</f>
        <v>7</v>
      </c>
      <c r="L671" t="str">
        <f>INDEX('Grade 7'!E$2:AJ$2,1,((8*C671)-7))</f>
        <v>Mathematics</v>
      </c>
      <c r="M671">
        <f>INDEX('Grade 7'!$A$4:$AK$600,$B671,($C671*8-7+4))</f>
        <v>50</v>
      </c>
      <c r="N671">
        <f>INDEX('Grade 7'!$A$4:$AK$600,$B671,($C671*8-6+4))</f>
        <v>514.86</v>
      </c>
      <c r="O671">
        <f>INDEX('Grade 7'!$A$4:$AK$600,$B671,($C671*8-5+4))</f>
        <v>16</v>
      </c>
      <c r="P671">
        <f>INDEX('Grade 7'!$A$4:$AK$600,$B671,($C671*8-4+4))</f>
        <v>50</v>
      </c>
      <c r="Q671">
        <f>INDEX('Grade 7'!$A$4:$AK$600,$B671,($C671*8-3+4))</f>
        <v>26</v>
      </c>
      <c r="R671">
        <f>INDEX('Grade 7'!$A$4:$AK$600,$B671,($C671*8-2+4))</f>
        <v>8</v>
      </c>
      <c r="S671">
        <f>INDEX('Grade 7'!$A$4:$AK$600,$B671,($C671*8-1+4))</f>
        <v>84</v>
      </c>
      <c r="T671">
        <f>INDEX('Grade 7'!$A$4:$AK$600,$B671,($C671*8-0+4))</f>
        <v>34</v>
      </c>
      <c r="U671" t="str">
        <f>INDEX('Grade 7'!$A$4:$AK$600,$B671,37)</f>
        <v>Metro</v>
      </c>
    </row>
    <row r="672" spans="1:21">
      <c r="A672">
        <f t="shared" si="31"/>
        <v>671</v>
      </c>
      <c r="B672">
        <f t="shared" si="32"/>
        <v>168</v>
      </c>
      <c r="C672">
        <f t="shared" si="33"/>
        <v>3</v>
      </c>
      <c r="D672">
        <f>INDEX('Grade 7'!$A$4:$AK$600,$B672,1)</f>
        <v>644</v>
      </c>
      <c r="E672">
        <f>INDEX('Grade 7'!$A$4:$AK$600,$B672,2)</f>
        <v>311</v>
      </c>
      <c r="F672" t="str">
        <f>INDEX('Grade 7'!$A$4:$AK$600,$B672,3)</f>
        <v>DEKALB COUNTY</v>
      </c>
      <c r="G672" t="str">
        <f>INDEX('Grade 7'!$A$4:$AK$600,$B672,4)</f>
        <v>LEADERSHIP PREPARATORY ACADEMY</v>
      </c>
      <c r="H672" t="str">
        <f ca="1">StaticValues7!$A$8</f>
        <v>2016</v>
      </c>
      <c r="I672" t="str">
        <f ca="1">StaticValues7!$B$8</f>
        <v>Spring</v>
      </c>
      <c r="J672" t="str">
        <f ca="1">StaticValues7!$C$8</f>
        <v>EOG</v>
      </c>
      <c r="K672" t="str">
        <f ca="1">StaticValues7!$D$8</f>
        <v>7</v>
      </c>
      <c r="L672" t="str">
        <f>INDEX('Grade 7'!E$2:AJ$2,1,((8*C672)-7))</f>
        <v>Science</v>
      </c>
      <c r="M672">
        <f>INDEX('Grade 7'!$A$4:$AK$600,$B672,($C672*8-7+4))</f>
        <v>50</v>
      </c>
      <c r="N672">
        <f>INDEX('Grade 7'!$A$4:$AK$600,$B672,($C672*8-6+4))</f>
        <v>518.24</v>
      </c>
      <c r="O672">
        <f>INDEX('Grade 7'!$A$4:$AK$600,$B672,($C672*8-5+4))</f>
        <v>14</v>
      </c>
      <c r="P672">
        <f>INDEX('Grade 7'!$A$4:$AK$600,$B672,($C672*8-4+4))</f>
        <v>46</v>
      </c>
      <c r="Q672">
        <f>INDEX('Grade 7'!$A$4:$AK$600,$B672,($C672*8-3+4))</f>
        <v>34</v>
      </c>
      <c r="R672">
        <f>INDEX('Grade 7'!$A$4:$AK$600,$B672,($C672*8-2+4))</f>
        <v>6</v>
      </c>
      <c r="S672">
        <f>INDEX('Grade 7'!$A$4:$AK$600,$B672,($C672*8-1+4))</f>
        <v>86</v>
      </c>
      <c r="T672">
        <f>INDEX('Grade 7'!$A$4:$AK$600,$B672,($C672*8-0+4))</f>
        <v>40</v>
      </c>
      <c r="U672" t="str">
        <f>INDEX('Grade 7'!$A$4:$AK$600,$B672,37)</f>
        <v>Metro</v>
      </c>
    </row>
    <row r="673" spans="1:21">
      <c r="A673">
        <f t="shared" si="31"/>
        <v>672</v>
      </c>
      <c r="B673">
        <f t="shared" si="32"/>
        <v>168</v>
      </c>
      <c r="C673">
        <f t="shared" si="33"/>
        <v>4</v>
      </c>
      <c r="D673">
        <f>INDEX('Grade 7'!$A$4:$AK$600,$B673,1)</f>
        <v>644</v>
      </c>
      <c r="E673">
        <f>INDEX('Grade 7'!$A$4:$AK$600,$B673,2)</f>
        <v>311</v>
      </c>
      <c r="F673" t="str">
        <f>INDEX('Grade 7'!$A$4:$AK$600,$B673,3)</f>
        <v>DEKALB COUNTY</v>
      </c>
      <c r="G673" t="str">
        <f>INDEX('Grade 7'!$A$4:$AK$600,$B673,4)</f>
        <v>LEADERSHIP PREPARATORY ACADEMY</v>
      </c>
      <c r="H673" t="str">
        <f ca="1">StaticValues7!$A$8</f>
        <v>2016</v>
      </c>
      <c r="I673" t="str">
        <f ca="1">StaticValues7!$B$8</f>
        <v>Spring</v>
      </c>
      <c r="J673" t="str">
        <f ca="1">StaticValues7!$C$8</f>
        <v>EOG</v>
      </c>
      <c r="K673" t="str">
        <f ca="1">StaticValues7!$D$8</f>
        <v>7</v>
      </c>
      <c r="L673" t="str">
        <f>INDEX('Grade 7'!E$2:AJ$2,1,((8*C673)-7))</f>
        <v>Social Studies</v>
      </c>
      <c r="M673">
        <f>INDEX('Grade 7'!$A$4:$AK$600,$B673,($C673*8-7+4))</f>
        <v>50</v>
      </c>
      <c r="N673">
        <f>INDEX('Grade 7'!$A$4:$AK$600,$B673,($C673*8-6+4))</f>
        <v>503.38</v>
      </c>
      <c r="O673">
        <f>INDEX('Grade 7'!$A$4:$AK$600,$B673,($C673*8-5+4))</f>
        <v>18</v>
      </c>
      <c r="P673">
        <f>INDEX('Grade 7'!$A$4:$AK$600,$B673,($C673*8-4+4))</f>
        <v>54</v>
      </c>
      <c r="Q673">
        <f>INDEX('Grade 7'!$A$4:$AK$600,$B673,($C673*8-3+4))</f>
        <v>28</v>
      </c>
      <c r="R673">
        <f>INDEX('Grade 7'!$A$4:$AK$600,$B673,($C673*8-2+4))</f>
        <v>0</v>
      </c>
      <c r="S673">
        <f>INDEX('Grade 7'!$A$4:$AK$600,$B673,($C673*8-1+4))</f>
        <v>82</v>
      </c>
      <c r="T673">
        <f>INDEX('Grade 7'!$A$4:$AK$600,$B673,($C673*8-0+4))</f>
        <v>28</v>
      </c>
      <c r="U673" t="str">
        <f>INDEX('Grade 7'!$A$4:$AK$600,$B673,37)</f>
        <v>Metro</v>
      </c>
    </row>
    <row r="674" spans="1:21">
      <c r="A674">
        <f t="shared" si="31"/>
        <v>673</v>
      </c>
      <c r="B674">
        <f t="shared" si="32"/>
        <v>169</v>
      </c>
      <c r="C674">
        <f t="shared" si="33"/>
        <v>1</v>
      </c>
      <c r="D674">
        <f>INDEX('Grade 7'!$A$4:$AK$600,$B674,1)</f>
        <v>644</v>
      </c>
      <c r="E674">
        <f>INDEX('Grade 7'!$A$4:$AK$600,$B674,2)</f>
        <v>315</v>
      </c>
      <c r="F674" t="str">
        <f>INDEX('Grade 7'!$A$4:$AK$600,$B674,3)</f>
        <v>DEKALB COUNTY</v>
      </c>
      <c r="G674" t="str">
        <f>INDEX('Grade 7'!$A$4:$AK$600,$B674,4)</f>
        <v>TAPESTRY PUBLIC CHARTER SCHOOL</v>
      </c>
      <c r="H674" t="str">
        <f ca="1">StaticValues7!$A$8</f>
        <v>2016</v>
      </c>
      <c r="I674" t="str">
        <f ca="1">StaticValues7!$B$8</f>
        <v>Spring</v>
      </c>
      <c r="J674" t="str">
        <f ca="1">StaticValues7!$C$8</f>
        <v>EOG</v>
      </c>
      <c r="K674" t="str">
        <f ca="1">StaticValues7!$D$8</f>
        <v>7</v>
      </c>
      <c r="L674" t="str">
        <f>INDEX('Grade 7'!E$2:AJ$2,1,((8*C674)-7))</f>
        <v>English Language Arts</v>
      </c>
      <c r="M674">
        <f>INDEX('Grade 7'!$A$4:$AK$600,$B674,($C674*8-7+4))</f>
        <v>31</v>
      </c>
      <c r="N674">
        <f>INDEX('Grade 7'!$A$4:$AK$600,$B674,($C674*8-6+4))</f>
        <v>480.70967741935482</v>
      </c>
      <c r="O674">
        <f>INDEX('Grade 7'!$A$4:$AK$600,$B674,($C674*8-5+4))</f>
        <v>48.387096774193552</v>
      </c>
      <c r="P674">
        <f>INDEX('Grade 7'!$A$4:$AK$600,$B674,($C674*8-4+4))</f>
        <v>16.129032258064516</v>
      </c>
      <c r="Q674">
        <f>INDEX('Grade 7'!$A$4:$AK$600,$B674,($C674*8-3+4))</f>
        <v>35.483870967741936</v>
      </c>
      <c r="R674">
        <f>INDEX('Grade 7'!$A$4:$AK$600,$B674,($C674*8-2+4))</f>
        <v>0</v>
      </c>
      <c r="S674">
        <f>INDEX('Grade 7'!$A$4:$AK$600,$B674,($C674*8-1+4))</f>
        <v>51.612903225806448</v>
      </c>
      <c r="T674">
        <f>INDEX('Grade 7'!$A$4:$AK$600,$B674,($C674*8-0+4))</f>
        <v>35.483870967741936</v>
      </c>
      <c r="U674" t="str">
        <f>INDEX('Grade 7'!$A$4:$AK$600,$B674,37)</f>
        <v>Metro</v>
      </c>
    </row>
    <row r="675" spans="1:21">
      <c r="A675">
        <f t="shared" si="31"/>
        <v>674</v>
      </c>
      <c r="B675">
        <f t="shared" si="32"/>
        <v>169</v>
      </c>
      <c r="C675">
        <f t="shared" si="33"/>
        <v>2</v>
      </c>
      <c r="D675">
        <f>INDEX('Grade 7'!$A$4:$AK$600,$B675,1)</f>
        <v>644</v>
      </c>
      <c r="E675">
        <f>INDEX('Grade 7'!$A$4:$AK$600,$B675,2)</f>
        <v>315</v>
      </c>
      <c r="F675" t="str">
        <f>INDEX('Grade 7'!$A$4:$AK$600,$B675,3)</f>
        <v>DEKALB COUNTY</v>
      </c>
      <c r="G675" t="str">
        <f>INDEX('Grade 7'!$A$4:$AK$600,$B675,4)</f>
        <v>TAPESTRY PUBLIC CHARTER SCHOOL</v>
      </c>
      <c r="H675" t="str">
        <f ca="1">StaticValues7!$A$8</f>
        <v>2016</v>
      </c>
      <c r="I675" t="str">
        <f ca="1">StaticValues7!$B$8</f>
        <v>Spring</v>
      </c>
      <c r="J675" t="str">
        <f ca="1">StaticValues7!$C$8</f>
        <v>EOG</v>
      </c>
      <c r="K675" t="str">
        <f ca="1">StaticValues7!$D$8</f>
        <v>7</v>
      </c>
      <c r="L675" t="str">
        <f>INDEX('Grade 7'!E$2:AJ$2,1,((8*C675)-7))</f>
        <v>Mathematics</v>
      </c>
      <c r="M675">
        <f>INDEX('Grade 7'!$A$4:$AK$600,$B675,($C675*8-7+4))</f>
        <v>31</v>
      </c>
      <c r="N675">
        <f>INDEX('Grade 7'!$A$4:$AK$600,$B675,($C675*8-6+4))</f>
        <v>493.96774193548384</v>
      </c>
      <c r="O675">
        <f>INDEX('Grade 7'!$A$4:$AK$600,$B675,($C675*8-5+4))</f>
        <v>51.612903225806448</v>
      </c>
      <c r="P675">
        <f>INDEX('Grade 7'!$A$4:$AK$600,$B675,($C675*8-4+4))</f>
        <v>16.129032258064516</v>
      </c>
      <c r="Q675">
        <f>INDEX('Grade 7'!$A$4:$AK$600,$B675,($C675*8-3+4))</f>
        <v>25.806451612903224</v>
      </c>
      <c r="R675">
        <f>INDEX('Grade 7'!$A$4:$AK$600,$B675,($C675*8-2+4))</f>
        <v>6.4516129032258061</v>
      </c>
      <c r="S675">
        <f>INDEX('Grade 7'!$A$4:$AK$600,$B675,($C675*8-1+4))</f>
        <v>48.387096774193552</v>
      </c>
      <c r="T675">
        <f>INDEX('Grade 7'!$A$4:$AK$600,$B675,($C675*8-0+4))</f>
        <v>32.258064516129032</v>
      </c>
      <c r="U675" t="str">
        <f>INDEX('Grade 7'!$A$4:$AK$600,$B675,37)</f>
        <v>Metro</v>
      </c>
    </row>
    <row r="676" spans="1:21">
      <c r="A676">
        <f t="shared" si="31"/>
        <v>675</v>
      </c>
      <c r="B676">
        <f t="shared" si="32"/>
        <v>169</v>
      </c>
      <c r="C676">
        <f t="shared" si="33"/>
        <v>3</v>
      </c>
      <c r="D676">
        <f>INDEX('Grade 7'!$A$4:$AK$600,$B676,1)</f>
        <v>644</v>
      </c>
      <c r="E676">
        <f>INDEX('Grade 7'!$A$4:$AK$600,$B676,2)</f>
        <v>315</v>
      </c>
      <c r="F676" t="str">
        <f>INDEX('Grade 7'!$A$4:$AK$600,$B676,3)</f>
        <v>DEKALB COUNTY</v>
      </c>
      <c r="G676" t="str">
        <f>INDEX('Grade 7'!$A$4:$AK$600,$B676,4)</f>
        <v>TAPESTRY PUBLIC CHARTER SCHOOL</v>
      </c>
      <c r="H676" t="str">
        <f ca="1">StaticValues7!$A$8</f>
        <v>2016</v>
      </c>
      <c r="I676" t="str">
        <f ca="1">StaticValues7!$B$8</f>
        <v>Spring</v>
      </c>
      <c r="J676" t="str">
        <f ca="1">StaticValues7!$C$8</f>
        <v>EOG</v>
      </c>
      <c r="K676" t="str">
        <f ca="1">StaticValues7!$D$8</f>
        <v>7</v>
      </c>
      <c r="L676" t="str">
        <f>INDEX('Grade 7'!E$2:AJ$2,1,((8*C676)-7))</f>
        <v>Science</v>
      </c>
      <c r="M676">
        <f>INDEX('Grade 7'!$A$4:$AK$600,$B676,($C676*8-7+4))</f>
        <v>31</v>
      </c>
      <c r="N676">
        <f>INDEX('Grade 7'!$A$4:$AK$600,$B676,($C676*8-6+4))</f>
        <v>492.38709677419354</v>
      </c>
      <c r="O676">
        <f>INDEX('Grade 7'!$A$4:$AK$600,$B676,($C676*8-5+4))</f>
        <v>51.612903225806448</v>
      </c>
      <c r="P676">
        <f>INDEX('Grade 7'!$A$4:$AK$600,$B676,($C676*8-4+4))</f>
        <v>22.580645161290324</v>
      </c>
      <c r="Q676">
        <f>INDEX('Grade 7'!$A$4:$AK$600,$B676,($C676*8-3+4))</f>
        <v>16.129032258064516</v>
      </c>
      <c r="R676">
        <f>INDEX('Grade 7'!$A$4:$AK$600,$B676,($C676*8-2+4))</f>
        <v>9.67741935483871</v>
      </c>
      <c r="S676">
        <f>INDEX('Grade 7'!$A$4:$AK$600,$B676,($C676*8-1+4))</f>
        <v>48.387096774193552</v>
      </c>
      <c r="T676">
        <f>INDEX('Grade 7'!$A$4:$AK$600,$B676,($C676*8-0+4))</f>
        <v>25.806451612903224</v>
      </c>
      <c r="U676" t="str">
        <f>INDEX('Grade 7'!$A$4:$AK$600,$B676,37)</f>
        <v>Metro</v>
      </c>
    </row>
    <row r="677" spans="1:21">
      <c r="A677">
        <f t="shared" si="31"/>
        <v>676</v>
      </c>
      <c r="B677">
        <f t="shared" si="32"/>
        <v>169</v>
      </c>
      <c r="C677">
        <f t="shared" si="33"/>
        <v>4</v>
      </c>
      <c r="D677">
        <f>INDEX('Grade 7'!$A$4:$AK$600,$B677,1)</f>
        <v>644</v>
      </c>
      <c r="E677">
        <f>INDEX('Grade 7'!$A$4:$AK$600,$B677,2)</f>
        <v>315</v>
      </c>
      <c r="F677" t="str">
        <f>INDEX('Grade 7'!$A$4:$AK$600,$B677,3)</f>
        <v>DEKALB COUNTY</v>
      </c>
      <c r="G677" t="str">
        <f>INDEX('Grade 7'!$A$4:$AK$600,$B677,4)</f>
        <v>TAPESTRY PUBLIC CHARTER SCHOOL</v>
      </c>
      <c r="H677" t="str">
        <f ca="1">StaticValues7!$A$8</f>
        <v>2016</v>
      </c>
      <c r="I677" t="str">
        <f ca="1">StaticValues7!$B$8</f>
        <v>Spring</v>
      </c>
      <c r="J677" t="str">
        <f ca="1">StaticValues7!$C$8</f>
        <v>EOG</v>
      </c>
      <c r="K677" t="str">
        <f ca="1">StaticValues7!$D$8</f>
        <v>7</v>
      </c>
      <c r="L677" t="str">
        <f>INDEX('Grade 7'!E$2:AJ$2,1,((8*C677)-7))</f>
        <v>Social Studies</v>
      </c>
      <c r="M677">
        <f>INDEX('Grade 7'!$A$4:$AK$600,$B677,($C677*8-7+4))</f>
        <v>30</v>
      </c>
      <c r="N677">
        <f>INDEX('Grade 7'!$A$4:$AK$600,$B677,($C677*8-6+4))</f>
        <v>480.4</v>
      </c>
      <c r="O677">
        <f>INDEX('Grade 7'!$A$4:$AK$600,$B677,($C677*8-5+4))</f>
        <v>53.333333333333336</v>
      </c>
      <c r="P677">
        <f>INDEX('Grade 7'!$A$4:$AK$600,$B677,($C677*8-4+4))</f>
        <v>26.666666666666668</v>
      </c>
      <c r="Q677">
        <f>INDEX('Grade 7'!$A$4:$AK$600,$B677,($C677*8-3+4))</f>
        <v>16.666666666666668</v>
      </c>
      <c r="R677">
        <f>INDEX('Grade 7'!$A$4:$AK$600,$B677,($C677*8-2+4))</f>
        <v>3.3333333333333335</v>
      </c>
      <c r="S677">
        <f>INDEX('Grade 7'!$A$4:$AK$600,$B677,($C677*8-1+4))</f>
        <v>46.666666666666664</v>
      </c>
      <c r="T677">
        <f>INDEX('Grade 7'!$A$4:$AK$600,$B677,($C677*8-0+4))</f>
        <v>20</v>
      </c>
      <c r="U677" t="str">
        <f>INDEX('Grade 7'!$A$4:$AK$600,$B677,37)</f>
        <v>Metro</v>
      </c>
    </row>
    <row r="678" spans="1:21">
      <c r="A678">
        <f t="shared" si="31"/>
        <v>677</v>
      </c>
      <c r="B678">
        <f t="shared" si="32"/>
        <v>170</v>
      </c>
      <c r="C678">
        <f t="shared" si="33"/>
        <v>1</v>
      </c>
      <c r="D678">
        <f>INDEX('Grade 7'!$A$4:$AK$600,$B678,1)</f>
        <v>644</v>
      </c>
      <c r="E678">
        <f>INDEX('Grade 7'!$A$4:$AK$600,$B678,2)</f>
        <v>397</v>
      </c>
      <c r="F678" t="str">
        <f>INDEX('Grade 7'!$A$4:$AK$600,$B678,3)</f>
        <v>DEKALB COUNTY</v>
      </c>
      <c r="G678" t="str">
        <f>INDEX('Grade 7'!$A$4:$AK$600,$B678,4)</f>
        <v>STEPHENSON MIDDLE SCHOOL</v>
      </c>
      <c r="H678" t="str">
        <f ca="1">StaticValues7!$A$8</f>
        <v>2016</v>
      </c>
      <c r="I678" t="str">
        <f ca="1">StaticValues7!$B$8</f>
        <v>Spring</v>
      </c>
      <c r="J678" t="str">
        <f ca="1">StaticValues7!$C$8</f>
        <v>EOG</v>
      </c>
      <c r="K678" t="str">
        <f ca="1">StaticValues7!$D$8</f>
        <v>7</v>
      </c>
      <c r="L678" t="str">
        <f>INDEX('Grade 7'!E$2:AJ$2,1,((8*C678)-7))</f>
        <v>English Language Arts</v>
      </c>
      <c r="M678">
        <f>INDEX('Grade 7'!$A$4:$AK$600,$B678,($C678*8-7+4))</f>
        <v>340</v>
      </c>
      <c r="N678">
        <f>INDEX('Grade 7'!$A$4:$AK$600,$B678,($C678*8-6+4))</f>
        <v>490.37647058823529</v>
      </c>
      <c r="O678">
        <f>INDEX('Grade 7'!$A$4:$AK$600,$B678,($C678*8-5+4))</f>
        <v>35</v>
      </c>
      <c r="P678">
        <f>INDEX('Grade 7'!$A$4:$AK$600,$B678,($C678*8-4+4))</f>
        <v>41.764705882352942</v>
      </c>
      <c r="Q678">
        <f>INDEX('Grade 7'!$A$4:$AK$600,$B678,($C678*8-3+4))</f>
        <v>22.058823529411764</v>
      </c>
      <c r="R678">
        <f>INDEX('Grade 7'!$A$4:$AK$600,$B678,($C678*8-2+4))</f>
        <v>1.1764705882352942</v>
      </c>
      <c r="S678">
        <f>INDEX('Grade 7'!$A$4:$AK$600,$B678,($C678*8-1+4))</f>
        <v>65</v>
      </c>
      <c r="T678">
        <f>INDEX('Grade 7'!$A$4:$AK$600,$B678,($C678*8-0+4))</f>
        <v>23.235294117647058</v>
      </c>
      <c r="U678" t="str">
        <f>INDEX('Grade 7'!$A$4:$AK$600,$B678,37)</f>
        <v>Metro</v>
      </c>
    </row>
    <row r="679" spans="1:21">
      <c r="A679">
        <f t="shared" si="31"/>
        <v>678</v>
      </c>
      <c r="B679">
        <f t="shared" si="32"/>
        <v>170</v>
      </c>
      <c r="C679">
        <f t="shared" si="33"/>
        <v>2</v>
      </c>
      <c r="D679">
        <f>INDEX('Grade 7'!$A$4:$AK$600,$B679,1)</f>
        <v>644</v>
      </c>
      <c r="E679">
        <f>INDEX('Grade 7'!$A$4:$AK$600,$B679,2)</f>
        <v>397</v>
      </c>
      <c r="F679" t="str">
        <f>INDEX('Grade 7'!$A$4:$AK$600,$B679,3)</f>
        <v>DEKALB COUNTY</v>
      </c>
      <c r="G679" t="str">
        <f>INDEX('Grade 7'!$A$4:$AK$600,$B679,4)</f>
        <v>STEPHENSON MIDDLE SCHOOL</v>
      </c>
      <c r="H679" t="str">
        <f ca="1">StaticValues7!$A$8</f>
        <v>2016</v>
      </c>
      <c r="I679" t="str">
        <f ca="1">StaticValues7!$B$8</f>
        <v>Spring</v>
      </c>
      <c r="J679" t="str">
        <f ca="1">StaticValues7!$C$8</f>
        <v>EOG</v>
      </c>
      <c r="K679" t="str">
        <f ca="1">StaticValues7!$D$8</f>
        <v>7</v>
      </c>
      <c r="L679" t="str">
        <f>INDEX('Grade 7'!E$2:AJ$2,1,((8*C679)-7))</f>
        <v>Mathematics</v>
      </c>
      <c r="M679">
        <f>INDEX('Grade 7'!$A$4:$AK$600,$B679,($C679*8-7+4))</f>
        <v>344</v>
      </c>
      <c r="N679">
        <f>INDEX('Grade 7'!$A$4:$AK$600,$B679,($C679*8-6+4))</f>
        <v>491.74127906976742</v>
      </c>
      <c r="O679">
        <f>INDEX('Grade 7'!$A$4:$AK$600,$B679,($C679*8-5+4))</f>
        <v>37.5</v>
      </c>
      <c r="P679">
        <f>INDEX('Grade 7'!$A$4:$AK$600,$B679,($C679*8-4+4))</f>
        <v>42.732558139534881</v>
      </c>
      <c r="Q679">
        <f>INDEX('Grade 7'!$A$4:$AK$600,$B679,($C679*8-3+4))</f>
        <v>15.988372093023257</v>
      </c>
      <c r="R679">
        <f>INDEX('Grade 7'!$A$4:$AK$600,$B679,($C679*8-2+4))</f>
        <v>3.7790697674418605</v>
      </c>
      <c r="S679">
        <f>INDEX('Grade 7'!$A$4:$AK$600,$B679,($C679*8-1+4))</f>
        <v>62.5</v>
      </c>
      <c r="T679">
        <f>INDEX('Grade 7'!$A$4:$AK$600,$B679,($C679*8-0+4))</f>
        <v>19.767441860465116</v>
      </c>
      <c r="U679" t="str">
        <f>INDEX('Grade 7'!$A$4:$AK$600,$B679,37)</f>
        <v>Metro</v>
      </c>
    </row>
    <row r="680" spans="1:21">
      <c r="A680">
        <f t="shared" si="31"/>
        <v>679</v>
      </c>
      <c r="B680">
        <f t="shared" si="32"/>
        <v>170</v>
      </c>
      <c r="C680">
        <f t="shared" si="33"/>
        <v>3</v>
      </c>
      <c r="D680">
        <f>INDEX('Grade 7'!$A$4:$AK$600,$B680,1)</f>
        <v>644</v>
      </c>
      <c r="E680">
        <f>INDEX('Grade 7'!$A$4:$AK$600,$B680,2)</f>
        <v>397</v>
      </c>
      <c r="F680" t="str">
        <f>INDEX('Grade 7'!$A$4:$AK$600,$B680,3)</f>
        <v>DEKALB COUNTY</v>
      </c>
      <c r="G680" t="str">
        <f>INDEX('Grade 7'!$A$4:$AK$600,$B680,4)</f>
        <v>STEPHENSON MIDDLE SCHOOL</v>
      </c>
      <c r="H680" t="str">
        <f ca="1">StaticValues7!$A$8</f>
        <v>2016</v>
      </c>
      <c r="I680" t="str">
        <f ca="1">StaticValues7!$B$8</f>
        <v>Spring</v>
      </c>
      <c r="J680" t="str">
        <f ca="1">StaticValues7!$C$8</f>
        <v>EOG</v>
      </c>
      <c r="K680" t="str">
        <f ca="1">StaticValues7!$D$8</f>
        <v>7</v>
      </c>
      <c r="L680" t="str">
        <f>INDEX('Grade 7'!E$2:AJ$2,1,((8*C680)-7))</f>
        <v>Science</v>
      </c>
      <c r="M680">
        <f>INDEX('Grade 7'!$A$4:$AK$600,$B680,($C680*8-7+4))</f>
        <v>342</v>
      </c>
      <c r="N680">
        <f>INDEX('Grade 7'!$A$4:$AK$600,$B680,($C680*8-6+4))</f>
        <v>466.80994152046782</v>
      </c>
      <c r="O680">
        <f>INDEX('Grade 7'!$A$4:$AK$600,$B680,($C680*8-5+4))</f>
        <v>64.035087719298247</v>
      </c>
      <c r="P680">
        <f>INDEX('Grade 7'!$A$4:$AK$600,$B680,($C680*8-4+4))</f>
        <v>24.269005847953217</v>
      </c>
      <c r="Q680">
        <f>INDEX('Grade 7'!$A$4:$AK$600,$B680,($C680*8-3+4))</f>
        <v>9.9415204678362574</v>
      </c>
      <c r="R680">
        <f>INDEX('Grade 7'!$A$4:$AK$600,$B680,($C680*8-2+4))</f>
        <v>1.7543859649122806</v>
      </c>
      <c r="S680">
        <f>INDEX('Grade 7'!$A$4:$AK$600,$B680,($C680*8-1+4))</f>
        <v>35.964912280701753</v>
      </c>
      <c r="T680">
        <f>INDEX('Grade 7'!$A$4:$AK$600,$B680,($C680*8-0+4))</f>
        <v>11.695906432748538</v>
      </c>
      <c r="U680" t="str">
        <f>INDEX('Grade 7'!$A$4:$AK$600,$B680,37)</f>
        <v>Metro</v>
      </c>
    </row>
    <row r="681" spans="1:21">
      <c r="A681">
        <f t="shared" si="31"/>
        <v>680</v>
      </c>
      <c r="B681">
        <f t="shared" si="32"/>
        <v>170</v>
      </c>
      <c r="C681">
        <f t="shared" si="33"/>
        <v>4</v>
      </c>
      <c r="D681">
        <f>INDEX('Grade 7'!$A$4:$AK$600,$B681,1)</f>
        <v>644</v>
      </c>
      <c r="E681">
        <f>INDEX('Grade 7'!$A$4:$AK$600,$B681,2)</f>
        <v>397</v>
      </c>
      <c r="F681" t="str">
        <f>INDEX('Grade 7'!$A$4:$AK$600,$B681,3)</f>
        <v>DEKALB COUNTY</v>
      </c>
      <c r="G681" t="str">
        <f>INDEX('Grade 7'!$A$4:$AK$600,$B681,4)</f>
        <v>STEPHENSON MIDDLE SCHOOL</v>
      </c>
      <c r="H681" t="str">
        <f ca="1">StaticValues7!$A$8</f>
        <v>2016</v>
      </c>
      <c r="I681" t="str">
        <f ca="1">StaticValues7!$B$8</f>
        <v>Spring</v>
      </c>
      <c r="J681" t="str">
        <f ca="1">StaticValues7!$C$8</f>
        <v>EOG</v>
      </c>
      <c r="K681" t="str">
        <f ca="1">StaticValues7!$D$8</f>
        <v>7</v>
      </c>
      <c r="L681" t="str">
        <f>INDEX('Grade 7'!E$2:AJ$2,1,((8*C681)-7))</f>
        <v>Social Studies</v>
      </c>
      <c r="M681">
        <f>INDEX('Grade 7'!$A$4:$AK$600,$B681,($C681*8-7+4))</f>
        <v>342</v>
      </c>
      <c r="N681">
        <f>INDEX('Grade 7'!$A$4:$AK$600,$B681,($C681*8-6+4))</f>
        <v>481.05847953216374</v>
      </c>
      <c r="O681">
        <f>INDEX('Grade 7'!$A$4:$AK$600,$B681,($C681*8-5+4))</f>
        <v>52.33918128654971</v>
      </c>
      <c r="P681">
        <f>INDEX('Grade 7'!$A$4:$AK$600,$B681,($C681*8-4+4))</f>
        <v>33.040935672514621</v>
      </c>
      <c r="Q681">
        <f>INDEX('Grade 7'!$A$4:$AK$600,$B681,($C681*8-3+4))</f>
        <v>10.23391812865497</v>
      </c>
      <c r="R681">
        <f>INDEX('Grade 7'!$A$4:$AK$600,$B681,($C681*8-2+4))</f>
        <v>4.3859649122807021</v>
      </c>
      <c r="S681">
        <f>INDEX('Grade 7'!$A$4:$AK$600,$B681,($C681*8-1+4))</f>
        <v>47.66081871345029</v>
      </c>
      <c r="T681">
        <f>INDEX('Grade 7'!$A$4:$AK$600,$B681,($C681*8-0+4))</f>
        <v>14.619883040935672</v>
      </c>
      <c r="U681" t="str">
        <f>INDEX('Grade 7'!$A$4:$AK$600,$B681,37)</f>
        <v>Metro</v>
      </c>
    </row>
    <row r="682" spans="1:21">
      <c r="A682">
        <f t="shared" si="31"/>
        <v>681</v>
      </c>
      <c r="B682">
        <f t="shared" si="32"/>
        <v>171</v>
      </c>
      <c r="C682">
        <f t="shared" si="33"/>
        <v>1</v>
      </c>
      <c r="D682">
        <f>INDEX('Grade 7'!$A$4:$AK$600,$B682,1)</f>
        <v>644</v>
      </c>
      <c r="E682">
        <f>INDEX('Grade 7'!$A$4:$AK$600,$B682,2)</f>
        <v>401</v>
      </c>
      <c r="F682" t="str">
        <f>INDEX('Grade 7'!$A$4:$AK$600,$B682,3)</f>
        <v>DEKALB COUNTY</v>
      </c>
      <c r="G682" t="str">
        <f>INDEX('Grade 7'!$A$4:$AK$600,$B682,4)</f>
        <v>MARY MCLEOD BETHUNE MIDDLE SCHOOL</v>
      </c>
      <c r="H682" t="str">
        <f ca="1">StaticValues7!$A$8</f>
        <v>2016</v>
      </c>
      <c r="I682" t="str">
        <f ca="1">StaticValues7!$B$8</f>
        <v>Spring</v>
      </c>
      <c r="J682" t="str">
        <f ca="1">StaticValues7!$C$8</f>
        <v>EOG</v>
      </c>
      <c r="K682" t="str">
        <f ca="1">StaticValues7!$D$8</f>
        <v>7</v>
      </c>
      <c r="L682" t="str">
        <f>INDEX('Grade 7'!E$2:AJ$2,1,((8*C682)-7))</f>
        <v>English Language Arts</v>
      </c>
      <c r="M682">
        <f>INDEX('Grade 7'!$A$4:$AK$600,$B682,($C682*8-7+4))</f>
        <v>283</v>
      </c>
      <c r="N682">
        <f>INDEX('Grade 7'!$A$4:$AK$600,$B682,($C682*8-6+4))</f>
        <v>465.16607773851592</v>
      </c>
      <c r="O682">
        <f>INDEX('Grade 7'!$A$4:$AK$600,$B682,($C682*8-5+4))</f>
        <v>52.650176678445227</v>
      </c>
      <c r="P682">
        <f>INDEX('Grade 7'!$A$4:$AK$600,$B682,($C682*8-4+4))</f>
        <v>38.162544169611309</v>
      </c>
      <c r="Q682">
        <f>INDEX('Grade 7'!$A$4:$AK$600,$B682,($C682*8-3+4))</f>
        <v>8.4805653710247348</v>
      </c>
      <c r="R682">
        <f>INDEX('Grade 7'!$A$4:$AK$600,$B682,($C682*8-2+4))</f>
        <v>0.70671378091872794</v>
      </c>
      <c r="S682">
        <f>INDEX('Grade 7'!$A$4:$AK$600,$B682,($C682*8-1+4))</f>
        <v>47.349823321554773</v>
      </c>
      <c r="T682">
        <f>INDEX('Grade 7'!$A$4:$AK$600,$B682,($C682*8-0+4))</f>
        <v>9.1872791519434625</v>
      </c>
      <c r="U682" t="str">
        <f>INDEX('Grade 7'!$A$4:$AK$600,$B682,37)</f>
        <v>Metro</v>
      </c>
    </row>
    <row r="683" spans="1:21">
      <c r="A683">
        <f t="shared" si="31"/>
        <v>682</v>
      </c>
      <c r="B683">
        <f t="shared" si="32"/>
        <v>171</v>
      </c>
      <c r="C683">
        <f t="shared" si="33"/>
        <v>2</v>
      </c>
      <c r="D683">
        <f>INDEX('Grade 7'!$A$4:$AK$600,$B683,1)</f>
        <v>644</v>
      </c>
      <c r="E683">
        <f>INDEX('Grade 7'!$A$4:$AK$600,$B683,2)</f>
        <v>401</v>
      </c>
      <c r="F683" t="str">
        <f>INDEX('Grade 7'!$A$4:$AK$600,$B683,3)</f>
        <v>DEKALB COUNTY</v>
      </c>
      <c r="G683" t="str">
        <f>INDEX('Grade 7'!$A$4:$AK$600,$B683,4)</f>
        <v>MARY MCLEOD BETHUNE MIDDLE SCHOOL</v>
      </c>
      <c r="H683" t="str">
        <f ca="1">StaticValues7!$A$8</f>
        <v>2016</v>
      </c>
      <c r="I683" t="str">
        <f ca="1">StaticValues7!$B$8</f>
        <v>Spring</v>
      </c>
      <c r="J683" t="str">
        <f ca="1">StaticValues7!$C$8</f>
        <v>EOG</v>
      </c>
      <c r="K683" t="str">
        <f ca="1">StaticValues7!$D$8</f>
        <v>7</v>
      </c>
      <c r="L683" t="str">
        <f>INDEX('Grade 7'!E$2:AJ$2,1,((8*C683)-7))</f>
        <v>Mathematics</v>
      </c>
      <c r="M683">
        <f>INDEX('Grade 7'!$A$4:$AK$600,$B683,($C683*8-7+4))</f>
        <v>280</v>
      </c>
      <c r="N683">
        <f>INDEX('Grade 7'!$A$4:$AK$600,$B683,($C683*8-6+4))</f>
        <v>480.65</v>
      </c>
      <c r="O683">
        <f>INDEX('Grade 7'!$A$4:$AK$600,$B683,($C683*8-5+4))</f>
        <v>49.285714285714285</v>
      </c>
      <c r="P683">
        <f>INDEX('Grade 7'!$A$4:$AK$600,$B683,($C683*8-4+4))</f>
        <v>38.928571428571431</v>
      </c>
      <c r="Q683">
        <f>INDEX('Grade 7'!$A$4:$AK$600,$B683,($C683*8-3+4))</f>
        <v>11.428571428571429</v>
      </c>
      <c r="R683">
        <f>INDEX('Grade 7'!$A$4:$AK$600,$B683,($C683*8-2+4))</f>
        <v>0.35714285714285715</v>
      </c>
      <c r="S683">
        <f>INDEX('Grade 7'!$A$4:$AK$600,$B683,($C683*8-1+4))</f>
        <v>50.714285714285715</v>
      </c>
      <c r="T683">
        <f>INDEX('Grade 7'!$A$4:$AK$600,$B683,($C683*8-0+4))</f>
        <v>11.785714285714286</v>
      </c>
      <c r="U683" t="str">
        <f>INDEX('Grade 7'!$A$4:$AK$600,$B683,37)</f>
        <v>Metro</v>
      </c>
    </row>
    <row r="684" spans="1:21">
      <c r="A684">
        <f t="shared" si="31"/>
        <v>683</v>
      </c>
      <c r="B684">
        <f t="shared" si="32"/>
        <v>171</v>
      </c>
      <c r="C684">
        <f t="shared" si="33"/>
        <v>3</v>
      </c>
      <c r="D684">
        <f>INDEX('Grade 7'!$A$4:$AK$600,$B684,1)</f>
        <v>644</v>
      </c>
      <c r="E684">
        <f>INDEX('Grade 7'!$A$4:$AK$600,$B684,2)</f>
        <v>401</v>
      </c>
      <c r="F684" t="str">
        <f>INDEX('Grade 7'!$A$4:$AK$600,$B684,3)</f>
        <v>DEKALB COUNTY</v>
      </c>
      <c r="G684" t="str">
        <f>INDEX('Grade 7'!$A$4:$AK$600,$B684,4)</f>
        <v>MARY MCLEOD BETHUNE MIDDLE SCHOOL</v>
      </c>
      <c r="H684" t="str">
        <f ca="1">StaticValues7!$A$8</f>
        <v>2016</v>
      </c>
      <c r="I684" t="str">
        <f ca="1">StaticValues7!$B$8</f>
        <v>Spring</v>
      </c>
      <c r="J684" t="str">
        <f ca="1">StaticValues7!$C$8</f>
        <v>EOG</v>
      </c>
      <c r="K684" t="str">
        <f ca="1">StaticValues7!$D$8</f>
        <v>7</v>
      </c>
      <c r="L684" t="str">
        <f>INDEX('Grade 7'!E$2:AJ$2,1,((8*C684)-7))</f>
        <v>Science</v>
      </c>
      <c r="M684">
        <f>INDEX('Grade 7'!$A$4:$AK$600,$B684,($C684*8-7+4))</f>
        <v>281</v>
      </c>
      <c r="N684">
        <f>INDEX('Grade 7'!$A$4:$AK$600,$B684,($C684*8-6+4))</f>
        <v>458.8220640569395</v>
      </c>
      <c r="O684">
        <f>INDEX('Grade 7'!$A$4:$AK$600,$B684,($C684*8-5+4))</f>
        <v>70.106761565836294</v>
      </c>
      <c r="P684">
        <f>INDEX('Grade 7'!$A$4:$AK$600,$B684,($C684*8-4+4))</f>
        <v>20.284697508896798</v>
      </c>
      <c r="Q684">
        <f>INDEX('Grade 7'!$A$4:$AK$600,$B684,($C684*8-3+4))</f>
        <v>9.252669039145907</v>
      </c>
      <c r="R684">
        <f>INDEX('Grade 7'!$A$4:$AK$600,$B684,($C684*8-2+4))</f>
        <v>0.35587188612099646</v>
      </c>
      <c r="S684">
        <f>INDEX('Grade 7'!$A$4:$AK$600,$B684,($C684*8-1+4))</f>
        <v>29.893238434163703</v>
      </c>
      <c r="T684">
        <f>INDEX('Grade 7'!$A$4:$AK$600,$B684,($C684*8-0+4))</f>
        <v>9.6085409252669045</v>
      </c>
      <c r="U684" t="str">
        <f>INDEX('Grade 7'!$A$4:$AK$600,$B684,37)</f>
        <v>Metro</v>
      </c>
    </row>
    <row r="685" spans="1:21">
      <c r="A685">
        <f t="shared" si="31"/>
        <v>684</v>
      </c>
      <c r="B685">
        <f t="shared" si="32"/>
        <v>171</v>
      </c>
      <c r="C685">
        <f t="shared" si="33"/>
        <v>4</v>
      </c>
      <c r="D685">
        <f>INDEX('Grade 7'!$A$4:$AK$600,$B685,1)</f>
        <v>644</v>
      </c>
      <c r="E685">
        <f>INDEX('Grade 7'!$A$4:$AK$600,$B685,2)</f>
        <v>401</v>
      </c>
      <c r="F685" t="str">
        <f>INDEX('Grade 7'!$A$4:$AK$600,$B685,3)</f>
        <v>DEKALB COUNTY</v>
      </c>
      <c r="G685" t="str">
        <f>INDEX('Grade 7'!$A$4:$AK$600,$B685,4)</f>
        <v>MARY MCLEOD BETHUNE MIDDLE SCHOOL</v>
      </c>
      <c r="H685" t="str">
        <f ca="1">StaticValues7!$A$8</f>
        <v>2016</v>
      </c>
      <c r="I685" t="str">
        <f ca="1">StaticValues7!$B$8</f>
        <v>Spring</v>
      </c>
      <c r="J685" t="str">
        <f ca="1">StaticValues7!$C$8</f>
        <v>EOG</v>
      </c>
      <c r="K685" t="str">
        <f ca="1">StaticValues7!$D$8</f>
        <v>7</v>
      </c>
      <c r="L685" t="str">
        <f>INDEX('Grade 7'!E$2:AJ$2,1,((8*C685)-7))</f>
        <v>Social Studies</v>
      </c>
      <c r="M685">
        <f>INDEX('Grade 7'!$A$4:$AK$600,$B685,($C685*8-7+4))</f>
        <v>276</v>
      </c>
      <c r="N685">
        <f>INDEX('Grade 7'!$A$4:$AK$600,$B685,($C685*8-6+4))</f>
        <v>466.44202898550725</v>
      </c>
      <c r="O685">
        <f>INDEX('Grade 7'!$A$4:$AK$600,$B685,($C685*8-5+4))</f>
        <v>66.304347826086953</v>
      </c>
      <c r="P685">
        <f>INDEX('Grade 7'!$A$4:$AK$600,$B685,($C685*8-4+4))</f>
        <v>27.173913043478262</v>
      </c>
      <c r="Q685">
        <f>INDEX('Grade 7'!$A$4:$AK$600,$B685,($C685*8-3+4))</f>
        <v>5.0724637681159424</v>
      </c>
      <c r="R685">
        <f>INDEX('Grade 7'!$A$4:$AK$600,$B685,($C685*8-2+4))</f>
        <v>1.4492753623188406</v>
      </c>
      <c r="S685">
        <f>INDEX('Grade 7'!$A$4:$AK$600,$B685,($C685*8-1+4))</f>
        <v>33.695652173913047</v>
      </c>
      <c r="T685">
        <f>INDEX('Grade 7'!$A$4:$AK$600,$B685,($C685*8-0+4))</f>
        <v>6.5217391304347823</v>
      </c>
      <c r="U685" t="str">
        <f>INDEX('Grade 7'!$A$4:$AK$600,$B685,37)</f>
        <v>Metro</v>
      </c>
    </row>
    <row r="686" spans="1:21">
      <c r="A686">
        <f t="shared" si="31"/>
        <v>685</v>
      </c>
      <c r="B686">
        <f t="shared" si="32"/>
        <v>172</v>
      </c>
      <c r="C686">
        <f t="shared" si="33"/>
        <v>1</v>
      </c>
      <c r="D686">
        <f>INDEX('Grade 7'!$A$4:$AK$600,$B686,1)</f>
        <v>644</v>
      </c>
      <c r="E686">
        <f>INDEX('Grade 7'!$A$4:$AK$600,$B686,2)</f>
        <v>406</v>
      </c>
      <c r="F686" t="str">
        <f>INDEX('Grade 7'!$A$4:$AK$600,$B686,3)</f>
        <v>DEKALB COUNTY</v>
      </c>
      <c r="G686" t="str">
        <f>INDEX('Grade 7'!$A$4:$AK$600,$B686,4)</f>
        <v>CHAMBLEE MIDDLE SCHOOL</v>
      </c>
      <c r="H686" t="str">
        <f ca="1">StaticValues7!$A$8</f>
        <v>2016</v>
      </c>
      <c r="I686" t="str">
        <f ca="1">StaticValues7!$B$8</f>
        <v>Spring</v>
      </c>
      <c r="J686" t="str">
        <f ca="1">StaticValues7!$C$8</f>
        <v>EOG</v>
      </c>
      <c r="K686" t="str">
        <f ca="1">StaticValues7!$D$8</f>
        <v>7</v>
      </c>
      <c r="L686" t="str">
        <f>INDEX('Grade 7'!E$2:AJ$2,1,((8*C686)-7))</f>
        <v>English Language Arts</v>
      </c>
      <c r="M686">
        <f>INDEX('Grade 7'!$A$4:$AK$600,$B686,($C686*8-7+4))</f>
        <v>374</v>
      </c>
      <c r="N686">
        <f>INDEX('Grade 7'!$A$4:$AK$600,$B686,($C686*8-6+4))</f>
        <v>542.04010695187162</v>
      </c>
      <c r="O686">
        <f>INDEX('Grade 7'!$A$4:$AK$600,$B686,($C686*8-5+4))</f>
        <v>9.8930481283422456</v>
      </c>
      <c r="P686">
        <f>INDEX('Grade 7'!$A$4:$AK$600,$B686,($C686*8-4+4))</f>
        <v>22.727272727272727</v>
      </c>
      <c r="Q686">
        <f>INDEX('Grade 7'!$A$4:$AK$600,$B686,($C686*8-3+4))</f>
        <v>52.673796791443849</v>
      </c>
      <c r="R686">
        <f>INDEX('Grade 7'!$A$4:$AK$600,$B686,($C686*8-2+4))</f>
        <v>14.705882352941176</v>
      </c>
      <c r="S686">
        <f>INDEX('Grade 7'!$A$4:$AK$600,$B686,($C686*8-1+4))</f>
        <v>90.106951871657756</v>
      </c>
      <c r="T686">
        <f>INDEX('Grade 7'!$A$4:$AK$600,$B686,($C686*8-0+4))</f>
        <v>67.379679144385022</v>
      </c>
      <c r="U686" t="str">
        <f>INDEX('Grade 7'!$A$4:$AK$600,$B686,37)</f>
        <v>Metro</v>
      </c>
    </row>
    <row r="687" spans="1:21">
      <c r="A687">
        <f t="shared" si="31"/>
        <v>686</v>
      </c>
      <c r="B687">
        <f t="shared" si="32"/>
        <v>172</v>
      </c>
      <c r="C687">
        <f t="shared" si="33"/>
        <v>2</v>
      </c>
      <c r="D687">
        <f>INDEX('Grade 7'!$A$4:$AK$600,$B687,1)</f>
        <v>644</v>
      </c>
      <c r="E687">
        <f>INDEX('Grade 7'!$A$4:$AK$600,$B687,2)</f>
        <v>406</v>
      </c>
      <c r="F687" t="str">
        <f>INDEX('Grade 7'!$A$4:$AK$600,$B687,3)</f>
        <v>DEKALB COUNTY</v>
      </c>
      <c r="G687" t="str">
        <f>INDEX('Grade 7'!$A$4:$AK$600,$B687,4)</f>
        <v>CHAMBLEE MIDDLE SCHOOL</v>
      </c>
      <c r="H687" t="str">
        <f ca="1">StaticValues7!$A$8</f>
        <v>2016</v>
      </c>
      <c r="I687" t="str">
        <f ca="1">StaticValues7!$B$8</f>
        <v>Spring</v>
      </c>
      <c r="J687" t="str">
        <f ca="1">StaticValues7!$C$8</f>
        <v>EOG</v>
      </c>
      <c r="K687" t="str">
        <f ca="1">StaticValues7!$D$8</f>
        <v>7</v>
      </c>
      <c r="L687" t="str">
        <f>INDEX('Grade 7'!E$2:AJ$2,1,((8*C687)-7))</f>
        <v>Mathematics</v>
      </c>
      <c r="M687">
        <f>INDEX('Grade 7'!$A$4:$AK$600,$B687,($C687*8-7+4))</f>
        <v>376</v>
      </c>
      <c r="N687">
        <f>INDEX('Grade 7'!$A$4:$AK$600,$B687,($C687*8-6+4))</f>
        <v>551.061170212766</v>
      </c>
      <c r="O687">
        <f>INDEX('Grade 7'!$A$4:$AK$600,$B687,($C687*8-5+4))</f>
        <v>12.76595744680851</v>
      </c>
      <c r="P687">
        <f>INDEX('Grade 7'!$A$4:$AK$600,$B687,($C687*8-4+4))</f>
        <v>19.946808510638299</v>
      </c>
      <c r="Q687">
        <f>INDEX('Grade 7'!$A$4:$AK$600,$B687,($C687*8-3+4))</f>
        <v>34.574468085106382</v>
      </c>
      <c r="R687">
        <f>INDEX('Grade 7'!$A$4:$AK$600,$B687,($C687*8-2+4))</f>
        <v>32.712765957446805</v>
      </c>
      <c r="S687">
        <f>INDEX('Grade 7'!$A$4:$AK$600,$B687,($C687*8-1+4))</f>
        <v>87.234042553191486</v>
      </c>
      <c r="T687">
        <f>INDEX('Grade 7'!$A$4:$AK$600,$B687,($C687*8-0+4))</f>
        <v>67.287234042553195</v>
      </c>
      <c r="U687" t="str">
        <f>INDEX('Grade 7'!$A$4:$AK$600,$B687,37)</f>
        <v>Metro</v>
      </c>
    </row>
    <row r="688" spans="1:21">
      <c r="A688">
        <f t="shared" si="31"/>
        <v>687</v>
      </c>
      <c r="B688">
        <f t="shared" si="32"/>
        <v>172</v>
      </c>
      <c r="C688">
        <f t="shared" si="33"/>
        <v>3</v>
      </c>
      <c r="D688">
        <f>INDEX('Grade 7'!$A$4:$AK$600,$B688,1)</f>
        <v>644</v>
      </c>
      <c r="E688">
        <f>INDEX('Grade 7'!$A$4:$AK$600,$B688,2)</f>
        <v>406</v>
      </c>
      <c r="F688" t="str">
        <f>INDEX('Grade 7'!$A$4:$AK$600,$B688,3)</f>
        <v>DEKALB COUNTY</v>
      </c>
      <c r="G688" t="str">
        <f>INDEX('Grade 7'!$A$4:$AK$600,$B688,4)</f>
        <v>CHAMBLEE MIDDLE SCHOOL</v>
      </c>
      <c r="H688" t="str">
        <f ca="1">StaticValues7!$A$8</f>
        <v>2016</v>
      </c>
      <c r="I688" t="str">
        <f ca="1">StaticValues7!$B$8</f>
        <v>Spring</v>
      </c>
      <c r="J688" t="str">
        <f ca="1">StaticValues7!$C$8</f>
        <v>EOG</v>
      </c>
      <c r="K688" t="str">
        <f ca="1">StaticValues7!$D$8</f>
        <v>7</v>
      </c>
      <c r="L688" t="str">
        <f>INDEX('Grade 7'!E$2:AJ$2,1,((8*C688)-7))</f>
        <v>Science</v>
      </c>
      <c r="M688">
        <f>INDEX('Grade 7'!$A$4:$AK$600,$B688,($C688*8-7+4))</f>
        <v>376</v>
      </c>
      <c r="N688">
        <f>INDEX('Grade 7'!$A$4:$AK$600,$B688,($C688*8-6+4))</f>
        <v>547.21542553191489</v>
      </c>
      <c r="O688">
        <f>INDEX('Grade 7'!$A$4:$AK$600,$B688,($C688*8-5+4))</f>
        <v>15.159574468085106</v>
      </c>
      <c r="P688">
        <f>INDEX('Grade 7'!$A$4:$AK$600,$B688,($C688*8-4+4))</f>
        <v>18.882978723404257</v>
      </c>
      <c r="Q688">
        <f>INDEX('Grade 7'!$A$4:$AK$600,$B688,($C688*8-3+4))</f>
        <v>39.627659574468083</v>
      </c>
      <c r="R688">
        <f>INDEX('Grade 7'!$A$4:$AK$600,$B688,($C688*8-2+4))</f>
        <v>26.329787234042552</v>
      </c>
      <c r="S688">
        <f>INDEX('Grade 7'!$A$4:$AK$600,$B688,($C688*8-1+4))</f>
        <v>84.840425531914889</v>
      </c>
      <c r="T688">
        <f>INDEX('Grade 7'!$A$4:$AK$600,$B688,($C688*8-0+4))</f>
        <v>65.957446808510639</v>
      </c>
      <c r="U688" t="str">
        <f>INDEX('Grade 7'!$A$4:$AK$600,$B688,37)</f>
        <v>Metro</v>
      </c>
    </row>
    <row r="689" spans="1:21">
      <c r="A689">
        <f t="shared" si="31"/>
        <v>688</v>
      </c>
      <c r="B689">
        <f t="shared" si="32"/>
        <v>172</v>
      </c>
      <c r="C689">
        <f t="shared" si="33"/>
        <v>4</v>
      </c>
      <c r="D689">
        <f>INDEX('Grade 7'!$A$4:$AK$600,$B689,1)</f>
        <v>644</v>
      </c>
      <c r="E689">
        <f>INDEX('Grade 7'!$A$4:$AK$600,$B689,2)</f>
        <v>406</v>
      </c>
      <c r="F689" t="str">
        <f>INDEX('Grade 7'!$A$4:$AK$600,$B689,3)</f>
        <v>DEKALB COUNTY</v>
      </c>
      <c r="G689" t="str">
        <f>INDEX('Grade 7'!$A$4:$AK$600,$B689,4)</f>
        <v>CHAMBLEE MIDDLE SCHOOL</v>
      </c>
      <c r="H689" t="str">
        <f ca="1">StaticValues7!$A$8</f>
        <v>2016</v>
      </c>
      <c r="I689" t="str">
        <f ca="1">StaticValues7!$B$8</f>
        <v>Spring</v>
      </c>
      <c r="J689" t="str">
        <f ca="1">StaticValues7!$C$8</f>
        <v>EOG</v>
      </c>
      <c r="K689" t="str">
        <f ca="1">StaticValues7!$D$8</f>
        <v>7</v>
      </c>
      <c r="L689" t="str">
        <f>INDEX('Grade 7'!E$2:AJ$2,1,((8*C689)-7))</f>
        <v>Social Studies</v>
      </c>
      <c r="M689">
        <f>INDEX('Grade 7'!$A$4:$AK$600,$B689,($C689*8-7+4))</f>
        <v>374</v>
      </c>
      <c r="N689">
        <f>INDEX('Grade 7'!$A$4:$AK$600,$B689,($C689*8-6+4))</f>
        <v>533.72727272727275</v>
      </c>
      <c r="O689">
        <f>INDEX('Grade 7'!$A$4:$AK$600,$B689,($C689*8-5+4))</f>
        <v>13.636363636363637</v>
      </c>
      <c r="P689">
        <f>INDEX('Grade 7'!$A$4:$AK$600,$B689,($C689*8-4+4))</f>
        <v>27.272727272727273</v>
      </c>
      <c r="Q689">
        <f>INDEX('Grade 7'!$A$4:$AK$600,$B689,($C689*8-3+4))</f>
        <v>35.026737967914436</v>
      </c>
      <c r="R689">
        <f>INDEX('Grade 7'!$A$4:$AK$600,$B689,($C689*8-2+4))</f>
        <v>24.064171122994651</v>
      </c>
      <c r="S689">
        <f>INDEX('Grade 7'!$A$4:$AK$600,$B689,($C689*8-1+4))</f>
        <v>86.36363636363636</v>
      </c>
      <c r="T689">
        <f>INDEX('Grade 7'!$A$4:$AK$600,$B689,($C689*8-0+4))</f>
        <v>59.090909090909093</v>
      </c>
      <c r="U689" t="str">
        <f>INDEX('Grade 7'!$A$4:$AK$600,$B689,37)</f>
        <v>Metro</v>
      </c>
    </row>
    <row r="690" spans="1:21">
      <c r="A690">
        <f t="shared" si="31"/>
        <v>689</v>
      </c>
      <c r="B690">
        <f t="shared" si="32"/>
        <v>173</v>
      </c>
      <c r="C690">
        <f t="shared" si="33"/>
        <v>1</v>
      </c>
      <c r="D690">
        <f>INDEX('Grade 7'!$A$4:$AK$600,$B690,1)</f>
        <v>644</v>
      </c>
      <c r="E690">
        <f>INDEX('Grade 7'!$A$4:$AK$600,$B690,2)</f>
        <v>500</v>
      </c>
      <c r="F690" t="str">
        <f>INDEX('Grade 7'!$A$4:$AK$600,$B690,3)</f>
        <v>DEKALB COUNTY</v>
      </c>
      <c r="G690" t="str">
        <f>INDEX('Grade 7'!$A$4:$AK$600,$B690,4)</f>
        <v>DEKALB ALTERNATIVE SCHOOL</v>
      </c>
      <c r="H690" t="str">
        <f ca="1">StaticValues7!$A$8</f>
        <v>2016</v>
      </c>
      <c r="I690" t="str">
        <f ca="1">StaticValues7!$B$8</f>
        <v>Spring</v>
      </c>
      <c r="J690" t="str">
        <f ca="1">StaticValues7!$C$8</f>
        <v>EOG</v>
      </c>
      <c r="K690" t="str">
        <f ca="1">StaticValues7!$D$8</f>
        <v>7</v>
      </c>
      <c r="L690" t="str">
        <f>INDEX('Grade 7'!E$2:AJ$2,1,((8*C690)-7))</f>
        <v>English Language Arts</v>
      </c>
      <c r="M690">
        <f>INDEX('Grade 7'!$A$4:$AK$600,$B690,($C690*8-7+4))</f>
        <v>43</v>
      </c>
      <c r="N690">
        <f>INDEX('Grade 7'!$A$4:$AK$600,$B690,($C690*8-6+4))</f>
        <v>426.39534883720933</v>
      </c>
      <c r="O690">
        <f>INDEX('Grade 7'!$A$4:$AK$600,$B690,($C690*8-5+4))</f>
        <v>81.395348837209298</v>
      </c>
      <c r="P690">
        <f>INDEX('Grade 7'!$A$4:$AK$600,$B690,($C690*8-4+4))</f>
        <v>18.604651162790699</v>
      </c>
      <c r="Q690">
        <f>INDEX('Grade 7'!$A$4:$AK$600,$B690,($C690*8-3+4))</f>
        <v>0</v>
      </c>
      <c r="R690">
        <f>INDEX('Grade 7'!$A$4:$AK$600,$B690,($C690*8-2+4))</f>
        <v>0</v>
      </c>
      <c r="S690">
        <f>INDEX('Grade 7'!$A$4:$AK$600,$B690,($C690*8-1+4))</f>
        <v>18.604651162790699</v>
      </c>
      <c r="T690">
        <f>INDEX('Grade 7'!$A$4:$AK$600,$B690,($C690*8-0+4))</f>
        <v>0</v>
      </c>
      <c r="U690" t="str">
        <f>INDEX('Grade 7'!$A$4:$AK$600,$B690,37)</f>
        <v>Metro</v>
      </c>
    </row>
    <row r="691" spans="1:21">
      <c r="A691">
        <f t="shared" si="31"/>
        <v>690</v>
      </c>
      <c r="B691">
        <f t="shared" si="32"/>
        <v>173</v>
      </c>
      <c r="C691">
        <f t="shared" si="33"/>
        <v>2</v>
      </c>
      <c r="D691">
        <f>INDEX('Grade 7'!$A$4:$AK$600,$B691,1)</f>
        <v>644</v>
      </c>
      <c r="E691">
        <f>INDEX('Grade 7'!$A$4:$AK$600,$B691,2)</f>
        <v>500</v>
      </c>
      <c r="F691" t="str">
        <f>INDEX('Grade 7'!$A$4:$AK$600,$B691,3)</f>
        <v>DEKALB COUNTY</v>
      </c>
      <c r="G691" t="str">
        <f>INDEX('Grade 7'!$A$4:$AK$600,$B691,4)</f>
        <v>DEKALB ALTERNATIVE SCHOOL</v>
      </c>
      <c r="H691" t="str">
        <f ca="1">StaticValues7!$A$8</f>
        <v>2016</v>
      </c>
      <c r="I691" t="str">
        <f ca="1">StaticValues7!$B$8</f>
        <v>Spring</v>
      </c>
      <c r="J691" t="str">
        <f ca="1">StaticValues7!$C$8</f>
        <v>EOG</v>
      </c>
      <c r="K691" t="str">
        <f ca="1">StaticValues7!$D$8</f>
        <v>7</v>
      </c>
      <c r="L691" t="str">
        <f>INDEX('Grade 7'!E$2:AJ$2,1,((8*C691)-7))</f>
        <v>Mathematics</v>
      </c>
      <c r="M691">
        <f>INDEX('Grade 7'!$A$4:$AK$600,$B691,($C691*8-7+4))</f>
        <v>43</v>
      </c>
      <c r="N691">
        <f>INDEX('Grade 7'!$A$4:$AK$600,$B691,($C691*8-6+4))</f>
        <v>453.30232558139534</v>
      </c>
      <c r="O691">
        <f>INDEX('Grade 7'!$A$4:$AK$600,$B691,($C691*8-5+4))</f>
        <v>83.720930232558146</v>
      </c>
      <c r="P691">
        <f>INDEX('Grade 7'!$A$4:$AK$600,$B691,($C691*8-4+4))</f>
        <v>16.279069767441861</v>
      </c>
      <c r="Q691">
        <f>INDEX('Grade 7'!$A$4:$AK$600,$B691,($C691*8-3+4))</f>
        <v>0</v>
      </c>
      <c r="R691">
        <f>INDEX('Grade 7'!$A$4:$AK$600,$B691,($C691*8-2+4))</f>
        <v>0</v>
      </c>
      <c r="S691">
        <f>INDEX('Grade 7'!$A$4:$AK$600,$B691,($C691*8-1+4))</f>
        <v>16.279069767441861</v>
      </c>
      <c r="T691">
        <f>INDEX('Grade 7'!$A$4:$AK$600,$B691,($C691*8-0+4))</f>
        <v>0</v>
      </c>
      <c r="U691" t="str">
        <f>INDEX('Grade 7'!$A$4:$AK$600,$B691,37)</f>
        <v>Metro</v>
      </c>
    </row>
    <row r="692" spans="1:21">
      <c r="A692">
        <f t="shared" si="31"/>
        <v>691</v>
      </c>
      <c r="B692">
        <f t="shared" si="32"/>
        <v>173</v>
      </c>
      <c r="C692">
        <f t="shared" si="33"/>
        <v>3</v>
      </c>
      <c r="D692">
        <f>INDEX('Grade 7'!$A$4:$AK$600,$B692,1)</f>
        <v>644</v>
      </c>
      <c r="E692">
        <f>INDEX('Grade 7'!$A$4:$AK$600,$B692,2)</f>
        <v>500</v>
      </c>
      <c r="F692" t="str">
        <f>INDEX('Grade 7'!$A$4:$AK$600,$B692,3)</f>
        <v>DEKALB COUNTY</v>
      </c>
      <c r="G692" t="str">
        <f>INDEX('Grade 7'!$A$4:$AK$600,$B692,4)</f>
        <v>DEKALB ALTERNATIVE SCHOOL</v>
      </c>
      <c r="H692" t="str">
        <f ca="1">StaticValues7!$A$8</f>
        <v>2016</v>
      </c>
      <c r="I692" t="str">
        <f ca="1">StaticValues7!$B$8</f>
        <v>Spring</v>
      </c>
      <c r="J692" t="str">
        <f ca="1">StaticValues7!$C$8</f>
        <v>EOG</v>
      </c>
      <c r="K692" t="str">
        <f ca="1">StaticValues7!$D$8</f>
        <v>7</v>
      </c>
      <c r="L692" t="str">
        <f>INDEX('Grade 7'!E$2:AJ$2,1,((8*C692)-7))</f>
        <v>Science</v>
      </c>
      <c r="M692">
        <f>INDEX('Grade 7'!$A$4:$AK$600,$B692,($C692*8-7+4))</f>
        <v>38</v>
      </c>
      <c r="N692">
        <f>INDEX('Grade 7'!$A$4:$AK$600,$B692,($C692*8-6+4))</f>
        <v>427.5263157894737</v>
      </c>
      <c r="O692">
        <f>INDEX('Grade 7'!$A$4:$AK$600,$B692,($C692*8-5+4))</f>
        <v>94.736842105263165</v>
      </c>
      <c r="P692">
        <f>INDEX('Grade 7'!$A$4:$AK$600,$B692,($C692*8-4+4))</f>
        <v>5.2631578947368425</v>
      </c>
      <c r="Q692">
        <f>INDEX('Grade 7'!$A$4:$AK$600,$B692,($C692*8-3+4))</f>
        <v>0</v>
      </c>
      <c r="R692">
        <f>INDEX('Grade 7'!$A$4:$AK$600,$B692,($C692*8-2+4))</f>
        <v>0</v>
      </c>
      <c r="S692">
        <f>INDEX('Grade 7'!$A$4:$AK$600,$B692,($C692*8-1+4))</f>
        <v>5.2631578947368425</v>
      </c>
      <c r="T692">
        <f>INDEX('Grade 7'!$A$4:$AK$600,$B692,($C692*8-0+4))</f>
        <v>0</v>
      </c>
      <c r="U692" t="str">
        <f>INDEX('Grade 7'!$A$4:$AK$600,$B692,37)</f>
        <v>Metro</v>
      </c>
    </row>
    <row r="693" spans="1:21">
      <c r="A693">
        <f t="shared" si="31"/>
        <v>692</v>
      </c>
      <c r="B693">
        <f t="shared" si="32"/>
        <v>173</v>
      </c>
      <c r="C693">
        <f t="shared" si="33"/>
        <v>4</v>
      </c>
      <c r="D693">
        <f>INDEX('Grade 7'!$A$4:$AK$600,$B693,1)</f>
        <v>644</v>
      </c>
      <c r="E693">
        <f>INDEX('Grade 7'!$A$4:$AK$600,$B693,2)</f>
        <v>500</v>
      </c>
      <c r="F693" t="str">
        <f>INDEX('Grade 7'!$A$4:$AK$600,$B693,3)</f>
        <v>DEKALB COUNTY</v>
      </c>
      <c r="G693" t="str">
        <f>INDEX('Grade 7'!$A$4:$AK$600,$B693,4)</f>
        <v>DEKALB ALTERNATIVE SCHOOL</v>
      </c>
      <c r="H693" t="str">
        <f ca="1">StaticValues7!$A$8</f>
        <v>2016</v>
      </c>
      <c r="I693" t="str">
        <f ca="1">StaticValues7!$B$8</f>
        <v>Spring</v>
      </c>
      <c r="J693" t="str">
        <f ca="1">StaticValues7!$C$8</f>
        <v>EOG</v>
      </c>
      <c r="K693" t="str">
        <f ca="1">StaticValues7!$D$8</f>
        <v>7</v>
      </c>
      <c r="L693" t="str">
        <f>INDEX('Grade 7'!E$2:AJ$2,1,((8*C693)-7))</f>
        <v>Social Studies</v>
      </c>
      <c r="M693">
        <f>INDEX('Grade 7'!$A$4:$AK$600,$B693,($C693*8-7+4))</f>
        <v>39</v>
      </c>
      <c r="N693">
        <f>INDEX('Grade 7'!$A$4:$AK$600,$B693,($C693*8-6+4))</f>
        <v>446.23076923076923</v>
      </c>
      <c r="O693">
        <f>INDEX('Grade 7'!$A$4:$AK$600,$B693,($C693*8-5+4))</f>
        <v>89.743589743589737</v>
      </c>
      <c r="P693">
        <f>INDEX('Grade 7'!$A$4:$AK$600,$B693,($C693*8-4+4))</f>
        <v>10.256410256410257</v>
      </c>
      <c r="Q693">
        <f>INDEX('Grade 7'!$A$4:$AK$600,$B693,($C693*8-3+4))</f>
        <v>0</v>
      </c>
      <c r="R693">
        <f>INDEX('Grade 7'!$A$4:$AK$600,$B693,($C693*8-2+4))</f>
        <v>0</v>
      </c>
      <c r="S693">
        <f>INDEX('Grade 7'!$A$4:$AK$600,$B693,($C693*8-1+4))</f>
        <v>10.256410256410257</v>
      </c>
      <c r="T693">
        <f>INDEX('Grade 7'!$A$4:$AK$600,$B693,($C693*8-0+4))</f>
        <v>0</v>
      </c>
      <c r="U693" t="str">
        <f>INDEX('Grade 7'!$A$4:$AK$600,$B693,37)</f>
        <v>Metro</v>
      </c>
    </row>
    <row r="694" spans="1:21">
      <c r="A694">
        <f t="shared" si="31"/>
        <v>693</v>
      </c>
      <c r="B694">
        <f t="shared" si="32"/>
        <v>174</v>
      </c>
      <c r="C694">
        <f t="shared" si="33"/>
        <v>1</v>
      </c>
      <c r="D694">
        <f>INDEX('Grade 7'!$A$4:$AK$600,$B694,1)</f>
        <v>644</v>
      </c>
      <c r="E694">
        <f>INDEX('Grade 7'!$A$4:$AK$600,$B694,2)</f>
        <v>506</v>
      </c>
      <c r="F694" t="str">
        <f>INDEX('Grade 7'!$A$4:$AK$600,$B694,3)</f>
        <v>DEKALB COUNTY</v>
      </c>
      <c r="G694" t="str">
        <f>INDEX('Grade 7'!$A$4:$AK$600,$B694,4)</f>
        <v>STONE MOUNTAIN MIDDLE SCHOOL</v>
      </c>
      <c r="H694" t="str">
        <f ca="1">StaticValues7!$A$8</f>
        <v>2016</v>
      </c>
      <c r="I694" t="str">
        <f ca="1">StaticValues7!$B$8</f>
        <v>Spring</v>
      </c>
      <c r="J694" t="str">
        <f ca="1">StaticValues7!$C$8</f>
        <v>EOG</v>
      </c>
      <c r="K694" t="str">
        <f ca="1">StaticValues7!$D$8</f>
        <v>7</v>
      </c>
      <c r="L694" t="str">
        <f>INDEX('Grade 7'!E$2:AJ$2,1,((8*C694)-7))</f>
        <v>English Language Arts</v>
      </c>
      <c r="M694">
        <f>INDEX('Grade 7'!$A$4:$AK$600,$B694,($C694*8-7+4))</f>
        <v>316</v>
      </c>
      <c r="N694">
        <f>INDEX('Grade 7'!$A$4:$AK$600,$B694,($C694*8-6+4))</f>
        <v>475.88924050632909</v>
      </c>
      <c r="O694">
        <f>INDEX('Grade 7'!$A$4:$AK$600,$B694,($C694*8-5+4))</f>
        <v>51.582278481012658</v>
      </c>
      <c r="P694">
        <f>INDEX('Grade 7'!$A$4:$AK$600,$B694,($C694*8-4+4))</f>
        <v>31.0126582278481</v>
      </c>
      <c r="Q694">
        <f>INDEX('Grade 7'!$A$4:$AK$600,$B694,($C694*8-3+4))</f>
        <v>17.088607594936708</v>
      </c>
      <c r="R694">
        <f>INDEX('Grade 7'!$A$4:$AK$600,$B694,($C694*8-2+4))</f>
        <v>0.31645569620253167</v>
      </c>
      <c r="S694">
        <f>INDEX('Grade 7'!$A$4:$AK$600,$B694,($C694*8-1+4))</f>
        <v>48.417721518987342</v>
      </c>
      <c r="T694">
        <f>INDEX('Grade 7'!$A$4:$AK$600,$B694,($C694*8-0+4))</f>
        <v>17.405063291139239</v>
      </c>
      <c r="U694" t="str">
        <f>INDEX('Grade 7'!$A$4:$AK$600,$B694,37)</f>
        <v>Metro</v>
      </c>
    </row>
    <row r="695" spans="1:21">
      <c r="A695">
        <f t="shared" si="31"/>
        <v>694</v>
      </c>
      <c r="B695">
        <f t="shared" si="32"/>
        <v>174</v>
      </c>
      <c r="C695">
        <f t="shared" si="33"/>
        <v>2</v>
      </c>
      <c r="D695">
        <f>INDEX('Grade 7'!$A$4:$AK$600,$B695,1)</f>
        <v>644</v>
      </c>
      <c r="E695">
        <f>INDEX('Grade 7'!$A$4:$AK$600,$B695,2)</f>
        <v>506</v>
      </c>
      <c r="F695" t="str">
        <f>INDEX('Grade 7'!$A$4:$AK$600,$B695,3)</f>
        <v>DEKALB COUNTY</v>
      </c>
      <c r="G695" t="str">
        <f>INDEX('Grade 7'!$A$4:$AK$600,$B695,4)</f>
        <v>STONE MOUNTAIN MIDDLE SCHOOL</v>
      </c>
      <c r="H695" t="str">
        <f ca="1">StaticValues7!$A$8</f>
        <v>2016</v>
      </c>
      <c r="I695" t="str">
        <f ca="1">StaticValues7!$B$8</f>
        <v>Spring</v>
      </c>
      <c r="J695" t="str">
        <f ca="1">StaticValues7!$C$8</f>
        <v>EOG</v>
      </c>
      <c r="K695" t="str">
        <f ca="1">StaticValues7!$D$8</f>
        <v>7</v>
      </c>
      <c r="L695" t="str">
        <f>INDEX('Grade 7'!E$2:AJ$2,1,((8*C695)-7))</f>
        <v>Mathematics</v>
      </c>
      <c r="M695">
        <f>INDEX('Grade 7'!$A$4:$AK$600,$B695,($C695*8-7+4))</f>
        <v>320</v>
      </c>
      <c r="N695">
        <f>INDEX('Grade 7'!$A$4:$AK$600,$B695,($C695*8-6+4))</f>
        <v>483.36874999999998</v>
      </c>
      <c r="O695">
        <f>INDEX('Grade 7'!$A$4:$AK$600,$B695,($C695*8-5+4))</f>
        <v>48.4375</v>
      </c>
      <c r="P695">
        <f>INDEX('Grade 7'!$A$4:$AK$600,$B695,($C695*8-4+4))</f>
        <v>32.5</v>
      </c>
      <c r="Q695">
        <f>INDEX('Grade 7'!$A$4:$AK$600,$B695,($C695*8-3+4))</f>
        <v>17.5</v>
      </c>
      <c r="R695">
        <f>INDEX('Grade 7'!$A$4:$AK$600,$B695,($C695*8-2+4))</f>
        <v>1.5625</v>
      </c>
      <c r="S695">
        <f>INDEX('Grade 7'!$A$4:$AK$600,$B695,($C695*8-1+4))</f>
        <v>51.5625</v>
      </c>
      <c r="T695">
        <f>INDEX('Grade 7'!$A$4:$AK$600,$B695,($C695*8-0+4))</f>
        <v>19.0625</v>
      </c>
      <c r="U695" t="str">
        <f>INDEX('Grade 7'!$A$4:$AK$600,$B695,37)</f>
        <v>Metro</v>
      </c>
    </row>
    <row r="696" spans="1:21">
      <c r="A696">
        <f t="shared" si="31"/>
        <v>695</v>
      </c>
      <c r="B696">
        <f t="shared" si="32"/>
        <v>174</v>
      </c>
      <c r="C696">
        <f t="shared" si="33"/>
        <v>3</v>
      </c>
      <c r="D696">
        <f>INDEX('Grade 7'!$A$4:$AK$600,$B696,1)</f>
        <v>644</v>
      </c>
      <c r="E696">
        <f>INDEX('Grade 7'!$A$4:$AK$600,$B696,2)</f>
        <v>506</v>
      </c>
      <c r="F696" t="str">
        <f>INDEX('Grade 7'!$A$4:$AK$600,$B696,3)</f>
        <v>DEKALB COUNTY</v>
      </c>
      <c r="G696" t="str">
        <f>INDEX('Grade 7'!$A$4:$AK$600,$B696,4)</f>
        <v>STONE MOUNTAIN MIDDLE SCHOOL</v>
      </c>
      <c r="H696" t="str">
        <f ca="1">StaticValues7!$A$8</f>
        <v>2016</v>
      </c>
      <c r="I696" t="str">
        <f ca="1">StaticValues7!$B$8</f>
        <v>Spring</v>
      </c>
      <c r="J696" t="str">
        <f ca="1">StaticValues7!$C$8</f>
        <v>EOG</v>
      </c>
      <c r="K696" t="str">
        <f ca="1">StaticValues7!$D$8</f>
        <v>7</v>
      </c>
      <c r="L696" t="str">
        <f>INDEX('Grade 7'!E$2:AJ$2,1,((8*C696)-7))</f>
        <v>Science</v>
      </c>
      <c r="M696">
        <f>INDEX('Grade 7'!$A$4:$AK$600,$B696,($C696*8-7+4))</f>
        <v>320</v>
      </c>
      <c r="N696">
        <f>INDEX('Grade 7'!$A$4:$AK$600,$B696,($C696*8-6+4))</f>
        <v>462.03437500000001</v>
      </c>
      <c r="O696">
        <f>INDEX('Grade 7'!$A$4:$AK$600,$B696,($C696*8-5+4))</f>
        <v>67.5</v>
      </c>
      <c r="P696">
        <f>INDEX('Grade 7'!$A$4:$AK$600,$B696,($C696*8-4+4))</f>
        <v>20.9375</v>
      </c>
      <c r="Q696">
        <f>INDEX('Grade 7'!$A$4:$AK$600,$B696,($C696*8-3+4))</f>
        <v>9.375</v>
      </c>
      <c r="R696">
        <f>INDEX('Grade 7'!$A$4:$AK$600,$B696,($C696*8-2+4))</f>
        <v>2.1875</v>
      </c>
      <c r="S696">
        <f>INDEX('Grade 7'!$A$4:$AK$600,$B696,($C696*8-1+4))</f>
        <v>32.5</v>
      </c>
      <c r="T696">
        <f>INDEX('Grade 7'!$A$4:$AK$600,$B696,($C696*8-0+4))</f>
        <v>11.5625</v>
      </c>
      <c r="U696" t="str">
        <f>INDEX('Grade 7'!$A$4:$AK$600,$B696,37)</f>
        <v>Metro</v>
      </c>
    </row>
    <row r="697" spans="1:21">
      <c r="A697">
        <f t="shared" si="31"/>
        <v>696</v>
      </c>
      <c r="B697">
        <f t="shared" si="32"/>
        <v>174</v>
      </c>
      <c r="C697">
        <f t="shared" si="33"/>
        <v>4</v>
      </c>
      <c r="D697">
        <f>INDEX('Grade 7'!$A$4:$AK$600,$B697,1)</f>
        <v>644</v>
      </c>
      <c r="E697">
        <f>INDEX('Grade 7'!$A$4:$AK$600,$B697,2)</f>
        <v>506</v>
      </c>
      <c r="F697" t="str">
        <f>INDEX('Grade 7'!$A$4:$AK$600,$B697,3)</f>
        <v>DEKALB COUNTY</v>
      </c>
      <c r="G697" t="str">
        <f>INDEX('Grade 7'!$A$4:$AK$600,$B697,4)</f>
        <v>STONE MOUNTAIN MIDDLE SCHOOL</v>
      </c>
      <c r="H697" t="str">
        <f ca="1">StaticValues7!$A$8</f>
        <v>2016</v>
      </c>
      <c r="I697" t="str">
        <f ca="1">StaticValues7!$B$8</f>
        <v>Spring</v>
      </c>
      <c r="J697" t="str">
        <f ca="1">StaticValues7!$C$8</f>
        <v>EOG</v>
      </c>
      <c r="K697" t="str">
        <f ca="1">StaticValues7!$D$8</f>
        <v>7</v>
      </c>
      <c r="L697" t="str">
        <f>INDEX('Grade 7'!E$2:AJ$2,1,((8*C697)-7))</f>
        <v>Social Studies</v>
      </c>
      <c r="M697">
        <f>INDEX('Grade 7'!$A$4:$AK$600,$B697,($C697*8-7+4))</f>
        <v>314</v>
      </c>
      <c r="N697">
        <f>INDEX('Grade 7'!$A$4:$AK$600,$B697,($C697*8-6+4))</f>
        <v>471.32165605095543</v>
      </c>
      <c r="O697">
        <f>INDEX('Grade 7'!$A$4:$AK$600,$B697,($C697*8-5+4))</f>
        <v>60.191082802547768</v>
      </c>
      <c r="P697">
        <f>INDEX('Grade 7'!$A$4:$AK$600,$B697,($C697*8-4+4))</f>
        <v>29.29936305732484</v>
      </c>
      <c r="Q697">
        <f>INDEX('Grade 7'!$A$4:$AK$600,$B697,($C697*8-3+4))</f>
        <v>9.5541401273885356</v>
      </c>
      <c r="R697">
        <f>INDEX('Grade 7'!$A$4:$AK$600,$B697,($C697*8-2+4))</f>
        <v>0.95541401273885351</v>
      </c>
      <c r="S697">
        <f>INDEX('Grade 7'!$A$4:$AK$600,$B697,($C697*8-1+4))</f>
        <v>39.808917197452232</v>
      </c>
      <c r="T697">
        <f>INDEX('Grade 7'!$A$4:$AK$600,$B697,($C697*8-0+4))</f>
        <v>10.509554140127388</v>
      </c>
      <c r="U697" t="str">
        <f>INDEX('Grade 7'!$A$4:$AK$600,$B697,37)</f>
        <v>Metro</v>
      </c>
    </row>
    <row r="698" spans="1:21">
      <c r="A698">
        <f t="shared" si="31"/>
        <v>697</v>
      </c>
      <c r="B698">
        <f t="shared" si="32"/>
        <v>175</v>
      </c>
      <c r="C698">
        <f t="shared" si="33"/>
        <v>1</v>
      </c>
      <c r="D698">
        <f>INDEX('Grade 7'!$A$4:$AK$600,$B698,1)</f>
        <v>644</v>
      </c>
      <c r="E698">
        <f>INDEX('Grade 7'!$A$4:$AK$600,$B698,2)</f>
        <v>507</v>
      </c>
      <c r="F698" t="str">
        <f>INDEX('Grade 7'!$A$4:$AK$600,$B698,3)</f>
        <v>DEKALB COUNTY</v>
      </c>
      <c r="G698" t="str">
        <f>INDEX('Grade 7'!$A$4:$AK$600,$B698,4)</f>
        <v>THE CHAMPION MIDDLE THEME SCHOOL</v>
      </c>
      <c r="H698" t="str">
        <f ca="1">StaticValues7!$A$8</f>
        <v>2016</v>
      </c>
      <c r="I698" t="str">
        <f ca="1">StaticValues7!$B$8</f>
        <v>Spring</v>
      </c>
      <c r="J698" t="str">
        <f ca="1">StaticValues7!$C$8</f>
        <v>EOG</v>
      </c>
      <c r="K698" t="str">
        <f ca="1">StaticValues7!$D$8</f>
        <v>7</v>
      </c>
      <c r="L698" t="str">
        <f>INDEX('Grade 7'!E$2:AJ$2,1,((8*C698)-7))</f>
        <v>English Language Arts</v>
      </c>
      <c r="M698">
        <f>INDEX('Grade 7'!$A$4:$AK$600,$B698,($C698*8-7+4))</f>
        <v>253</v>
      </c>
      <c r="N698">
        <f>INDEX('Grade 7'!$A$4:$AK$600,$B698,($C698*8-6+4))</f>
        <v>508.73913043478262</v>
      </c>
      <c r="O698">
        <f>INDEX('Grade 7'!$A$4:$AK$600,$B698,($C698*8-5+4))</f>
        <v>19.367588932806324</v>
      </c>
      <c r="P698">
        <f>INDEX('Grade 7'!$A$4:$AK$600,$B698,($C698*8-4+4))</f>
        <v>45.059288537549406</v>
      </c>
      <c r="Q698">
        <f>INDEX('Grade 7'!$A$4:$AK$600,$B698,($C698*8-3+4))</f>
        <v>33.201581027667984</v>
      </c>
      <c r="R698">
        <f>INDEX('Grade 7'!$A$4:$AK$600,$B698,($C698*8-2+4))</f>
        <v>2.3715415019762847</v>
      </c>
      <c r="S698">
        <f>INDEX('Grade 7'!$A$4:$AK$600,$B698,($C698*8-1+4))</f>
        <v>80.632411067193672</v>
      </c>
      <c r="T698">
        <f>INDEX('Grade 7'!$A$4:$AK$600,$B698,($C698*8-0+4))</f>
        <v>35.573122529644266</v>
      </c>
      <c r="U698" t="str">
        <f>INDEX('Grade 7'!$A$4:$AK$600,$B698,37)</f>
        <v>Metro</v>
      </c>
    </row>
    <row r="699" spans="1:21">
      <c r="A699">
        <f t="shared" si="31"/>
        <v>698</v>
      </c>
      <c r="B699">
        <f t="shared" si="32"/>
        <v>175</v>
      </c>
      <c r="C699">
        <f t="shared" si="33"/>
        <v>2</v>
      </c>
      <c r="D699">
        <f>INDEX('Grade 7'!$A$4:$AK$600,$B699,1)</f>
        <v>644</v>
      </c>
      <c r="E699">
        <f>INDEX('Grade 7'!$A$4:$AK$600,$B699,2)</f>
        <v>507</v>
      </c>
      <c r="F699" t="str">
        <f>INDEX('Grade 7'!$A$4:$AK$600,$B699,3)</f>
        <v>DEKALB COUNTY</v>
      </c>
      <c r="G699" t="str">
        <f>INDEX('Grade 7'!$A$4:$AK$600,$B699,4)</f>
        <v>THE CHAMPION MIDDLE THEME SCHOOL</v>
      </c>
      <c r="H699" t="str">
        <f ca="1">StaticValues7!$A$8</f>
        <v>2016</v>
      </c>
      <c r="I699" t="str">
        <f ca="1">StaticValues7!$B$8</f>
        <v>Spring</v>
      </c>
      <c r="J699" t="str">
        <f ca="1">StaticValues7!$C$8</f>
        <v>EOG</v>
      </c>
      <c r="K699" t="str">
        <f ca="1">StaticValues7!$D$8</f>
        <v>7</v>
      </c>
      <c r="L699" t="str">
        <f>INDEX('Grade 7'!E$2:AJ$2,1,((8*C699)-7))</f>
        <v>Mathematics</v>
      </c>
      <c r="M699">
        <f>INDEX('Grade 7'!$A$4:$AK$600,$B699,($C699*8-7+4))</f>
        <v>253</v>
      </c>
      <c r="N699">
        <f>INDEX('Grade 7'!$A$4:$AK$600,$B699,($C699*8-6+4))</f>
        <v>506.57707509881425</v>
      </c>
      <c r="O699">
        <f>INDEX('Grade 7'!$A$4:$AK$600,$B699,($C699*8-5+4))</f>
        <v>27.272727272727273</v>
      </c>
      <c r="P699">
        <f>INDEX('Grade 7'!$A$4:$AK$600,$B699,($C699*8-4+4))</f>
        <v>41.897233201581031</v>
      </c>
      <c r="Q699">
        <f>INDEX('Grade 7'!$A$4:$AK$600,$B699,($C699*8-3+4))</f>
        <v>24.110671936758894</v>
      </c>
      <c r="R699">
        <f>INDEX('Grade 7'!$A$4:$AK$600,$B699,($C699*8-2+4))</f>
        <v>6.7193675889328066</v>
      </c>
      <c r="S699">
        <f>INDEX('Grade 7'!$A$4:$AK$600,$B699,($C699*8-1+4))</f>
        <v>72.727272727272734</v>
      </c>
      <c r="T699">
        <f>INDEX('Grade 7'!$A$4:$AK$600,$B699,($C699*8-0+4))</f>
        <v>30.830039525691699</v>
      </c>
      <c r="U699" t="str">
        <f>INDEX('Grade 7'!$A$4:$AK$600,$B699,37)</f>
        <v>Metro</v>
      </c>
    </row>
    <row r="700" spans="1:21">
      <c r="A700">
        <f t="shared" si="31"/>
        <v>699</v>
      </c>
      <c r="B700">
        <f t="shared" si="32"/>
        <v>175</v>
      </c>
      <c r="C700">
        <f t="shared" si="33"/>
        <v>3</v>
      </c>
      <c r="D700">
        <f>INDEX('Grade 7'!$A$4:$AK$600,$B700,1)</f>
        <v>644</v>
      </c>
      <c r="E700">
        <f>INDEX('Grade 7'!$A$4:$AK$600,$B700,2)</f>
        <v>507</v>
      </c>
      <c r="F700" t="str">
        <f>INDEX('Grade 7'!$A$4:$AK$600,$B700,3)</f>
        <v>DEKALB COUNTY</v>
      </c>
      <c r="G700" t="str">
        <f>INDEX('Grade 7'!$A$4:$AK$600,$B700,4)</f>
        <v>THE CHAMPION MIDDLE THEME SCHOOL</v>
      </c>
      <c r="H700" t="str">
        <f ca="1">StaticValues7!$A$8</f>
        <v>2016</v>
      </c>
      <c r="I700" t="str">
        <f ca="1">StaticValues7!$B$8</f>
        <v>Spring</v>
      </c>
      <c r="J700" t="str">
        <f ca="1">StaticValues7!$C$8</f>
        <v>EOG</v>
      </c>
      <c r="K700" t="str">
        <f ca="1">StaticValues7!$D$8</f>
        <v>7</v>
      </c>
      <c r="L700" t="str">
        <f>INDEX('Grade 7'!E$2:AJ$2,1,((8*C700)-7))</f>
        <v>Science</v>
      </c>
      <c r="M700">
        <f>INDEX('Grade 7'!$A$4:$AK$600,$B700,($C700*8-7+4))</f>
        <v>253</v>
      </c>
      <c r="N700">
        <f>INDEX('Grade 7'!$A$4:$AK$600,$B700,($C700*8-6+4))</f>
        <v>494.87747035573125</v>
      </c>
      <c r="O700">
        <f>INDEX('Grade 7'!$A$4:$AK$600,$B700,($C700*8-5+4))</f>
        <v>35.177865612648219</v>
      </c>
      <c r="P700">
        <f>INDEX('Grade 7'!$A$4:$AK$600,$B700,($C700*8-4+4))</f>
        <v>36.758893280632414</v>
      </c>
      <c r="Q700">
        <f>INDEX('Grade 7'!$A$4:$AK$600,$B700,($C700*8-3+4))</f>
        <v>25.691699604743082</v>
      </c>
      <c r="R700">
        <f>INDEX('Grade 7'!$A$4:$AK$600,$B700,($C700*8-2+4))</f>
        <v>2.3715415019762847</v>
      </c>
      <c r="S700">
        <f>INDEX('Grade 7'!$A$4:$AK$600,$B700,($C700*8-1+4))</f>
        <v>64.822134387351781</v>
      </c>
      <c r="T700">
        <f>INDEX('Grade 7'!$A$4:$AK$600,$B700,($C700*8-0+4))</f>
        <v>28.063241106719367</v>
      </c>
      <c r="U700" t="str">
        <f>INDEX('Grade 7'!$A$4:$AK$600,$B700,37)</f>
        <v>Metro</v>
      </c>
    </row>
    <row r="701" spans="1:21">
      <c r="A701">
        <f t="shared" si="31"/>
        <v>700</v>
      </c>
      <c r="B701">
        <f t="shared" si="32"/>
        <v>175</v>
      </c>
      <c r="C701">
        <f t="shared" si="33"/>
        <v>4</v>
      </c>
      <c r="D701">
        <f>INDEX('Grade 7'!$A$4:$AK$600,$B701,1)</f>
        <v>644</v>
      </c>
      <c r="E701">
        <f>INDEX('Grade 7'!$A$4:$AK$600,$B701,2)</f>
        <v>507</v>
      </c>
      <c r="F701" t="str">
        <f>INDEX('Grade 7'!$A$4:$AK$600,$B701,3)</f>
        <v>DEKALB COUNTY</v>
      </c>
      <c r="G701" t="str">
        <f>INDEX('Grade 7'!$A$4:$AK$600,$B701,4)</f>
        <v>THE CHAMPION MIDDLE THEME SCHOOL</v>
      </c>
      <c r="H701" t="str">
        <f ca="1">StaticValues7!$A$8</f>
        <v>2016</v>
      </c>
      <c r="I701" t="str">
        <f ca="1">StaticValues7!$B$8</f>
        <v>Spring</v>
      </c>
      <c r="J701" t="str">
        <f ca="1">StaticValues7!$C$8</f>
        <v>EOG</v>
      </c>
      <c r="K701" t="str">
        <f ca="1">StaticValues7!$D$8</f>
        <v>7</v>
      </c>
      <c r="L701" t="str">
        <f>INDEX('Grade 7'!E$2:AJ$2,1,((8*C701)-7))</f>
        <v>Social Studies</v>
      </c>
      <c r="M701">
        <f>INDEX('Grade 7'!$A$4:$AK$600,$B701,($C701*8-7+4))</f>
        <v>253</v>
      </c>
      <c r="N701">
        <f>INDEX('Grade 7'!$A$4:$AK$600,$B701,($C701*8-6+4))</f>
        <v>506.48616600790513</v>
      </c>
      <c r="O701">
        <f>INDEX('Grade 7'!$A$4:$AK$600,$B701,($C701*8-5+4))</f>
        <v>20.158102766798418</v>
      </c>
      <c r="P701">
        <f>INDEX('Grade 7'!$A$4:$AK$600,$B701,($C701*8-4+4))</f>
        <v>49.011857707509883</v>
      </c>
      <c r="Q701">
        <f>INDEX('Grade 7'!$A$4:$AK$600,$B701,($C701*8-3+4))</f>
        <v>24.505928853754941</v>
      </c>
      <c r="R701">
        <f>INDEX('Grade 7'!$A$4:$AK$600,$B701,($C701*8-2+4))</f>
        <v>6.3241106719367588</v>
      </c>
      <c r="S701">
        <f>INDEX('Grade 7'!$A$4:$AK$600,$B701,($C701*8-1+4))</f>
        <v>79.841897233201578</v>
      </c>
      <c r="T701">
        <f>INDEX('Grade 7'!$A$4:$AK$600,$B701,($C701*8-0+4))</f>
        <v>30.830039525691699</v>
      </c>
      <c r="U701" t="str">
        <f>INDEX('Grade 7'!$A$4:$AK$600,$B701,37)</f>
        <v>Metro</v>
      </c>
    </row>
    <row r="702" spans="1:21" hidden="1">
      <c r="A702">
        <f t="shared" si="31"/>
        <v>701</v>
      </c>
      <c r="B702">
        <f t="shared" si="32"/>
        <v>176</v>
      </c>
      <c r="C702">
        <f t="shared" si="33"/>
        <v>1</v>
      </c>
      <c r="D702">
        <f>INDEX('Grade 7'!$A$4:$AK$600,$B702,1)</f>
        <v>644</v>
      </c>
      <c r="E702">
        <f>INDEX('Grade 7'!$A$4:$AK$600,$B702,2)</f>
        <v>510</v>
      </c>
      <c r="F702" t="str">
        <f>INDEX('Grade 7'!$A$4:$AK$600,$B702,3)</f>
        <v>DEKALB COUNTY</v>
      </c>
      <c r="G702" t="str">
        <f>INDEX('Grade 7'!$A$4:$AK$600,$B702,4)</f>
        <v>MARGARET HARRIS COMPREHENSIVE SCHOO</v>
      </c>
      <c r="H702" t="str">
        <f ca="1">StaticValues7!$A$8</f>
        <v>2016</v>
      </c>
      <c r="I702" t="str">
        <f ca="1">StaticValues7!$B$8</f>
        <v>Spring</v>
      </c>
      <c r="J702" t="str">
        <f ca="1">StaticValues7!$C$8</f>
        <v>EOG</v>
      </c>
      <c r="K702" t="str">
        <f ca="1">StaticValues7!$D$8</f>
        <v>7</v>
      </c>
      <c r="L702" t="str">
        <f>INDEX('Grade 7'!E$2:AJ$2,1,((8*C702)-7))</f>
        <v>English Language Arts</v>
      </c>
      <c r="M702">
        <f>INDEX('Grade 7'!$A$4:$AK$600,$B702,($C702*8-7+4))</f>
        <v>3</v>
      </c>
      <c r="N702" t="str">
        <f>INDEX('Grade 7'!$A$4:$AK$600,$B702,($C702*8-6+4))</f>
        <v>--</v>
      </c>
      <c r="O702" t="str">
        <f>INDEX('Grade 7'!$A$4:$AK$600,$B702,($C702*8-5+4))</f>
        <v>--</v>
      </c>
      <c r="P702" t="str">
        <f>INDEX('Grade 7'!$A$4:$AK$600,$B702,($C702*8-4+4))</f>
        <v>--</v>
      </c>
      <c r="Q702" t="str">
        <f>INDEX('Grade 7'!$A$4:$AK$600,$B702,($C702*8-3+4))</f>
        <v>--</v>
      </c>
      <c r="R702" t="str">
        <f>INDEX('Grade 7'!$A$4:$AK$600,$B702,($C702*8-2+4))</f>
        <v>--</v>
      </c>
      <c r="S702" t="str">
        <f>INDEX('Grade 7'!$A$4:$AK$600,$B702,($C702*8-1+4))</f>
        <v>--</v>
      </c>
      <c r="T702" t="str">
        <f>INDEX('Grade 7'!$A$4:$AK$600,$B702,($C702*8-0+4))</f>
        <v>--</v>
      </c>
      <c r="U702" t="str">
        <f>INDEX('Grade 7'!$A$4:$AK$600,$B702,37)</f>
        <v>Metro</v>
      </c>
    </row>
    <row r="703" spans="1:21" hidden="1">
      <c r="A703">
        <f t="shared" si="31"/>
        <v>702</v>
      </c>
      <c r="B703">
        <f t="shared" si="32"/>
        <v>176</v>
      </c>
      <c r="C703">
        <f t="shared" si="33"/>
        <v>2</v>
      </c>
      <c r="D703">
        <f>INDEX('Grade 7'!$A$4:$AK$600,$B703,1)</f>
        <v>644</v>
      </c>
      <c r="E703">
        <f>INDEX('Grade 7'!$A$4:$AK$600,$B703,2)</f>
        <v>510</v>
      </c>
      <c r="F703" t="str">
        <f>INDEX('Grade 7'!$A$4:$AK$600,$B703,3)</f>
        <v>DEKALB COUNTY</v>
      </c>
      <c r="G703" t="str">
        <f>INDEX('Grade 7'!$A$4:$AK$600,$B703,4)</f>
        <v>MARGARET HARRIS COMPREHENSIVE SCHOO</v>
      </c>
      <c r="H703" t="str">
        <f ca="1">StaticValues7!$A$8</f>
        <v>2016</v>
      </c>
      <c r="I703" t="str">
        <f ca="1">StaticValues7!$B$8</f>
        <v>Spring</v>
      </c>
      <c r="J703" t="str">
        <f ca="1">StaticValues7!$C$8</f>
        <v>EOG</v>
      </c>
      <c r="K703" t="str">
        <f ca="1">StaticValues7!$D$8</f>
        <v>7</v>
      </c>
      <c r="L703" t="str">
        <f>INDEX('Grade 7'!E$2:AJ$2,1,((8*C703)-7))</f>
        <v>Mathematics</v>
      </c>
      <c r="M703">
        <f>INDEX('Grade 7'!$A$4:$AK$600,$B703,($C703*8-7+4))</f>
        <v>3</v>
      </c>
      <c r="N703" t="str">
        <f>INDEX('Grade 7'!$A$4:$AK$600,$B703,($C703*8-6+4))</f>
        <v>--</v>
      </c>
      <c r="O703" t="str">
        <f>INDEX('Grade 7'!$A$4:$AK$600,$B703,($C703*8-5+4))</f>
        <v>--</v>
      </c>
      <c r="P703" t="str">
        <f>INDEX('Grade 7'!$A$4:$AK$600,$B703,($C703*8-4+4))</f>
        <v>--</v>
      </c>
      <c r="Q703" t="str">
        <f>INDEX('Grade 7'!$A$4:$AK$600,$B703,($C703*8-3+4))</f>
        <v>--</v>
      </c>
      <c r="R703" t="str">
        <f>INDEX('Grade 7'!$A$4:$AK$600,$B703,($C703*8-2+4))</f>
        <v>--</v>
      </c>
      <c r="S703" t="str">
        <f>INDEX('Grade 7'!$A$4:$AK$600,$B703,($C703*8-1+4))</f>
        <v>--</v>
      </c>
      <c r="T703" t="str">
        <f>INDEX('Grade 7'!$A$4:$AK$600,$B703,($C703*8-0+4))</f>
        <v>--</v>
      </c>
      <c r="U703" t="str">
        <f>INDEX('Grade 7'!$A$4:$AK$600,$B703,37)</f>
        <v>Metro</v>
      </c>
    </row>
    <row r="704" spans="1:21" hidden="1">
      <c r="A704">
        <f t="shared" si="31"/>
        <v>703</v>
      </c>
      <c r="B704">
        <f t="shared" si="32"/>
        <v>176</v>
      </c>
      <c r="C704">
        <f t="shared" si="33"/>
        <v>3</v>
      </c>
      <c r="D704">
        <f>INDEX('Grade 7'!$A$4:$AK$600,$B704,1)</f>
        <v>644</v>
      </c>
      <c r="E704">
        <f>INDEX('Grade 7'!$A$4:$AK$600,$B704,2)</f>
        <v>510</v>
      </c>
      <c r="F704" t="str">
        <f>INDEX('Grade 7'!$A$4:$AK$600,$B704,3)</f>
        <v>DEKALB COUNTY</v>
      </c>
      <c r="G704" t="str">
        <f>INDEX('Grade 7'!$A$4:$AK$600,$B704,4)</f>
        <v>MARGARET HARRIS COMPREHENSIVE SCHOO</v>
      </c>
      <c r="H704" t="str">
        <f ca="1">StaticValues7!$A$8</f>
        <v>2016</v>
      </c>
      <c r="I704" t="str">
        <f ca="1">StaticValues7!$B$8</f>
        <v>Spring</v>
      </c>
      <c r="J704" t="str">
        <f ca="1">StaticValues7!$C$8</f>
        <v>EOG</v>
      </c>
      <c r="K704" t="str">
        <f ca="1">StaticValues7!$D$8</f>
        <v>7</v>
      </c>
      <c r="L704" t="str">
        <f>INDEX('Grade 7'!E$2:AJ$2,1,((8*C704)-7))</f>
        <v>Science</v>
      </c>
      <c r="M704">
        <f>INDEX('Grade 7'!$A$4:$AK$600,$B704,($C704*8-7+4))</f>
        <v>3</v>
      </c>
      <c r="N704" t="str">
        <f>INDEX('Grade 7'!$A$4:$AK$600,$B704,($C704*8-6+4))</f>
        <v>--</v>
      </c>
      <c r="O704" t="str">
        <f>INDEX('Grade 7'!$A$4:$AK$600,$B704,($C704*8-5+4))</f>
        <v>--</v>
      </c>
      <c r="P704" t="str">
        <f>INDEX('Grade 7'!$A$4:$AK$600,$B704,($C704*8-4+4))</f>
        <v>--</v>
      </c>
      <c r="Q704" t="str">
        <f>INDEX('Grade 7'!$A$4:$AK$600,$B704,($C704*8-3+4))</f>
        <v>--</v>
      </c>
      <c r="R704" t="str">
        <f>INDEX('Grade 7'!$A$4:$AK$600,$B704,($C704*8-2+4))</f>
        <v>--</v>
      </c>
      <c r="S704" t="str">
        <f>INDEX('Grade 7'!$A$4:$AK$600,$B704,($C704*8-1+4))</f>
        <v>--</v>
      </c>
      <c r="T704" t="str">
        <f>INDEX('Grade 7'!$A$4:$AK$600,$B704,($C704*8-0+4))</f>
        <v>--</v>
      </c>
      <c r="U704" t="str">
        <f>INDEX('Grade 7'!$A$4:$AK$600,$B704,37)</f>
        <v>Metro</v>
      </c>
    </row>
    <row r="705" spans="1:21" hidden="1">
      <c r="A705">
        <f t="shared" si="31"/>
        <v>704</v>
      </c>
      <c r="B705">
        <f t="shared" si="32"/>
        <v>176</v>
      </c>
      <c r="C705">
        <f t="shared" si="33"/>
        <v>4</v>
      </c>
      <c r="D705">
        <f>INDEX('Grade 7'!$A$4:$AK$600,$B705,1)</f>
        <v>644</v>
      </c>
      <c r="E705">
        <f>INDEX('Grade 7'!$A$4:$AK$600,$B705,2)</f>
        <v>510</v>
      </c>
      <c r="F705" t="str">
        <f>INDEX('Grade 7'!$A$4:$AK$600,$B705,3)</f>
        <v>DEKALB COUNTY</v>
      </c>
      <c r="G705" t="str">
        <f>INDEX('Grade 7'!$A$4:$AK$600,$B705,4)</f>
        <v>MARGARET HARRIS COMPREHENSIVE SCHOO</v>
      </c>
      <c r="H705" t="str">
        <f ca="1">StaticValues7!$A$8</f>
        <v>2016</v>
      </c>
      <c r="I705" t="str">
        <f ca="1">StaticValues7!$B$8</f>
        <v>Spring</v>
      </c>
      <c r="J705" t="str">
        <f ca="1">StaticValues7!$C$8</f>
        <v>EOG</v>
      </c>
      <c r="K705" t="str">
        <f ca="1">StaticValues7!$D$8</f>
        <v>7</v>
      </c>
      <c r="L705" t="str">
        <f>INDEX('Grade 7'!E$2:AJ$2,1,((8*C705)-7))</f>
        <v>Social Studies</v>
      </c>
      <c r="M705">
        <f>INDEX('Grade 7'!$A$4:$AK$600,$B705,($C705*8-7+4))</f>
        <v>2</v>
      </c>
      <c r="N705" t="str">
        <f>INDEX('Grade 7'!$A$4:$AK$600,$B705,($C705*8-6+4))</f>
        <v>--</v>
      </c>
      <c r="O705" t="str">
        <f>INDEX('Grade 7'!$A$4:$AK$600,$B705,($C705*8-5+4))</f>
        <v>--</v>
      </c>
      <c r="P705" t="str">
        <f>INDEX('Grade 7'!$A$4:$AK$600,$B705,($C705*8-4+4))</f>
        <v>--</v>
      </c>
      <c r="Q705" t="str">
        <f>INDEX('Grade 7'!$A$4:$AK$600,$B705,($C705*8-3+4))</f>
        <v>--</v>
      </c>
      <c r="R705" t="str">
        <f>INDEX('Grade 7'!$A$4:$AK$600,$B705,($C705*8-2+4))</f>
        <v>--</v>
      </c>
      <c r="S705" t="str">
        <f>INDEX('Grade 7'!$A$4:$AK$600,$B705,($C705*8-1+4))</f>
        <v>--</v>
      </c>
      <c r="T705" t="str">
        <f>INDEX('Grade 7'!$A$4:$AK$600,$B705,($C705*8-0+4))</f>
        <v>--</v>
      </c>
      <c r="U705" t="str">
        <f>INDEX('Grade 7'!$A$4:$AK$600,$B705,37)</f>
        <v>Metro</v>
      </c>
    </row>
    <row r="706" spans="1:21">
      <c r="A706">
        <f t="shared" si="31"/>
        <v>705</v>
      </c>
      <c r="B706">
        <f t="shared" si="32"/>
        <v>177</v>
      </c>
      <c r="C706">
        <f t="shared" si="33"/>
        <v>1</v>
      </c>
      <c r="D706">
        <f>INDEX('Grade 7'!$A$4:$AK$600,$B706,1)</f>
        <v>644</v>
      </c>
      <c r="E706">
        <f>INDEX('Grade 7'!$A$4:$AK$600,$B706,2)</f>
        <v>597</v>
      </c>
      <c r="F706" t="str">
        <f>INDEX('Grade 7'!$A$4:$AK$600,$B706,3)</f>
        <v>DEKALB COUNTY</v>
      </c>
      <c r="G706" t="str">
        <f>INDEX('Grade 7'!$A$4:$AK$600,$B706,4)</f>
        <v>MILLER GROVE MIDDLE SCHOOL</v>
      </c>
      <c r="H706" t="str">
        <f ca="1">StaticValues7!$A$8</f>
        <v>2016</v>
      </c>
      <c r="I706" t="str">
        <f ca="1">StaticValues7!$B$8</f>
        <v>Spring</v>
      </c>
      <c r="J706" t="str">
        <f ca="1">StaticValues7!$C$8</f>
        <v>EOG</v>
      </c>
      <c r="K706" t="str">
        <f ca="1">StaticValues7!$D$8</f>
        <v>7</v>
      </c>
      <c r="L706" t="str">
        <f>INDEX('Grade 7'!E$2:AJ$2,1,((8*C706)-7))</f>
        <v>English Language Arts</v>
      </c>
      <c r="M706">
        <f>INDEX('Grade 7'!$A$4:$AK$600,$B706,($C706*8-7+4))</f>
        <v>295</v>
      </c>
      <c r="N706">
        <f>INDEX('Grade 7'!$A$4:$AK$600,$B706,($C706*8-6+4))</f>
        <v>466.06101694915253</v>
      </c>
      <c r="O706">
        <f>INDEX('Grade 7'!$A$4:$AK$600,$B706,($C706*8-5+4))</f>
        <v>51.186440677966104</v>
      </c>
      <c r="P706">
        <f>INDEX('Grade 7'!$A$4:$AK$600,$B706,($C706*8-4+4))</f>
        <v>36.949152542372879</v>
      </c>
      <c r="Q706">
        <f>INDEX('Grade 7'!$A$4:$AK$600,$B706,($C706*8-3+4))</f>
        <v>11.186440677966102</v>
      </c>
      <c r="R706">
        <f>INDEX('Grade 7'!$A$4:$AK$600,$B706,($C706*8-2+4))</f>
        <v>0.67796610169491522</v>
      </c>
      <c r="S706">
        <f>INDEX('Grade 7'!$A$4:$AK$600,$B706,($C706*8-1+4))</f>
        <v>48.813559322033896</v>
      </c>
      <c r="T706">
        <f>INDEX('Grade 7'!$A$4:$AK$600,$B706,($C706*8-0+4))</f>
        <v>11.864406779661017</v>
      </c>
      <c r="U706" t="str">
        <f>INDEX('Grade 7'!$A$4:$AK$600,$B706,37)</f>
        <v>Metro</v>
      </c>
    </row>
    <row r="707" spans="1:21">
      <c r="A707">
        <f t="shared" ref="A707:A770" si="34">ROW(A706)</f>
        <v>706</v>
      </c>
      <c r="B707">
        <f t="shared" ref="B707:B770" si="35">CEILING(A707/4,1)</f>
        <v>177</v>
      </c>
      <c r="C707">
        <f t="shared" ref="C707:C770" si="36">IF(B706&lt;&gt;B707,1,C706+1)</f>
        <v>2</v>
      </c>
      <c r="D707">
        <f>INDEX('Grade 7'!$A$4:$AK$600,$B707,1)</f>
        <v>644</v>
      </c>
      <c r="E707">
        <f>INDEX('Grade 7'!$A$4:$AK$600,$B707,2)</f>
        <v>597</v>
      </c>
      <c r="F707" t="str">
        <f>INDEX('Grade 7'!$A$4:$AK$600,$B707,3)</f>
        <v>DEKALB COUNTY</v>
      </c>
      <c r="G707" t="str">
        <f>INDEX('Grade 7'!$A$4:$AK$600,$B707,4)</f>
        <v>MILLER GROVE MIDDLE SCHOOL</v>
      </c>
      <c r="H707" t="str">
        <f ca="1">StaticValues7!$A$8</f>
        <v>2016</v>
      </c>
      <c r="I707" t="str">
        <f ca="1">StaticValues7!$B$8</f>
        <v>Spring</v>
      </c>
      <c r="J707" t="str">
        <f ca="1">StaticValues7!$C$8</f>
        <v>EOG</v>
      </c>
      <c r="K707" t="str">
        <f ca="1">StaticValues7!$D$8</f>
        <v>7</v>
      </c>
      <c r="L707" t="str">
        <f>INDEX('Grade 7'!E$2:AJ$2,1,((8*C707)-7))</f>
        <v>Mathematics</v>
      </c>
      <c r="M707">
        <f>INDEX('Grade 7'!$A$4:$AK$600,$B707,($C707*8-7+4))</f>
        <v>295</v>
      </c>
      <c r="N707">
        <f>INDEX('Grade 7'!$A$4:$AK$600,$B707,($C707*8-6+4))</f>
        <v>478.38983050847457</v>
      </c>
      <c r="O707">
        <f>INDEX('Grade 7'!$A$4:$AK$600,$B707,($C707*8-5+4))</f>
        <v>54.237288135593218</v>
      </c>
      <c r="P707">
        <f>INDEX('Grade 7'!$A$4:$AK$600,$B707,($C707*8-4+4))</f>
        <v>31.864406779661017</v>
      </c>
      <c r="Q707">
        <f>INDEX('Grade 7'!$A$4:$AK$600,$B707,($C707*8-3+4))</f>
        <v>12.203389830508474</v>
      </c>
      <c r="R707">
        <f>INDEX('Grade 7'!$A$4:$AK$600,$B707,($C707*8-2+4))</f>
        <v>1.6949152542372881</v>
      </c>
      <c r="S707">
        <f>INDEX('Grade 7'!$A$4:$AK$600,$B707,($C707*8-1+4))</f>
        <v>45.762711864406782</v>
      </c>
      <c r="T707">
        <f>INDEX('Grade 7'!$A$4:$AK$600,$B707,($C707*8-0+4))</f>
        <v>13.898305084745763</v>
      </c>
      <c r="U707" t="str">
        <f>INDEX('Grade 7'!$A$4:$AK$600,$B707,37)</f>
        <v>Metro</v>
      </c>
    </row>
    <row r="708" spans="1:21">
      <c r="A708">
        <f t="shared" si="34"/>
        <v>707</v>
      </c>
      <c r="B708">
        <f t="shared" si="35"/>
        <v>177</v>
      </c>
      <c r="C708">
        <f t="shared" si="36"/>
        <v>3</v>
      </c>
      <c r="D708">
        <f>INDEX('Grade 7'!$A$4:$AK$600,$B708,1)</f>
        <v>644</v>
      </c>
      <c r="E708">
        <f>INDEX('Grade 7'!$A$4:$AK$600,$B708,2)</f>
        <v>597</v>
      </c>
      <c r="F708" t="str">
        <f>INDEX('Grade 7'!$A$4:$AK$600,$B708,3)</f>
        <v>DEKALB COUNTY</v>
      </c>
      <c r="G708" t="str">
        <f>INDEX('Grade 7'!$A$4:$AK$600,$B708,4)</f>
        <v>MILLER GROVE MIDDLE SCHOOL</v>
      </c>
      <c r="H708" t="str">
        <f ca="1">StaticValues7!$A$8</f>
        <v>2016</v>
      </c>
      <c r="I708" t="str">
        <f ca="1">StaticValues7!$B$8</f>
        <v>Spring</v>
      </c>
      <c r="J708" t="str">
        <f ca="1">StaticValues7!$C$8</f>
        <v>EOG</v>
      </c>
      <c r="K708" t="str">
        <f ca="1">StaticValues7!$D$8</f>
        <v>7</v>
      </c>
      <c r="L708" t="str">
        <f>INDEX('Grade 7'!E$2:AJ$2,1,((8*C708)-7))</f>
        <v>Science</v>
      </c>
      <c r="M708">
        <f>INDEX('Grade 7'!$A$4:$AK$600,$B708,($C708*8-7+4))</f>
        <v>296</v>
      </c>
      <c r="N708">
        <f>INDEX('Grade 7'!$A$4:$AK$600,$B708,($C708*8-6+4))</f>
        <v>464.57432432432432</v>
      </c>
      <c r="O708">
        <f>INDEX('Grade 7'!$A$4:$AK$600,$B708,($C708*8-5+4))</f>
        <v>66.21621621621621</v>
      </c>
      <c r="P708">
        <f>INDEX('Grade 7'!$A$4:$AK$600,$B708,($C708*8-4+4))</f>
        <v>21.95945945945946</v>
      </c>
      <c r="Q708">
        <f>INDEX('Grade 7'!$A$4:$AK$600,$B708,($C708*8-3+4))</f>
        <v>10.810810810810811</v>
      </c>
      <c r="R708">
        <f>INDEX('Grade 7'!$A$4:$AK$600,$B708,($C708*8-2+4))</f>
        <v>1.0135135135135136</v>
      </c>
      <c r="S708">
        <f>INDEX('Grade 7'!$A$4:$AK$600,$B708,($C708*8-1+4))</f>
        <v>33.783783783783782</v>
      </c>
      <c r="T708">
        <f>INDEX('Grade 7'!$A$4:$AK$600,$B708,($C708*8-0+4))</f>
        <v>11.824324324324325</v>
      </c>
      <c r="U708" t="str">
        <f>INDEX('Grade 7'!$A$4:$AK$600,$B708,37)</f>
        <v>Metro</v>
      </c>
    </row>
    <row r="709" spans="1:21">
      <c r="A709">
        <f t="shared" si="34"/>
        <v>708</v>
      </c>
      <c r="B709">
        <f t="shared" si="35"/>
        <v>177</v>
      </c>
      <c r="C709">
        <f t="shared" si="36"/>
        <v>4</v>
      </c>
      <c r="D709">
        <f>INDEX('Grade 7'!$A$4:$AK$600,$B709,1)</f>
        <v>644</v>
      </c>
      <c r="E709">
        <f>INDEX('Grade 7'!$A$4:$AK$600,$B709,2)</f>
        <v>597</v>
      </c>
      <c r="F709" t="str">
        <f>INDEX('Grade 7'!$A$4:$AK$600,$B709,3)</f>
        <v>DEKALB COUNTY</v>
      </c>
      <c r="G709" t="str">
        <f>INDEX('Grade 7'!$A$4:$AK$600,$B709,4)</f>
        <v>MILLER GROVE MIDDLE SCHOOL</v>
      </c>
      <c r="H709" t="str">
        <f ca="1">StaticValues7!$A$8</f>
        <v>2016</v>
      </c>
      <c r="I709" t="str">
        <f ca="1">StaticValues7!$B$8</f>
        <v>Spring</v>
      </c>
      <c r="J709" t="str">
        <f ca="1">StaticValues7!$C$8</f>
        <v>EOG</v>
      </c>
      <c r="K709" t="str">
        <f ca="1">StaticValues7!$D$8</f>
        <v>7</v>
      </c>
      <c r="L709" t="str">
        <f>INDEX('Grade 7'!E$2:AJ$2,1,((8*C709)-7))</f>
        <v>Social Studies</v>
      </c>
      <c r="M709">
        <f>INDEX('Grade 7'!$A$4:$AK$600,$B709,($C709*8-7+4))</f>
        <v>295</v>
      </c>
      <c r="N709">
        <f>INDEX('Grade 7'!$A$4:$AK$600,$B709,($C709*8-6+4))</f>
        <v>472.43050847457624</v>
      </c>
      <c r="O709">
        <f>INDEX('Grade 7'!$A$4:$AK$600,$B709,($C709*8-5+4))</f>
        <v>57.627118644067799</v>
      </c>
      <c r="P709">
        <f>INDEX('Grade 7'!$A$4:$AK$600,$B709,($C709*8-4+4))</f>
        <v>34.576271186440678</v>
      </c>
      <c r="Q709">
        <f>INDEX('Grade 7'!$A$4:$AK$600,$B709,($C709*8-3+4))</f>
        <v>6.7796610169491522</v>
      </c>
      <c r="R709">
        <f>INDEX('Grade 7'!$A$4:$AK$600,$B709,($C709*8-2+4))</f>
        <v>1.0169491525423728</v>
      </c>
      <c r="S709">
        <f>INDEX('Grade 7'!$A$4:$AK$600,$B709,($C709*8-1+4))</f>
        <v>42.372881355932201</v>
      </c>
      <c r="T709">
        <f>INDEX('Grade 7'!$A$4:$AK$600,$B709,($C709*8-0+4))</f>
        <v>7.7966101694915251</v>
      </c>
      <c r="U709" t="str">
        <f>INDEX('Grade 7'!$A$4:$AK$600,$B709,37)</f>
        <v>Metro</v>
      </c>
    </row>
    <row r="710" spans="1:21">
      <c r="A710">
        <f t="shared" si="34"/>
        <v>709</v>
      </c>
      <c r="B710">
        <f t="shared" si="35"/>
        <v>178</v>
      </c>
      <c r="C710">
        <f t="shared" si="36"/>
        <v>1</v>
      </c>
      <c r="D710">
        <f>INDEX('Grade 7'!$A$4:$AK$600,$B710,1)</f>
        <v>644</v>
      </c>
      <c r="E710">
        <f>INDEX('Grade 7'!$A$4:$AK$600,$B710,2)</f>
        <v>605</v>
      </c>
      <c r="F710" t="str">
        <f>INDEX('Grade 7'!$A$4:$AK$600,$B710,3)</f>
        <v>DEKALB COUNTY</v>
      </c>
      <c r="G710" t="str">
        <f>INDEX('Grade 7'!$A$4:$AK$600,$B710,4)</f>
        <v>TUCKER MIDDLE SCHOOL</v>
      </c>
      <c r="H710" t="str">
        <f ca="1">StaticValues7!$A$8</f>
        <v>2016</v>
      </c>
      <c r="I710" t="str">
        <f ca="1">StaticValues7!$B$8</f>
        <v>Spring</v>
      </c>
      <c r="J710" t="str">
        <f ca="1">StaticValues7!$C$8</f>
        <v>EOG</v>
      </c>
      <c r="K710" t="str">
        <f ca="1">StaticValues7!$D$8</f>
        <v>7</v>
      </c>
      <c r="L710" t="str">
        <f>INDEX('Grade 7'!E$2:AJ$2,1,((8*C710)-7))</f>
        <v>English Language Arts</v>
      </c>
      <c r="M710">
        <f>INDEX('Grade 7'!$A$4:$AK$600,$B710,($C710*8-7+4))</f>
        <v>397</v>
      </c>
      <c r="N710">
        <f>INDEX('Grade 7'!$A$4:$AK$600,$B710,($C710*8-6+4))</f>
        <v>497.65491183879095</v>
      </c>
      <c r="O710">
        <f>INDEX('Grade 7'!$A$4:$AK$600,$B710,($C710*8-5+4))</f>
        <v>31.738035264483628</v>
      </c>
      <c r="P710">
        <f>INDEX('Grade 7'!$A$4:$AK$600,$B710,($C710*8-4+4))</f>
        <v>32.493702770780857</v>
      </c>
      <c r="Q710">
        <f>INDEX('Grade 7'!$A$4:$AK$600,$B710,($C710*8-3+4))</f>
        <v>34.005037783375315</v>
      </c>
      <c r="R710">
        <f>INDEX('Grade 7'!$A$4:$AK$600,$B710,($C710*8-2+4))</f>
        <v>1.7632241813602014</v>
      </c>
      <c r="S710">
        <f>INDEX('Grade 7'!$A$4:$AK$600,$B710,($C710*8-1+4))</f>
        <v>68.261964735516372</v>
      </c>
      <c r="T710">
        <f>INDEX('Grade 7'!$A$4:$AK$600,$B710,($C710*8-0+4))</f>
        <v>35.768261964735515</v>
      </c>
      <c r="U710" t="str">
        <f>INDEX('Grade 7'!$A$4:$AK$600,$B710,37)</f>
        <v>Metro</v>
      </c>
    </row>
    <row r="711" spans="1:21">
      <c r="A711">
        <f t="shared" si="34"/>
        <v>710</v>
      </c>
      <c r="B711">
        <f t="shared" si="35"/>
        <v>178</v>
      </c>
      <c r="C711">
        <f t="shared" si="36"/>
        <v>2</v>
      </c>
      <c r="D711">
        <f>INDEX('Grade 7'!$A$4:$AK$600,$B711,1)</f>
        <v>644</v>
      </c>
      <c r="E711">
        <f>INDEX('Grade 7'!$A$4:$AK$600,$B711,2)</f>
        <v>605</v>
      </c>
      <c r="F711" t="str">
        <f>INDEX('Grade 7'!$A$4:$AK$600,$B711,3)</f>
        <v>DEKALB COUNTY</v>
      </c>
      <c r="G711" t="str">
        <f>INDEX('Grade 7'!$A$4:$AK$600,$B711,4)</f>
        <v>TUCKER MIDDLE SCHOOL</v>
      </c>
      <c r="H711" t="str">
        <f ca="1">StaticValues7!$A$8</f>
        <v>2016</v>
      </c>
      <c r="I711" t="str">
        <f ca="1">StaticValues7!$B$8</f>
        <v>Spring</v>
      </c>
      <c r="J711" t="str">
        <f ca="1">StaticValues7!$C$8</f>
        <v>EOG</v>
      </c>
      <c r="K711" t="str">
        <f ca="1">StaticValues7!$D$8</f>
        <v>7</v>
      </c>
      <c r="L711" t="str">
        <f>INDEX('Grade 7'!E$2:AJ$2,1,((8*C711)-7))</f>
        <v>Mathematics</v>
      </c>
      <c r="M711">
        <f>INDEX('Grade 7'!$A$4:$AK$600,$B711,($C711*8-7+4))</f>
        <v>422</v>
      </c>
      <c r="N711">
        <f>INDEX('Grade 7'!$A$4:$AK$600,$B711,($C711*8-6+4))</f>
        <v>499.43838862559244</v>
      </c>
      <c r="O711">
        <f>INDEX('Grade 7'!$A$4:$AK$600,$B711,($C711*8-5+4))</f>
        <v>36.96682464454976</v>
      </c>
      <c r="P711">
        <f>INDEX('Grade 7'!$A$4:$AK$600,$B711,($C711*8-4+4))</f>
        <v>36.018957345971565</v>
      </c>
      <c r="Q711">
        <f>INDEX('Grade 7'!$A$4:$AK$600,$B711,($C711*8-3+4))</f>
        <v>20.85308056872038</v>
      </c>
      <c r="R711">
        <f>INDEX('Grade 7'!$A$4:$AK$600,$B711,($C711*8-2+4))</f>
        <v>6.1611374407582939</v>
      </c>
      <c r="S711">
        <f>INDEX('Grade 7'!$A$4:$AK$600,$B711,($C711*8-1+4))</f>
        <v>63.03317535545024</v>
      </c>
      <c r="T711">
        <f>INDEX('Grade 7'!$A$4:$AK$600,$B711,($C711*8-0+4))</f>
        <v>27.014218009478672</v>
      </c>
      <c r="U711" t="str">
        <f>INDEX('Grade 7'!$A$4:$AK$600,$B711,37)</f>
        <v>Metro</v>
      </c>
    </row>
    <row r="712" spans="1:21">
      <c r="A712">
        <f t="shared" si="34"/>
        <v>711</v>
      </c>
      <c r="B712">
        <f t="shared" si="35"/>
        <v>178</v>
      </c>
      <c r="C712">
        <f t="shared" si="36"/>
        <v>3</v>
      </c>
      <c r="D712">
        <f>INDEX('Grade 7'!$A$4:$AK$600,$B712,1)</f>
        <v>644</v>
      </c>
      <c r="E712">
        <f>INDEX('Grade 7'!$A$4:$AK$600,$B712,2)</f>
        <v>605</v>
      </c>
      <c r="F712" t="str">
        <f>INDEX('Grade 7'!$A$4:$AK$600,$B712,3)</f>
        <v>DEKALB COUNTY</v>
      </c>
      <c r="G712" t="str">
        <f>INDEX('Grade 7'!$A$4:$AK$600,$B712,4)</f>
        <v>TUCKER MIDDLE SCHOOL</v>
      </c>
      <c r="H712" t="str">
        <f ca="1">StaticValues7!$A$8</f>
        <v>2016</v>
      </c>
      <c r="I712" t="str">
        <f ca="1">StaticValues7!$B$8</f>
        <v>Spring</v>
      </c>
      <c r="J712" t="str">
        <f ca="1">StaticValues7!$C$8</f>
        <v>EOG</v>
      </c>
      <c r="K712" t="str">
        <f ca="1">StaticValues7!$D$8</f>
        <v>7</v>
      </c>
      <c r="L712" t="str">
        <f>INDEX('Grade 7'!E$2:AJ$2,1,((8*C712)-7))</f>
        <v>Science</v>
      </c>
      <c r="M712">
        <f>INDEX('Grade 7'!$A$4:$AK$600,$B712,($C712*8-7+4))</f>
        <v>422</v>
      </c>
      <c r="N712">
        <f>INDEX('Grade 7'!$A$4:$AK$600,$B712,($C712*8-6+4))</f>
        <v>489.11137440758296</v>
      </c>
      <c r="O712">
        <f>INDEX('Grade 7'!$A$4:$AK$600,$B712,($C712*8-5+4))</f>
        <v>44.549763033175353</v>
      </c>
      <c r="P712">
        <f>INDEX('Grade 7'!$A$4:$AK$600,$B712,($C712*8-4+4))</f>
        <v>28.199052132701421</v>
      </c>
      <c r="Q712">
        <f>INDEX('Grade 7'!$A$4:$AK$600,$B712,($C712*8-3+4))</f>
        <v>22.274881516587676</v>
      </c>
      <c r="R712">
        <f>INDEX('Grade 7'!$A$4:$AK$600,$B712,($C712*8-2+4))</f>
        <v>4.9763033175355451</v>
      </c>
      <c r="S712">
        <f>INDEX('Grade 7'!$A$4:$AK$600,$B712,($C712*8-1+4))</f>
        <v>55.450236966824647</v>
      </c>
      <c r="T712">
        <f>INDEX('Grade 7'!$A$4:$AK$600,$B712,($C712*8-0+4))</f>
        <v>27.251184834123222</v>
      </c>
      <c r="U712" t="str">
        <f>INDEX('Grade 7'!$A$4:$AK$600,$B712,37)</f>
        <v>Metro</v>
      </c>
    </row>
    <row r="713" spans="1:21">
      <c r="A713">
        <f t="shared" si="34"/>
        <v>712</v>
      </c>
      <c r="B713">
        <f t="shared" si="35"/>
        <v>178</v>
      </c>
      <c r="C713">
        <f t="shared" si="36"/>
        <v>4</v>
      </c>
      <c r="D713">
        <f>INDEX('Grade 7'!$A$4:$AK$600,$B713,1)</f>
        <v>644</v>
      </c>
      <c r="E713">
        <f>INDEX('Grade 7'!$A$4:$AK$600,$B713,2)</f>
        <v>605</v>
      </c>
      <c r="F713" t="str">
        <f>INDEX('Grade 7'!$A$4:$AK$600,$B713,3)</f>
        <v>DEKALB COUNTY</v>
      </c>
      <c r="G713" t="str">
        <f>INDEX('Grade 7'!$A$4:$AK$600,$B713,4)</f>
        <v>TUCKER MIDDLE SCHOOL</v>
      </c>
      <c r="H713" t="str">
        <f ca="1">StaticValues7!$A$8</f>
        <v>2016</v>
      </c>
      <c r="I713" t="str">
        <f ca="1">StaticValues7!$B$8</f>
        <v>Spring</v>
      </c>
      <c r="J713" t="str">
        <f ca="1">StaticValues7!$C$8</f>
        <v>EOG</v>
      </c>
      <c r="K713" t="str">
        <f ca="1">StaticValues7!$D$8</f>
        <v>7</v>
      </c>
      <c r="L713" t="str">
        <f>INDEX('Grade 7'!E$2:AJ$2,1,((8*C713)-7))</f>
        <v>Social Studies</v>
      </c>
      <c r="M713">
        <f>INDEX('Grade 7'!$A$4:$AK$600,$B713,($C713*8-7+4))</f>
        <v>397</v>
      </c>
      <c r="N713">
        <f>INDEX('Grade 7'!$A$4:$AK$600,$B713,($C713*8-6+4))</f>
        <v>504.40050377833751</v>
      </c>
      <c r="O713">
        <f>INDEX('Grade 7'!$A$4:$AK$600,$B713,($C713*8-5+4))</f>
        <v>30.982367758186399</v>
      </c>
      <c r="P713">
        <f>INDEX('Grade 7'!$A$4:$AK$600,$B713,($C713*8-4+4))</f>
        <v>35.012594458438286</v>
      </c>
      <c r="Q713">
        <f>INDEX('Grade 7'!$A$4:$AK$600,$B713,($C713*8-3+4))</f>
        <v>23.425692695214106</v>
      </c>
      <c r="R713">
        <f>INDEX('Grade 7'!$A$4:$AK$600,$B713,($C713*8-2+4))</f>
        <v>10.57934508816121</v>
      </c>
      <c r="S713">
        <f>INDEX('Grade 7'!$A$4:$AK$600,$B713,($C713*8-1+4))</f>
        <v>69.017632241813601</v>
      </c>
      <c r="T713">
        <f>INDEX('Grade 7'!$A$4:$AK$600,$B713,($C713*8-0+4))</f>
        <v>34.005037783375315</v>
      </c>
      <c r="U713" t="str">
        <f>INDEX('Grade 7'!$A$4:$AK$600,$B713,37)</f>
        <v>Metro</v>
      </c>
    </row>
    <row r="714" spans="1:21">
      <c r="A714">
        <f t="shared" si="34"/>
        <v>713</v>
      </c>
      <c r="B714">
        <f t="shared" si="35"/>
        <v>179</v>
      </c>
      <c r="C714">
        <f t="shared" si="36"/>
        <v>1</v>
      </c>
      <c r="D714">
        <f>INDEX('Grade 7'!$A$4:$AK$600,$B714,1)</f>
        <v>644</v>
      </c>
      <c r="E714">
        <f>INDEX('Grade 7'!$A$4:$AK$600,$B714,2)</f>
        <v>705</v>
      </c>
      <c r="F714" t="str">
        <f>INDEX('Grade 7'!$A$4:$AK$600,$B714,3)</f>
        <v>DEKALB COUNTY</v>
      </c>
      <c r="G714" t="str">
        <f>INDEX('Grade 7'!$A$4:$AK$600,$B714,4)</f>
        <v>DEKALB PATH ACADEMY CHARTER SCHOOL</v>
      </c>
      <c r="H714" t="str">
        <f ca="1">StaticValues7!$A$8</f>
        <v>2016</v>
      </c>
      <c r="I714" t="str">
        <f ca="1">StaticValues7!$B$8</f>
        <v>Spring</v>
      </c>
      <c r="J714" t="str">
        <f ca="1">StaticValues7!$C$8</f>
        <v>EOG</v>
      </c>
      <c r="K714" t="str">
        <f ca="1">StaticValues7!$D$8</f>
        <v>7</v>
      </c>
      <c r="L714" t="str">
        <f>INDEX('Grade 7'!E$2:AJ$2,1,((8*C714)-7))</f>
        <v>English Language Arts</v>
      </c>
      <c r="M714">
        <f>INDEX('Grade 7'!$A$4:$AK$600,$B714,($C714*8-7+4))</f>
        <v>88</v>
      </c>
      <c r="N714">
        <f>INDEX('Grade 7'!$A$4:$AK$600,$B714,($C714*8-6+4))</f>
        <v>508.01136363636363</v>
      </c>
      <c r="O714">
        <f>INDEX('Grade 7'!$A$4:$AK$600,$B714,($C714*8-5+4))</f>
        <v>22.727272727272727</v>
      </c>
      <c r="P714">
        <f>INDEX('Grade 7'!$A$4:$AK$600,$B714,($C714*8-4+4))</f>
        <v>45.454545454545453</v>
      </c>
      <c r="Q714">
        <f>INDEX('Grade 7'!$A$4:$AK$600,$B714,($C714*8-3+4))</f>
        <v>30.681818181818183</v>
      </c>
      <c r="R714">
        <f>INDEX('Grade 7'!$A$4:$AK$600,$B714,($C714*8-2+4))</f>
        <v>1.1363636363636365</v>
      </c>
      <c r="S714">
        <f>INDEX('Grade 7'!$A$4:$AK$600,$B714,($C714*8-1+4))</f>
        <v>77.272727272727266</v>
      </c>
      <c r="T714">
        <f>INDEX('Grade 7'!$A$4:$AK$600,$B714,($C714*8-0+4))</f>
        <v>31.818181818181817</v>
      </c>
      <c r="U714" t="str">
        <f>INDEX('Grade 7'!$A$4:$AK$600,$B714,37)</f>
        <v>Metro</v>
      </c>
    </row>
    <row r="715" spans="1:21">
      <c r="A715">
        <f t="shared" si="34"/>
        <v>714</v>
      </c>
      <c r="B715">
        <f t="shared" si="35"/>
        <v>179</v>
      </c>
      <c r="C715">
        <f t="shared" si="36"/>
        <v>2</v>
      </c>
      <c r="D715">
        <f>INDEX('Grade 7'!$A$4:$AK$600,$B715,1)</f>
        <v>644</v>
      </c>
      <c r="E715">
        <f>INDEX('Grade 7'!$A$4:$AK$600,$B715,2)</f>
        <v>705</v>
      </c>
      <c r="F715" t="str">
        <f>INDEX('Grade 7'!$A$4:$AK$600,$B715,3)</f>
        <v>DEKALB COUNTY</v>
      </c>
      <c r="G715" t="str">
        <f>INDEX('Grade 7'!$A$4:$AK$600,$B715,4)</f>
        <v>DEKALB PATH ACADEMY CHARTER SCHOOL</v>
      </c>
      <c r="H715" t="str">
        <f ca="1">StaticValues7!$A$8</f>
        <v>2016</v>
      </c>
      <c r="I715" t="str">
        <f ca="1">StaticValues7!$B$8</f>
        <v>Spring</v>
      </c>
      <c r="J715" t="str">
        <f ca="1">StaticValues7!$C$8</f>
        <v>EOG</v>
      </c>
      <c r="K715" t="str">
        <f ca="1">StaticValues7!$D$8</f>
        <v>7</v>
      </c>
      <c r="L715" t="str">
        <f>INDEX('Grade 7'!E$2:AJ$2,1,((8*C715)-7))</f>
        <v>Mathematics</v>
      </c>
      <c r="M715">
        <f>INDEX('Grade 7'!$A$4:$AK$600,$B715,($C715*8-7+4))</f>
        <v>88</v>
      </c>
      <c r="N715">
        <f>INDEX('Grade 7'!$A$4:$AK$600,$B715,($C715*8-6+4))</f>
        <v>532.48863636363637</v>
      </c>
      <c r="O715">
        <f>INDEX('Grade 7'!$A$4:$AK$600,$B715,($C715*8-5+4))</f>
        <v>23.863636363636363</v>
      </c>
      <c r="P715">
        <f>INDEX('Grade 7'!$A$4:$AK$600,$B715,($C715*8-4+4))</f>
        <v>34.090909090909093</v>
      </c>
      <c r="Q715">
        <f>INDEX('Grade 7'!$A$4:$AK$600,$B715,($C715*8-3+4))</f>
        <v>15.909090909090908</v>
      </c>
      <c r="R715">
        <f>INDEX('Grade 7'!$A$4:$AK$600,$B715,($C715*8-2+4))</f>
        <v>26.136363636363637</v>
      </c>
      <c r="S715">
        <f>INDEX('Grade 7'!$A$4:$AK$600,$B715,($C715*8-1+4))</f>
        <v>76.13636363636364</v>
      </c>
      <c r="T715">
        <f>INDEX('Grade 7'!$A$4:$AK$600,$B715,($C715*8-0+4))</f>
        <v>42.045454545454547</v>
      </c>
      <c r="U715" t="str">
        <f>INDEX('Grade 7'!$A$4:$AK$600,$B715,37)</f>
        <v>Metro</v>
      </c>
    </row>
    <row r="716" spans="1:21">
      <c r="A716">
        <f t="shared" si="34"/>
        <v>715</v>
      </c>
      <c r="B716">
        <f t="shared" si="35"/>
        <v>179</v>
      </c>
      <c r="C716">
        <f t="shared" si="36"/>
        <v>3</v>
      </c>
      <c r="D716">
        <f>INDEX('Grade 7'!$A$4:$AK$600,$B716,1)</f>
        <v>644</v>
      </c>
      <c r="E716">
        <f>INDEX('Grade 7'!$A$4:$AK$600,$B716,2)</f>
        <v>705</v>
      </c>
      <c r="F716" t="str">
        <f>INDEX('Grade 7'!$A$4:$AK$600,$B716,3)</f>
        <v>DEKALB COUNTY</v>
      </c>
      <c r="G716" t="str">
        <f>INDEX('Grade 7'!$A$4:$AK$600,$B716,4)</f>
        <v>DEKALB PATH ACADEMY CHARTER SCHOOL</v>
      </c>
      <c r="H716" t="str">
        <f ca="1">StaticValues7!$A$8</f>
        <v>2016</v>
      </c>
      <c r="I716" t="str">
        <f ca="1">StaticValues7!$B$8</f>
        <v>Spring</v>
      </c>
      <c r="J716" t="str">
        <f ca="1">StaticValues7!$C$8</f>
        <v>EOG</v>
      </c>
      <c r="K716" t="str">
        <f ca="1">StaticValues7!$D$8</f>
        <v>7</v>
      </c>
      <c r="L716" t="str">
        <f>INDEX('Grade 7'!E$2:AJ$2,1,((8*C716)-7))</f>
        <v>Science</v>
      </c>
      <c r="M716">
        <f>INDEX('Grade 7'!$A$4:$AK$600,$B716,($C716*8-7+4))</f>
        <v>88</v>
      </c>
      <c r="N716">
        <f>INDEX('Grade 7'!$A$4:$AK$600,$B716,($C716*8-6+4))</f>
        <v>494.35227272727275</v>
      </c>
      <c r="O716">
        <f>INDEX('Grade 7'!$A$4:$AK$600,$B716,($C716*8-5+4))</f>
        <v>42.045454545454547</v>
      </c>
      <c r="P716">
        <f>INDEX('Grade 7'!$A$4:$AK$600,$B716,($C716*8-4+4))</f>
        <v>34.090909090909093</v>
      </c>
      <c r="Q716">
        <f>INDEX('Grade 7'!$A$4:$AK$600,$B716,($C716*8-3+4))</f>
        <v>21.59090909090909</v>
      </c>
      <c r="R716">
        <f>INDEX('Grade 7'!$A$4:$AK$600,$B716,($C716*8-2+4))</f>
        <v>2.2727272727272729</v>
      </c>
      <c r="S716">
        <f>INDEX('Grade 7'!$A$4:$AK$600,$B716,($C716*8-1+4))</f>
        <v>57.954545454545453</v>
      </c>
      <c r="T716">
        <f>INDEX('Grade 7'!$A$4:$AK$600,$B716,($C716*8-0+4))</f>
        <v>23.863636363636363</v>
      </c>
      <c r="U716" t="str">
        <f>INDEX('Grade 7'!$A$4:$AK$600,$B716,37)</f>
        <v>Metro</v>
      </c>
    </row>
    <row r="717" spans="1:21">
      <c r="A717">
        <f t="shared" si="34"/>
        <v>716</v>
      </c>
      <c r="B717">
        <f t="shared" si="35"/>
        <v>179</v>
      </c>
      <c r="C717">
        <f t="shared" si="36"/>
        <v>4</v>
      </c>
      <c r="D717">
        <f>INDEX('Grade 7'!$A$4:$AK$600,$B717,1)</f>
        <v>644</v>
      </c>
      <c r="E717">
        <f>INDEX('Grade 7'!$A$4:$AK$600,$B717,2)</f>
        <v>705</v>
      </c>
      <c r="F717" t="str">
        <f>INDEX('Grade 7'!$A$4:$AK$600,$B717,3)</f>
        <v>DEKALB COUNTY</v>
      </c>
      <c r="G717" t="str">
        <f>INDEX('Grade 7'!$A$4:$AK$600,$B717,4)</f>
        <v>DEKALB PATH ACADEMY CHARTER SCHOOL</v>
      </c>
      <c r="H717" t="str">
        <f ca="1">StaticValues7!$A$8</f>
        <v>2016</v>
      </c>
      <c r="I717" t="str">
        <f ca="1">StaticValues7!$B$8</f>
        <v>Spring</v>
      </c>
      <c r="J717" t="str">
        <f ca="1">StaticValues7!$C$8</f>
        <v>EOG</v>
      </c>
      <c r="K717" t="str">
        <f ca="1">StaticValues7!$D$8</f>
        <v>7</v>
      </c>
      <c r="L717" t="str">
        <f>INDEX('Grade 7'!E$2:AJ$2,1,((8*C717)-7))</f>
        <v>Social Studies</v>
      </c>
      <c r="M717">
        <f>INDEX('Grade 7'!$A$4:$AK$600,$B717,($C717*8-7+4))</f>
        <v>88</v>
      </c>
      <c r="N717">
        <f>INDEX('Grade 7'!$A$4:$AK$600,$B717,($C717*8-6+4))</f>
        <v>524.93181818181813</v>
      </c>
      <c r="O717">
        <f>INDEX('Grade 7'!$A$4:$AK$600,$B717,($C717*8-5+4))</f>
        <v>9.0909090909090917</v>
      </c>
      <c r="P717">
        <f>INDEX('Grade 7'!$A$4:$AK$600,$B717,($C717*8-4+4))</f>
        <v>44.31818181818182</v>
      </c>
      <c r="Q717">
        <f>INDEX('Grade 7'!$A$4:$AK$600,$B717,($C717*8-3+4))</f>
        <v>31.818181818181817</v>
      </c>
      <c r="R717">
        <f>INDEX('Grade 7'!$A$4:$AK$600,$B717,($C717*8-2+4))</f>
        <v>14.772727272727273</v>
      </c>
      <c r="S717">
        <f>INDEX('Grade 7'!$A$4:$AK$600,$B717,($C717*8-1+4))</f>
        <v>90.909090909090907</v>
      </c>
      <c r="T717">
        <f>INDEX('Grade 7'!$A$4:$AK$600,$B717,($C717*8-0+4))</f>
        <v>46.590909090909093</v>
      </c>
      <c r="U717" t="str">
        <f>INDEX('Grade 7'!$A$4:$AK$600,$B717,37)</f>
        <v>Metro</v>
      </c>
    </row>
    <row r="718" spans="1:21" hidden="1">
      <c r="A718">
        <f t="shared" si="34"/>
        <v>717</v>
      </c>
      <c r="B718">
        <f t="shared" si="35"/>
        <v>180</v>
      </c>
      <c r="C718">
        <f t="shared" si="36"/>
        <v>1</v>
      </c>
      <c r="D718">
        <f>INDEX('Grade 7'!$A$4:$AK$600,$B718,1)</f>
        <v>644</v>
      </c>
      <c r="E718">
        <f>INDEX('Grade 7'!$A$4:$AK$600,$B718,2)</f>
        <v>707</v>
      </c>
      <c r="F718" t="str">
        <f>INDEX('Grade 7'!$A$4:$AK$600,$B718,3)</f>
        <v>DEKALB COUNTY</v>
      </c>
      <c r="G718" t="str">
        <f>INDEX('Grade 7'!$A$4:$AK$600,$B718,4)</f>
        <v>UHS OF LAUREL HEIGHTS</v>
      </c>
      <c r="H718" t="str">
        <f ca="1">StaticValues7!$A$8</f>
        <v>2016</v>
      </c>
      <c r="I718" t="str">
        <f ca="1">StaticValues7!$B$8</f>
        <v>Spring</v>
      </c>
      <c r="J718" t="str">
        <f ca="1">StaticValues7!$C$8</f>
        <v>EOG</v>
      </c>
      <c r="K718" t="str">
        <f ca="1">StaticValues7!$D$8</f>
        <v>7</v>
      </c>
      <c r="L718" t="str">
        <f>INDEX('Grade 7'!E$2:AJ$2,1,((8*C718)-7))</f>
        <v>English Language Arts</v>
      </c>
      <c r="M718">
        <f>INDEX('Grade 7'!$A$4:$AK$600,$B718,($C718*8-7+4))</f>
        <v>3</v>
      </c>
      <c r="N718" t="str">
        <f>INDEX('Grade 7'!$A$4:$AK$600,$B718,($C718*8-6+4))</f>
        <v>--</v>
      </c>
      <c r="O718" t="str">
        <f>INDEX('Grade 7'!$A$4:$AK$600,$B718,($C718*8-5+4))</f>
        <v>--</v>
      </c>
      <c r="P718" t="str">
        <f>INDEX('Grade 7'!$A$4:$AK$600,$B718,($C718*8-4+4))</f>
        <v>--</v>
      </c>
      <c r="Q718" t="str">
        <f>INDEX('Grade 7'!$A$4:$AK$600,$B718,($C718*8-3+4))</f>
        <v>--</v>
      </c>
      <c r="R718" t="str">
        <f>INDEX('Grade 7'!$A$4:$AK$600,$B718,($C718*8-2+4))</f>
        <v>--</v>
      </c>
      <c r="S718" t="str">
        <f>INDEX('Grade 7'!$A$4:$AK$600,$B718,($C718*8-1+4))</f>
        <v>--</v>
      </c>
      <c r="T718" t="str">
        <f>INDEX('Grade 7'!$A$4:$AK$600,$B718,($C718*8-0+4))</f>
        <v>--</v>
      </c>
      <c r="U718" t="str">
        <f>INDEX('Grade 7'!$A$4:$AK$600,$B718,37)</f>
        <v>Metro</v>
      </c>
    </row>
    <row r="719" spans="1:21" hidden="1">
      <c r="A719">
        <f t="shared" si="34"/>
        <v>718</v>
      </c>
      <c r="B719">
        <f t="shared" si="35"/>
        <v>180</v>
      </c>
      <c r="C719">
        <f t="shared" si="36"/>
        <v>2</v>
      </c>
      <c r="D719">
        <f>INDEX('Grade 7'!$A$4:$AK$600,$B719,1)</f>
        <v>644</v>
      </c>
      <c r="E719">
        <f>INDEX('Grade 7'!$A$4:$AK$600,$B719,2)</f>
        <v>707</v>
      </c>
      <c r="F719" t="str">
        <f>INDEX('Grade 7'!$A$4:$AK$600,$B719,3)</f>
        <v>DEKALB COUNTY</v>
      </c>
      <c r="G719" t="str">
        <f>INDEX('Grade 7'!$A$4:$AK$600,$B719,4)</f>
        <v>UHS OF LAUREL HEIGHTS</v>
      </c>
      <c r="H719" t="str">
        <f ca="1">StaticValues7!$A$8</f>
        <v>2016</v>
      </c>
      <c r="I719" t="str">
        <f ca="1">StaticValues7!$B$8</f>
        <v>Spring</v>
      </c>
      <c r="J719" t="str">
        <f ca="1">StaticValues7!$C$8</f>
        <v>EOG</v>
      </c>
      <c r="K719" t="str">
        <f ca="1">StaticValues7!$D$8</f>
        <v>7</v>
      </c>
      <c r="L719" t="str">
        <f>INDEX('Grade 7'!E$2:AJ$2,1,((8*C719)-7))</f>
        <v>Mathematics</v>
      </c>
      <c r="M719">
        <f>INDEX('Grade 7'!$A$4:$AK$600,$B719,($C719*8-7+4))</f>
        <v>3</v>
      </c>
      <c r="N719" t="str">
        <f>INDEX('Grade 7'!$A$4:$AK$600,$B719,($C719*8-6+4))</f>
        <v>--</v>
      </c>
      <c r="O719" t="str">
        <f>INDEX('Grade 7'!$A$4:$AK$600,$B719,($C719*8-5+4))</f>
        <v>--</v>
      </c>
      <c r="P719" t="str">
        <f>INDEX('Grade 7'!$A$4:$AK$600,$B719,($C719*8-4+4))</f>
        <v>--</v>
      </c>
      <c r="Q719" t="str">
        <f>INDEX('Grade 7'!$A$4:$AK$600,$B719,($C719*8-3+4))</f>
        <v>--</v>
      </c>
      <c r="R719" t="str">
        <f>INDEX('Grade 7'!$A$4:$AK$600,$B719,($C719*8-2+4))</f>
        <v>--</v>
      </c>
      <c r="S719" t="str">
        <f>INDEX('Grade 7'!$A$4:$AK$600,$B719,($C719*8-1+4))</f>
        <v>--</v>
      </c>
      <c r="T719" t="str">
        <f>INDEX('Grade 7'!$A$4:$AK$600,$B719,($C719*8-0+4))</f>
        <v>--</v>
      </c>
      <c r="U719" t="str">
        <f>INDEX('Grade 7'!$A$4:$AK$600,$B719,37)</f>
        <v>Metro</v>
      </c>
    </row>
    <row r="720" spans="1:21" hidden="1">
      <c r="A720">
        <f t="shared" si="34"/>
        <v>719</v>
      </c>
      <c r="B720">
        <f t="shared" si="35"/>
        <v>180</v>
      </c>
      <c r="C720">
        <f t="shared" si="36"/>
        <v>3</v>
      </c>
      <c r="D720">
        <f>INDEX('Grade 7'!$A$4:$AK$600,$B720,1)</f>
        <v>644</v>
      </c>
      <c r="E720">
        <f>INDEX('Grade 7'!$A$4:$AK$600,$B720,2)</f>
        <v>707</v>
      </c>
      <c r="F720" t="str">
        <f>INDEX('Grade 7'!$A$4:$AK$600,$B720,3)</f>
        <v>DEKALB COUNTY</v>
      </c>
      <c r="G720" t="str">
        <f>INDEX('Grade 7'!$A$4:$AK$600,$B720,4)</f>
        <v>UHS OF LAUREL HEIGHTS</v>
      </c>
      <c r="H720" t="str">
        <f ca="1">StaticValues7!$A$8</f>
        <v>2016</v>
      </c>
      <c r="I720" t="str">
        <f ca="1">StaticValues7!$B$8</f>
        <v>Spring</v>
      </c>
      <c r="J720" t="str">
        <f ca="1">StaticValues7!$C$8</f>
        <v>EOG</v>
      </c>
      <c r="K720" t="str">
        <f ca="1">StaticValues7!$D$8</f>
        <v>7</v>
      </c>
      <c r="L720" t="str">
        <f>INDEX('Grade 7'!E$2:AJ$2,1,((8*C720)-7))</f>
        <v>Science</v>
      </c>
      <c r="M720">
        <f>INDEX('Grade 7'!$A$4:$AK$600,$B720,($C720*8-7+4))</f>
        <v>3</v>
      </c>
      <c r="N720" t="str">
        <f>INDEX('Grade 7'!$A$4:$AK$600,$B720,($C720*8-6+4))</f>
        <v>--</v>
      </c>
      <c r="O720" t="str">
        <f>INDEX('Grade 7'!$A$4:$AK$600,$B720,($C720*8-5+4))</f>
        <v>--</v>
      </c>
      <c r="P720" t="str">
        <f>INDEX('Grade 7'!$A$4:$AK$600,$B720,($C720*8-4+4))</f>
        <v>--</v>
      </c>
      <c r="Q720" t="str">
        <f>INDEX('Grade 7'!$A$4:$AK$600,$B720,($C720*8-3+4))</f>
        <v>--</v>
      </c>
      <c r="R720" t="str">
        <f>INDEX('Grade 7'!$A$4:$AK$600,$B720,($C720*8-2+4))</f>
        <v>--</v>
      </c>
      <c r="S720" t="str">
        <f>INDEX('Grade 7'!$A$4:$AK$600,$B720,($C720*8-1+4))</f>
        <v>--</v>
      </c>
      <c r="T720" t="str">
        <f>INDEX('Grade 7'!$A$4:$AK$600,$B720,($C720*8-0+4))</f>
        <v>--</v>
      </c>
      <c r="U720" t="str">
        <f>INDEX('Grade 7'!$A$4:$AK$600,$B720,37)</f>
        <v>Metro</v>
      </c>
    </row>
    <row r="721" spans="1:21" hidden="1">
      <c r="A721">
        <f t="shared" si="34"/>
        <v>720</v>
      </c>
      <c r="B721">
        <f t="shared" si="35"/>
        <v>180</v>
      </c>
      <c r="C721">
        <f t="shared" si="36"/>
        <v>4</v>
      </c>
      <c r="D721">
        <f>INDEX('Grade 7'!$A$4:$AK$600,$B721,1)</f>
        <v>644</v>
      </c>
      <c r="E721">
        <f>INDEX('Grade 7'!$A$4:$AK$600,$B721,2)</f>
        <v>707</v>
      </c>
      <c r="F721" t="str">
        <f>INDEX('Grade 7'!$A$4:$AK$600,$B721,3)</f>
        <v>DEKALB COUNTY</v>
      </c>
      <c r="G721" t="str">
        <f>INDEX('Grade 7'!$A$4:$AK$600,$B721,4)</f>
        <v>UHS OF LAUREL HEIGHTS</v>
      </c>
      <c r="H721" t="str">
        <f ca="1">StaticValues7!$A$8</f>
        <v>2016</v>
      </c>
      <c r="I721" t="str">
        <f ca="1">StaticValues7!$B$8</f>
        <v>Spring</v>
      </c>
      <c r="J721" t="str">
        <f ca="1">StaticValues7!$C$8</f>
        <v>EOG</v>
      </c>
      <c r="K721" t="str">
        <f ca="1">StaticValues7!$D$8</f>
        <v>7</v>
      </c>
      <c r="L721" t="str">
        <f>INDEX('Grade 7'!E$2:AJ$2,1,((8*C721)-7))</f>
        <v>Social Studies</v>
      </c>
      <c r="M721">
        <f>INDEX('Grade 7'!$A$4:$AK$600,$B721,($C721*8-7+4))</f>
        <v>2</v>
      </c>
      <c r="N721" t="str">
        <f>INDEX('Grade 7'!$A$4:$AK$600,$B721,($C721*8-6+4))</f>
        <v>--</v>
      </c>
      <c r="O721" t="str">
        <f>INDEX('Grade 7'!$A$4:$AK$600,$B721,($C721*8-5+4))</f>
        <v>--</v>
      </c>
      <c r="P721" t="str">
        <f>INDEX('Grade 7'!$A$4:$AK$600,$B721,($C721*8-4+4))</f>
        <v>--</v>
      </c>
      <c r="Q721" t="str">
        <f>INDEX('Grade 7'!$A$4:$AK$600,$B721,($C721*8-3+4))</f>
        <v>--</v>
      </c>
      <c r="R721" t="str">
        <f>INDEX('Grade 7'!$A$4:$AK$600,$B721,($C721*8-2+4))</f>
        <v>--</v>
      </c>
      <c r="S721" t="str">
        <f>INDEX('Grade 7'!$A$4:$AK$600,$B721,($C721*8-1+4))</f>
        <v>--</v>
      </c>
      <c r="T721" t="str">
        <f>INDEX('Grade 7'!$A$4:$AK$600,$B721,($C721*8-0+4))</f>
        <v>--</v>
      </c>
      <c r="U721" t="str">
        <f>INDEX('Grade 7'!$A$4:$AK$600,$B721,37)</f>
        <v>Metro</v>
      </c>
    </row>
    <row r="722" spans="1:21">
      <c r="A722">
        <f t="shared" si="34"/>
        <v>721</v>
      </c>
      <c r="B722">
        <f t="shared" si="35"/>
        <v>181</v>
      </c>
      <c r="C722">
        <f t="shared" si="36"/>
        <v>1</v>
      </c>
      <c r="D722">
        <f>INDEX('Grade 7'!$A$4:$AK$600,$B722,1)</f>
        <v>644</v>
      </c>
      <c r="E722">
        <f>INDEX('Grade 7'!$A$4:$AK$600,$B722,2)</f>
        <v>797</v>
      </c>
      <c r="F722" t="str">
        <f>INDEX('Grade 7'!$A$4:$AK$600,$B722,3)</f>
        <v>DEKALB COUNTY</v>
      </c>
      <c r="G722" t="str">
        <f>INDEX('Grade 7'!$A$4:$AK$600,$B722,4)</f>
        <v>HENDERSON MIDDLE SCHOOL</v>
      </c>
      <c r="H722" t="str">
        <f ca="1">StaticValues7!$A$8</f>
        <v>2016</v>
      </c>
      <c r="I722" t="str">
        <f ca="1">StaticValues7!$B$8</f>
        <v>Spring</v>
      </c>
      <c r="J722" t="str">
        <f ca="1">StaticValues7!$C$8</f>
        <v>EOG</v>
      </c>
      <c r="K722" t="str">
        <f ca="1">StaticValues7!$D$8</f>
        <v>7</v>
      </c>
      <c r="L722" t="str">
        <f>INDEX('Grade 7'!E$2:AJ$2,1,((8*C722)-7))</f>
        <v>English Language Arts</v>
      </c>
      <c r="M722">
        <f>INDEX('Grade 7'!$A$4:$AK$600,$B722,($C722*8-7+4))</f>
        <v>512</v>
      </c>
      <c r="N722">
        <f>INDEX('Grade 7'!$A$4:$AK$600,$B722,($C722*8-6+4))</f>
        <v>512.685546875</v>
      </c>
      <c r="O722">
        <f>INDEX('Grade 7'!$A$4:$AK$600,$B722,($C722*8-5+4))</f>
        <v>24.4140625</v>
      </c>
      <c r="P722">
        <f>INDEX('Grade 7'!$A$4:$AK$600,$B722,($C722*8-4+4))</f>
        <v>29.6875</v>
      </c>
      <c r="Q722">
        <f>INDEX('Grade 7'!$A$4:$AK$600,$B722,($C722*8-3+4))</f>
        <v>39.0625</v>
      </c>
      <c r="R722">
        <f>INDEX('Grade 7'!$A$4:$AK$600,$B722,($C722*8-2+4))</f>
        <v>6.8359375</v>
      </c>
      <c r="S722">
        <f>INDEX('Grade 7'!$A$4:$AK$600,$B722,($C722*8-1+4))</f>
        <v>75.5859375</v>
      </c>
      <c r="T722">
        <f>INDEX('Grade 7'!$A$4:$AK$600,$B722,($C722*8-0+4))</f>
        <v>45.8984375</v>
      </c>
      <c r="U722" t="str">
        <f>INDEX('Grade 7'!$A$4:$AK$600,$B722,37)</f>
        <v>Metro</v>
      </c>
    </row>
    <row r="723" spans="1:21">
      <c r="A723">
        <f t="shared" si="34"/>
        <v>722</v>
      </c>
      <c r="B723">
        <f t="shared" si="35"/>
        <v>181</v>
      </c>
      <c r="C723">
        <f t="shared" si="36"/>
        <v>2</v>
      </c>
      <c r="D723">
        <f>INDEX('Grade 7'!$A$4:$AK$600,$B723,1)</f>
        <v>644</v>
      </c>
      <c r="E723">
        <f>INDEX('Grade 7'!$A$4:$AK$600,$B723,2)</f>
        <v>797</v>
      </c>
      <c r="F723" t="str">
        <f>INDEX('Grade 7'!$A$4:$AK$600,$B723,3)</f>
        <v>DEKALB COUNTY</v>
      </c>
      <c r="G723" t="str">
        <f>INDEX('Grade 7'!$A$4:$AK$600,$B723,4)</f>
        <v>HENDERSON MIDDLE SCHOOL</v>
      </c>
      <c r="H723" t="str">
        <f ca="1">StaticValues7!$A$8</f>
        <v>2016</v>
      </c>
      <c r="I723" t="str">
        <f ca="1">StaticValues7!$B$8</f>
        <v>Spring</v>
      </c>
      <c r="J723" t="str">
        <f ca="1">StaticValues7!$C$8</f>
        <v>EOG</v>
      </c>
      <c r="K723" t="str">
        <f ca="1">StaticValues7!$D$8</f>
        <v>7</v>
      </c>
      <c r="L723" t="str">
        <f>INDEX('Grade 7'!E$2:AJ$2,1,((8*C723)-7))</f>
        <v>Mathematics</v>
      </c>
      <c r="M723">
        <f>INDEX('Grade 7'!$A$4:$AK$600,$B723,($C723*8-7+4))</f>
        <v>516</v>
      </c>
      <c r="N723">
        <f>INDEX('Grade 7'!$A$4:$AK$600,$B723,($C723*8-6+4))</f>
        <v>523.96899224806202</v>
      </c>
      <c r="O723">
        <f>INDEX('Grade 7'!$A$4:$AK$600,$B723,($C723*8-5+4))</f>
        <v>22.674418604651162</v>
      </c>
      <c r="P723">
        <f>INDEX('Grade 7'!$A$4:$AK$600,$B723,($C723*8-4+4))</f>
        <v>32.36434108527132</v>
      </c>
      <c r="Q723">
        <f>INDEX('Grade 7'!$A$4:$AK$600,$B723,($C723*8-3+4))</f>
        <v>24.806201550387598</v>
      </c>
      <c r="R723">
        <f>INDEX('Grade 7'!$A$4:$AK$600,$B723,($C723*8-2+4))</f>
        <v>20.155038759689923</v>
      </c>
      <c r="S723">
        <f>INDEX('Grade 7'!$A$4:$AK$600,$B723,($C723*8-1+4))</f>
        <v>77.325581395348834</v>
      </c>
      <c r="T723">
        <f>INDEX('Grade 7'!$A$4:$AK$600,$B723,($C723*8-0+4))</f>
        <v>44.961240310077521</v>
      </c>
      <c r="U723" t="str">
        <f>INDEX('Grade 7'!$A$4:$AK$600,$B723,37)</f>
        <v>Metro</v>
      </c>
    </row>
    <row r="724" spans="1:21">
      <c r="A724">
        <f t="shared" si="34"/>
        <v>723</v>
      </c>
      <c r="B724">
        <f t="shared" si="35"/>
        <v>181</v>
      </c>
      <c r="C724">
        <f t="shared" si="36"/>
        <v>3</v>
      </c>
      <c r="D724">
        <f>INDEX('Grade 7'!$A$4:$AK$600,$B724,1)</f>
        <v>644</v>
      </c>
      <c r="E724">
        <f>INDEX('Grade 7'!$A$4:$AK$600,$B724,2)</f>
        <v>797</v>
      </c>
      <c r="F724" t="str">
        <f>INDEX('Grade 7'!$A$4:$AK$600,$B724,3)</f>
        <v>DEKALB COUNTY</v>
      </c>
      <c r="G724" t="str">
        <f>INDEX('Grade 7'!$A$4:$AK$600,$B724,4)</f>
        <v>HENDERSON MIDDLE SCHOOL</v>
      </c>
      <c r="H724" t="str">
        <f ca="1">StaticValues7!$A$8</f>
        <v>2016</v>
      </c>
      <c r="I724" t="str">
        <f ca="1">StaticValues7!$B$8</f>
        <v>Spring</v>
      </c>
      <c r="J724" t="str">
        <f ca="1">StaticValues7!$C$8</f>
        <v>EOG</v>
      </c>
      <c r="K724" t="str">
        <f ca="1">StaticValues7!$D$8</f>
        <v>7</v>
      </c>
      <c r="L724" t="str">
        <f>INDEX('Grade 7'!E$2:AJ$2,1,((8*C724)-7))</f>
        <v>Science</v>
      </c>
      <c r="M724">
        <f>INDEX('Grade 7'!$A$4:$AK$600,$B724,($C724*8-7+4))</f>
        <v>516</v>
      </c>
      <c r="N724">
        <f>INDEX('Grade 7'!$A$4:$AK$600,$B724,($C724*8-6+4))</f>
        <v>515.97674418604652</v>
      </c>
      <c r="O724">
        <f>INDEX('Grade 7'!$A$4:$AK$600,$B724,($C724*8-5+4))</f>
        <v>32.170542635658911</v>
      </c>
      <c r="P724">
        <f>INDEX('Grade 7'!$A$4:$AK$600,$B724,($C724*8-4+4))</f>
        <v>21.899224806201552</v>
      </c>
      <c r="Q724">
        <f>INDEX('Grade 7'!$A$4:$AK$600,$B724,($C724*8-3+4))</f>
        <v>31.782945736434108</v>
      </c>
      <c r="R724">
        <f>INDEX('Grade 7'!$A$4:$AK$600,$B724,($C724*8-2+4))</f>
        <v>14.147286821705427</v>
      </c>
      <c r="S724">
        <f>INDEX('Grade 7'!$A$4:$AK$600,$B724,($C724*8-1+4))</f>
        <v>67.829457364341081</v>
      </c>
      <c r="T724">
        <f>INDEX('Grade 7'!$A$4:$AK$600,$B724,($C724*8-0+4))</f>
        <v>45.930232558139537</v>
      </c>
      <c r="U724" t="str">
        <f>INDEX('Grade 7'!$A$4:$AK$600,$B724,37)</f>
        <v>Metro</v>
      </c>
    </row>
    <row r="725" spans="1:21">
      <c r="A725">
        <f t="shared" si="34"/>
        <v>724</v>
      </c>
      <c r="B725">
        <f t="shared" si="35"/>
        <v>181</v>
      </c>
      <c r="C725">
        <f t="shared" si="36"/>
        <v>4</v>
      </c>
      <c r="D725">
        <f>INDEX('Grade 7'!$A$4:$AK$600,$B725,1)</f>
        <v>644</v>
      </c>
      <c r="E725">
        <f>INDEX('Grade 7'!$A$4:$AK$600,$B725,2)</f>
        <v>797</v>
      </c>
      <c r="F725" t="str">
        <f>INDEX('Grade 7'!$A$4:$AK$600,$B725,3)</f>
        <v>DEKALB COUNTY</v>
      </c>
      <c r="G725" t="str">
        <f>INDEX('Grade 7'!$A$4:$AK$600,$B725,4)</f>
        <v>HENDERSON MIDDLE SCHOOL</v>
      </c>
      <c r="H725" t="str">
        <f ca="1">StaticValues7!$A$8</f>
        <v>2016</v>
      </c>
      <c r="I725" t="str">
        <f ca="1">StaticValues7!$B$8</f>
        <v>Spring</v>
      </c>
      <c r="J725" t="str">
        <f ca="1">StaticValues7!$C$8</f>
        <v>EOG</v>
      </c>
      <c r="K725" t="str">
        <f ca="1">StaticValues7!$D$8</f>
        <v>7</v>
      </c>
      <c r="L725" t="str">
        <f>INDEX('Grade 7'!E$2:AJ$2,1,((8*C725)-7))</f>
        <v>Social Studies</v>
      </c>
      <c r="M725">
        <f>INDEX('Grade 7'!$A$4:$AK$600,$B725,($C725*8-7+4))</f>
        <v>505</v>
      </c>
      <c r="N725">
        <f>INDEX('Grade 7'!$A$4:$AK$600,$B725,($C725*8-6+4))</f>
        <v>517.97425742574262</v>
      </c>
      <c r="O725">
        <f>INDEX('Grade 7'!$A$4:$AK$600,$B725,($C725*8-5+4))</f>
        <v>25.742574257425744</v>
      </c>
      <c r="P725">
        <f>INDEX('Grade 7'!$A$4:$AK$600,$B725,($C725*8-4+4))</f>
        <v>26.93069306930693</v>
      </c>
      <c r="Q725">
        <f>INDEX('Grade 7'!$A$4:$AK$600,$B725,($C725*8-3+4))</f>
        <v>28.910891089108912</v>
      </c>
      <c r="R725">
        <f>INDEX('Grade 7'!$A$4:$AK$600,$B725,($C725*8-2+4))</f>
        <v>18.415841584158414</v>
      </c>
      <c r="S725">
        <f>INDEX('Grade 7'!$A$4:$AK$600,$B725,($C725*8-1+4))</f>
        <v>74.257425742574256</v>
      </c>
      <c r="T725">
        <f>INDEX('Grade 7'!$A$4:$AK$600,$B725,($C725*8-0+4))</f>
        <v>47.32673267326733</v>
      </c>
      <c r="U725" t="str">
        <f>INDEX('Grade 7'!$A$4:$AK$600,$B725,37)</f>
        <v>Metro</v>
      </c>
    </row>
    <row r="726" spans="1:21">
      <c r="A726">
        <f t="shared" si="34"/>
        <v>725</v>
      </c>
      <c r="B726">
        <f t="shared" si="35"/>
        <v>182</v>
      </c>
      <c r="C726">
        <f t="shared" si="36"/>
        <v>1</v>
      </c>
      <c r="D726">
        <f>INDEX('Grade 7'!$A$4:$AK$600,$B726,1)</f>
        <v>644</v>
      </c>
      <c r="E726">
        <f>INDEX('Grade 7'!$A$4:$AK$600,$B726,2)</f>
        <v>897</v>
      </c>
      <c r="F726" t="str">
        <f>INDEX('Grade 7'!$A$4:$AK$600,$B726,3)</f>
        <v>DEKALB COUNTY</v>
      </c>
      <c r="G726" t="str">
        <f>INDEX('Grade 7'!$A$4:$AK$600,$B726,4)</f>
        <v>DRUID HILLS MIDDLE SCHOOL</v>
      </c>
      <c r="H726" t="str">
        <f ca="1">StaticValues7!$A$8</f>
        <v>2016</v>
      </c>
      <c r="I726" t="str">
        <f ca="1">StaticValues7!$B$8</f>
        <v>Spring</v>
      </c>
      <c r="J726" t="str">
        <f ca="1">StaticValues7!$C$8</f>
        <v>EOG</v>
      </c>
      <c r="K726" t="str">
        <f ca="1">StaticValues7!$D$8</f>
        <v>7</v>
      </c>
      <c r="L726" t="str">
        <f>INDEX('Grade 7'!E$2:AJ$2,1,((8*C726)-7))</f>
        <v>English Language Arts</v>
      </c>
      <c r="M726">
        <f>INDEX('Grade 7'!$A$4:$AK$600,$B726,($C726*8-7+4))</f>
        <v>318</v>
      </c>
      <c r="N726">
        <f>INDEX('Grade 7'!$A$4:$AK$600,$B726,($C726*8-6+4))</f>
        <v>500.0503144654088</v>
      </c>
      <c r="O726">
        <f>INDEX('Grade 7'!$A$4:$AK$600,$B726,($C726*8-5+4))</f>
        <v>37.106918238993714</v>
      </c>
      <c r="P726">
        <f>INDEX('Grade 7'!$A$4:$AK$600,$B726,($C726*8-4+4))</f>
        <v>23.584905660377359</v>
      </c>
      <c r="Q726">
        <f>INDEX('Grade 7'!$A$4:$AK$600,$B726,($C726*8-3+4))</f>
        <v>32.704402515723274</v>
      </c>
      <c r="R726">
        <f>INDEX('Grade 7'!$A$4:$AK$600,$B726,($C726*8-2+4))</f>
        <v>6.6037735849056602</v>
      </c>
      <c r="S726">
        <f>INDEX('Grade 7'!$A$4:$AK$600,$B726,($C726*8-1+4))</f>
        <v>62.893081761006286</v>
      </c>
      <c r="T726">
        <f>INDEX('Grade 7'!$A$4:$AK$600,$B726,($C726*8-0+4))</f>
        <v>39.308176100628934</v>
      </c>
      <c r="U726" t="str">
        <f>INDEX('Grade 7'!$A$4:$AK$600,$B726,37)</f>
        <v>Metro</v>
      </c>
    </row>
    <row r="727" spans="1:21">
      <c r="A727">
        <f t="shared" si="34"/>
        <v>726</v>
      </c>
      <c r="B727">
        <f t="shared" si="35"/>
        <v>182</v>
      </c>
      <c r="C727">
        <f t="shared" si="36"/>
        <v>2</v>
      </c>
      <c r="D727">
        <f>INDEX('Grade 7'!$A$4:$AK$600,$B727,1)</f>
        <v>644</v>
      </c>
      <c r="E727">
        <f>INDEX('Grade 7'!$A$4:$AK$600,$B727,2)</f>
        <v>897</v>
      </c>
      <c r="F727" t="str">
        <f>INDEX('Grade 7'!$A$4:$AK$600,$B727,3)</f>
        <v>DEKALB COUNTY</v>
      </c>
      <c r="G727" t="str">
        <f>INDEX('Grade 7'!$A$4:$AK$600,$B727,4)</f>
        <v>DRUID HILLS MIDDLE SCHOOL</v>
      </c>
      <c r="H727" t="str">
        <f ca="1">StaticValues7!$A$8</f>
        <v>2016</v>
      </c>
      <c r="I727" t="str">
        <f ca="1">StaticValues7!$B$8</f>
        <v>Spring</v>
      </c>
      <c r="J727" t="str">
        <f ca="1">StaticValues7!$C$8</f>
        <v>EOG</v>
      </c>
      <c r="K727" t="str">
        <f ca="1">StaticValues7!$D$8</f>
        <v>7</v>
      </c>
      <c r="L727" t="str">
        <f>INDEX('Grade 7'!E$2:AJ$2,1,((8*C727)-7))</f>
        <v>Mathematics</v>
      </c>
      <c r="M727">
        <f>INDEX('Grade 7'!$A$4:$AK$600,$B727,($C727*8-7+4))</f>
        <v>318</v>
      </c>
      <c r="N727">
        <f>INDEX('Grade 7'!$A$4:$AK$600,$B727,($C727*8-6+4))</f>
        <v>504.91194968553458</v>
      </c>
      <c r="O727">
        <f>INDEX('Grade 7'!$A$4:$AK$600,$B727,($C727*8-5+4))</f>
        <v>34.276729559748425</v>
      </c>
      <c r="P727">
        <f>INDEX('Grade 7'!$A$4:$AK$600,$B727,($C727*8-4+4))</f>
        <v>34.591194968553459</v>
      </c>
      <c r="Q727">
        <f>INDEX('Grade 7'!$A$4:$AK$600,$B727,($C727*8-3+4))</f>
        <v>19.811320754716981</v>
      </c>
      <c r="R727">
        <f>INDEX('Grade 7'!$A$4:$AK$600,$B727,($C727*8-2+4))</f>
        <v>11.320754716981131</v>
      </c>
      <c r="S727">
        <f>INDEX('Grade 7'!$A$4:$AK$600,$B727,($C727*8-1+4))</f>
        <v>65.723270440251568</v>
      </c>
      <c r="T727">
        <f>INDEX('Grade 7'!$A$4:$AK$600,$B727,($C727*8-0+4))</f>
        <v>31.132075471698112</v>
      </c>
      <c r="U727" t="str">
        <f>INDEX('Grade 7'!$A$4:$AK$600,$B727,37)</f>
        <v>Metro</v>
      </c>
    </row>
    <row r="728" spans="1:21">
      <c r="A728">
        <f t="shared" si="34"/>
        <v>727</v>
      </c>
      <c r="B728">
        <f t="shared" si="35"/>
        <v>182</v>
      </c>
      <c r="C728">
        <f t="shared" si="36"/>
        <v>3</v>
      </c>
      <c r="D728">
        <f>INDEX('Grade 7'!$A$4:$AK$600,$B728,1)</f>
        <v>644</v>
      </c>
      <c r="E728">
        <f>INDEX('Grade 7'!$A$4:$AK$600,$B728,2)</f>
        <v>897</v>
      </c>
      <c r="F728" t="str">
        <f>INDEX('Grade 7'!$A$4:$AK$600,$B728,3)</f>
        <v>DEKALB COUNTY</v>
      </c>
      <c r="G728" t="str">
        <f>INDEX('Grade 7'!$A$4:$AK$600,$B728,4)</f>
        <v>DRUID HILLS MIDDLE SCHOOL</v>
      </c>
      <c r="H728" t="str">
        <f ca="1">StaticValues7!$A$8</f>
        <v>2016</v>
      </c>
      <c r="I728" t="str">
        <f ca="1">StaticValues7!$B$8</f>
        <v>Spring</v>
      </c>
      <c r="J728" t="str">
        <f ca="1">StaticValues7!$C$8</f>
        <v>EOG</v>
      </c>
      <c r="K728" t="str">
        <f ca="1">StaticValues7!$D$8</f>
        <v>7</v>
      </c>
      <c r="L728" t="str">
        <f>INDEX('Grade 7'!E$2:AJ$2,1,((8*C728)-7))</f>
        <v>Science</v>
      </c>
      <c r="M728">
        <f>INDEX('Grade 7'!$A$4:$AK$600,$B728,($C728*8-7+4))</f>
        <v>317</v>
      </c>
      <c r="N728">
        <f>INDEX('Grade 7'!$A$4:$AK$600,$B728,($C728*8-6+4))</f>
        <v>510.78548895899053</v>
      </c>
      <c r="O728">
        <f>INDEX('Grade 7'!$A$4:$AK$600,$B728,($C728*8-5+4))</f>
        <v>32.49211356466877</v>
      </c>
      <c r="P728">
        <f>INDEX('Grade 7'!$A$4:$AK$600,$B728,($C728*8-4+4))</f>
        <v>27.129337539432175</v>
      </c>
      <c r="Q728">
        <f>INDEX('Grade 7'!$A$4:$AK$600,$B728,($C728*8-3+4))</f>
        <v>27.444794952681388</v>
      </c>
      <c r="R728">
        <f>INDEX('Grade 7'!$A$4:$AK$600,$B728,($C728*8-2+4))</f>
        <v>12.933753943217665</v>
      </c>
      <c r="S728">
        <f>INDEX('Grade 7'!$A$4:$AK$600,$B728,($C728*8-1+4))</f>
        <v>67.50788643533123</v>
      </c>
      <c r="T728">
        <f>INDEX('Grade 7'!$A$4:$AK$600,$B728,($C728*8-0+4))</f>
        <v>40.378548895899051</v>
      </c>
      <c r="U728" t="str">
        <f>INDEX('Grade 7'!$A$4:$AK$600,$B728,37)</f>
        <v>Metro</v>
      </c>
    </row>
    <row r="729" spans="1:21">
      <c r="A729">
        <f t="shared" si="34"/>
        <v>728</v>
      </c>
      <c r="B729">
        <f t="shared" si="35"/>
        <v>182</v>
      </c>
      <c r="C729">
        <f t="shared" si="36"/>
        <v>4</v>
      </c>
      <c r="D729">
        <f>INDEX('Grade 7'!$A$4:$AK$600,$B729,1)</f>
        <v>644</v>
      </c>
      <c r="E729">
        <f>INDEX('Grade 7'!$A$4:$AK$600,$B729,2)</f>
        <v>897</v>
      </c>
      <c r="F729" t="str">
        <f>INDEX('Grade 7'!$A$4:$AK$600,$B729,3)</f>
        <v>DEKALB COUNTY</v>
      </c>
      <c r="G729" t="str">
        <f>INDEX('Grade 7'!$A$4:$AK$600,$B729,4)</f>
        <v>DRUID HILLS MIDDLE SCHOOL</v>
      </c>
      <c r="H729" t="str">
        <f ca="1">StaticValues7!$A$8</f>
        <v>2016</v>
      </c>
      <c r="I729" t="str">
        <f ca="1">StaticValues7!$B$8</f>
        <v>Spring</v>
      </c>
      <c r="J729" t="str">
        <f ca="1">StaticValues7!$C$8</f>
        <v>EOG</v>
      </c>
      <c r="K729" t="str">
        <f ca="1">StaticValues7!$D$8</f>
        <v>7</v>
      </c>
      <c r="L729" t="str">
        <f>INDEX('Grade 7'!E$2:AJ$2,1,((8*C729)-7))</f>
        <v>Social Studies</v>
      </c>
      <c r="M729">
        <f>INDEX('Grade 7'!$A$4:$AK$600,$B729,($C729*8-7+4))</f>
        <v>316</v>
      </c>
      <c r="N729">
        <f>INDEX('Grade 7'!$A$4:$AK$600,$B729,($C729*8-6+4))</f>
        <v>498.52531645569621</v>
      </c>
      <c r="O729">
        <f>INDEX('Grade 7'!$A$4:$AK$600,$B729,($C729*8-5+4))</f>
        <v>38.607594936708864</v>
      </c>
      <c r="P729">
        <f>INDEX('Grade 7'!$A$4:$AK$600,$B729,($C729*8-4+4))</f>
        <v>29.11392405063291</v>
      </c>
      <c r="Q729">
        <f>INDEX('Grade 7'!$A$4:$AK$600,$B729,($C729*8-3+4))</f>
        <v>20.569620253164558</v>
      </c>
      <c r="R729">
        <f>INDEX('Grade 7'!$A$4:$AK$600,$B729,($C729*8-2+4))</f>
        <v>11.708860759493671</v>
      </c>
      <c r="S729">
        <f>INDEX('Grade 7'!$A$4:$AK$600,$B729,($C729*8-1+4))</f>
        <v>61.392405063291136</v>
      </c>
      <c r="T729">
        <f>INDEX('Grade 7'!$A$4:$AK$600,$B729,($C729*8-0+4))</f>
        <v>32.278481012658226</v>
      </c>
      <c r="U729" t="str">
        <f>INDEX('Grade 7'!$A$4:$AK$600,$B729,37)</f>
        <v>Metro</v>
      </c>
    </row>
    <row r="730" spans="1:21">
      <c r="A730">
        <f t="shared" si="34"/>
        <v>729</v>
      </c>
      <c r="B730">
        <f t="shared" si="35"/>
        <v>183</v>
      </c>
      <c r="C730">
        <f t="shared" si="36"/>
        <v>1</v>
      </c>
      <c r="D730">
        <f>INDEX('Grade 7'!$A$4:$AK$600,$B730,1)</f>
        <v>644</v>
      </c>
      <c r="E730">
        <f>INDEX('Grade 7'!$A$4:$AK$600,$B730,2)</f>
        <v>1010</v>
      </c>
      <c r="F730" t="str">
        <f>INDEX('Grade 7'!$A$4:$AK$600,$B730,3)</f>
        <v>DEKALB COUNTY</v>
      </c>
      <c r="G730" t="str">
        <f>INDEX('Grade 7'!$A$4:$AK$600,$B730,4)</f>
        <v>DEKALB ACADEMY OF TECHNOLOGY AND TH</v>
      </c>
      <c r="H730" t="str">
        <f ca="1">StaticValues7!$A$8</f>
        <v>2016</v>
      </c>
      <c r="I730" t="str">
        <f ca="1">StaticValues7!$B$8</f>
        <v>Spring</v>
      </c>
      <c r="J730" t="str">
        <f ca="1">StaticValues7!$C$8</f>
        <v>EOG</v>
      </c>
      <c r="K730" t="str">
        <f ca="1">StaticValues7!$D$8</f>
        <v>7</v>
      </c>
      <c r="L730" t="str">
        <f>INDEX('Grade 7'!E$2:AJ$2,1,((8*C730)-7))</f>
        <v>English Language Arts</v>
      </c>
      <c r="M730">
        <f>INDEX('Grade 7'!$A$4:$AK$600,$B730,($C730*8-7+4))</f>
        <v>79</v>
      </c>
      <c r="N730">
        <f>INDEX('Grade 7'!$A$4:$AK$600,$B730,($C730*8-6+4))</f>
        <v>509.46835443037975</v>
      </c>
      <c r="O730">
        <f>INDEX('Grade 7'!$A$4:$AK$600,$B730,($C730*8-5+4))</f>
        <v>21.518987341772153</v>
      </c>
      <c r="P730">
        <f>INDEX('Grade 7'!$A$4:$AK$600,$B730,($C730*8-4+4))</f>
        <v>39.240506329113927</v>
      </c>
      <c r="Q730">
        <f>INDEX('Grade 7'!$A$4:$AK$600,$B730,($C730*8-3+4))</f>
        <v>37.974683544303801</v>
      </c>
      <c r="R730">
        <f>INDEX('Grade 7'!$A$4:$AK$600,$B730,($C730*8-2+4))</f>
        <v>1.2658227848101267</v>
      </c>
      <c r="S730">
        <f>INDEX('Grade 7'!$A$4:$AK$600,$B730,($C730*8-1+4))</f>
        <v>78.481012658227854</v>
      </c>
      <c r="T730">
        <f>INDEX('Grade 7'!$A$4:$AK$600,$B730,($C730*8-0+4))</f>
        <v>39.240506329113927</v>
      </c>
      <c r="U730" t="str">
        <f>INDEX('Grade 7'!$A$4:$AK$600,$B730,37)</f>
        <v>Metro</v>
      </c>
    </row>
    <row r="731" spans="1:21">
      <c r="A731">
        <f t="shared" si="34"/>
        <v>730</v>
      </c>
      <c r="B731">
        <f t="shared" si="35"/>
        <v>183</v>
      </c>
      <c r="C731">
        <f t="shared" si="36"/>
        <v>2</v>
      </c>
      <c r="D731">
        <f>INDEX('Grade 7'!$A$4:$AK$600,$B731,1)</f>
        <v>644</v>
      </c>
      <c r="E731">
        <f>INDEX('Grade 7'!$A$4:$AK$600,$B731,2)</f>
        <v>1010</v>
      </c>
      <c r="F731" t="str">
        <f>INDEX('Grade 7'!$A$4:$AK$600,$B731,3)</f>
        <v>DEKALB COUNTY</v>
      </c>
      <c r="G731" t="str">
        <f>INDEX('Grade 7'!$A$4:$AK$600,$B731,4)</f>
        <v>DEKALB ACADEMY OF TECHNOLOGY AND TH</v>
      </c>
      <c r="H731" t="str">
        <f ca="1">StaticValues7!$A$8</f>
        <v>2016</v>
      </c>
      <c r="I731" t="str">
        <f ca="1">StaticValues7!$B$8</f>
        <v>Spring</v>
      </c>
      <c r="J731" t="str">
        <f ca="1">StaticValues7!$C$8</f>
        <v>EOG</v>
      </c>
      <c r="K731" t="str">
        <f ca="1">StaticValues7!$D$8</f>
        <v>7</v>
      </c>
      <c r="L731" t="str">
        <f>INDEX('Grade 7'!E$2:AJ$2,1,((8*C731)-7))</f>
        <v>Mathematics</v>
      </c>
      <c r="M731">
        <f>INDEX('Grade 7'!$A$4:$AK$600,$B731,($C731*8-7+4))</f>
        <v>79</v>
      </c>
      <c r="N731">
        <f>INDEX('Grade 7'!$A$4:$AK$600,$B731,($C731*8-6+4))</f>
        <v>526.78481012658233</v>
      </c>
      <c r="O731">
        <f>INDEX('Grade 7'!$A$4:$AK$600,$B731,($C731*8-5+4))</f>
        <v>8.8607594936708853</v>
      </c>
      <c r="P731">
        <f>INDEX('Grade 7'!$A$4:$AK$600,$B731,($C731*8-4+4))</f>
        <v>39.240506329113927</v>
      </c>
      <c r="Q731">
        <f>INDEX('Grade 7'!$A$4:$AK$600,$B731,($C731*8-3+4))</f>
        <v>44.303797468354432</v>
      </c>
      <c r="R731">
        <f>INDEX('Grade 7'!$A$4:$AK$600,$B731,($C731*8-2+4))</f>
        <v>7.5949367088607591</v>
      </c>
      <c r="S731">
        <f>INDEX('Grade 7'!$A$4:$AK$600,$B731,($C731*8-1+4))</f>
        <v>91.139240506329116</v>
      </c>
      <c r="T731">
        <f>INDEX('Grade 7'!$A$4:$AK$600,$B731,($C731*8-0+4))</f>
        <v>51.898734177215189</v>
      </c>
      <c r="U731" t="str">
        <f>INDEX('Grade 7'!$A$4:$AK$600,$B731,37)</f>
        <v>Metro</v>
      </c>
    </row>
    <row r="732" spans="1:21">
      <c r="A732">
        <f t="shared" si="34"/>
        <v>731</v>
      </c>
      <c r="B732">
        <f t="shared" si="35"/>
        <v>183</v>
      </c>
      <c r="C732">
        <f t="shared" si="36"/>
        <v>3</v>
      </c>
      <c r="D732">
        <f>INDEX('Grade 7'!$A$4:$AK$600,$B732,1)</f>
        <v>644</v>
      </c>
      <c r="E732">
        <f>INDEX('Grade 7'!$A$4:$AK$600,$B732,2)</f>
        <v>1010</v>
      </c>
      <c r="F732" t="str">
        <f>INDEX('Grade 7'!$A$4:$AK$600,$B732,3)</f>
        <v>DEKALB COUNTY</v>
      </c>
      <c r="G732" t="str">
        <f>INDEX('Grade 7'!$A$4:$AK$600,$B732,4)</f>
        <v>DEKALB ACADEMY OF TECHNOLOGY AND TH</v>
      </c>
      <c r="H732" t="str">
        <f ca="1">StaticValues7!$A$8</f>
        <v>2016</v>
      </c>
      <c r="I732" t="str">
        <f ca="1">StaticValues7!$B$8</f>
        <v>Spring</v>
      </c>
      <c r="J732" t="str">
        <f ca="1">StaticValues7!$C$8</f>
        <v>EOG</v>
      </c>
      <c r="K732" t="str">
        <f ca="1">StaticValues7!$D$8</f>
        <v>7</v>
      </c>
      <c r="L732" t="str">
        <f>INDEX('Grade 7'!E$2:AJ$2,1,((8*C732)-7))</f>
        <v>Science</v>
      </c>
      <c r="M732">
        <f>INDEX('Grade 7'!$A$4:$AK$600,$B732,($C732*8-7+4))</f>
        <v>79</v>
      </c>
      <c r="N732">
        <f>INDEX('Grade 7'!$A$4:$AK$600,$B732,($C732*8-6+4))</f>
        <v>501.75949367088606</v>
      </c>
      <c r="O732">
        <f>INDEX('Grade 7'!$A$4:$AK$600,$B732,($C732*8-5+4))</f>
        <v>26.582278481012658</v>
      </c>
      <c r="P732">
        <f>INDEX('Grade 7'!$A$4:$AK$600,$B732,($C732*8-4+4))</f>
        <v>41.77215189873418</v>
      </c>
      <c r="Q732">
        <f>INDEX('Grade 7'!$A$4:$AK$600,$B732,($C732*8-3+4))</f>
        <v>29.11392405063291</v>
      </c>
      <c r="R732">
        <f>INDEX('Grade 7'!$A$4:$AK$600,$B732,($C732*8-2+4))</f>
        <v>2.5316455696202533</v>
      </c>
      <c r="S732">
        <f>INDEX('Grade 7'!$A$4:$AK$600,$B732,($C732*8-1+4))</f>
        <v>73.417721518987335</v>
      </c>
      <c r="T732">
        <f>INDEX('Grade 7'!$A$4:$AK$600,$B732,($C732*8-0+4))</f>
        <v>31.645569620253166</v>
      </c>
      <c r="U732" t="str">
        <f>INDEX('Grade 7'!$A$4:$AK$600,$B732,37)</f>
        <v>Metro</v>
      </c>
    </row>
    <row r="733" spans="1:21">
      <c r="A733">
        <f t="shared" si="34"/>
        <v>732</v>
      </c>
      <c r="B733">
        <f t="shared" si="35"/>
        <v>183</v>
      </c>
      <c r="C733">
        <f t="shared" si="36"/>
        <v>4</v>
      </c>
      <c r="D733">
        <f>INDEX('Grade 7'!$A$4:$AK$600,$B733,1)</f>
        <v>644</v>
      </c>
      <c r="E733">
        <f>INDEX('Grade 7'!$A$4:$AK$600,$B733,2)</f>
        <v>1010</v>
      </c>
      <c r="F733" t="str">
        <f>INDEX('Grade 7'!$A$4:$AK$600,$B733,3)</f>
        <v>DEKALB COUNTY</v>
      </c>
      <c r="G733" t="str">
        <f>INDEX('Grade 7'!$A$4:$AK$600,$B733,4)</f>
        <v>DEKALB ACADEMY OF TECHNOLOGY AND TH</v>
      </c>
      <c r="H733" t="str">
        <f ca="1">StaticValues7!$A$8</f>
        <v>2016</v>
      </c>
      <c r="I733" t="str">
        <f ca="1">StaticValues7!$B$8</f>
        <v>Spring</v>
      </c>
      <c r="J733" t="str">
        <f ca="1">StaticValues7!$C$8</f>
        <v>EOG</v>
      </c>
      <c r="K733" t="str">
        <f ca="1">StaticValues7!$D$8</f>
        <v>7</v>
      </c>
      <c r="L733" t="str">
        <f>INDEX('Grade 7'!E$2:AJ$2,1,((8*C733)-7))</f>
        <v>Social Studies</v>
      </c>
      <c r="M733">
        <f>INDEX('Grade 7'!$A$4:$AK$600,$B733,($C733*8-7+4))</f>
        <v>79</v>
      </c>
      <c r="N733">
        <f>INDEX('Grade 7'!$A$4:$AK$600,$B733,($C733*8-6+4))</f>
        <v>490.27848101265823</v>
      </c>
      <c r="O733">
        <f>INDEX('Grade 7'!$A$4:$AK$600,$B733,($C733*8-5+4))</f>
        <v>27.848101265822784</v>
      </c>
      <c r="P733">
        <f>INDEX('Grade 7'!$A$4:$AK$600,$B733,($C733*8-4+4))</f>
        <v>60.759493670886073</v>
      </c>
      <c r="Q733">
        <f>INDEX('Grade 7'!$A$4:$AK$600,$B733,($C733*8-3+4))</f>
        <v>10.126582278481013</v>
      </c>
      <c r="R733">
        <f>INDEX('Grade 7'!$A$4:$AK$600,$B733,($C733*8-2+4))</f>
        <v>1.2658227848101267</v>
      </c>
      <c r="S733">
        <f>INDEX('Grade 7'!$A$4:$AK$600,$B733,($C733*8-1+4))</f>
        <v>72.151898734177209</v>
      </c>
      <c r="T733">
        <f>INDEX('Grade 7'!$A$4:$AK$600,$B733,($C733*8-0+4))</f>
        <v>11.39240506329114</v>
      </c>
      <c r="U733" t="str">
        <f>INDEX('Grade 7'!$A$4:$AK$600,$B733,37)</f>
        <v>Metro</v>
      </c>
    </row>
    <row r="734" spans="1:21">
      <c r="A734">
        <f t="shared" si="34"/>
        <v>733</v>
      </c>
      <c r="B734">
        <f t="shared" si="35"/>
        <v>184</v>
      </c>
      <c r="C734">
        <f t="shared" si="36"/>
        <v>1</v>
      </c>
      <c r="D734">
        <f>INDEX('Grade 7'!$A$4:$AK$600,$B734,1)</f>
        <v>644</v>
      </c>
      <c r="E734">
        <f>INDEX('Grade 7'!$A$4:$AK$600,$B734,2)</f>
        <v>1050</v>
      </c>
      <c r="F734" t="str">
        <f>INDEX('Grade 7'!$A$4:$AK$600,$B734,3)</f>
        <v>DEKALB COUNTY</v>
      </c>
      <c r="G734" t="str">
        <f>INDEX('Grade 7'!$A$4:$AK$600,$B734,4)</f>
        <v>DEKALB ELEMENTARY SCHOOL OF THE ART</v>
      </c>
      <c r="H734" t="str">
        <f ca="1">StaticValues7!$A$8</f>
        <v>2016</v>
      </c>
      <c r="I734" t="str">
        <f ca="1">StaticValues7!$B$8</f>
        <v>Spring</v>
      </c>
      <c r="J734" t="str">
        <f ca="1">StaticValues7!$C$8</f>
        <v>EOG</v>
      </c>
      <c r="K734" t="str">
        <f ca="1">StaticValues7!$D$8</f>
        <v>7</v>
      </c>
      <c r="L734" t="str">
        <f>INDEX('Grade 7'!E$2:AJ$2,1,((8*C734)-7))</f>
        <v>English Language Arts</v>
      </c>
      <c r="M734">
        <f>INDEX('Grade 7'!$A$4:$AK$600,$B734,($C734*8-7+4))</f>
        <v>100</v>
      </c>
      <c r="N734">
        <f>INDEX('Grade 7'!$A$4:$AK$600,$B734,($C734*8-6+4))</f>
        <v>535.77</v>
      </c>
      <c r="O734">
        <f>INDEX('Grade 7'!$A$4:$AK$600,$B734,($C734*8-5+4))</f>
        <v>4</v>
      </c>
      <c r="P734">
        <f>INDEX('Grade 7'!$A$4:$AK$600,$B734,($C734*8-4+4))</f>
        <v>38</v>
      </c>
      <c r="Q734">
        <f>INDEX('Grade 7'!$A$4:$AK$600,$B734,($C734*8-3+4))</f>
        <v>50</v>
      </c>
      <c r="R734">
        <f>INDEX('Grade 7'!$A$4:$AK$600,$B734,($C734*8-2+4))</f>
        <v>8</v>
      </c>
      <c r="S734">
        <f>INDEX('Grade 7'!$A$4:$AK$600,$B734,($C734*8-1+4))</f>
        <v>96</v>
      </c>
      <c r="T734">
        <f>INDEX('Grade 7'!$A$4:$AK$600,$B734,($C734*8-0+4))</f>
        <v>58</v>
      </c>
      <c r="U734" t="str">
        <f>INDEX('Grade 7'!$A$4:$AK$600,$B734,37)</f>
        <v>Metro</v>
      </c>
    </row>
    <row r="735" spans="1:21">
      <c r="A735">
        <f t="shared" si="34"/>
        <v>734</v>
      </c>
      <c r="B735">
        <f t="shared" si="35"/>
        <v>184</v>
      </c>
      <c r="C735">
        <f t="shared" si="36"/>
        <v>2</v>
      </c>
      <c r="D735">
        <f>INDEX('Grade 7'!$A$4:$AK$600,$B735,1)</f>
        <v>644</v>
      </c>
      <c r="E735">
        <f>INDEX('Grade 7'!$A$4:$AK$600,$B735,2)</f>
        <v>1050</v>
      </c>
      <c r="F735" t="str">
        <f>INDEX('Grade 7'!$A$4:$AK$600,$B735,3)</f>
        <v>DEKALB COUNTY</v>
      </c>
      <c r="G735" t="str">
        <f>INDEX('Grade 7'!$A$4:$AK$600,$B735,4)</f>
        <v>DEKALB ELEMENTARY SCHOOL OF THE ART</v>
      </c>
      <c r="H735" t="str">
        <f ca="1">StaticValues7!$A$8</f>
        <v>2016</v>
      </c>
      <c r="I735" t="str">
        <f ca="1">StaticValues7!$B$8</f>
        <v>Spring</v>
      </c>
      <c r="J735" t="str">
        <f ca="1">StaticValues7!$C$8</f>
        <v>EOG</v>
      </c>
      <c r="K735" t="str">
        <f ca="1">StaticValues7!$D$8</f>
        <v>7</v>
      </c>
      <c r="L735" t="str">
        <f>INDEX('Grade 7'!E$2:AJ$2,1,((8*C735)-7))</f>
        <v>Mathematics</v>
      </c>
      <c r="M735">
        <f>INDEX('Grade 7'!$A$4:$AK$600,$B735,($C735*8-7+4))</f>
        <v>100</v>
      </c>
      <c r="N735">
        <f>INDEX('Grade 7'!$A$4:$AK$600,$B735,($C735*8-6+4))</f>
        <v>540.38</v>
      </c>
      <c r="O735">
        <f>INDEX('Grade 7'!$A$4:$AK$600,$B735,($C735*8-5+4))</f>
        <v>6</v>
      </c>
      <c r="P735">
        <f>INDEX('Grade 7'!$A$4:$AK$600,$B735,($C735*8-4+4))</f>
        <v>36</v>
      </c>
      <c r="Q735">
        <f>INDEX('Grade 7'!$A$4:$AK$600,$B735,($C735*8-3+4))</f>
        <v>33</v>
      </c>
      <c r="R735">
        <f>INDEX('Grade 7'!$A$4:$AK$600,$B735,($C735*8-2+4))</f>
        <v>25</v>
      </c>
      <c r="S735">
        <f>INDEX('Grade 7'!$A$4:$AK$600,$B735,($C735*8-1+4))</f>
        <v>94</v>
      </c>
      <c r="T735">
        <f>INDEX('Grade 7'!$A$4:$AK$600,$B735,($C735*8-0+4))</f>
        <v>58</v>
      </c>
      <c r="U735" t="str">
        <f>INDEX('Grade 7'!$A$4:$AK$600,$B735,37)</f>
        <v>Metro</v>
      </c>
    </row>
    <row r="736" spans="1:21">
      <c r="A736">
        <f t="shared" si="34"/>
        <v>735</v>
      </c>
      <c r="B736">
        <f t="shared" si="35"/>
        <v>184</v>
      </c>
      <c r="C736">
        <f t="shared" si="36"/>
        <v>3</v>
      </c>
      <c r="D736">
        <f>INDEX('Grade 7'!$A$4:$AK$600,$B736,1)</f>
        <v>644</v>
      </c>
      <c r="E736">
        <f>INDEX('Grade 7'!$A$4:$AK$600,$B736,2)</f>
        <v>1050</v>
      </c>
      <c r="F736" t="str">
        <f>INDEX('Grade 7'!$A$4:$AK$600,$B736,3)</f>
        <v>DEKALB COUNTY</v>
      </c>
      <c r="G736" t="str">
        <f>INDEX('Grade 7'!$A$4:$AK$600,$B736,4)</f>
        <v>DEKALB ELEMENTARY SCHOOL OF THE ART</v>
      </c>
      <c r="H736" t="str">
        <f ca="1">StaticValues7!$A$8</f>
        <v>2016</v>
      </c>
      <c r="I736" t="str">
        <f ca="1">StaticValues7!$B$8</f>
        <v>Spring</v>
      </c>
      <c r="J736" t="str">
        <f ca="1">StaticValues7!$C$8</f>
        <v>EOG</v>
      </c>
      <c r="K736" t="str">
        <f ca="1">StaticValues7!$D$8</f>
        <v>7</v>
      </c>
      <c r="L736" t="str">
        <f>INDEX('Grade 7'!E$2:AJ$2,1,((8*C736)-7))</f>
        <v>Science</v>
      </c>
      <c r="M736">
        <f>INDEX('Grade 7'!$A$4:$AK$600,$B736,($C736*8-7+4))</f>
        <v>100</v>
      </c>
      <c r="N736">
        <f>INDEX('Grade 7'!$A$4:$AK$600,$B736,($C736*8-6+4))</f>
        <v>508.87</v>
      </c>
      <c r="O736">
        <f>INDEX('Grade 7'!$A$4:$AK$600,$B736,($C736*8-5+4))</f>
        <v>25</v>
      </c>
      <c r="P736">
        <f>INDEX('Grade 7'!$A$4:$AK$600,$B736,($C736*8-4+4))</f>
        <v>42</v>
      </c>
      <c r="Q736">
        <f>INDEX('Grade 7'!$A$4:$AK$600,$B736,($C736*8-3+4))</f>
        <v>26</v>
      </c>
      <c r="R736">
        <f>INDEX('Grade 7'!$A$4:$AK$600,$B736,($C736*8-2+4))</f>
        <v>7</v>
      </c>
      <c r="S736">
        <f>INDEX('Grade 7'!$A$4:$AK$600,$B736,($C736*8-1+4))</f>
        <v>75</v>
      </c>
      <c r="T736">
        <f>INDEX('Grade 7'!$A$4:$AK$600,$B736,($C736*8-0+4))</f>
        <v>33</v>
      </c>
      <c r="U736" t="str">
        <f>INDEX('Grade 7'!$A$4:$AK$600,$B736,37)</f>
        <v>Metro</v>
      </c>
    </row>
    <row r="737" spans="1:21">
      <c r="A737">
        <f t="shared" si="34"/>
        <v>736</v>
      </c>
      <c r="B737">
        <f t="shared" si="35"/>
        <v>184</v>
      </c>
      <c r="C737">
        <f t="shared" si="36"/>
        <v>4</v>
      </c>
      <c r="D737">
        <f>INDEX('Grade 7'!$A$4:$AK$600,$B737,1)</f>
        <v>644</v>
      </c>
      <c r="E737">
        <f>INDEX('Grade 7'!$A$4:$AK$600,$B737,2)</f>
        <v>1050</v>
      </c>
      <c r="F737" t="str">
        <f>INDEX('Grade 7'!$A$4:$AK$600,$B737,3)</f>
        <v>DEKALB COUNTY</v>
      </c>
      <c r="G737" t="str">
        <f>INDEX('Grade 7'!$A$4:$AK$600,$B737,4)</f>
        <v>DEKALB ELEMENTARY SCHOOL OF THE ART</v>
      </c>
      <c r="H737" t="str">
        <f ca="1">StaticValues7!$A$8</f>
        <v>2016</v>
      </c>
      <c r="I737" t="str">
        <f ca="1">StaticValues7!$B$8</f>
        <v>Spring</v>
      </c>
      <c r="J737" t="str">
        <f ca="1">StaticValues7!$C$8</f>
        <v>EOG</v>
      </c>
      <c r="K737" t="str">
        <f ca="1">StaticValues7!$D$8</f>
        <v>7</v>
      </c>
      <c r="L737" t="str">
        <f>INDEX('Grade 7'!E$2:AJ$2,1,((8*C737)-7))</f>
        <v>Social Studies</v>
      </c>
      <c r="M737">
        <f>INDEX('Grade 7'!$A$4:$AK$600,$B737,($C737*8-7+4))</f>
        <v>100</v>
      </c>
      <c r="N737">
        <f>INDEX('Grade 7'!$A$4:$AK$600,$B737,($C737*8-6+4))</f>
        <v>521.62</v>
      </c>
      <c r="O737">
        <f>INDEX('Grade 7'!$A$4:$AK$600,$B737,($C737*8-5+4))</f>
        <v>12</v>
      </c>
      <c r="P737">
        <f>INDEX('Grade 7'!$A$4:$AK$600,$B737,($C737*8-4+4))</f>
        <v>44</v>
      </c>
      <c r="Q737">
        <f>INDEX('Grade 7'!$A$4:$AK$600,$B737,($C737*8-3+4))</f>
        <v>25</v>
      </c>
      <c r="R737">
        <f>INDEX('Grade 7'!$A$4:$AK$600,$B737,($C737*8-2+4))</f>
        <v>19</v>
      </c>
      <c r="S737">
        <f>INDEX('Grade 7'!$A$4:$AK$600,$B737,($C737*8-1+4))</f>
        <v>88</v>
      </c>
      <c r="T737">
        <f>INDEX('Grade 7'!$A$4:$AK$600,$B737,($C737*8-0+4))</f>
        <v>44</v>
      </c>
      <c r="U737" t="str">
        <f>INDEX('Grade 7'!$A$4:$AK$600,$B737,37)</f>
        <v>Metro</v>
      </c>
    </row>
    <row r="738" spans="1:21">
      <c r="A738">
        <f t="shared" si="34"/>
        <v>737</v>
      </c>
      <c r="B738">
        <f t="shared" si="35"/>
        <v>185</v>
      </c>
      <c r="C738">
        <f t="shared" si="36"/>
        <v>1</v>
      </c>
      <c r="D738">
        <f>INDEX('Grade 7'!$A$4:$AK$600,$B738,1)</f>
        <v>644</v>
      </c>
      <c r="E738">
        <f>INDEX('Grade 7'!$A$4:$AK$600,$B738,2)</f>
        <v>1057</v>
      </c>
      <c r="F738" t="str">
        <f>INDEX('Grade 7'!$A$4:$AK$600,$B738,3)</f>
        <v>DEKALB COUNTY</v>
      </c>
      <c r="G738" t="str">
        <f>INDEX('Grade 7'!$A$4:$AK$600,$B738,4)</f>
        <v>MCNAIR MIDDLE SCHOOL</v>
      </c>
      <c r="H738" t="str">
        <f ca="1">StaticValues7!$A$8</f>
        <v>2016</v>
      </c>
      <c r="I738" t="str">
        <f ca="1">StaticValues7!$B$8</f>
        <v>Spring</v>
      </c>
      <c r="J738" t="str">
        <f ca="1">StaticValues7!$C$8</f>
        <v>EOG</v>
      </c>
      <c r="K738" t="str">
        <f ca="1">StaticValues7!$D$8</f>
        <v>7</v>
      </c>
      <c r="L738" t="str">
        <f>INDEX('Grade 7'!E$2:AJ$2,1,((8*C738)-7))</f>
        <v>English Language Arts</v>
      </c>
      <c r="M738">
        <f>INDEX('Grade 7'!$A$4:$AK$600,$B738,($C738*8-7+4))</f>
        <v>201</v>
      </c>
      <c r="N738">
        <f>INDEX('Grade 7'!$A$4:$AK$600,$B738,($C738*8-6+4))</f>
        <v>451.72636815920396</v>
      </c>
      <c r="O738">
        <f>INDEX('Grade 7'!$A$4:$AK$600,$B738,($C738*8-5+4))</f>
        <v>65.671641791044777</v>
      </c>
      <c r="P738">
        <f>INDEX('Grade 7'!$A$4:$AK$600,$B738,($C738*8-4+4))</f>
        <v>26.865671641791046</v>
      </c>
      <c r="Q738">
        <f>INDEX('Grade 7'!$A$4:$AK$600,$B738,($C738*8-3+4))</f>
        <v>7.4626865671641793</v>
      </c>
      <c r="R738">
        <f>INDEX('Grade 7'!$A$4:$AK$600,$B738,($C738*8-2+4))</f>
        <v>0</v>
      </c>
      <c r="S738">
        <f>INDEX('Grade 7'!$A$4:$AK$600,$B738,($C738*8-1+4))</f>
        <v>34.328358208955223</v>
      </c>
      <c r="T738">
        <f>INDEX('Grade 7'!$A$4:$AK$600,$B738,($C738*8-0+4))</f>
        <v>7.4626865671641793</v>
      </c>
      <c r="U738" t="str">
        <f>INDEX('Grade 7'!$A$4:$AK$600,$B738,37)</f>
        <v>Metro</v>
      </c>
    </row>
    <row r="739" spans="1:21">
      <c r="A739">
        <f t="shared" si="34"/>
        <v>738</v>
      </c>
      <c r="B739">
        <f t="shared" si="35"/>
        <v>185</v>
      </c>
      <c r="C739">
        <f t="shared" si="36"/>
        <v>2</v>
      </c>
      <c r="D739">
        <f>INDEX('Grade 7'!$A$4:$AK$600,$B739,1)</f>
        <v>644</v>
      </c>
      <c r="E739">
        <f>INDEX('Grade 7'!$A$4:$AK$600,$B739,2)</f>
        <v>1057</v>
      </c>
      <c r="F739" t="str">
        <f>INDEX('Grade 7'!$A$4:$AK$600,$B739,3)</f>
        <v>DEKALB COUNTY</v>
      </c>
      <c r="G739" t="str">
        <f>INDEX('Grade 7'!$A$4:$AK$600,$B739,4)</f>
        <v>MCNAIR MIDDLE SCHOOL</v>
      </c>
      <c r="H739" t="str">
        <f ca="1">StaticValues7!$A$8</f>
        <v>2016</v>
      </c>
      <c r="I739" t="str">
        <f ca="1">StaticValues7!$B$8</f>
        <v>Spring</v>
      </c>
      <c r="J739" t="str">
        <f ca="1">StaticValues7!$C$8</f>
        <v>EOG</v>
      </c>
      <c r="K739" t="str">
        <f ca="1">StaticValues7!$D$8</f>
        <v>7</v>
      </c>
      <c r="L739" t="str">
        <f>INDEX('Grade 7'!E$2:AJ$2,1,((8*C739)-7))</f>
        <v>Mathematics</v>
      </c>
      <c r="M739">
        <f>INDEX('Grade 7'!$A$4:$AK$600,$B739,($C739*8-7+4))</f>
        <v>200</v>
      </c>
      <c r="N739">
        <f>INDEX('Grade 7'!$A$4:$AK$600,$B739,($C739*8-6+4))</f>
        <v>463.815</v>
      </c>
      <c r="O739">
        <f>INDEX('Grade 7'!$A$4:$AK$600,$B739,($C739*8-5+4))</f>
        <v>69.5</v>
      </c>
      <c r="P739">
        <f>INDEX('Grade 7'!$A$4:$AK$600,$B739,($C739*8-4+4))</f>
        <v>24</v>
      </c>
      <c r="Q739">
        <f>INDEX('Grade 7'!$A$4:$AK$600,$B739,($C739*8-3+4))</f>
        <v>5.5</v>
      </c>
      <c r="R739">
        <f>INDEX('Grade 7'!$A$4:$AK$600,$B739,($C739*8-2+4))</f>
        <v>1</v>
      </c>
      <c r="S739">
        <f>INDEX('Grade 7'!$A$4:$AK$600,$B739,($C739*8-1+4))</f>
        <v>30.5</v>
      </c>
      <c r="T739">
        <f>INDEX('Grade 7'!$A$4:$AK$600,$B739,($C739*8-0+4))</f>
        <v>6.5</v>
      </c>
      <c r="U739" t="str">
        <f>INDEX('Grade 7'!$A$4:$AK$600,$B739,37)</f>
        <v>Metro</v>
      </c>
    </row>
    <row r="740" spans="1:21">
      <c r="A740">
        <f t="shared" si="34"/>
        <v>739</v>
      </c>
      <c r="B740">
        <f t="shared" si="35"/>
        <v>185</v>
      </c>
      <c r="C740">
        <f t="shared" si="36"/>
        <v>3</v>
      </c>
      <c r="D740">
        <f>INDEX('Grade 7'!$A$4:$AK$600,$B740,1)</f>
        <v>644</v>
      </c>
      <c r="E740">
        <f>INDEX('Grade 7'!$A$4:$AK$600,$B740,2)</f>
        <v>1057</v>
      </c>
      <c r="F740" t="str">
        <f>INDEX('Grade 7'!$A$4:$AK$600,$B740,3)</f>
        <v>DEKALB COUNTY</v>
      </c>
      <c r="G740" t="str">
        <f>INDEX('Grade 7'!$A$4:$AK$600,$B740,4)</f>
        <v>MCNAIR MIDDLE SCHOOL</v>
      </c>
      <c r="H740" t="str">
        <f ca="1">StaticValues7!$A$8</f>
        <v>2016</v>
      </c>
      <c r="I740" t="str">
        <f ca="1">StaticValues7!$B$8</f>
        <v>Spring</v>
      </c>
      <c r="J740" t="str">
        <f ca="1">StaticValues7!$C$8</f>
        <v>EOG</v>
      </c>
      <c r="K740" t="str">
        <f ca="1">StaticValues7!$D$8</f>
        <v>7</v>
      </c>
      <c r="L740" t="str">
        <f>INDEX('Grade 7'!E$2:AJ$2,1,((8*C740)-7))</f>
        <v>Science</v>
      </c>
      <c r="M740">
        <f>INDEX('Grade 7'!$A$4:$AK$600,$B740,($C740*8-7+4))</f>
        <v>199</v>
      </c>
      <c r="N740">
        <f>INDEX('Grade 7'!$A$4:$AK$600,$B740,($C740*8-6+4))</f>
        <v>449.3819095477387</v>
      </c>
      <c r="O740">
        <f>INDEX('Grade 7'!$A$4:$AK$600,$B740,($C740*8-5+4))</f>
        <v>79.899497487437188</v>
      </c>
      <c r="P740">
        <f>INDEX('Grade 7'!$A$4:$AK$600,$B740,($C740*8-4+4))</f>
        <v>14.07035175879397</v>
      </c>
      <c r="Q740">
        <f>INDEX('Grade 7'!$A$4:$AK$600,$B740,($C740*8-3+4))</f>
        <v>6.0301507537688446</v>
      </c>
      <c r="R740">
        <f>INDEX('Grade 7'!$A$4:$AK$600,$B740,($C740*8-2+4))</f>
        <v>0</v>
      </c>
      <c r="S740">
        <f>INDEX('Grade 7'!$A$4:$AK$600,$B740,($C740*8-1+4))</f>
        <v>20.100502512562816</v>
      </c>
      <c r="T740">
        <f>INDEX('Grade 7'!$A$4:$AK$600,$B740,($C740*8-0+4))</f>
        <v>6.0301507537688446</v>
      </c>
      <c r="U740" t="str">
        <f>INDEX('Grade 7'!$A$4:$AK$600,$B740,37)</f>
        <v>Metro</v>
      </c>
    </row>
    <row r="741" spans="1:21">
      <c r="A741">
        <f t="shared" si="34"/>
        <v>740</v>
      </c>
      <c r="B741">
        <f t="shared" si="35"/>
        <v>185</v>
      </c>
      <c r="C741">
        <f t="shared" si="36"/>
        <v>4</v>
      </c>
      <c r="D741">
        <f>INDEX('Grade 7'!$A$4:$AK$600,$B741,1)</f>
        <v>644</v>
      </c>
      <c r="E741">
        <f>INDEX('Grade 7'!$A$4:$AK$600,$B741,2)</f>
        <v>1057</v>
      </c>
      <c r="F741" t="str">
        <f>INDEX('Grade 7'!$A$4:$AK$600,$B741,3)</f>
        <v>DEKALB COUNTY</v>
      </c>
      <c r="G741" t="str">
        <f>INDEX('Grade 7'!$A$4:$AK$600,$B741,4)</f>
        <v>MCNAIR MIDDLE SCHOOL</v>
      </c>
      <c r="H741" t="str">
        <f ca="1">StaticValues7!$A$8</f>
        <v>2016</v>
      </c>
      <c r="I741" t="str">
        <f ca="1">StaticValues7!$B$8</f>
        <v>Spring</v>
      </c>
      <c r="J741" t="str">
        <f ca="1">StaticValues7!$C$8</f>
        <v>EOG</v>
      </c>
      <c r="K741" t="str">
        <f ca="1">StaticValues7!$D$8</f>
        <v>7</v>
      </c>
      <c r="L741" t="str">
        <f>INDEX('Grade 7'!E$2:AJ$2,1,((8*C741)-7))</f>
        <v>Social Studies</v>
      </c>
      <c r="M741">
        <f>INDEX('Grade 7'!$A$4:$AK$600,$B741,($C741*8-7+4))</f>
        <v>199</v>
      </c>
      <c r="N741">
        <f>INDEX('Grade 7'!$A$4:$AK$600,$B741,($C741*8-6+4))</f>
        <v>457.47236180904525</v>
      </c>
      <c r="O741">
        <f>INDEX('Grade 7'!$A$4:$AK$600,$B741,($C741*8-5+4))</f>
        <v>76.884422110552762</v>
      </c>
      <c r="P741">
        <f>INDEX('Grade 7'!$A$4:$AK$600,$B741,($C741*8-4+4))</f>
        <v>21.105527638190956</v>
      </c>
      <c r="Q741">
        <f>INDEX('Grade 7'!$A$4:$AK$600,$B741,($C741*8-3+4))</f>
        <v>2.0100502512562812</v>
      </c>
      <c r="R741">
        <f>INDEX('Grade 7'!$A$4:$AK$600,$B741,($C741*8-2+4))</f>
        <v>0</v>
      </c>
      <c r="S741">
        <f>INDEX('Grade 7'!$A$4:$AK$600,$B741,($C741*8-1+4))</f>
        <v>23.115577889447238</v>
      </c>
      <c r="T741">
        <f>INDEX('Grade 7'!$A$4:$AK$600,$B741,($C741*8-0+4))</f>
        <v>2.0100502512562812</v>
      </c>
      <c r="U741" t="str">
        <f>INDEX('Grade 7'!$A$4:$AK$600,$B741,37)</f>
        <v>Metro</v>
      </c>
    </row>
    <row r="742" spans="1:21">
      <c r="A742">
        <f t="shared" si="34"/>
        <v>741</v>
      </c>
      <c r="B742">
        <f t="shared" si="35"/>
        <v>186</v>
      </c>
      <c r="C742">
        <f t="shared" si="36"/>
        <v>1</v>
      </c>
      <c r="D742">
        <f>INDEX('Grade 7'!$A$4:$AK$600,$B742,1)</f>
        <v>644</v>
      </c>
      <c r="E742">
        <f>INDEX('Grade 7'!$A$4:$AK$600,$B742,2)</f>
        <v>1100</v>
      </c>
      <c r="F742" t="str">
        <f>INDEX('Grade 7'!$A$4:$AK$600,$B742,3)</f>
        <v>DEKALB COUNTY</v>
      </c>
      <c r="G742" t="str">
        <f>INDEX('Grade 7'!$A$4:$AK$600,$B742,4)</f>
        <v>INTERNATIONAL STUDENT CENTER</v>
      </c>
      <c r="H742" t="str">
        <f ca="1">StaticValues7!$A$8</f>
        <v>2016</v>
      </c>
      <c r="I742" t="str">
        <f ca="1">StaticValues7!$B$8</f>
        <v>Spring</v>
      </c>
      <c r="J742" t="str">
        <f ca="1">StaticValues7!$C$8</f>
        <v>EOG</v>
      </c>
      <c r="K742" t="str">
        <f ca="1">StaticValues7!$D$8</f>
        <v>7</v>
      </c>
      <c r="L742" t="str">
        <f>INDEX('Grade 7'!E$2:AJ$2,1,((8*C742)-7))</f>
        <v>English Language Arts</v>
      </c>
      <c r="M742">
        <f>INDEX('Grade 7'!$A$4:$AK$600,$B742,($C742*8-7+4))</f>
        <v>128</v>
      </c>
      <c r="N742">
        <f>INDEX('Grade 7'!$A$4:$AK$600,$B742,($C742*8-6+4))</f>
        <v>372.2578125</v>
      </c>
      <c r="O742">
        <f>INDEX('Grade 7'!$A$4:$AK$600,$B742,($C742*8-5+4))</f>
        <v>100</v>
      </c>
      <c r="P742">
        <f>INDEX('Grade 7'!$A$4:$AK$600,$B742,($C742*8-4+4))</f>
        <v>0</v>
      </c>
      <c r="Q742">
        <f>INDEX('Grade 7'!$A$4:$AK$600,$B742,($C742*8-3+4))</f>
        <v>0</v>
      </c>
      <c r="R742">
        <f>INDEX('Grade 7'!$A$4:$AK$600,$B742,($C742*8-2+4))</f>
        <v>0</v>
      </c>
      <c r="S742">
        <f>INDEX('Grade 7'!$A$4:$AK$600,$B742,($C742*8-1+4))</f>
        <v>0</v>
      </c>
      <c r="T742">
        <f>INDEX('Grade 7'!$A$4:$AK$600,$B742,($C742*8-0+4))</f>
        <v>0</v>
      </c>
      <c r="U742" t="str">
        <f>INDEX('Grade 7'!$A$4:$AK$600,$B742,37)</f>
        <v>Metro</v>
      </c>
    </row>
    <row r="743" spans="1:21">
      <c r="A743">
        <f t="shared" si="34"/>
        <v>742</v>
      </c>
      <c r="B743">
        <f t="shared" si="35"/>
        <v>186</v>
      </c>
      <c r="C743">
        <f t="shared" si="36"/>
        <v>2</v>
      </c>
      <c r="D743">
        <f>INDEX('Grade 7'!$A$4:$AK$600,$B743,1)</f>
        <v>644</v>
      </c>
      <c r="E743">
        <f>INDEX('Grade 7'!$A$4:$AK$600,$B743,2)</f>
        <v>1100</v>
      </c>
      <c r="F743" t="str">
        <f>INDEX('Grade 7'!$A$4:$AK$600,$B743,3)</f>
        <v>DEKALB COUNTY</v>
      </c>
      <c r="G743" t="str">
        <f>INDEX('Grade 7'!$A$4:$AK$600,$B743,4)</f>
        <v>INTERNATIONAL STUDENT CENTER</v>
      </c>
      <c r="H743" t="str">
        <f ca="1">StaticValues7!$A$8</f>
        <v>2016</v>
      </c>
      <c r="I743" t="str">
        <f ca="1">StaticValues7!$B$8</f>
        <v>Spring</v>
      </c>
      <c r="J743" t="str">
        <f ca="1">StaticValues7!$C$8</f>
        <v>EOG</v>
      </c>
      <c r="K743" t="str">
        <f ca="1">StaticValues7!$D$8</f>
        <v>7</v>
      </c>
      <c r="L743" t="str">
        <f>INDEX('Grade 7'!E$2:AJ$2,1,((8*C743)-7))</f>
        <v>Mathematics</v>
      </c>
      <c r="M743">
        <f>INDEX('Grade 7'!$A$4:$AK$600,$B743,($C743*8-7+4))</f>
        <v>132</v>
      </c>
      <c r="N743">
        <f>INDEX('Grade 7'!$A$4:$AK$600,$B743,($C743*8-6+4))</f>
        <v>436.28787878787881</v>
      </c>
      <c r="O743">
        <f>INDEX('Grade 7'!$A$4:$AK$600,$B743,($C743*8-5+4))</f>
        <v>99.242424242424249</v>
      </c>
      <c r="P743">
        <f>INDEX('Grade 7'!$A$4:$AK$600,$B743,($C743*8-4+4))</f>
        <v>0.75757575757575757</v>
      </c>
      <c r="Q743">
        <f>INDEX('Grade 7'!$A$4:$AK$600,$B743,($C743*8-3+4))</f>
        <v>0</v>
      </c>
      <c r="R743">
        <f>INDEX('Grade 7'!$A$4:$AK$600,$B743,($C743*8-2+4))</f>
        <v>0</v>
      </c>
      <c r="S743">
        <f>INDEX('Grade 7'!$A$4:$AK$600,$B743,($C743*8-1+4))</f>
        <v>0.75757575757575757</v>
      </c>
      <c r="T743">
        <f>INDEX('Grade 7'!$A$4:$AK$600,$B743,($C743*8-0+4))</f>
        <v>0</v>
      </c>
      <c r="U743" t="str">
        <f>INDEX('Grade 7'!$A$4:$AK$600,$B743,37)</f>
        <v>Metro</v>
      </c>
    </row>
    <row r="744" spans="1:21">
      <c r="A744">
        <f t="shared" si="34"/>
        <v>743</v>
      </c>
      <c r="B744">
        <f t="shared" si="35"/>
        <v>186</v>
      </c>
      <c r="C744">
        <f t="shared" si="36"/>
        <v>3</v>
      </c>
      <c r="D744">
        <f>INDEX('Grade 7'!$A$4:$AK$600,$B744,1)</f>
        <v>644</v>
      </c>
      <c r="E744">
        <f>INDEX('Grade 7'!$A$4:$AK$600,$B744,2)</f>
        <v>1100</v>
      </c>
      <c r="F744" t="str">
        <f>INDEX('Grade 7'!$A$4:$AK$600,$B744,3)</f>
        <v>DEKALB COUNTY</v>
      </c>
      <c r="G744" t="str">
        <f>INDEX('Grade 7'!$A$4:$AK$600,$B744,4)</f>
        <v>INTERNATIONAL STUDENT CENTER</v>
      </c>
      <c r="H744" t="str">
        <f ca="1">StaticValues7!$A$8</f>
        <v>2016</v>
      </c>
      <c r="I744" t="str">
        <f ca="1">StaticValues7!$B$8</f>
        <v>Spring</v>
      </c>
      <c r="J744" t="str">
        <f ca="1">StaticValues7!$C$8</f>
        <v>EOG</v>
      </c>
      <c r="K744" t="str">
        <f ca="1">StaticValues7!$D$8</f>
        <v>7</v>
      </c>
      <c r="L744" t="str">
        <f>INDEX('Grade 7'!E$2:AJ$2,1,((8*C744)-7))</f>
        <v>Science</v>
      </c>
      <c r="M744">
        <f>INDEX('Grade 7'!$A$4:$AK$600,$B744,($C744*8-7+4))</f>
        <v>136</v>
      </c>
      <c r="N744">
        <f>INDEX('Grade 7'!$A$4:$AK$600,$B744,($C744*8-6+4))</f>
        <v>407.06617647058823</v>
      </c>
      <c r="O744">
        <f>INDEX('Grade 7'!$A$4:$AK$600,$B744,($C744*8-5+4))</f>
        <v>100</v>
      </c>
      <c r="P744">
        <f>INDEX('Grade 7'!$A$4:$AK$600,$B744,($C744*8-4+4))</f>
        <v>0</v>
      </c>
      <c r="Q744">
        <f>INDEX('Grade 7'!$A$4:$AK$600,$B744,($C744*8-3+4))</f>
        <v>0</v>
      </c>
      <c r="R744">
        <f>INDEX('Grade 7'!$A$4:$AK$600,$B744,($C744*8-2+4))</f>
        <v>0</v>
      </c>
      <c r="S744">
        <f>INDEX('Grade 7'!$A$4:$AK$600,$B744,($C744*8-1+4))</f>
        <v>0</v>
      </c>
      <c r="T744">
        <f>INDEX('Grade 7'!$A$4:$AK$600,$B744,($C744*8-0+4))</f>
        <v>0</v>
      </c>
      <c r="U744" t="str">
        <f>INDEX('Grade 7'!$A$4:$AK$600,$B744,37)</f>
        <v>Metro</v>
      </c>
    </row>
    <row r="745" spans="1:21">
      <c r="A745">
        <f t="shared" si="34"/>
        <v>744</v>
      </c>
      <c r="B745">
        <f t="shared" si="35"/>
        <v>186</v>
      </c>
      <c r="C745">
        <f t="shared" si="36"/>
        <v>4</v>
      </c>
      <c r="D745">
        <f>INDEX('Grade 7'!$A$4:$AK$600,$B745,1)</f>
        <v>644</v>
      </c>
      <c r="E745">
        <f>INDEX('Grade 7'!$A$4:$AK$600,$B745,2)</f>
        <v>1100</v>
      </c>
      <c r="F745" t="str">
        <f>INDEX('Grade 7'!$A$4:$AK$600,$B745,3)</f>
        <v>DEKALB COUNTY</v>
      </c>
      <c r="G745" t="str">
        <f>INDEX('Grade 7'!$A$4:$AK$600,$B745,4)</f>
        <v>INTERNATIONAL STUDENT CENTER</v>
      </c>
      <c r="H745" t="str">
        <f ca="1">StaticValues7!$A$8</f>
        <v>2016</v>
      </c>
      <c r="I745" t="str">
        <f ca="1">StaticValues7!$B$8</f>
        <v>Spring</v>
      </c>
      <c r="J745" t="str">
        <f ca="1">StaticValues7!$C$8</f>
        <v>EOG</v>
      </c>
      <c r="K745" t="str">
        <f ca="1">StaticValues7!$D$8</f>
        <v>7</v>
      </c>
      <c r="L745" t="str">
        <f>INDEX('Grade 7'!E$2:AJ$2,1,((8*C745)-7))</f>
        <v>Social Studies</v>
      </c>
      <c r="M745">
        <f>INDEX('Grade 7'!$A$4:$AK$600,$B745,($C745*8-7+4))</f>
        <v>123</v>
      </c>
      <c r="N745">
        <f>INDEX('Grade 7'!$A$4:$AK$600,$B745,($C745*8-6+4))</f>
        <v>436.54471544715449</v>
      </c>
      <c r="O745">
        <f>INDEX('Grade 7'!$A$4:$AK$600,$B745,($C745*8-5+4))</f>
        <v>100</v>
      </c>
      <c r="P745">
        <f>INDEX('Grade 7'!$A$4:$AK$600,$B745,($C745*8-4+4))</f>
        <v>0</v>
      </c>
      <c r="Q745">
        <f>INDEX('Grade 7'!$A$4:$AK$600,$B745,($C745*8-3+4))</f>
        <v>0</v>
      </c>
      <c r="R745">
        <f>INDEX('Grade 7'!$A$4:$AK$600,$B745,($C745*8-2+4))</f>
        <v>0</v>
      </c>
      <c r="S745">
        <f>INDEX('Grade 7'!$A$4:$AK$600,$B745,($C745*8-1+4))</f>
        <v>0</v>
      </c>
      <c r="T745">
        <f>INDEX('Grade 7'!$A$4:$AK$600,$B745,($C745*8-0+4))</f>
        <v>0</v>
      </c>
      <c r="U745" t="str">
        <f>INDEX('Grade 7'!$A$4:$AK$600,$B745,37)</f>
        <v>Metro</v>
      </c>
    </row>
    <row r="746" spans="1:21">
      <c r="A746">
        <f t="shared" si="34"/>
        <v>745</v>
      </c>
      <c r="B746">
        <f t="shared" si="35"/>
        <v>187</v>
      </c>
      <c r="C746">
        <f t="shared" si="36"/>
        <v>1</v>
      </c>
      <c r="D746">
        <f>INDEX('Grade 7'!$A$4:$AK$600,$B746,1)</f>
        <v>645</v>
      </c>
      <c r="E746">
        <f>INDEX('Grade 7'!$A$4:$AK$600,$B746,2)</f>
        <v>180</v>
      </c>
      <c r="F746" t="str">
        <f>INDEX('Grade 7'!$A$4:$AK$600,$B746,3)</f>
        <v>DODGE COUNTY</v>
      </c>
      <c r="G746" t="str">
        <f>INDEX('Grade 7'!$A$4:$AK$600,$B746,4)</f>
        <v>DODGE COUNTY MIDDLE SCHOOL</v>
      </c>
      <c r="H746" t="str">
        <f ca="1">StaticValues7!$A$8</f>
        <v>2016</v>
      </c>
      <c r="I746" t="str">
        <f ca="1">StaticValues7!$B$8</f>
        <v>Spring</v>
      </c>
      <c r="J746" t="str">
        <f ca="1">StaticValues7!$C$8</f>
        <v>EOG</v>
      </c>
      <c r="K746" t="str">
        <f ca="1">StaticValues7!$D$8</f>
        <v>7</v>
      </c>
      <c r="L746" t="str">
        <f>INDEX('Grade 7'!E$2:AJ$2,1,((8*C746)-7))</f>
        <v>English Language Arts</v>
      </c>
      <c r="M746">
        <f>INDEX('Grade 7'!$A$4:$AK$600,$B746,($C746*8-7+4))</f>
        <v>242</v>
      </c>
      <c r="N746">
        <f>INDEX('Grade 7'!$A$4:$AK$600,$B746,($C746*8-6+4))</f>
        <v>498.95867768595042</v>
      </c>
      <c r="O746">
        <f>INDEX('Grade 7'!$A$4:$AK$600,$B746,($C746*8-5+4))</f>
        <v>28.512396694214875</v>
      </c>
      <c r="P746">
        <f>INDEX('Grade 7'!$A$4:$AK$600,$B746,($C746*8-4+4))</f>
        <v>39.669421487603309</v>
      </c>
      <c r="Q746">
        <f>INDEX('Grade 7'!$A$4:$AK$600,$B746,($C746*8-3+4))</f>
        <v>29.75206611570248</v>
      </c>
      <c r="R746">
        <f>INDEX('Grade 7'!$A$4:$AK$600,$B746,($C746*8-2+4))</f>
        <v>2.0661157024793386</v>
      </c>
      <c r="S746">
        <f>INDEX('Grade 7'!$A$4:$AK$600,$B746,($C746*8-1+4))</f>
        <v>71.487603305785129</v>
      </c>
      <c r="T746">
        <f>INDEX('Grade 7'!$A$4:$AK$600,$B746,($C746*8-0+4))</f>
        <v>31.818181818181817</v>
      </c>
      <c r="U746" t="str">
        <f>INDEX('Grade 7'!$A$4:$AK$600,$B746,37)</f>
        <v>Heart of Georgia</v>
      </c>
    </row>
    <row r="747" spans="1:21">
      <c r="A747">
        <f t="shared" si="34"/>
        <v>746</v>
      </c>
      <c r="B747">
        <f t="shared" si="35"/>
        <v>187</v>
      </c>
      <c r="C747">
        <f t="shared" si="36"/>
        <v>2</v>
      </c>
      <c r="D747">
        <f>INDEX('Grade 7'!$A$4:$AK$600,$B747,1)</f>
        <v>645</v>
      </c>
      <c r="E747">
        <f>INDEX('Grade 7'!$A$4:$AK$600,$B747,2)</f>
        <v>180</v>
      </c>
      <c r="F747" t="str">
        <f>INDEX('Grade 7'!$A$4:$AK$600,$B747,3)</f>
        <v>DODGE COUNTY</v>
      </c>
      <c r="G747" t="str">
        <f>INDEX('Grade 7'!$A$4:$AK$600,$B747,4)</f>
        <v>DODGE COUNTY MIDDLE SCHOOL</v>
      </c>
      <c r="H747" t="str">
        <f ca="1">StaticValues7!$A$8</f>
        <v>2016</v>
      </c>
      <c r="I747" t="str">
        <f ca="1">StaticValues7!$B$8</f>
        <v>Spring</v>
      </c>
      <c r="J747" t="str">
        <f ca="1">StaticValues7!$C$8</f>
        <v>EOG</v>
      </c>
      <c r="K747" t="str">
        <f ca="1">StaticValues7!$D$8</f>
        <v>7</v>
      </c>
      <c r="L747" t="str">
        <f>INDEX('Grade 7'!E$2:AJ$2,1,((8*C747)-7))</f>
        <v>Mathematics</v>
      </c>
      <c r="M747">
        <f>INDEX('Grade 7'!$A$4:$AK$600,$B747,($C747*8-7+4))</f>
        <v>241</v>
      </c>
      <c r="N747">
        <f>INDEX('Grade 7'!$A$4:$AK$600,$B747,($C747*8-6+4))</f>
        <v>511.12448132780082</v>
      </c>
      <c r="O747">
        <f>INDEX('Grade 7'!$A$4:$AK$600,$B747,($C747*8-5+4))</f>
        <v>24.066390041493776</v>
      </c>
      <c r="P747">
        <f>INDEX('Grade 7'!$A$4:$AK$600,$B747,($C747*8-4+4))</f>
        <v>40.248962655601659</v>
      </c>
      <c r="Q747">
        <f>INDEX('Grade 7'!$A$4:$AK$600,$B747,($C747*8-3+4))</f>
        <v>25.311203319502074</v>
      </c>
      <c r="R747">
        <f>INDEX('Grade 7'!$A$4:$AK$600,$B747,($C747*8-2+4))</f>
        <v>10.37344398340249</v>
      </c>
      <c r="S747">
        <f>INDEX('Grade 7'!$A$4:$AK$600,$B747,($C747*8-1+4))</f>
        <v>75.933609958506224</v>
      </c>
      <c r="T747">
        <f>INDEX('Grade 7'!$A$4:$AK$600,$B747,($C747*8-0+4))</f>
        <v>35.684647302904565</v>
      </c>
      <c r="U747" t="str">
        <f>INDEX('Grade 7'!$A$4:$AK$600,$B747,37)</f>
        <v>Heart of Georgia</v>
      </c>
    </row>
    <row r="748" spans="1:21">
      <c r="A748">
        <f t="shared" si="34"/>
        <v>747</v>
      </c>
      <c r="B748">
        <f t="shared" si="35"/>
        <v>187</v>
      </c>
      <c r="C748">
        <f t="shared" si="36"/>
        <v>3</v>
      </c>
      <c r="D748">
        <f>INDEX('Grade 7'!$A$4:$AK$600,$B748,1)</f>
        <v>645</v>
      </c>
      <c r="E748">
        <f>INDEX('Grade 7'!$A$4:$AK$600,$B748,2)</f>
        <v>180</v>
      </c>
      <c r="F748" t="str">
        <f>INDEX('Grade 7'!$A$4:$AK$600,$B748,3)</f>
        <v>DODGE COUNTY</v>
      </c>
      <c r="G748" t="str">
        <f>INDEX('Grade 7'!$A$4:$AK$600,$B748,4)</f>
        <v>DODGE COUNTY MIDDLE SCHOOL</v>
      </c>
      <c r="H748" t="str">
        <f ca="1">StaticValues7!$A$8</f>
        <v>2016</v>
      </c>
      <c r="I748" t="str">
        <f ca="1">StaticValues7!$B$8</f>
        <v>Spring</v>
      </c>
      <c r="J748" t="str">
        <f ca="1">StaticValues7!$C$8</f>
        <v>EOG</v>
      </c>
      <c r="K748" t="str">
        <f ca="1">StaticValues7!$D$8</f>
        <v>7</v>
      </c>
      <c r="L748" t="str">
        <f>INDEX('Grade 7'!E$2:AJ$2,1,((8*C748)-7))</f>
        <v>Science</v>
      </c>
      <c r="M748">
        <f>INDEX('Grade 7'!$A$4:$AK$600,$B748,($C748*8-7+4))</f>
        <v>241</v>
      </c>
      <c r="N748">
        <f>INDEX('Grade 7'!$A$4:$AK$600,$B748,($C748*8-6+4))</f>
        <v>500.48547717842325</v>
      </c>
      <c r="O748">
        <f>INDEX('Grade 7'!$A$4:$AK$600,$B748,($C748*8-5+4))</f>
        <v>36.099585062240664</v>
      </c>
      <c r="P748">
        <f>INDEX('Grade 7'!$A$4:$AK$600,$B748,($C748*8-4+4))</f>
        <v>32.365145228215766</v>
      </c>
      <c r="Q748">
        <f>INDEX('Grade 7'!$A$4:$AK$600,$B748,($C748*8-3+4))</f>
        <v>26.556016597510375</v>
      </c>
      <c r="R748">
        <f>INDEX('Grade 7'!$A$4:$AK$600,$B748,($C748*8-2+4))</f>
        <v>4.9792531120331951</v>
      </c>
      <c r="S748">
        <f>INDEX('Grade 7'!$A$4:$AK$600,$B748,($C748*8-1+4))</f>
        <v>63.900414937759336</v>
      </c>
      <c r="T748">
        <f>INDEX('Grade 7'!$A$4:$AK$600,$B748,($C748*8-0+4))</f>
        <v>31.53526970954357</v>
      </c>
      <c r="U748" t="str">
        <f>INDEX('Grade 7'!$A$4:$AK$600,$B748,37)</f>
        <v>Heart of Georgia</v>
      </c>
    </row>
    <row r="749" spans="1:21">
      <c r="A749">
        <f t="shared" si="34"/>
        <v>748</v>
      </c>
      <c r="B749">
        <f t="shared" si="35"/>
        <v>187</v>
      </c>
      <c r="C749">
        <f t="shared" si="36"/>
        <v>4</v>
      </c>
      <c r="D749">
        <f>INDEX('Grade 7'!$A$4:$AK$600,$B749,1)</f>
        <v>645</v>
      </c>
      <c r="E749">
        <f>INDEX('Grade 7'!$A$4:$AK$600,$B749,2)</f>
        <v>180</v>
      </c>
      <c r="F749" t="str">
        <f>INDEX('Grade 7'!$A$4:$AK$600,$B749,3)</f>
        <v>DODGE COUNTY</v>
      </c>
      <c r="G749" t="str">
        <f>INDEX('Grade 7'!$A$4:$AK$600,$B749,4)</f>
        <v>DODGE COUNTY MIDDLE SCHOOL</v>
      </c>
      <c r="H749" t="str">
        <f ca="1">StaticValues7!$A$8</f>
        <v>2016</v>
      </c>
      <c r="I749" t="str">
        <f ca="1">StaticValues7!$B$8</f>
        <v>Spring</v>
      </c>
      <c r="J749" t="str">
        <f ca="1">StaticValues7!$C$8</f>
        <v>EOG</v>
      </c>
      <c r="K749" t="str">
        <f ca="1">StaticValues7!$D$8</f>
        <v>7</v>
      </c>
      <c r="L749" t="str">
        <f>INDEX('Grade 7'!E$2:AJ$2,1,((8*C749)-7))</f>
        <v>Social Studies</v>
      </c>
      <c r="M749">
        <f>INDEX('Grade 7'!$A$4:$AK$600,$B749,($C749*8-7+4))</f>
        <v>240</v>
      </c>
      <c r="N749">
        <f>INDEX('Grade 7'!$A$4:$AK$600,$B749,($C749*8-6+4))</f>
        <v>506.16666666666669</v>
      </c>
      <c r="O749">
        <f>INDEX('Grade 7'!$A$4:$AK$600,$B749,($C749*8-5+4))</f>
        <v>25</v>
      </c>
      <c r="P749">
        <f>INDEX('Grade 7'!$A$4:$AK$600,$B749,($C749*8-4+4))</f>
        <v>39.166666666666664</v>
      </c>
      <c r="Q749">
        <f>INDEX('Grade 7'!$A$4:$AK$600,$B749,($C749*8-3+4))</f>
        <v>24.583333333333332</v>
      </c>
      <c r="R749">
        <f>INDEX('Grade 7'!$A$4:$AK$600,$B749,($C749*8-2+4))</f>
        <v>11.25</v>
      </c>
      <c r="S749">
        <f>INDEX('Grade 7'!$A$4:$AK$600,$B749,($C749*8-1+4))</f>
        <v>75</v>
      </c>
      <c r="T749">
        <f>INDEX('Grade 7'!$A$4:$AK$600,$B749,($C749*8-0+4))</f>
        <v>35.833333333333336</v>
      </c>
      <c r="U749" t="str">
        <f>INDEX('Grade 7'!$A$4:$AK$600,$B749,37)</f>
        <v>Heart of Georgia</v>
      </c>
    </row>
    <row r="750" spans="1:21" hidden="1">
      <c r="A750">
        <f t="shared" si="34"/>
        <v>749</v>
      </c>
      <c r="B750">
        <f t="shared" si="35"/>
        <v>188</v>
      </c>
      <c r="C750">
        <f t="shared" si="36"/>
        <v>1</v>
      </c>
      <c r="D750">
        <f>INDEX('Grade 7'!$A$4:$AK$600,$B750,1)</f>
        <v>645</v>
      </c>
      <c r="E750">
        <f>INDEX('Grade 7'!$A$4:$AK$600,$B750,2)</f>
        <v>292</v>
      </c>
      <c r="F750" t="str">
        <f>INDEX('Grade 7'!$A$4:$AK$600,$B750,3)</f>
        <v>DODGE COUNTY</v>
      </c>
      <c r="G750" t="str">
        <f>INDEX('Grade 7'!$A$4:$AK$600,$B750,4)</f>
        <v>DAC DODGE COUNTY ACHIEVEMENT CENTER</v>
      </c>
      <c r="H750" t="str">
        <f ca="1">StaticValues7!$A$8</f>
        <v>2016</v>
      </c>
      <c r="I750" t="str">
        <f ca="1">StaticValues7!$B$8</f>
        <v>Spring</v>
      </c>
      <c r="J750" t="str">
        <f ca="1">StaticValues7!$C$8</f>
        <v>EOG</v>
      </c>
      <c r="K750" t="str">
        <f ca="1">StaticValues7!$D$8</f>
        <v>7</v>
      </c>
      <c r="L750" t="str">
        <f>INDEX('Grade 7'!E$2:AJ$2,1,((8*C750)-7))</f>
        <v>English Language Arts</v>
      </c>
      <c r="M750">
        <f>INDEX('Grade 7'!$A$4:$AK$600,$B750,($C750*8-7+4))</f>
        <v>5</v>
      </c>
      <c r="N750" t="str">
        <f>INDEX('Grade 7'!$A$4:$AK$600,$B750,($C750*8-6+4))</f>
        <v>--</v>
      </c>
      <c r="O750" t="str">
        <f>INDEX('Grade 7'!$A$4:$AK$600,$B750,($C750*8-5+4))</f>
        <v>--</v>
      </c>
      <c r="P750" t="str">
        <f>INDEX('Grade 7'!$A$4:$AK$600,$B750,($C750*8-4+4))</f>
        <v>--</v>
      </c>
      <c r="Q750" t="str">
        <f>INDEX('Grade 7'!$A$4:$AK$600,$B750,($C750*8-3+4))</f>
        <v>--</v>
      </c>
      <c r="R750" t="str">
        <f>INDEX('Grade 7'!$A$4:$AK$600,$B750,($C750*8-2+4))</f>
        <v>--</v>
      </c>
      <c r="S750" t="str">
        <f>INDEX('Grade 7'!$A$4:$AK$600,$B750,($C750*8-1+4))</f>
        <v>--</v>
      </c>
      <c r="T750" t="str">
        <f>INDEX('Grade 7'!$A$4:$AK$600,$B750,($C750*8-0+4))</f>
        <v>--</v>
      </c>
      <c r="U750" t="str">
        <f>INDEX('Grade 7'!$A$4:$AK$600,$B750,37)</f>
        <v>Heart of Georgia</v>
      </c>
    </row>
    <row r="751" spans="1:21" hidden="1">
      <c r="A751">
        <f t="shared" si="34"/>
        <v>750</v>
      </c>
      <c r="B751">
        <f t="shared" si="35"/>
        <v>188</v>
      </c>
      <c r="C751">
        <f t="shared" si="36"/>
        <v>2</v>
      </c>
      <c r="D751">
        <f>INDEX('Grade 7'!$A$4:$AK$600,$B751,1)</f>
        <v>645</v>
      </c>
      <c r="E751">
        <f>INDEX('Grade 7'!$A$4:$AK$600,$B751,2)</f>
        <v>292</v>
      </c>
      <c r="F751" t="str">
        <f>INDEX('Grade 7'!$A$4:$AK$600,$B751,3)</f>
        <v>DODGE COUNTY</v>
      </c>
      <c r="G751" t="str">
        <f>INDEX('Grade 7'!$A$4:$AK$600,$B751,4)</f>
        <v>DAC DODGE COUNTY ACHIEVEMENT CENTER</v>
      </c>
      <c r="H751" t="str">
        <f ca="1">StaticValues7!$A$8</f>
        <v>2016</v>
      </c>
      <c r="I751" t="str">
        <f ca="1">StaticValues7!$B$8</f>
        <v>Spring</v>
      </c>
      <c r="J751" t="str">
        <f ca="1">StaticValues7!$C$8</f>
        <v>EOG</v>
      </c>
      <c r="K751" t="str">
        <f ca="1">StaticValues7!$D$8</f>
        <v>7</v>
      </c>
      <c r="L751" t="str">
        <f>INDEX('Grade 7'!E$2:AJ$2,1,((8*C751)-7))</f>
        <v>Mathematics</v>
      </c>
      <c r="M751">
        <f>INDEX('Grade 7'!$A$4:$AK$600,$B751,($C751*8-7+4))</f>
        <v>5</v>
      </c>
      <c r="N751" t="str">
        <f>INDEX('Grade 7'!$A$4:$AK$600,$B751,($C751*8-6+4))</f>
        <v>--</v>
      </c>
      <c r="O751" t="str">
        <f>INDEX('Grade 7'!$A$4:$AK$600,$B751,($C751*8-5+4))</f>
        <v>--</v>
      </c>
      <c r="P751" t="str">
        <f>INDEX('Grade 7'!$A$4:$AK$600,$B751,($C751*8-4+4))</f>
        <v>--</v>
      </c>
      <c r="Q751" t="str">
        <f>INDEX('Grade 7'!$A$4:$AK$600,$B751,($C751*8-3+4))</f>
        <v>--</v>
      </c>
      <c r="R751" t="str">
        <f>INDEX('Grade 7'!$A$4:$AK$600,$B751,($C751*8-2+4))</f>
        <v>--</v>
      </c>
      <c r="S751" t="str">
        <f>INDEX('Grade 7'!$A$4:$AK$600,$B751,($C751*8-1+4))</f>
        <v>--</v>
      </c>
      <c r="T751" t="str">
        <f>INDEX('Grade 7'!$A$4:$AK$600,$B751,($C751*8-0+4))</f>
        <v>--</v>
      </c>
      <c r="U751" t="str">
        <f>INDEX('Grade 7'!$A$4:$AK$600,$B751,37)</f>
        <v>Heart of Georgia</v>
      </c>
    </row>
    <row r="752" spans="1:21" hidden="1">
      <c r="A752">
        <f t="shared" si="34"/>
        <v>751</v>
      </c>
      <c r="B752">
        <f t="shared" si="35"/>
        <v>188</v>
      </c>
      <c r="C752">
        <f t="shared" si="36"/>
        <v>3</v>
      </c>
      <c r="D752">
        <f>INDEX('Grade 7'!$A$4:$AK$600,$B752,1)</f>
        <v>645</v>
      </c>
      <c r="E752">
        <f>INDEX('Grade 7'!$A$4:$AK$600,$B752,2)</f>
        <v>292</v>
      </c>
      <c r="F752" t="str">
        <f>INDEX('Grade 7'!$A$4:$AK$600,$B752,3)</f>
        <v>DODGE COUNTY</v>
      </c>
      <c r="G752" t="str">
        <f>INDEX('Grade 7'!$A$4:$AK$600,$B752,4)</f>
        <v>DAC DODGE COUNTY ACHIEVEMENT CENTER</v>
      </c>
      <c r="H752" t="str">
        <f ca="1">StaticValues7!$A$8</f>
        <v>2016</v>
      </c>
      <c r="I752" t="str">
        <f ca="1">StaticValues7!$B$8</f>
        <v>Spring</v>
      </c>
      <c r="J752" t="str">
        <f ca="1">StaticValues7!$C$8</f>
        <v>EOG</v>
      </c>
      <c r="K752" t="str">
        <f ca="1">StaticValues7!$D$8</f>
        <v>7</v>
      </c>
      <c r="L752" t="str">
        <f>INDEX('Grade 7'!E$2:AJ$2,1,((8*C752)-7))</f>
        <v>Science</v>
      </c>
      <c r="M752">
        <f>INDEX('Grade 7'!$A$4:$AK$600,$B752,($C752*8-7+4))</f>
        <v>5</v>
      </c>
      <c r="N752" t="str">
        <f>INDEX('Grade 7'!$A$4:$AK$600,$B752,($C752*8-6+4))</f>
        <v>--</v>
      </c>
      <c r="O752" t="str">
        <f>INDEX('Grade 7'!$A$4:$AK$600,$B752,($C752*8-5+4))</f>
        <v>--</v>
      </c>
      <c r="P752" t="str">
        <f>INDEX('Grade 7'!$A$4:$AK$600,$B752,($C752*8-4+4))</f>
        <v>--</v>
      </c>
      <c r="Q752" t="str">
        <f>INDEX('Grade 7'!$A$4:$AK$600,$B752,($C752*8-3+4))</f>
        <v>--</v>
      </c>
      <c r="R752" t="str">
        <f>INDEX('Grade 7'!$A$4:$AK$600,$B752,($C752*8-2+4))</f>
        <v>--</v>
      </c>
      <c r="S752" t="str">
        <f>INDEX('Grade 7'!$A$4:$AK$600,$B752,($C752*8-1+4))</f>
        <v>--</v>
      </c>
      <c r="T752" t="str">
        <f>INDEX('Grade 7'!$A$4:$AK$600,$B752,($C752*8-0+4))</f>
        <v>--</v>
      </c>
      <c r="U752" t="str">
        <f>INDEX('Grade 7'!$A$4:$AK$600,$B752,37)</f>
        <v>Heart of Georgia</v>
      </c>
    </row>
    <row r="753" spans="1:21" hidden="1">
      <c r="A753">
        <f t="shared" si="34"/>
        <v>752</v>
      </c>
      <c r="B753">
        <f t="shared" si="35"/>
        <v>188</v>
      </c>
      <c r="C753">
        <f t="shared" si="36"/>
        <v>4</v>
      </c>
      <c r="D753">
        <f>INDEX('Grade 7'!$A$4:$AK$600,$B753,1)</f>
        <v>645</v>
      </c>
      <c r="E753">
        <f>INDEX('Grade 7'!$A$4:$AK$600,$B753,2)</f>
        <v>292</v>
      </c>
      <c r="F753" t="str">
        <f>INDEX('Grade 7'!$A$4:$AK$600,$B753,3)</f>
        <v>DODGE COUNTY</v>
      </c>
      <c r="G753" t="str">
        <f>INDEX('Grade 7'!$A$4:$AK$600,$B753,4)</f>
        <v>DAC DODGE COUNTY ACHIEVEMENT CENTER</v>
      </c>
      <c r="H753" t="str">
        <f ca="1">StaticValues7!$A$8</f>
        <v>2016</v>
      </c>
      <c r="I753" t="str">
        <f ca="1">StaticValues7!$B$8</f>
        <v>Spring</v>
      </c>
      <c r="J753" t="str">
        <f ca="1">StaticValues7!$C$8</f>
        <v>EOG</v>
      </c>
      <c r="K753" t="str">
        <f ca="1">StaticValues7!$D$8</f>
        <v>7</v>
      </c>
      <c r="L753" t="str">
        <f>INDEX('Grade 7'!E$2:AJ$2,1,((8*C753)-7))</f>
        <v>Social Studies</v>
      </c>
      <c r="M753">
        <f>INDEX('Grade 7'!$A$4:$AK$600,$B753,($C753*8-7+4))</f>
        <v>5</v>
      </c>
      <c r="N753" t="str">
        <f>INDEX('Grade 7'!$A$4:$AK$600,$B753,($C753*8-6+4))</f>
        <v>--</v>
      </c>
      <c r="O753" t="str">
        <f>INDEX('Grade 7'!$A$4:$AK$600,$B753,($C753*8-5+4))</f>
        <v>--</v>
      </c>
      <c r="P753" t="str">
        <f>INDEX('Grade 7'!$A$4:$AK$600,$B753,($C753*8-4+4))</f>
        <v>--</v>
      </c>
      <c r="Q753" t="str">
        <f>INDEX('Grade 7'!$A$4:$AK$600,$B753,($C753*8-3+4))</f>
        <v>--</v>
      </c>
      <c r="R753" t="str">
        <f>INDEX('Grade 7'!$A$4:$AK$600,$B753,($C753*8-2+4))</f>
        <v>--</v>
      </c>
      <c r="S753" t="str">
        <f>INDEX('Grade 7'!$A$4:$AK$600,$B753,($C753*8-1+4))</f>
        <v>--</v>
      </c>
      <c r="T753" t="str">
        <f>INDEX('Grade 7'!$A$4:$AK$600,$B753,($C753*8-0+4))</f>
        <v>--</v>
      </c>
      <c r="U753" t="str">
        <f>INDEX('Grade 7'!$A$4:$AK$600,$B753,37)</f>
        <v>Heart of Georgia</v>
      </c>
    </row>
    <row r="754" spans="1:21">
      <c r="A754">
        <f t="shared" si="34"/>
        <v>753</v>
      </c>
      <c r="B754">
        <f t="shared" si="35"/>
        <v>189</v>
      </c>
      <c r="C754">
        <f t="shared" si="36"/>
        <v>1</v>
      </c>
      <c r="D754">
        <f>INDEX('Grade 7'!$A$4:$AK$600,$B754,1)</f>
        <v>646</v>
      </c>
      <c r="E754">
        <f>INDEX('Grade 7'!$A$4:$AK$600,$B754,2)</f>
        <v>204</v>
      </c>
      <c r="F754" t="str">
        <f>INDEX('Grade 7'!$A$4:$AK$600,$B754,3)</f>
        <v>DOOLY COUNTY</v>
      </c>
      <c r="G754" t="str">
        <f>INDEX('Grade 7'!$A$4:$AK$600,$B754,4)</f>
        <v>DOOLY COUNTY MIDDLE SCHOOL</v>
      </c>
      <c r="H754" t="str">
        <f ca="1">StaticValues7!$A$8</f>
        <v>2016</v>
      </c>
      <c r="I754" t="str">
        <f ca="1">StaticValues7!$B$8</f>
        <v>Spring</v>
      </c>
      <c r="J754" t="str">
        <f ca="1">StaticValues7!$C$8</f>
        <v>EOG</v>
      </c>
      <c r="K754" t="str">
        <f ca="1">StaticValues7!$D$8</f>
        <v>7</v>
      </c>
      <c r="L754" t="str">
        <f>INDEX('Grade 7'!E$2:AJ$2,1,((8*C754)-7))</f>
        <v>English Language Arts</v>
      </c>
      <c r="M754">
        <f>INDEX('Grade 7'!$A$4:$AK$600,$B754,($C754*8-7+4))</f>
        <v>98</v>
      </c>
      <c r="N754">
        <f>INDEX('Grade 7'!$A$4:$AK$600,$B754,($C754*8-6+4))</f>
        <v>454.39795918367349</v>
      </c>
      <c r="O754">
        <f>INDEX('Grade 7'!$A$4:$AK$600,$B754,($C754*8-5+4))</f>
        <v>65.306122448979593</v>
      </c>
      <c r="P754">
        <f>INDEX('Grade 7'!$A$4:$AK$600,$B754,($C754*8-4+4))</f>
        <v>25.510204081632654</v>
      </c>
      <c r="Q754">
        <f>INDEX('Grade 7'!$A$4:$AK$600,$B754,($C754*8-3+4))</f>
        <v>9.183673469387756</v>
      </c>
      <c r="R754">
        <f>INDEX('Grade 7'!$A$4:$AK$600,$B754,($C754*8-2+4))</f>
        <v>0</v>
      </c>
      <c r="S754">
        <f>INDEX('Grade 7'!$A$4:$AK$600,$B754,($C754*8-1+4))</f>
        <v>34.693877551020407</v>
      </c>
      <c r="T754">
        <f>INDEX('Grade 7'!$A$4:$AK$600,$B754,($C754*8-0+4))</f>
        <v>9.183673469387756</v>
      </c>
      <c r="U754" t="str">
        <f>INDEX('Grade 7'!$A$4:$AK$600,$B754,37)</f>
        <v>Chattahoochee-Flint</v>
      </c>
    </row>
    <row r="755" spans="1:21">
      <c r="A755">
        <f t="shared" si="34"/>
        <v>754</v>
      </c>
      <c r="B755">
        <f t="shared" si="35"/>
        <v>189</v>
      </c>
      <c r="C755">
        <f t="shared" si="36"/>
        <v>2</v>
      </c>
      <c r="D755">
        <f>INDEX('Grade 7'!$A$4:$AK$600,$B755,1)</f>
        <v>646</v>
      </c>
      <c r="E755">
        <f>INDEX('Grade 7'!$A$4:$AK$600,$B755,2)</f>
        <v>204</v>
      </c>
      <c r="F755" t="str">
        <f>INDEX('Grade 7'!$A$4:$AK$600,$B755,3)</f>
        <v>DOOLY COUNTY</v>
      </c>
      <c r="G755" t="str">
        <f>INDEX('Grade 7'!$A$4:$AK$600,$B755,4)</f>
        <v>DOOLY COUNTY MIDDLE SCHOOL</v>
      </c>
      <c r="H755" t="str">
        <f ca="1">StaticValues7!$A$8</f>
        <v>2016</v>
      </c>
      <c r="I755" t="str">
        <f ca="1">StaticValues7!$B$8</f>
        <v>Spring</v>
      </c>
      <c r="J755" t="str">
        <f ca="1">StaticValues7!$C$8</f>
        <v>EOG</v>
      </c>
      <c r="K755" t="str">
        <f ca="1">StaticValues7!$D$8</f>
        <v>7</v>
      </c>
      <c r="L755" t="str">
        <f>INDEX('Grade 7'!E$2:AJ$2,1,((8*C755)-7))</f>
        <v>Mathematics</v>
      </c>
      <c r="M755">
        <f>INDEX('Grade 7'!$A$4:$AK$600,$B755,($C755*8-7+4))</f>
        <v>98</v>
      </c>
      <c r="N755">
        <f>INDEX('Grade 7'!$A$4:$AK$600,$B755,($C755*8-6+4))</f>
        <v>467.96938775510205</v>
      </c>
      <c r="O755">
        <f>INDEX('Grade 7'!$A$4:$AK$600,$B755,($C755*8-5+4))</f>
        <v>64.285714285714292</v>
      </c>
      <c r="P755">
        <f>INDEX('Grade 7'!$A$4:$AK$600,$B755,($C755*8-4+4))</f>
        <v>27.551020408163264</v>
      </c>
      <c r="Q755">
        <f>INDEX('Grade 7'!$A$4:$AK$600,$B755,($C755*8-3+4))</f>
        <v>8.1632653061224492</v>
      </c>
      <c r="R755">
        <f>INDEX('Grade 7'!$A$4:$AK$600,$B755,($C755*8-2+4))</f>
        <v>0</v>
      </c>
      <c r="S755">
        <f>INDEX('Grade 7'!$A$4:$AK$600,$B755,($C755*8-1+4))</f>
        <v>35.714285714285715</v>
      </c>
      <c r="T755">
        <f>INDEX('Grade 7'!$A$4:$AK$600,$B755,($C755*8-0+4))</f>
        <v>8.1632653061224492</v>
      </c>
      <c r="U755" t="str">
        <f>INDEX('Grade 7'!$A$4:$AK$600,$B755,37)</f>
        <v>Chattahoochee-Flint</v>
      </c>
    </row>
    <row r="756" spans="1:21">
      <c r="A756">
        <f t="shared" si="34"/>
        <v>755</v>
      </c>
      <c r="B756">
        <f t="shared" si="35"/>
        <v>189</v>
      </c>
      <c r="C756">
        <f t="shared" si="36"/>
        <v>3</v>
      </c>
      <c r="D756">
        <f>INDEX('Grade 7'!$A$4:$AK$600,$B756,1)</f>
        <v>646</v>
      </c>
      <c r="E756">
        <f>INDEX('Grade 7'!$A$4:$AK$600,$B756,2)</f>
        <v>204</v>
      </c>
      <c r="F756" t="str">
        <f>INDEX('Grade 7'!$A$4:$AK$600,$B756,3)</f>
        <v>DOOLY COUNTY</v>
      </c>
      <c r="G756" t="str">
        <f>INDEX('Grade 7'!$A$4:$AK$600,$B756,4)</f>
        <v>DOOLY COUNTY MIDDLE SCHOOL</v>
      </c>
      <c r="H756" t="str">
        <f ca="1">StaticValues7!$A$8</f>
        <v>2016</v>
      </c>
      <c r="I756" t="str">
        <f ca="1">StaticValues7!$B$8</f>
        <v>Spring</v>
      </c>
      <c r="J756" t="str">
        <f ca="1">StaticValues7!$C$8</f>
        <v>EOG</v>
      </c>
      <c r="K756" t="str">
        <f ca="1">StaticValues7!$D$8</f>
        <v>7</v>
      </c>
      <c r="L756" t="str">
        <f>INDEX('Grade 7'!E$2:AJ$2,1,((8*C756)-7))</f>
        <v>Science</v>
      </c>
      <c r="M756">
        <f>INDEX('Grade 7'!$A$4:$AK$600,$B756,($C756*8-7+4))</f>
        <v>98</v>
      </c>
      <c r="N756">
        <f>INDEX('Grade 7'!$A$4:$AK$600,$B756,($C756*8-6+4))</f>
        <v>452.35714285714283</v>
      </c>
      <c r="O756">
        <f>INDEX('Grade 7'!$A$4:$AK$600,$B756,($C756*8-5+4))</f>
        <v>81.632653061224488</v>
      </c>
      <c r="P756">
        <f>INDEX('Grade 7'!$A$4:$AK$600,$B756,($C756*8-4+4))</f>
        <v>10.204081632653061</v>
      </c>
      <c r="Q756">
        <f>INDEX('Grade 7'!$A$4:$AK$600,$B756,($C756*8-3+4))</f>
        <v>8.1632653061224492</v>
      </c>
      <c r="R756">
        <f>INDEX('Grade 7'!$A$4:$AK$600,$B756,($C756*8-2+4))</f>
        <v>0</v>
      </c>
      <c r="S756">
        <f>INDEX('Grade 7'!$A$4:$AK$600,$B756,($C756*8-1+4))</f>
        <v>18.367346938775512</v>
      </c>
      <c r="T756">
        <f>INDEX('Grade 7'!$A$4:$AK$600,$B756,($C756*8-0+4))</f>
        <v>8.1632653061224492</v>
      </c>
      <c r="U756" t="str">
        <f>INDEX('Grade 7'!$A$4:$AK$600,$B756,37)</f>
        <v>Chattahoochee-Flint</v>
      </c>
    </row>
    <row r="757" spans="1:21">
      <c r="A757">
        <f t="shared" si="34"/>
        <v>756</v>
      </c>
      <c r="B757">
        <f t="shared" si="35"/>
        <v>189</v>
      </c>
      <c r="C757">
        <f t="shared" si="36"/>
        <v>4</v>
      </c>
      <c r="D757">
        <f>INDEX('Grade 7'!$A$4:$AK$600,$B757,1)</f>
        <v>646</v>
      </c>
      <c r="E757">
        <f>INDEX('Grade 7'!$A$4:$AK$600,$B757,2)</f>
        <v>204</v>
      </c>
      <c r="F757" t="str">
        <f>INDEX('Grade 7'!$A$4:$AK$600,$B757,3)</f>
        <v>DOOLY COUNTY</v>
      </c>
      <c r="G757" t="str">
        <f>INDEX('Grade 7'!$A$4:$AK$600,$B757,4)</f>
        <v>DOOLY COUNTY MIDDLE SCHOOL</v>
      </c>
      <c r="H757" t="str">
        <f ca="1">StaticValues7!$A$8</f>
        <v>2016</v>
      </c>
      <c r="I757" t="str">
        <f ca="1">StaticValues7!$B$8</f>
        <v>Spring</v>
      </c>
      <c r="J757" t="str">
        <f ca="1">StaticValues7!$C$8</f>
        <v>EOG</v>
      </c>
      <c r="K757" t="str">
        <f ca="1">StaticValues7!$D$8</f>
        <v>7</v>
      </c>
      <c r="L757" t="str">
        <f>INDEX('Grade 7'!E$2:AJ$2,1,((8*C757)-7))</f>
        <v>Social Studies</v>
      </c>
      <c r="M757">
        <f>INDEX('Grade 7'!$A$4:$AK$600,$B757,($C757*8-7+4))</f>
        <v>96</v>
      </c>
      <c r="N757">
        <f>INDEX('Grade 7'!$A$4:$AK$600,$B757,($C757*8-6+4))</f>
        <v>467.82291666666669</v>
      </c>
      <c r="O757">
        <f>INDEX('Grade 7'!$A$4:$AK$600,$B757,($C757*8-5+4))</f>
        <v>67.708333333333329</v>
      </c>
      <c r="P757">
        <f>INDEX('Grade 7'!$A$4:$AK$600,$B757,($C757*8-4+4))</f>
        <v>23.958333333333332</v>
      </c>
      <c r="Q757">
        <f>INDEX('Grade 7'!$A$4:$AK$600,$B757,($C757*8-3+4))</f>
        <v>7.291666666666667</v>
      </c>
      <c r="R757">
        <f>INDEX('Grade 7'!$A$4:$AK$600,$B757,($C757*8-2+4))</f>
        <v>1.0416666666666667</v>
      </c>
      <c r="S757">
        <f>INDEX('Grade 7'!$A$4:$AK$600,$B757,($C757*8-1+4))</f>
        <v>32.291666666666664</v>
      </c>
      <c r="T757">
        <f>INDEX('Grade 7'!$A$4:$AK$600,$B757,($C757*8-0+4))</f>
        <v>8.3333333333333339</v>
      </c>
      <c r="U757" t="str">
        <f>INDEX('Grade 7'!$A$4:$AK$600,$B757,37)</f>
        <v>Chattahoochee-Flint</v>
      </c>
    </row>
    <row r="758" spans="1:21">
      <c r="A758">
        <f t="shared" si="34"/>
        <v>757</v>
      </c>
      <c r="B758">
        <f t="shared" si="35"/>
        <v>190</v>
      </c>
      <c r="C758">
        <f t="shared" si="36"/>
        <v>1</v>
      </c>
      <c r="D758">
        <f>INDEX('Grade 7'!$A$4:$AK$600,$B758,1)</f>
        <v>647</v>
      </c>
      <c r="E758">
        <f>INDEX('Grade 7'!$A$4:$AK$600,$B758,2)</f>
        <v>101</v>
      </c>
      <c r="F758" t="str">
        <f>INDEX('Grade 7'!$A$4:$AK$600,$B758,3)</f>
        <v>DOUGHERTY COUNTY</v>
      </c>
      <c r="G758" t="str">
        <f>INDEX('Grade 7'!$A$4:$AK$600,$B758,4)</f>
        <v>ALBANY MIDDLE SCHOOL</v>
      </c>
      <c r="H758" t="str">
        <f ca="1">StaticValues7!$A$8</f>
        <v>2016</v>
      </c>
      <c r="I758" t="str">
        <f ca="1">StaticValues7!$B$8</f>
        <v>Spring</v>
      </c>
      <c r="J758" t="str">
        <f ca="1">StaticValues7!$C$8</f>
        <v>EOG</v>
      </c>
      <c r="K758" t="str">
        <f ca="1">StaticValues7!$D$8</f>
        <v>7</v>
      </c>
      <c r="L758" t="str">
        <f>INDEX('Grade 7'!E$2:AJ$2,1,((8*C758)-7))</f>
        <v>English Language Arts</v>
      </c>
      <c r="M758">
        <f>INDEX('Grade 7'!$A$4:$AK$600,$B758,($C758*8-7+4))</f>
        <v>199</v>
      </c>
      <c r="N758">
        <f>INDEX('Grade 7'!$A$4:$AK$600,$B758,($C758*8-6+4))</f>
        <v>469.70854271356785</v>
      </c>
      <c r="O758">
        <f>INDEX('Grade 7'!$A$4:$AK$600,$B758,($C758*8-5+4))</f>
        <v>53.266331658291456</v>
      </c>
      <c r="P758">
        <f>INDEX('Grade 7'!$A$4:$AK$600,$B758,($C758*8-4+4))</f>
        <v>39.698492462311556</v>
      </c>
      <c r="Q758">
        <f>INDEX('Grade 7'!$A$4:$AK$600,$B758,($C758*8-3+4))</f>
        <v>6.5326633165829149</v>
      </c>
      <c r="R758">
        <f>INDEX('Grade 7'!$A$4:$AK$600,$B758,($C758*8-2+4))</f>
        <v>0.50251256281407031</v>
      </c>
      <c r="S758">
        <f>INDEX('Grade 7'!$A$4:$AK$600,$B758,($C758*8-1+4))</f>
        <v>46.733668341708544</v>
      </c>
      <c r="T758">
        <f>INDEX('Grade 7'!$A$4:$AK$600,$B758,($C758*8-0+4))</f>
        <v>7.0351758793969852</v>
      </c>
      <c r="U758" t="str">
        <f>INDEX('Grade 7'!$A$4:$AK$600,$B758,37)</f>
        <v>Southwest Georgia</v>
      </c>
    </row>
    <row r="759" spans="1:21">
      <c r="A759">
        <f t="shared" si="34"/>
        <v>758</v>
      </c>
      <c r="B759">
        <f t="shared" si="35"/>
        <v>190</v>
      </c>
      <c r="C759">
        <f t="shared" si="36"/>
        <v>2</v>
      </c>
      <c r="D759">
        <f>INDEX('Grade 7'!$A$4:$AK$600,$B759,1)</f>
        <v>647</v>
      </c>
      <c r="E759">
        <f>INDEX('Grade 7'!$A$4:$AK$600,$B759,2)</f>
        <v>101</v>
      </c>
      <c r="F759" t="str">
        <f>INDEX('Grade 7'!$A$4:$AK$600,$B759,3)</f>
        <v>DOUGHERTY COUNTY</v>
      </c>
      <c r="G759" t="str">
        <f>INDEX('Grade 7'!$A$4:$AK$600,$B759,4)</f>
        <v>ALBANY MIDDLE SCHOOL</v>
      </c>
      <c r="H759" t="str">
        <f ca="1">StaticValues7!$A$8</f>
        <v>2016</v>
      </c>
      <c r="I759" t="str">
        <f ca="1">StaticValues7!$B$8</f>
        <v>Spring</v>
      </c>
      <c r="J759" t="str">
        <f ca="1">StaticValues7!$C$8</f>
        <v>EOG</v>
      </c>
      <c r="K759" t="str">
        <f ca="1">StaticValues7!$D$8</f>
        <v>7</v>
      </c>
      <c r="L759" t="str">
        <f>INDEX('Grade 7'!E$2:AJ$2,1,((8*C759)-7))</f>
        <v>Mathematics</v>
      </c>
      <c r="M759">
        <f>INDEX('Grade 7'!$A$4:$AK$600,$B759,($C759*8-7+4))</f>
        <v>198</v>
      </c>
      <c r="N759">
        <f>INDEX('Grade 7'!$A$4:$AK$600,$B759,($C759*8-6+4))</f>
        <v>485.59595959595958</v>
      </c>
      <c r="O759">
        <f>INDEX('Grade 7'!$A$4:$AK$600,$B759,($C759*8-5+4))</f>
        <v>39.898989898989896</v>
      </c>
      <c r="P759">
        <f>INDEX('Grade 7'!$A$4:$AK$600,$B759,($C759*8-4+4))</f>
        <v>45.959595959595958</v>
      </c>
      <c r="Q759">
        <f>INDEX('Grade 7'!$A$4:$AK$600,$B759,($C759*8-3+4))</f>
        <v>13.131313131313131</v>
      </c>
      <c r="R759">
        <f>INDEX('Grade 7'!$A$4:$AK$600,$B759,($C759*8-2+4))</f>
        <v>1.0101010101010102</v>
      </c>
      <c r="S759">
        <f>INDEX('Grade 7'!$A$4:$AK$600,$B759,($C759*8-1+4))</f>
        <v>60.101010101010104</v>
      </c>
      <c r="T759">
        <f>INDEX('Grade 7'!$A$4:$AK$600,$B759,($C759*8-0+4))</f>
        <v>14.141414141414142</v>
      </c>
      <c r="U759" t="str">
        <f>INDEX('Grade 7'!$A$4:$AK$600,$B759,37)</f>
        <v>Southwest Georgia</v>
      </c>
    </row>
    <row r="760" spans="1:21">
      <c r="A760">
        <f t="shared" si="34"/>
        <v>759</v>
      </c>
      <c r="B760">
        <f t="shared" si="35"/>
        <v>190</v>
      </c>
      <c r="C760">
        <f t="shared" si="36"/>
        <v>3</v>
      </c>
      <c r="D760">
        <f>INDEX('Grade 7'!$A$4:$AK$600,$B760,1)</f>
        <v>647</v>
      </c>
      <c r="E760">
        <f>INDEX('Grade 7'!$A$4:$AK$600,$B760,2)</f>
        <v>101</v>
      </c>
      <c r="F760" t="str">
        <f>INDEX('Grade 7'!$A$4:$AK$600,$B760,3)</f>
        <v>DOUGHERTY COUNTY</v>
      </c>
      <c r="G760" t="str">
        <f>INDEX('Grade 7'!$A$4:$AK$600,$B760,4)</f>
        <v>ALBANY MIDDLE SCHOOL</v>
      </c>
      <c r="H760" t="str">
        <f ca="1">StaticValues7!$A$8</f>
        <v>2016</v>
      </c>
      <c r="I760" t="str">
        <f ca="1">StaticValues7!$B$8</f>
        <v>Spring</v>
      </c>
      <c r="J760" t="str">
        <f ca="1">StaticValues7!$C$8</f>
        <v>EOG</v>
      </c>
      <c r="K760" t="str">
        <f ca="1">StaticValues7!$D$8</f>
        <v>7</v>
      </c>
      <c r="L760" t="str">
        <f>INDEX('Grade 7'!E$2:AJ$2,1,((8*C760)-7))</f>
        <v>Science</v>
      </c>
      <c r="M760">
        <f>INDEX('Grade 7'!$A$4:$AK$600,$B760,($C760*8-7+4))</f>
        <v>198</v>
      </c>
      <c r="N760">
        <f>INDEX('Grade 7'!$A$4:$AK$600,$B760,($C760*8-6+4))</f>
        <v>471.530303030303</v>
      </c>
      <c r="O760">
        <f>INDEX('Grade 7'!$A$4:$AK$600,$B760,($C760*8-5+4))</f>
        <v>56.565656565656568</v>
      </c>
      <c r="P760">
        <f>INDEX('Grade 7'!$A$4:$AK$600,$B760,($C760*8-4+4))</f>
        <v>33.838383838383841</v>
      </c>
      <c r="Q760">
        <f>INDEX('Grade 7'!$A$4:$AK$600,$B760,($C760*8-3+4))</f>
        <v>9.0909090909090917</v>
      </c>
      <c r="R760">
        <f>INDEX('Grade 7'!$A$4:$AK$600,$B760,($C760*8-2+4))</f>
        <v>0.50505050505050508</v>
      </c>
      <c r="S760">
        <f>INDEX('Grade 7'!$A$4:$AK$600,$B760,($C760*8-1+4))</f>
        <v>43.434343434343432</v>
      </c>
      <c r="T760">
        <f>INDEX('Grade 7'!$A$4:$AK$600,$B760,($C760*8-0+4))</f>
        <v>9.5959595959595951</v>
      </c>
      <c r="U760" t="str">
        <f>INDEX('Grade 7'!$A$4:$AK$600,$B760,37)</f>
        <v>Southwest Georgia</v>
      </c>
    </row>
    <row r="761" spans="1:21">
      <c r="A761">
        <f t="shared" si="34"/>
        <v>760</v>
      </c>
      <c r="B761">
        <f t="shared" si="35"/>
        <v>190</v>
      </c>
      <c r="C761">
        <f t="shared" si="36"/>
        <v>4</v>
      </c>
      <c r="D761">
        <f>INDEX('Grade 7'!$A$4:$AK$600,$B761,1)</f>
        <v>647</v>
      </c>
      <c r="E761">
        <f>INDEX('Grade 7'!$A$4:$AK$600,$B761,2)</f>
        <v>101</v>
      </c>
      <c r="F761" t="str">
        <f>INDEX('Grade 7'!$A$4:$AK$600,$B761,3)</f>
        <v>DOUGHERTY COUNTY</v>
      </c>
      <c r="G761" t="str">
        <f>INDEX('Grade 7'!$A$4:$AK$600,$B761,4)</f>
        <v>ALBANY MIDDLE SCHOOL</v>
      </c>
      <c r="H761" t="str">
        <f ca="1">StaticValues7!$A$8</f>
        <v>2016</v>
      </c>
      <c r="I761" t="str">
        <f ca="1">StaticValues7!$B$8</f>
        <v>Spring</v>
      </c>
      <c r="J761" t="str">
        <f ca="1">StaticValues7!$C$8</f>
        <v>EOG</v>
      </c>
      <c r="K761" t="str">
        <f ca="1">StaticValues7!$D$8</f>
        <v>7</v>
      </c>
      <c r="L761" t="str">
        <f>INDEX('Grade 7'!E$2:AJ$2,1,((8*C761)-7))</f>
        <v>Social Studies</v>
      </c>
      <c r="M761">
        <f>INDEX('Grade 7'!$A$4:$AK$600,$B761,($C761*8-7+4))</f>
        <v>197</v>
      </c>
      <c r="N761">
        <f>INDEX('Grade 7'!$A$4:$AK$600,$B761,($C761*8-6+4))</f>
        <v>507.12182741116749</v>
      </c>
      <c r="O761">
        <f>INDEX('Grade 7'!$A$4:$AK$600,$B761,($C761*8-5+4))</f>
        <v>21.319796954314722</v>
      </c>
      <c r="P761">
        <f>INDEX('Grade 7'!$A$4:$AK$600,$B761,($C761*8-4+4))</f>
        <v>50.253807106598984</v>
      </c>
      <c r="Q761">
        <f>INDEX('Grade 7'!$A$4:$AK$600,$B761,($C761*8-3+4))</f>
        <v>19.796954314720811</v>
      </c>
      <c r="R761">
        <f>INDEX('Grade 7'!$A$4:$AK$600,$B761,($C761*8-2+4))</f>
        <v>8.6294416243654819</v>
      </c>
      <c r="S761">
        <f>INDEX('Grade 7'!$A$4:$AK$600,$B761,($C761*8-1+4))</f>
        <v>78.680203045685275</v>
      </c>
      <c r="T761">
        <f>INDEX('Grade 7'!$A$4:$AK$600,$B761,($C761*8-0+4))</f>
        <v>28.426395939086294</v>
      </c>
      <c r="U761" t="str">
        <f>INDEX('Grade 7'!$A$4:$AK$600,$B761,37)</f>
        <v>Southwest Georgia</v>
      </c>
    </row>
    <row r="762" spans="1:21">
      <c r="A762">
        <f t="shared" si="34"/>
        <v>761</v>
      </c>
      <c r="B762">
        <f t="shared" si="35"/>
        <v>191</v>
      </c>
      <c r="C762">
        <f t="shared" si="36"/>
        <v>1</v>
      </c>
      <c r="D762">
        <f>INDEX('Grade 7'!$A$4:$AK$600,$B762,1)</f>
        <v>647</v>
      </c>
      <c r="E762">
        <f>INDEX('Grade 7'!$A$4:$AK$600,$B762,2)</f>
        <v>103</v>
      </c>
      <c r="F762" t="str">
        <f>INDEX('Grade 7'!$A$4:$AK$600,$B762,3)</f>
        <v>DOUGHERTY COUNTY</v>
      </c>
      <c r="G762" t="str">
        <f>INDEX('Grade 7'!$A$4:$AK$600,$B762,4)</f>
        <v>ROBERT A. CROSS MIDDLE MAGNET</v>
      </c>
      <c r="H762" t="str">
        <f ca="1">StaticValues7!$A$8</f>
        <v>2016</v>
      </c>
      <c r="I762" t="str">
        <f ca="1">StaticValues7!$B$8</f>
        <v>Spring</v>
      </c>
      <c r="J762" t="str">
        <f ca="1">StaticValues7!$C$8</f>
        <v>EOG</v>
      </c>
      <c r="K762" t="str">
        <f ca="1">StaticValues7!$D$8</f>
        <v>7</v>
      </c>
      <c r="L762" t="str">
        <f>INDEX('Grade 7'!E$2:AJ$2,1,((8*C762)-7))</f>
        <v>English Language Arts</v>
      </c>
      <c r="M762">
        <f>INDEX('Grade 7'!$A$4:$AK$600,$B762,($C762*8-7+4))</f>
        <v>177</v>
      </c>
      <c r="N762">
        <f>INDEX('Grade 7'!$A$4:$AK$600,$B762,($C762*8-6+4))</f>
        <v>537.9435028248588</v>
      </c>
      <c r="O762">
        <f>INDEX('Grade 7'!$A$4:$AK$600,$B762,($C762*8-5+4))</f>
        <v>2.8248587570621471</v>
      </c>
      <c r="P762">
        <f>INDEX('Grade 7'!$A$4:$AK$600,$B762,($C762*8-4+4))</f>
        <v>37.288135593220339</v>
      </c>
      <c r="Q762">
        <f>INDEX('Grade 7'!$A$4:$AK$600,$B762,($C762*8-3+4))</f>
        <v>50.847457627118644</v>
      </c>
      <c r="R762">
        <f>INDEX('Grade 7'!$A$4:$AK$600,$B762,($C762*8-2+4))</f>
        <v>9.0395480225988702</v>
      </c>
      <c r="S762">
        <f>INDEX('Grade 7'!$A$4:$AK$600,$B762,($C762*8-1+4))</f>
        <v>97.175141242937855</v>
      </c>
      <c r="T762">
        <f>INDEX('Grade 7'!$A$4:$AK$600,$B762,($C762*8-0+4))</f>
        <v>59.887005649717516</v>
      </c>
      <c r="U762" t="str">
        <f>INDEX('Grade 7'!$A$4:$AK$600,$B762,37)</f>
        <v>Southwest Georgia</v>
      </c>
    </row>
    <row r="763" spans="1:21">
      <c r="A763">
        <f t="shared" si="34"/>
        <v>762</v>
      </c>
      <c r="B763">
        <f t="shared" si="35"/>
        <v>191</v>
      </c>
      <c r="C763">
        <f t="shared" si="36"/>
        <v>2</v>
      </c>
      <c r="D763">
        <f>INDEX('Grade 7'!$A$4:$AK$600,$B763,1)</f>
        <v>647</v>
      </c>
      <c r="E763">
        <f>INDEX('Grade 7'!$A$4:$AK$600,$B763,2)</f>
        <v>103</v>
      </c>
      <c r="F763" t="str">
        <f>INDEX('Grade 7'!$A$4:$AK$600,$B763,3)</f>
        <v>DOUGHERTY COUNTY</v>
      </c>
      <c r="G763" t="str">
        <f>INDEX('Grade 7'!$A$4:$AK$600,$B763,4)</f>
        <v>ROBERT A. CROSS MIDDLE MAGNET</v>
      </c>
      <c r="H763" t="str">
        <f ca="1">StaticValues7!$A$8</f>
        <v>2016</v>
      </c>
      <c r="I763" t="str">
        <f ca="1">StaticValues7!$B$8</f>
        <v>Spring</v>
      </c>
      <c r="J763" t="str">
        <f ca="1">StaticValues7!$C$8</f>
        <v>EOG</v>
      </c>
      <c r="K763" t="str">
        <f ca="1">StaticValues7!$D$8</f>
        <v>7</v>
      </c>
      <c r="L763" t="str">
        <f>INDEX('Grade 7'!E$2:AJ$2,1,((8*C763)-7))</f>
        <v>Mathematics</v>
      </c>
      <c r="M763">
        <f>INDEX('Grade 7'!$A$4:$AK$600,$B763,($C763*8-7+4))</f>
        <v>177</v>
      </c>
      <c r="N763">
        <f>INDEX('Grade 7'!$A$4:$AK$600,$B763,($C763*8-6+4))</f>
        <v>546.22598870056493</v>
      </c>
      <c r="O763">
        <f>INDEX('Grade 7'!$A$4:$AK$600,$B763,($C763*8-5+4))</f>
        <v>4.5197740112994351</v>
      </c>
      <c r="P763">
        <f>INDEX('Grade 7'!$A$4:$AK$600,$B763,($C763*8-4+4))</f>
        <v>38.418079096045197</v>
      </c>
      <c r="Q763">
        <f>INDEX('Grade 7'!$A$4:$AK$600,$B763,($C763*8-3+4))</f>
        <v>28.8135593220339</v>
      </c>
      <c r="R763">
        <f>INDEX('Grade 7'!$A$4:$AK$600,$B763,($C763*8-2+4))</f>
        <v>28.248587570621471</v>
      </c>
      <c r="S763">
        <f>INDEX('Grade 7'!$A$4:$AK$600,$B763,($C763*8-1+4))</f>
        <v>95.480225988700568</v>
      </c>
      <c r="T763">
        <f>INDEX('Grade 7'!$A$4:$AK$600,$B763,($C763*8-0+4))</f>
        <v>57.06214689265537</v>
      </c>
      <c r="U763" t="str">
        <f>INDEX('Grade 7'!$A$4:$AK$600,$B763,37)</f>
        <v>Southwest Georgia</v>
      </c>
    </row>
    <row r="764" spans="1:21">
      <c r="A764">
        <f t="shared" si="34"/>
        <v>763</v>
      </c>
      <c r="B764">
        <f t="shared" si="35"/>
        <v>191</v>
      </c>
      <c r="C764">
        <f t="shared" si="36"/>
        <v>3</v>
      </c>
      <c r="D764">
        <f>INDEX('Grade 7'!$A$4:$AK$600,$B764,1)</f>
        <v>647</v>
      </c>
      <c r="E764">
        <f>INDEX('Grade 7'!$A$4:$AK$600,$B764,2)</f>
        <v>103</v>
      </c>
      <c r="F764" t="str">
        <f>INDEX('Grade 7'!$A$4:$AK$600,$B764,3)</f>
        <v>DOUGHERTY COUNTY</v>
      </c>
      <c r="G764" t="str">
        <f>INDEX('Grade 7'!$A$4:$AK$600,$B764,4)</f>
        <v>ROBERT A. CROSS MIDDLE MAGNET</v>
      </c>
      <c r="H764" t="str">
        <f ca="1">StaticValues7!$A$8</f>
        <v>2016</v>
      </c>
      <c r="I764" t="str">
        <f ca="1">StaticValues7!$B$8</f>
        <v>Spring</v>
      </c>
      <c r="J764" t="str">
        <f ca="1">StaticValues7!$C$8</f>
        <v>EOG</v>
      </c>
      <c r="K764" t="str">
        <f ca="1">StaticValues7!$D$8</f>
        <v>7</v>
      </c>
      <c r="L764" t="str">
        <f>INDEX('Grade 7'!E$2:AJ$2,1,((8*C764)-7))</f>
        <v>Science</v>
      </c>
      <c r="M764">
        <f>INDEX('Grade 7'!$A$4:$AK$600,$B764,($C764*8-7+4))</f>
        <v>177</v>
      </c>
      <c r="N764">
        <f>INDEX('Grade 7'!$A$4:$AK$600,$B764,($C764*8-6+4))</f>
        <v>547.92655367231635</v>
      </c>
      <c r="O764">
        <f>INDEX('Grade 7'!$A$4:$AK$600,$B764,($C764*8-5+4))</f>
        <v>4.5197740112994351</v>
      </c>
      <c r="P764">
        <f>INDEX('Grade 7'!$A$4:$AK$600,$B764,($C764*8-4+4))</f>
        <v>23.728813559322035</v>
      </c>
      <c r="Q764">
        <f>INDEX('Grade 7'!$A$4:$AK$600,$B764,($C764*8-3+4))</f>
        <v>55.367231638418076</v>
      </c>
      <c r="R764">
        <f>INDEX('Grade 7'!$A$4:$AK$600,$B764,($C764*8-2+4))</f>
        <v>16.384180790960453</v>
      </c>
      <c r="S764">
        <f>INDEX('Grade 7'!$A$4:$AK$600,$B764,($C764*8-1+4))</f>
        <v>95.480225988700568</v>
      </c>
      <c r="T764">
        <f>INDEX('Grade 7'!$A$4:$AK$600,$B764,($C764*8-0+4))</f>
        <v>71.751412429378533</v>
      </c>
      <c r="U764" t="str">
        <f>INDEX('Grade 7'!$A$4:$AK$600,$B764,37)</f>
        <v>Southwest Georgia</v>
      </c>
    </row>
    <row r="765" spans="1:21">
      <c r="A765">
        <f t="shared" si="34"/>
        <v>764</v>
      </c>
      <c r="B765">
        <f t="shared" si="35"/>
        <v>191</v>
      </c>
      <c r="C765">
        <f t="shared" si="36"/>
        <v>4</v>
      </c>
      <c r="D765">
        <f>INDEX('Grade 7'!$A$4:$AK$600,$B765,1)</f>
        <v>647</v>
      </c>
      <c r="E765">
        <f>INDEX('Grade 7'!$A$4:$AK$600,$B765,2)</f>
        <v>103</v>
      </c>
      <c r="F765" t="str">
        <f>INDEX('Grade 7'!$A$4:$AK$600,$B765,3)</f>
        <v>DOUGHERTY COUNTY</v>
      </c>
      <c r="G765" t="str">
        <f>INDEX('Grade 7'!$A$4:$AK$600,$B765,4)</f>
        <v>ROBERT A. CROSS MIDDLE MAGNET</v>
      </c>
      <c r="H765" t="str">
        <f ca="1">StaticValues7!$A$8</f>
        <v>2016</v>
      </c>
      <c r="I765" t="str">
        <f ca="1">StaticValues7!$B$8</f>
        <v>Spring</v>
      </c>
      <c r="J765" t="str">
        <f ca="1">StaticValues7!$C$8</f>
        <v>EOG</v>
      </c>
      <c r="K765" t="str">
        <f ca="1">StaticValues7!$D$8</f>
        <v>7</v>
      </c>
      <c r="L765" t="str">
        <f>INDEX('Grade 7'!E$2:AJ$2,1,((8*C765)-7))</f>
        <v>Social Studies</v>
      </c>
      <c r="M765">
        <f>INDEX('Grade 7'!$A$4:$AK$600,$B765,($C765*8-7+4))</f>
        <v>177</v>
      </c>
      <c r="N765">
        <f>INDEX('Grade 7'!$A$4:$AK$600,$B765,($C765*8-6+4))</f>
        <v>546.54802259887003</v>
      </c>
      <c r="O765">
        <f>INDEX('Grade 7'!$A$4:$AK$600,$B765,($C765*8-5+4))</f>
        <v>0</v>
      </c>
      <c r="P765">
        <f>INDEX('Grade 7'!$A$4:$AK$600,$B765,($C765*8-4+4))</f>
        <v>23.163841807909606</v>
      </c>
      <c r="Q765">
        <f>INDEX('Grade 7'!$A$4:$AK$600,$B765,($C765*8-3+4))</f>
        <v>54.237288135593218</v>
      </c>
      <c r="R765">
        <f>INDEX('Grade 7'!$A$4:$AK$600,$B765,($C765*8-2+4))</f>
        <v>22.598870056497177</v>
      </c>
      <c r="S765">
        <f>INDEX('Grade 7'!$A$4:$AK$600,$B765,($C765*8-1+4))</f>
        <v>100</v>
      </c>
      <c r="T765">
        <f>INDEX('Grade 7'!$A$4:$AK$600,$B765,($C765*8-0+4))</f>
        <v>76.836158192090394</v>
      </c>
      <c r="U765" t="str">
        <f>INDEX('Grade 7'!$A$4:$AK$600,$B765,37)</f>
        <v>Southwest Georgia</v>
      </c>
    </row>
    <row r="766" spans="1:21">
      <c r="A766">
        <f t="shared" si="34"/>
        <v>765</v>
      </c>
      <c r="B766">
        <f t="shared" si="35"/>
        <v>192</v>
      </c>
      <c r="C766">
        <f t="shared" si="36"/>
        <v>1</v>
      </c>
      <c r="D766">
        <f>INDEX('Grade 7'!$A$4:$AK$600,$B766,1)</f>
        <v>647</v>
      </c>
      <c r="E766">
        <f>INDEX('Grade 7'!$A$4:$AK$600,$B766,2)</f>
        <v>106</v>
      </c>
      <c r="F766" t="str">
        <f>INDEX('Grade 7'!$A$4:$AK$600,$B766,3)</f>
        <v>DOUGHERTY COUNTY</v>
      </c>
      <c r="G766" t="str">
        <f>INDEX('Grade 7'!$A$4:$AK$600,$B766,4)</f>
        <v>RADIUM SPRINGS MIDDLE SCHOOL</v>
      </c>
      <c r="H766" t="str">
        <f ca="1">StaticValues7!$A$8</f>
        <v>2016</v>
      </c>
      <c r="I766" t="str">
        <f ca="1">StaticValues7!$B$8</f>
        <v>Spring</v>
      </c>
      <c r="J766" t="str">
        <f ca="1">StaticValues7!$C$8</f>
        <v>EOG</v>
      </c>
      <c r="K766" t="str">
        <f ca="1">StaticValues7!$D$8</f>
        <v>7</v>
      </c>
      <c r="L766" t="str">
        <f>INDEX('Grade 7'!E$2:AJ$2,1,((8*C766)-7))</f>
        <v>English Language Arts</v>
      </c>
      <c r="M766">
        <f>INDEX('Grade 7'!$A$4:$AK$600,$B766,($C766*8-7+4))</f>
        <v>187</v>
      </c>
      <c r="N766">
        <f>INDEX('Grade 7'!$A$4:$AK$600,$B766,($C766*8-6+4))</f>
        <v>478.76470588235293</v>
      </c>
      <c r="O766">
        <f>INDEX('Grade 7'!$A$4:$AK$600,$B766,($C766*8-5+4))</f>
        <v>38.502673796791441</v>
      </c>
      <c r="P766">
        <f>INDEX('Grade 7'!$A$4:$AK$600,$B766,($C766*8-4+4))</f>
        <v>50.267379679144383</v>
      </c>
      <c r="Q766">
        <f>INDEX('Grade 7'!$A$4:$AK$600,$B766,($C766*8-3+4))</f>
        <v>11.229946524064172</v>
      </c>
      <c r="R766">
        <f>INDEX('Grade 7'!$A$4:$AK$600,$B766,($C766*8-2+4))</f>
        <v>0</v>
      </c>
      <c r="S766">
        <f>INDEX('Grade 7'!$A$4:$AK$600,$B766,($C766*8-1+4))</f>
        <v>61.497326203208559</v>
      </c>
      <c r="T766">
        <f>INDEX('Grade 7'!$A$4:$AK$600,$B766,($C766*8-0+4))</f>
        <v>11.229946524064172</v>
      </c>
      <c r="U766" t="str">
        <f>INDEX('Grade 7'!$A$4:$AK$600,$B766,37)</f>
        <v>Southwest Georgia</v>
      </c>
    </row>
    <row r="767" spans="1:21">
      <c r="A767">
        <f t="shared" si="34"/>
        <v>766</v>
      </c>
      <c r="B767">
        <f t="shared" si="35"/>
        <v>192</v>
      </c>
      <c r="C767">
        <f t="shared" si="36"/>
        <v>2</v>
      </c>
      <c r="D767">
        <f>INDEX('Grade 7'!$A$4:$AK$600,$B767,1)</f>
        <v>647</v>
      </c>
      <c r="E767">
        <f>INDEX('Grade 7'!$A$4:$AK$600,$B767,2)</f>
        <v>106</v>
      </c>
      <c r="F767" t="str">
        <f>INDEX('Grade 7'!$A$4:$AK$600,$B767,3)</f>
        <v>DOUGHERTY COUNTY</v>
      </c>
      <c r="G767" t="str">
        <f>INDEX('Grade 7'!$A$4:$AK$600,$B767,4)</f>
        <v>RADIUM SPRINGS MIDDLE SCHOOL</v>
      </c>
      <c r="H767" t="str">
        <f ca="1">StaticValues7!$A$8</f>
        <v>2016</v>
      </c>
      <c r="I767" t="str">
        <f ca="1">StaticValues7!$B$8</f>
        <v>Spring</v>
      </c>
      <c r="J767" t="str">
        <f ca="1">StaticValues7!$C$8</f>
        <v>EOG</v>
      </c>
      <c r="K767" t="str">
        <f ca="1">StaticValues7!$D$8</f>
        <v>7</v>
      </c>
      <c r="L767" t="str">
        <f>INDEX('Grade 7'!E$2:AJ$2,1,((8*C767)-7))</f>
        <v>Mathematics</v>
      </c>
      <c r="M767">
        <f>INDEX('Grade 7'!$A$4:$AK$600,$B767,($C767*8-7+4))</f>
        <v>189</v>
      </c>
      <c r="N767">
        <f>INDEX('Grade 7'!$A$4:$AK$600,$B767,($C767*8-6+4))</f>
        <v>489.87830687830689</v>
      </c>
      <c r="O767">
        <f>INDEX('Grade 7'!$A$4:$AK$600,$B767,($C767*8-5+4))</f>
        <v>29.62962962962963</v>
      </c>
      <c r="P767">
        <f>INDEX('Grade 7'!$A$4:$AK$600,$B767,($C767*8-4+4))</f>
        <v>55.026455026455025</v>
      </c>
      <c r="Q767">
        <f>INDEX('Grade 7'!$A$4:$AK$600,$B767,($C767*8-3+4))</f>
        <v>14.814814814814815</v>
      </c>
      <c r="R767">
        <f>INDEX('Grade 7'!$A$4:$AK$600,$B767,($C767*8-2+4))</f>
        <v>0.52910052910052907</v>
      </c>
      <c r="S767">
        <f>INDEX('Grade 7'!$A$4:$AK$600,$B767,($C767*8-1+4))</f>
        <v>70.370370370370367</v>
      </c>
      <c r="T767">
        <f>INDEX('Grade 7'!$A$4:$AK$600,$B767,($C767*8-0+4))</f>
        <v>15.343915343915343</v>
      </c>
      <c r="U767" t="str">
        <f>INDEX('Grade 7'!$A$4:$AK$600,$B767,37)</f>
        <v>Southwest Georgia</v>
      </c>
    </row>
    <row r="768" spans="1:21">
      <c r="A768">
        <f t="shared" si="34"/>
        <v>767</v>
      </c>
      <c r="B768">
        <f t="shared" si="35"/>
        <v>192</v>
      </c>
      <c r="C768">
        <f t="shared" si="36"/>
        <v>3</v>
      </c>
      <c r="D768">
        <f>INDEX('Grade 7'!$A$4:$AK$600,$B768,1)</f>
        <v>647</v>
      </c>
      <c r="E768">
        <f>INDEX('Grade 7'!$A$4:$AK$600,$B768,2)</f>
        <v>106</v>
      </c>
      <c r="F768" t="str">
        <f>INDEX('Grade 7'!$A$4:$AK$600,$B768,3)</f>
        <v>DOUGHERTY COUNTY</v>
      </c>
      <c r="G768" t="str">
        <f>INDEX('Grade 7'!$A$4:$AK$600,$B768,4)</f>
        <v>RADIUM SPRINGS MIDDLE SCHOOL</v>
      </c>
      <c r="H768" t="str">
        <f ca="1">StaticValues7!$A$8</f>
        <v>2016</v>
      </c>
      <c r="I768" t="str">
        <f ca="1">StaticValues7!$B$8</f>
        <v>Spring</v>
      </c>
      <c r="J768" t="str">
        <f ca="1">StaticValues7!$C$8</f>
        <v>EOG</v>
      </c>
      <c r="K768" t="str">
        <f ca="1">StaticValues7!$D$8</f>
        <v>7</v>
      </c>
      <c r="L768" t="str">
        <f>INDEX('Grade 7'!E$2:AJ$2,1,((8*C768)-7))</f>
        <v>Science</v>
      </c>
      <c r="M768">
        <f>INDEX('Grade 7'!$A$4:$AK$600,$B768,($C768*8-7+4))</f>
        <v>188</v>
      </c>
      <c r="N768">
        <f>INDEX('Grade 7'!$A$4:$AK$600,$B768,($C768*8-6+4))</f>
        <v>489.22872340425533</v>
      </c>
      <c r="O768">
        <f>INDEX('Grade 7'!$A$4:$AK$600,$B768,($C768*8-5+4))</f>
        <v>35.106382978723403</v>
      </c>
      <c r="P768">
        <f>INDEX('Grade 7'!$A$4:$AK$600,$B768,($C768*8-4+4))</f>
        <v>45.744680851063826</v>
      </c>
      <c r="Q768">
        <f>INDEX('Grade 7'!$A$4:$AK$600,$B768,($C768*8-3+4))</f>
        <v>18.617021276595743</v>
      </c>
      <c r="R768">
        <f>INDEX('Grade 7'!$A$4:$AK$600,$B768,($C768*8-2+4))</f>
        <v>0.53191489361702127</v>
      </c>
      <c r="S768">
        <f>INDEX('Grade 7'!$A$4:$AK$600,$B768,($C768*8-1+4))</f>
        <v>64.893617021276597</v>
      </c>
      <c r="T768">
        <f>INDEX('Grade 7'!$A$4:$AK$600,$B768,($C768*8-0+4))</f>
        <v>19.148936170212767</v>
      </c>
      <c r="U768" t="str">
        <f>INDEX('Grade 7'!$A$4:$AK$600,$B768,37)</f>
        <v>Southwest Georgia</v>
      </c>
    </row>
    <row r="769" spans="1:21">
      <c r="A769">
        <f t="shared" si="34"/>
        <v>768</v>
      </c>
      <c r="B769">
        <f t="shared" si="35"/>
        <v>192</v>
      </c>
      <c r="C769">
        <f t="shared" si="36"/>
        <v>4</v>
      </c>
      <c r="D769">
        <f>INDEX('Grade 7'!$A$4:$AK$600,$B769,1)</f>
        <v>647</v>
      </c>
      <c r="E769">
        <f>INDEX('Grade 7'!$A$4:$AK$600,$B769,2)</f>
        <v>106</v>
      </c>
      <c r="F769" t="str">
        <f>INDEX('Grade 7'!$A$4:$AK$600,$B769,3)</f>
        <v>DOUGHERTY COUNTY</v>
      </c>
      <c r="G769" t="str">
        <f>INDEX('Grade 7'!$A$4:$AK$600,$B769,4)</f>
        <v>RADIUM SPRINGS MIDDLE SCHOOL</v>
      </c>
      <c r="H769" t="str">
        <f ca="1">StaticValues7!$A$8</f>
        <v>2016</v>
      </c>
      <c r="I769" t="str">
        <f ca="1">StaticValues7!$B$8</f>
        <v>Spring</v>
      </c>
      <c r="J769" t="str">
        <f ca="1">StaticValues7!$C$8</f>
        <v>EOG</v>
      </c>
      <c r="K769" t="str">
        <f ca="1">StaticValues7!$D$8</f>
        <v>7</v>
      </c>
      <c r="L769" t="str">
        <f>INDEX('Grade 7'!E$2:AJ$2,1,((8*C769)-7))</f>
        <v>Social Studies</v>
      </c>
      <c r="M769">
        <f>INDEX('Grade 7'!$A$4:$AK$600,$B769,($C769*8-7+4))</f>
        <v>185</v>
      </c>
      <c r="N769">
        <f>INDEX('Grade 7'!$A$4:$AK$600,$B769,($C769*8-6+4))</f>
        <v>498.34594594594597</v>
      </c>
      <c r="O769">
        <f>INDEX('Grade 7'!$A$4:$AK$600,$B769,($C769*8-5+4))</f>
        <v>25.945945945945947</v>
      </c>
      <c r="P769">
        <f>INDEX('Grade 7'!$A$4:$AK$600,$B769,($C769*8-4+4))</f>
        <v>49.729729729729726</v>
      </c>
      <c r="Q769">
        <f>INDEX('Grade 7'!$A$4:$AK$600,$B769,($C769*8-3+4))</f>
        <v>22.162162162162161</v>
      </c>
      <c r="R769">
        <f>INDEX('Grade 7'!$A$4:$AK$600,$B769,($C769*8-2+4))</f>
        <v>2.1621621621621623</v>
      </c>
      <c r="S769">
        <f>INDEX('Grade 7'!$A$4:$AK$600,$B769,($C769*8-1+4))</f>
        <v>74.054054054054049</v>
      </c>
      <c r="T769">
        <f>INDEX('Grade 7'!$A$4:$AK$600,$B769,($C769*8-0+4))</f>
        <v>24.324324324324323</v>
      </c>
      <c r="U769" t="str">
        <f>INDEX('Grade 7'!$A$4:$AK$600,$B769,37)</f>
        <v>Southwest Georgia</v>
      </c>
    </row>
    <row r="770" spans="1:21">
      <c r="A770">
        <f t="shared" si="34"/>
        <v>769</v>
      </c>
      <c r="B770">
        <f t="shared" si="35"/>
        <v>193</v>
      </c>
      <c r="C770">
        <f t="shared" si="36"/>
        <v>1</v>
      </c>
      <c r="D770">
        <f>INDEX('Grade 7'!$A$4:$AK$600,$B770,1)</f>
        <v>647</v>
      </c>
      <c r="E770">
        <f>INDEX('Grade 7'!$A$4:$AK$600,$B770,2)</f>
        <v>4056</v>
      </c>
      <c r="F770" t="str">
        <f>INDEX('Grade 7'!$A$4:$AK$600,$B770,3)</f>
        <v>DOUGHERTY COUNTY</v>
      </c>
      <c r="G770" t="str">
        <f>INDEX('Grade 7'!$A$4:$AK$600,$B770,4)</f>
        <v>MERRY ACRES MIDDLE SCHOOL</v>
      </c>
      <c r="H770" t="str">
        <f ca="1">StaticValues7!$A$8</f>
        <v>2016</v>
      </c>
      <c r="I770" t="str">
        <f ca="1">StaticValues7!$B$8</f>
        <v>Spring</v>
      </c>
      <c r="J770" t="str">
        <f ca="1">StaticValues7!$C$8</f>
        <v>EOG</v>
      </c>
      <c r="K770" t="str">
        <f ca="1">StaticValues7!$D$8</f>
        <v>7</v>
      </c>
      <c r="L770" t="str">
        <f>INDEX('Grade 7'!E$2:AJ$2,1,((8*C770)-7))</f>
        <v>English Language Arts</v>
      </c>
      <c r="M770">
        <f>INDEX('Grade 7'!$A$4:$AK$600,$B770,($C770*8-7+4))</f>
        <v>198</v>
      </c>
      <c r="N770">
        <f>INDEX('Grade 7'!$A$4:$AK$600,$B770,($C770*8-6+4))</f>
        <v>484.11111111111109</v>
      </c>
      <c r="O770">
        <f>INDEX('Grade 7'!$A$4:$AK$600,$B770,($C770*8-5+4))</f>
        <v>36.363636363636367</v>
      </c>
      <c r="P770">
        <f>INDEX('Grade 7'!$A$4:$AK$600,$B770,($C770*8-4+4))</f>
        <v>41.919191919191917</v>
      </c>
      <c r="Q770">
        <f>INDEX('Grade 7'!$A$4:$AK$600,$B770,($C770*8-3+4))</f>
        <v>21.717171717171716</v>
      </c>
      <c r="R770">
        <f>INDEX('Grade 7'!$A$4:$AK$600,$B770,($C770*8-2+4))</f>
        <v>0</v>
      </c>
      <c r="S770">
        <f>INDEX('Grade 7'!$A$4:$AK$600,$B770,($C770*8-1+4))</f>
        <v>63.636363636363633</v>
      </c>
      <c r="T770">
        <f>INDEX('Grade 7'!$A$4:$AK$600,$B770,($C770*8-0+4))</f>
        <v>21.717171717171716</v>
      </c>
      <c r="U770" t="str">
        <f>INDEX('Grade 7'!$A$4:$AK$600,$B770,37)</f>
        <v>Southwest Georgia</v>
      </c>
    </row>
    <row r="771" spans="1:21">
      <c r="A771">
        <f t="shared" ref="A771:A834" si="37">ROW(A770)</f>
        <v>770</v>
      </c>
      <c r="B771">
        <f t="shared" ref="B771:B834" si="38">CEILING(A771/4,1)</f>
        <v>193</v>
      </c>
      <c r="C771">
        <f t="shared" ref="C771:C834" si="39">IF(B770&lt;&gt;B771,1,C770+1)</f>
        <v>2</v>
      </c>
      <c r="D771">
        <f>INDEX('Grade 7'!$A$4:$AK$600,$B771,1)</f>
        <v>647</v>
      </c>
      <c r="E771">
        <f>INDEX('Grade 7'!$A$4:$AK$600,$B771,2)</f>
        <v>4056</v>
      </c>
      <c r="F771" t="str">
        <f>INDEX('Grade 7'!$A$4:$AK$600,$B771,3)</f>
        <v>DOUGHERTY COUNTY</v>
      </c>
      <c r="G771" t="str">
        <f>INDEX('Grade 7'!$A$4:$AK$600,$B771,4)</f>
        <v>MERRY ACRES MIDDLE SCHOOL</v>
      </c>
      <c r="H771" t="str">
        <f ca="1">StaticValues7!$A$8</f>
        <v>2016</v>
      </c>
      <c r="I771" t="str">
        <f ca="1">StaticValues7!$B$8</f>
        <v>Spring</v>
      </c>
      <c r="J771" t="str">
        <f ca="1">StaticValues7!$C$8</f>
        <v>EOG</v>
      </c>
      <c r="K771" t="str">
        <f ca="1">StaticValues7!$D$8</f>
        <v>7</v>
      </c>
      <c r="L771" t="str">
        <f>INDEX('Grade 7'!E$2:AJ$2,1,((8*C771)-7))</f>
        <v>Mathematics</v>
      </c>
      <c r="M771">
        <f>INDEX('Grade 7'!$A$4:$AK$600,$B771,($C771*8-7+4))</f>
        <v>197</v>
      </c>
      <c r="N771">
        <f>INDEX('Grade 7'!$A$4:$AK$600,$B771,($C771*8-6+4))</f>
        <v>501.18274111675129</v>
      </c>
      <c r="O771">
        <f>INDEX('Grade 7'!$A$4:$AK$600,$B771,($C771*8-5+4))</f>
        <v>26.395939086294415</v>
      </c>
      <c r="P771">
        <f>INDEX('Grade 7'!$A$4:$AK$600,$B771,($C771*8-4+4))</f>
        <v>47.715736040609137</v>
      </c>
      <c r="Q771">
        <f>INDEX('Grade 7'!$A$4:$AK$600,$B771,($C771*8-3+4))</f>
        <v>22.842639593908629</v>
      </c>
      <c r="R771">
        <f>INDEX('Grade 7'!$A$4:$AK$600,$B771,($C771*8-2+4))</f>
        <v>3.0456852791878171</v>
      </c>
      <c r="S771">
        <f>INDEX('Grade 7'!$A$4:$AK$600,$B771,($C771*8-1+4))</f>
        <v>73.604060913705581</v>
      </c>
      <c r="T771">
        <f>INDEX('Grade 7'!$A$4:$AK$600,$B771,($C771*8-0+4))</f>
        <v>25.888324873096447</v>
      </c>
      <c r="U771" t="str">
        <f>INDEX('Grade 7'!$A$4:$AK$600,$B771,37)</f>
        <v>Southwest Georgia</v>
      </c>
    </row>
    <row r="772" spans="1:21">
      <c r="A772">
        <f t="shared" si="37"/>
        <v>771</v>
      </c>
      <c r="B772">
        <f t="shared" si="38"/>
        <v>193</v>
      </c>
      <c r="C772">
        <f t="shared" si="39"/>
        <v>3</v>
      </c>
      <c r="D772">
        <f>INDEX('Grade 7'!$A$4:$AK$600,$B772,1)</f>
        <v>647</v>
      </c>
      <c r="E772">
        <f>INDEX('Grade 7'!$A$4:$AK$600,$B772,2)</f>
        <v>4056</v>
      </c>
      <c r="F772" t="str">
        <f>INDEX('Grade 7'!$A$4:$AK$600,$B772,3)</f>
        <v>DOUGHERTY COUNTY</v>
      </c>
      <c r="G772" t="str">
        <f>INDEX('Grade 7'!$A$4:$AK$600,$B772,4)</f>
        <v>MERRY ACRES MIDDLE SCHOOL</v>
      </c>
      <c r="H772" t="str">
        <f ca="1">StaticValues7!$A$8</f>
        <v>2016</v>
      </c>
      <c r="I772" t="str">
        <f ca="1">StaticValues7!$B$8</f>
        <v>Spring</v>
      </c>
      <c r="J772" t="str">
        <f ca="1">StaticValues7!$C$8</f>
        <v>EOG</v>
      </c>
      <c r="K772" t="str">
        <f ca="1">StaticValues7!$D$8</f>
        <v>7</v>
      </c>
      <c r="L772" t="str">
        <f>INDEX('Grade 7'!E$2:AJ$2,1,((8*C772)-7))</f>
        <v>Science</v>
      </c>
      <c r="M772">
        <f>INDEX('Grade 7'!$A$4:$AK$600,$B772,($C772*8-7+4))</f>
        <v>198</v>
      </c>
      <c r="N772">
        <f>INDEX('Grade 7'!$A$4:$AK$600,$B772,($C772*8-6+4))</f>
        <v>485.68686868686871</v>
      </c>
      <c r="O772">
        <f>INDEX('Grade 7'!$A$4:$AK$600,$B772,($C772*8-5+4))</f>
        <v>47.979797979797979</v>
      </c>
      <c r="P772">
        <f>INDEX('Grade 7'!$A$4:$AK$600,$B772,($C772*8-4+4))</f>
        <v>28.787878787878789</v>
      </c>
      <c r="Q772">
        <f>INDEX('Grade 7'!$A$4:$AK$600,$B772,($C772*8-3+4))</f>
        <v>21.212121212121211</v>
      </c>
      <c r="R772">
        <f>INDEX('Grade 7'!$A$4:$AK$600,$B772,($C772*8-2+4))</f>
        <v>2.0202020202020203</v>
      </c>
      <c r="S772">
        <f>INDEX('Grade 7'!$A$4:$AK$600,$B772,($C772*8-1+4))</f>
        <v>52.020202020202021</v>
      </c>
      <c r="T772">
        <f>INDEX('Grade 7'!$A$4:$AK$600,$B772,($C772*8-0+4))</f>
        <v>23.232323232323232</v>
      </c>
      <c r="U772" t="str">
        <f>INDEX('Grade 7'!$A$4:$AK$600,$B772,37)</f>
        <v>Southwest Georgia</v>
      </c>
    </row>
    <row r="773" spans="1:21">
      <c r="A773">
        <f t="shared" si="37"/>
        <v>772</v>
      </c>
      <c r="B773">
        <f t="shared" si="38"/>
        <v>193</v>
      </c>
      <c r="C773">
        <f t="shared" si="39"/>
        <v>4</v>
      </c>
      <c r="D773">
        <f>INDEX('Grade 7'!$A$4:$AK$600,$B773,1)</f>
        <v>647</v>
      </c>
      <c r="E773">
        <f>INDEX('Grade 7'!$A$4:$AK$600,$B773,2)</f>
        <v>4056</v>
      </c>
      <c r="F773" t="str">
        <f>INDEX('Grade 7'!$A$4:$AK$600,$B773,3)</f>
        <v>DOUGHERTY COUNTY</v>
      </c>
      <c r="G773" t="str">
        <f>INDEX('Grade 7'!$A$4:$AK$600,$B773,4)</f>
        <v>MERRY ACRES MIDDLE SCHOOL</v>
      </c>
      <c r="H773" t="str">
        <f ca="1">StaticValues7!$A$8</f>
        <v>2016</v>
      </c>
      <c r="I773" t="str">
        <f ca="1">StaticValues7!$B$8</f>
        <v>Spring</v>
      </c>
      <c r="J773" t="str">
        <f ca="1">StaticValues7!$C$8</f>
        <v>EOG</v>
      </c>
      <c r="K773" t="str">
        <f ca="1">StaticValues7!$D$8</f>
        <v>7</v>
      </c>
      <c r="L773" t="str">
        <f>INDEX('Grade 7'!E$2:AJ$2,1,((8*C773)-7))</f>
        <v>Social Studies</v>
      </c>
      <c r="M773">
        <f>INDEX('Grade 7'!$A$4:$AK$600,$B773,($C773*8-7+4))</f>
        <v>198</v>
      </c>
      <c r="N773">
        <f>INDEX('Grade 7'!$A$4:$AK$600,$B773,($C773*8-6+4))</f>
        <v>488.21717171717171</v>
      </c>
      <c r="O773">
        <f>INDEX('Grade 7'!$A$4:$AK$600,$B773,($C773*8-5+4))</f>
        <v>38.888888888888886</v>
      </c>
      <c r="P773">
        <f>INDEX('Grade 7'!$A$4:$AK$600,$B773,($C773*8-4+4))</f>
        <v>44.444444444444443</v>
      </c>
      <c r="Q773">
        <f>INDEX('Grade 7'!$A$4:$AK$600,$B773,($C773*8-3+4))</f>
        <v>14.646464646464647</v>
      </c>
      <c r="R773">
        <f>INDEX('Grade 7'!$A$4:$AK$600,$B773,($C773*8-2+4))</f>
        <v>2.0202020202020203</v>
      </c>
      <c r="S773">
        <f>INDEX('Grade 7'!$A$4:$AK$600,$B773,($C773*8-1+4))</f>
        <v>61.111111111111114</v>
      </c>
      <c r="T773">
        <f>INDEX('Grade 7'!$A$4:$AK$600,$B773,($C773*8-0+4))</f>
        <v>16.666666666666668</v>
      </c>
      <c r="U773" t="str">
        <f>INDEX('Grade 7'!$A$4:$AK$600,$B773,37)</f>
        <v>Southwest Georgia</v>
      </c>
    </row>
    <row r="774" spans="1:21">
      <c r="A774">
        <f t="shared" si="37"/>
        <v>773</v>
      </c>
      <c r="B774">
        <f t="shared" si="38"/>
        <v>194</v>
      </c>
      <c r="C774">
        <f t="shared" si="39"/>
        <v>1</v>
      </c>
      <c r="D774">
        <f>INDEX('Grade 7'!$A$4:$AK$600,$B774,1)</f>
        <v>647</v>
      </c>
      <c r="E774">
        <f>INDEX('Grade 7'!$A$4:$AK$600,$B774,2)</f>
        <v>5060</v>
      </c>
      <c r="F774" t="str">
        <f>INDEX('Grade 7'!$A$4:$AK$600,$B774,3)</f>
        <v>DOUGHERTY COUNTY</v>
      </c>
      <c r="G774" t="str">
        <f>INDEX('Grade 7'!$A$4:$AK$600,$B774,4)</f>
        <v>SOUTHSIDE MIDDLE SCHOOL</v>
      </c>
      <c r="H774" t="str">
        <f ca="1">StaticValues7!$A$8</f>
        <v>2016</v>
      </c>
      <c r="I774" t="str">
        <f ca="1">StaticValues7!$B$8</f>
        <v>Spring</v>
      </c>
      <c r="J774" t="str">
        <f ca="1">StaticValues7!$C$8</f>
        <v>EOG</v>
      </c>
      <c r="K774" t="str">
        <f ca="1">StaticValues7!$D$8</f>
        <v>7</v>
      </c>
      <c r="L774" t="str">
        <f>INDEX('Grade 7'!E$2:AJ$2,1,((8*C774)-7))</f>
        <v>English Language Arts</v>
      </c>
      <c r="M774">
        <f>INDEX('Grade 7'!$A$4:$AK$600,$B774,($C774*8-7+4))</f>
        <v>156</v>
      </c>
      <c r="N774">
        <f>INDEX('Grade 7'!$A$4:$AK$600,$B774,($C774*8-6+4))</f>
        <v>458.28205128205127</v>
      </c>
      <c r="O774">
        <f>INDEX('Grade 7'!$A$4:$AK$600,$B774,($C774*8-5+4))</f>
        <v>64.102564102564102</v>
      </c>
      <c r="P774">
        <f>INDEX('Grade 7'!$A$4:$AK$600,$B774,($C774*8-4+4))</f>
        <v>31.410256410256409</v>
      </c>
      <c r="Q774">
        <f>INDEX('Grade 7'!$A$4:$AK$600,$B774,($C774*8-3+4))</f>
        <v>4.4871794871794872</v>
      </c>
      <c r="R774">
        <f>INDEX('Grade 7'!$A$4:$AK$600,$B774,($C774*8-2+4))</f>
        <v>0</v>
      </c>
      <c r="S774">
        <f>INDEX('Grade 7'!$A$4:$AK$600,$B774,($C774*8-1+4))</f>
        <v>35.897435897435898</v>
      </c>
      <c r="T774">
        <f>INDEX('Grade 7'!$A$4:$AK$600,$B774,($C774*8-0+4))</f>
        <v>4.4871794871794872</v>
      </c>
      <c r="U774" t="str">
        <f>INDEX('Grade 7'!$A$4:$AK$600,$B774,37)</f>
        <v>Southwest Georgia</v>
      </c>
    </row>
    <row r="775" spans="1:21">
      <c r="A775">
        <f t="shared" si="37"/>
        <v>774</v>
      </c>
      <c r="B775">
        <f t="shared" si="38"/>
        <v>194</v>
      </c>
      <c r="C775">
        <f t="shared" si="39"/>
        <v>2</v>
      </c>
      <c r="D775">
        <f>INDEX('Grade 7'!$A$4:$AK$600,$B775,1)</f>
        <v>647</v>
      </c>
      <c r="E775">
        <f>INDEX('Grade 7'!$A$4:$AK$600,$B775,2)</f>
        <v>5060</v>
      </c>
      <c r="F775" t="str">
        <f>INDEX('Grade 7'!$A$4:$AK$600,$B775,3)</f>
        <v>DOUGHERTY COUNTY</v>
      </c>
      <c r="G775" t="str">
        <f>INDEX('Grade 7'!$A$4:$AK$600,$B775,4)</f>
        <v>SOUTHSIDE MIDDLE SCHOOL</v>
      </c>
      <c r="H775" t="str">
        <f ca="1">StaticValues7!$A$8</f>
        <v>2016</v>
      </c>
      <c r="I775" t="str">
        <f ca="1">StaticValues7!$B$8</f>
        <v>Spring</v>
      </c>
      <c r="J775" t="str">
        <f ca="1">StaticValues7!$C$8</f>
        <v>EOG</v>
      </c>
      <c r="K775" t="str">
        <f ca="1">StaticValues7!$D$8</f>
        <v>7</v>
      </c>
      <c r="L775" t="str">
        <f>INDEX('Grade 7'!E$2:AJ$2,1,((8*C775)-7))</f>
        <v>Mathematics</v>
      </c>
      <c r="M775">
        <f>INDEX('Grade 7'!$A$4:$AK$600,$B775,($C775*8-7+4))</f>
        <v>155</v>
      </c>
      <c r="N775">
        <f>INDEX('Grade 7'!$A$4:$AK$600,$B775,($C775*8-6+4))</f>
        <v>472.90322580645159</v>
      </c>
      <c r="O775">
        <f>INDEX('Grade 7'!$A$4:$AK$600,$B775,($C775*8-5+4))</f>
        <v>56.774193548387096</v>
      </c>
      <c r="P775">
        <f>INDEX('Grade 7'!$A$4:$AK$600,$B775,($C775*8-4+4))</f>
        <v>38.70967741935484</v>
      </c>
      <c r="Q775">
        <f>INDEX('Grade 7'!$A$4:$AK$600,$B775,($C775*8-3+4))</f>
        <v>4.5161290322580649</v>
      </c>
      <c r="R775">
        <f>INDEX('Grade 7'!$A$4:$AK$600,$B775,($C775*8-2+4))</f>
        <v>0</v>
      </c>
      <c r="S775">
        <f>INDEX('Grade 7'!$A$4:$AK$600,$B775,($C775*8-1+4))</f>
        <v>43.225806451612904</v>
      </c>
      <c r="T775">
        <f>INDEX('Grade 7'!$A$4:$AK$600,$B775,($C775*8-0+4))</f>
        <v>4.5161290322580649</v>
      </c>
      <c r="U775" t="str">
        <f>INDEX('Grade 7'!$A$4:$AK$600,$B775,37)</f>
        <v>Southwest Georgia</v>
      </c>
    </row>
    <row r="776" spans="1:21">
      <c r="A776">
        <f t="shared" si="37"/>
        <v>775</v>
      </c>
      <c r="B776">
        <f t="shared" si="38"/>
        <v>194</v>
      </c>
      <c r="C776">
        <f t="shared" si="39"/>
        <v>3</v>
      </c>
      <c r="D776">
        <f>INDEX('Grade 7'!$A$4:$AK$600,$B776,1)</f>
        <v>647</v>
      </c>
      <c r="E776">
        <f>INDEX('Grade 7'!$A$4:$AK$600,$B776,2)</f>
        <v>5060</v>
      </c>
      <c r="F776" t="str">
        <f>INDEX('Grade 7'!$A$4:$AK$600,$B776,3)</f>
        <v>DOUGHERTY COUNTY</v>
      </c>
      <c r="G776" t="str">
        <f>INDEX('Grade 7'!$A$4:$AK$600,$B776,4)</f>
        <v>SOUTHSIDE MIDDLE SCHOOL</v>
      </c>
      <c r="H776" t="str">
        <f ca="1">StaticValues7!$A$8</f>
        <v>2016</v>
      </c>
      <c r="I776" t="str">
        <f ca="1">StaticValues7!$B$8</f>
        <v>Spring</v>
      </c>
      <c r="J776" t="str">
        <f ca="1">StaticValues7!$C$8</f>
        <v>EOG</v>
      </c>
      <c r="K776" t="str">
        <f ca="1">StaticValues7!$D$8</f>
        <v>7</v>
      </c>
      <c r="L776" t="str">
        <f>INDEX('Grade 7'!E$2:AJ$2,1,((8*C776)-7))</f>
        <v>Science</v>
      </c>
      <c r="M776">
        <f>INDEX('Grade 7'!$A$4:$AK$600,$B776,($C776*8-7+4))</f>
        <v>155</v>
      </c>
      <c r="N776">
        <f>INDEX('Grade 7'!$A$4:$AK$600,$B776,($C776*8-6+4))</f>
        <v>467.16129032258067</v>
      </c>
      <c r="O776">
        <f>INDEX('Grade 7'!$A$4:$AK$600,$B776,($C776*8-5+4))</f>
        <v>61.29032258064516</v>
      </c>
      <c r="P776">
        <f>INDEX('Grade 7'!$A$4:$AK$600,$B776,($C776*8-4+4))</f>
        <v>32.258064516129032</v>
      </c>
      <c r="Q776">
        <f>INDEX('Grade 7'!$A$4:$AK$600,$B776,($C776*8-3+4))</f>
        <v>5.161290322580645</v>
      </c>
      <c r="R776">
        <f>INDEX('Grade 7'!$A$4:$AK$600,$B776,($C776*8-2+4))</f>
        <v>1.2903225806451613</v>
      </c>
      <c r="S776">
        <f>INDEX('Grade 7'!$A$4:$AK$600,$B776,($C776*8-1+4))</f>
        <v>38.70967741935484</v>
      </c>
      <c r="T776">
        <f>INDEX('Grade 7'!$A$4:$AK$600,$B776,($C776*8-0+4))</f>
        <v>6.4516129032258061</v>
      </c>
      <c r="U776" t="str">
        <f>INDEX('Grade 7'!$A$4:$AK$600,$B776,37)</f>
        <v>Southwest Georgia</v>
      </c>
    </row>
    <row r="777" spans="1:21">
      <c r="A777">
        <f t="shared" si="37"/>
        <v>776</v>
      </c>
      <c r="B777">
        <f t="shared" si="38"/>
        <v>194</v>
      </c>
      <c r="C777">
        <f t="shared" si="39"/>
        <v>4</v>
      </c>
      <c r="D777">
        <f>INDEX('Grade 7'!$A$4:$AK$600,$B777,1)</f>
        <v>647</v>
      </c>
      <c r="E777">
        <f>INDEX('Grade 7'!$A$4:$AK$600,$B777,2)</f>
        <v>5060</v>
      </c>
      <c r="F777" t="str">
        <f>INDEX('Grade 7'!$A$4:$AK$600,$B777,3)</f>
        <v>DOUGHERTY COUNTY</v>
      </c>
      <c r="G777" t="str">
        <f>INDEX('Grade 7'!$A$4:$AK$600,$B777,4)</f>
        <v>SOUTHSIDE MIDDLE SCHOOL</v>
      </c>
      <c r="H777" t="str">
        <f ca="1">StaticValues7!$A$8</f>
        <v>2016</v>
      </c>
      <c r="I777" t="str">
        <f ca="1">StaticValues7!$B$8</f>
        <v>Spring</v>
      </c>
      <c r="J777" t="str">
        <f ca="1">StaticValues7!$C$8</f>
        <v>EOG</v>
      </c>
      <c r="K777" t="str">
        <f ca="1">StaticValues7!$D$8</f>
        <v>7</v>
      </c>
      <c r="L777" t="str">
        <f>INDEX('Grade 7'!E$2:AJ$2,1,((8*C777)-7))</f>
        <v>Social Studies</v>
      </c>
      <c r="M777">
        <f>INDEX('Grade 7'!$A$4:$AK$600,$B777,($C777*8-7+4))</f>
        <v>154</v>
      </c>
      <c r="N777">
        <f>INDEX('Grade 7'!$A$4:$AK$600,$B777,($C777*8-6+4))</f>
        <v>476.89610389610391</v>
      </c>
      <c r="O777">
        <f>INDEX('Grade 7'!$A$4:$AK$600,$B777,($C777*8-5+4))</f>
        <v>54.545454545454547</v>
      </c>
      <c r="P777">
        <f>INDEX('Grade 7'!$A$4:$AK$600,$B777,($C777*8-4+4))</f>
        <v>38.311688311688314</v>
      </c>
      <c r="Q777">
        <f>INDEX('Grade 7'!$A$4:$AK$600,$B777,($C777*8-3+4))</f>
        <v>6.4935064935064934</v>
      </c>
      <c r="R777">
        <f>INDEX('Grade 7'!$A$4:$AK$600,$B777,($C777*8-2+4))</f>
        <v>0.64935064935064934</v>
      </c>
      <c r="S777">
        <f>INDEX('Grade 7'!$A$4:$AK$600,$B777,($C777*8-1+4))</f>
        <v>45.454545454545453</v>
      </c>
      <c r="T777">
        <f>INDEX('Grade 7'!$A$4:$AK$600,$B777,($C777*8-0+4))</f>
        <v>7.1428571428571432</v>
      </c>
      <c r="U777" t="str">
        <f>INDEX('Grade 7'!$A$4:$AK$600,$B777,37)</f>
        <v>Southwest Georgia</v>
      </c>
    </row>
    <row r="778" spans="1:21">
      <c r="A778">
        <f t="shared" si="37"/>
        <v>777</v>
      </c>
      <c r="B778">
        <f t="shared" si="38"/>
        <v>195</v>
      </c>
      <c r="C778">
        <f t="shared" si="39"/>
        <v>1</v>
      </c>
      <c r="D778">
        <f>INDEX('Grade 7'!$A$4:$AK$600,$B778,1)</f>
        <v>648</v>
      </c>
      <c r="E778">
        <f>INDEX('Grade 7'!$A$4:$AK$600,$B778,2)</f>
        <v>103</v>
      </c>
      <c r="F778" t="str">
        <f>INDEX('Grade 7'!$A$4:$AK$600,$B778,3)</f>
        <v>DOUGLAS COUNTY</v>
      </c>
      <c r="G778" t="str">
        <f>INDEX('Grade 7'!$A$4:$AK$600,$B778,4)</f>
        <v>YEAGER MIDDLE SCHOOL</v>
      </c>
      <c r="H778" t="str">
        <f ca="1">StaticValues7!$A$8</f>
        <v>2016</v>
      </c>
      <c r="I778" t="str">
        <f ca="1">StaticValues7!$B$8</f>
        <v>Spring</v>
      </c>
      <c r="J778" t="str">
        <f ca="1">StaticValues7!$C$8</f>
        <v>EOG</v>
      </c>
      <c r="K778" t="str">
        <f ca="1">StaticValues7!$D$8</f>
        <v>7</v>
      </c>
      <c r="L778" t="str">
        <f>INDEX('Grade 7'!E$2:AJ$2,1,((8*C778)-7))</f>
        <v>English Language Arts</v>
      </c>
      <c r="M778">
        <f>INDEX('Grade 7'!$A$4:$AK$600,$B778,($C778*8-7+4))</f>
        <v>169</v>
      </c>
      <c r="N778">
        <f>INDEX('Grade 7'!$A$4:$AK$600,$B778,($C778*8-6+4))</f>
        <v>503.39644970414201</v>
      </c>
      <c r="O778">
        <f>INDEX('Grade 7'!$A$4:$AK$600,$B778,($C778*8-5+4))</f>
        <v>25.443786982248522</v>
      </c>
      <c r="P778">
        <f>INDEX('Grade 7'!$A$4:$AK$600,$B778,($C778*8-4+4))</f>
        <v>35.502958579881657</v>
      </c>
      <c r="Q778">
        <f>INDEX('Grade 7'!$A$4:$AK$600,$B778,($C778*8-3+4))</f>
        <v>36.094674556213015</v>
      </c>
      <c r="R778">
        <f>INDEX('Grade 7'!$A$4:$AK$600,$B778,($C778*8-2+4))</f>
        <v>2.9585798816568047</v>
      </c>
      <c r="S778">
        <f>INDEX('Grade 7'!$A$4:$AK$600,$B778,($C778*8-1+4))</f>
        <v>74.556213017751475</v>
      </c>
      <c r="T778">
        <f>INDEX('Grade 7'!$A$4:$AK$600,$B778,($C778*8-0+4))</f>
        <v>39.053254437869825</v>
      </c>
      <c r="U778" t="str">
        <f>INDEX('Grade 7'!$A$4:$AK$600,$B778,37)</f>
        <v>Metro</v>
      </c>
    </row>
    <row r="779" spans="1:21">
      <c r="A779">
        <f t="shared" si="37"/>
        <v>778</v>
      </c>
      <c r="B779">
        <f t="shared" si="38"/>
        <v>195</v>
      </c>
      <c r="C779">
        <f t="shared" si="39"/>
        <v>2</v>
      </c>
      <c r="D779">
        <f>INDEX('Grade 7'!$A$4:$AK$600,$B779,1)</f>
        <v>648</v>
      </c>
      <c r="E779">
        <f>INDEX('Grade 7'!$A$4:$AK$600,$B779,2)</f>
        <v>103</v>
      </c>
      <c r="F779" t="str">
        <f>INDEX('Grade 7'!$A$4:$AK$600,$B779,3)</f>
        <v>DOUGLAS COUNTY</v>
      </c>
      <c r="G779" t="str">
        <f>INDEX('Grade 7'!$A$4:$AK$600,$B779,4)</f>
        <v>YEAGER MIDDLE SCHOOL</v>
      </c>
      <c r="H779" t="str">
        <f ca="1">StaticValues7!$A$8</f>
        <v>2016</v>
      </c>
      <c r="I779" t="str">
        <f ca="1">StaticValues7!$B$8</f>
        <v>Spring</v>
      </c>
      <c r="J779" t="str">
        <f ca="1">StaticValues7!$C$8</f>
        <v>EOG</v>
      </c>
      <c r="K779" t="str">
        <f ca="1">StaticValues7!$D$8</f>
        <v>7</v>
      </c>
      <c r="L779" t="str">
        <f>INDEX('Grade 7'!E$2:AJ$2,1,((8*C779)-7))</f>
        <v>Mathematics</v>
      </c>
      <c r="M779">
        <f>INDEX('Grade 7'!$A$4:$AK$600,$B779,($C779*8-7+4))</f>
        <v>169</v>
      </c>
      <c r="N779">
        <f>INDEX('Grade 7'!$A$4:$AK$600,$B779,($C779*8-6+4))</f>
        <v>503.88165680473372</v>
      </c>
      <c r="O779">
        <f>INDEX('Grade 7'!$A$4:$AK$600,$B779,($C779*8-5+4))</f>
        <v>25.443786982248522</v>
      </c>
      <c r="P779">
        <f>INDEX('Grade 7'!$A$4:$AK$600,$B779,($C779*8-4+4))</f>
        <v>44.378698224852073</v>
      </c>
      <c r="Q779">
        <f>INDEX('Grade 7'!$A$4:$AK$600,$B779,($C779*8-3+4))</f>
        <v>26.035502958579883</v>
      </c>
      <c r="R779">
        <f>INDEX('Grade 7'!$A$4:$AK$600,$B779,($C779*8-2+4))</f>
        <v>4.1420118343195265</v>
      </c>
      <c r="S779">
        <f>INDEX('Grade 7'!$A$4:$AK$600,$B779,($C779*8-1+4))</f>
        <v>74.556213017751475</v>
      </c>
      <c r="T779">
        <f>INDEX('Grade 7'!$A$4:$AK$600,$B779,($C779*8-0+4))</f>
        <v>30.177514792899409</v>
      </c>
      <c r="U779" t="str">
        <f>INDEX('Grade 7'!$A$4:$AK$600,$B779,37)</f>
        <v>Metro</v>
      </c>
    </row>
    <row r="780" spans="1:21">
      <c r="A780">
        <f t="shared" si="37"/>
        <v>779</v>
      </c>
      <c r="B780">
        <f t="shared" si="38"/>
        <v>195</v>
      </c>
      <c r="C780">
        <f t="shared" si="39"/>
        <v>3</v>
      </c>
      <c r="D780">
        <f>INDEX('Grade 7'!$A$4:$AK$600,$B780,1)</f>
        <v>648</v>
      </c>
      <c r="E780">
        <f>INDEX('Grade 7'!$A$4:$AK$600,$B780,2)</f>
        <v>103</v>
      </c>
      <c r="F780" t="str">
        <f>INDEX('Grade 7'!$A$4:$AK$600,$B780,3)</f>
        <v>DOUGLAS COUNTY</v>
      </c>
      <c r="G780" t="str">
        <f>INDEX('Grade 7'!$A$4:$AK$600,$B780,4)</f>
        <v>YEAGER MIDDLE SCHOOL</v>
      </c>
      <c r="H780" t="str">
        <f ca="1">StaticValues7!$A$8</f>
        <v>2016</v>
      </c>
      <c r="I780" t="str">
        <f ca="1">StaticValues7!$B$8</f>
        <v>Spring</v>
      </c>
      <c r="J780" t="str">
        <f ca="1">StaticValues7!$C$8</f>
        <v>EOG</v>
      </c>
      <c r="K780" t="str">
        <f ca="1">StaticValues7!$D$8</f>
        <v>7</v>
      </c>
      <c r="L780" t="str">
        <f>INDEX('Grade 7'!E$2:AJ$2,1,((8*C780)-7))</f>
        <v>Science</v>
      </c>
      <c r="M780">
        <f>INDEX('Grade 7'!$A$4:$AK$600,$B780,($C780*8-7+4))</f>
        <v>169</v>
      </c>
      <c r="N780">
        <f>INDEX('Grade 7'!$A$4:$AK$600,$B780,($C780*8-6+4))</f>
        <v>501.72189349112426</v>
      </c>
      <c r="O780">
        <f>INDEX('Grade 7'!$A$4:$AK$600,$B780,($C780*8-5+4))</f>
        <v>35.502958579881657</v>
      </c>
      <c r="P780">
        <f>INDEX('Grade 7'!$A$4:$AK$600,$B780,($C780*8-4+4))</f>
        <v>28.402366863905325</v>
      </c>
      <c r="Q780">
        <f>INDEX('Grade 7'!$A$4:$AK$600,$B780,($C780*8-3+4))</f>
        <v>30.76923076923077</v>
      </c>
      <c r="R780">
        <f>INDEX('Grade 7'!$A$4:$AK$600,$B780,($C780*8-2+4))</f>
        <v>5.3254437869822482</v>
      </c>
      <c r="S780">
        <f>INDEX('Grade 7'!$A$4:$AK$600,$B780,($C780*8-1+4))</f>
        <v>64.49704142011835</v>
      </c>
      <c r="T780">
        <f>INDEX('Grade 7'!$A$4:$AK$600,$B780,($C780*8-0+4))</f>
        <v>36.094674556213015</v>
      </c>
      <c r="U780" t="str">
        <f>INDEX('Grade 7'!$A$4:$AK$600,$B780,37)</f>
        <v>Metro</v>
      </c>
    </row>
    <row r="781" spans="1:21">
      <c r="A781">
        <f t="shared" si="37"/>
        <v>780</v>
      </c>
      <c r="B781">
        <f t="shared" si="38"/>
        <v>195</v>
      </c>
      <c r="C781">
        <f t="shared" si="39"/>
        <v>4</v>
      </c>
      <c r="D781">
        <f>INDEX('Grade 7'!$A$4:$AK$600,$B781,1)</f>
        <v>648</v>
      </c>
      <c r="E781">
        <f>INDEX('Grade 7'!$A$4:$AK$600,$B781,2)</f>
        <v>103</v>
      </c>
      <c r="F781" t="str">
        <f>INDEX('Grade 7'!$A$4:$AK$600,$B781,3)</f>
        <v>DOUGLAS COUNTY</v>
      </c>
      <c r="G781" t="str">
        <f>INDEX('Grade 7'!$A$4:$AK$600,$B781,4)</f>
        <v>YEAGER MIDDLE SCHOOL</v>
      </c>
      <c r="H781" t="str">
        <f ca="1">StaticValues7!$A$8</f>
        <v>2016</v>
      </c>
      <c r="I781" t="str">
        <f ca="1">StaticValues7!$B$8</f>
        <v>Spring</v>
      </c>
      <c r="J781" t="str">
        <f ca="1">StaticValues7!$C$8</f>
        <v>EOG</v>
      </c>
      <c r="K781" t="str">
        <f ca="1">StaticValues7!$D$8</f>
        <v>7</v>
      </c>
      <c r="L781" t="str">
        <f>INDEX('Grade 7'!E$2:AJ$2,1,((8*C781)-7))</f>
        <v>Social Studies</v>
      </c>
      <c r="M781">
        <f>INDEX('Grade 7'!$A$4:$AK$600,$B781,($C781*8-7+4))</f>
        <v>169</v>
      </c>
      <c r="N781">
        <f>INDEX('Grade 7'!$A$4:$AK$600,$B781,($C781*8-6+4))</f>
        <v>502</v>
      </c>
      <c r="O781">
        <f>INDEX('Grade 7'!$A$4:$AK$600,$B781,($C781*8-5+4))</f>
        <v>27.218934911242602</v>
      </c>
      <c r="P781">
        <f>INDEX('Grade 7'!$A$4:$AK$600,$B781,($C781*8-4+4))</f>
        <v>46.153846153846153</v>
      </c>
      <c r="Q781">
        <f>INDEX('Grade 7'!$A$4:$AK$600,$B781,($C781*8-3+4))</f>
        <v>19.526627218934912</v>
      </c>
      <c r="R781">
        <f>INDEX('Grade 7'!$A$4:$AK$600,$B781,($C781*8-2+4))</f>
        <v>7.1005917159763312</v>
      </c>
      <c r="S781">
        <f>INDEX('Grade 7'!$A$4:$AK$600,$B781,($C781*8-1+4))</f>
        <v>72.781065088757401</v>
      </c>
      <c r="T781">
        <f>INDEX('Grade 7'!$A$4:$AK$600,$B781,($C781*8-0+4))</f>
        <v>26.627218934911241</v>
      </c>
      <c r="U781" t="str">
        <f>INDEX('Grade 7'!$A$4:$AK$600,$B781,37)</f>
        <v>Metro</v>
      </c>
    </row>
    <row r="782" spans="1:21">
      <c r="A782">
        <f t="shared" si="37"/>
        <v>781</v>
      </c>
      <c r="B782">
        <f t="shared" si="38"/>
        <v>196</v>
      </c>
      <c r="C782">
        <f t="shared" si="39"/>
        <v>1</v>
      </c>
      <c r="D782">
        <f>INDEX('Grade 7'!$A$4:$AK$600,$B782,1)</f>
        <v>648</v>
      </c>
      <c r="E782">
        <f>INDEX('Grade 7'!$A$4:$AK$600,$B782,2)</f>
        <v>108</v>
      </c>
      <c r="F782" t="str">
        <f>INDEX('Grade 7'!$A$4:$AK$600,$B782,3)</f>
        <v>DOUGLAS COUNTY</v>
      </c>
      <c r="G782" t="str">
        <f>INDEX('Grade 7'!$A$4:$AK$600,$B782,4)</f>
        <v>FACTORY SHOALS MIDDLE SCHOOL</v>
      </c>
      <c r="H782" t="str">
        <f ca="1">StaticValues7!$A$8</f>
        <v>2016</v>
      </c>
      <c r="I782" t="str">
        <f ca="1">StaticValues7!$B$8</f>
        <v>Spring</v>
      </c>
      <c r="J782" t="str">
        <f ca="1">StaticValues7!$C$8</f>
        <v>EOG</v>
      </c>
      <c r="K782" t="str">
        <f ca="1">StaticValues7!$D$8</f>
        <v>7</v>
      </c>
      <c r="L782" t="str">
        <f>INDEX('Grade 7'!E$2:AJ$2,1,((8*C782)-7))</f>
        <v>English Language Arts</v>
      </c>
      <c r="M782">
        <f>INDEX('Grade 7'!$A$4:$AK$600,$B782,($C782*8-7+4))</f>
        <v>260</v>
      </c>
      <c r="N782">
        <f>INDEX('Grade 7'!$A$4:$AK$600,$B782,($C782*8-6+4))</f>
        <v>502.84615384615387</v>
      </c>
      <c r="O782">
        <f>INDEX('Grade 7'!$A$4:$AK$600,$B782,($C782*8-5+4))</f>
        <v>23.46153846153846</v>
      </c>
      <c r="P782">
        <f>INDEX('Grade 7'!$A$4:$AK$600,$B782,($C782*8-4+4))</f>
        <v>45.384615384615387</v>
      </c>
      <c r="Q782">
        <f>INDEX('Grade 7'!$A$4:$AK$600,$B782,($C782*8-3+4))</f>
        <v>28.46153846153846</v>
      </c>
      <c r="R782">
        <f>INDEX('Grade 7'!$A$4:$AK$600,$B782,($C782*8-2+4))</f>
        <v>2.6923076923076925</v>
      </c>
      <c r="S782">
        <f>INDEX('Grade 7'!$A$4:$AK$600,$B782,($C782*8-1+4))</f>
        <v>76.538461538461533</v>
      </c>
      <c r="T782">
        <f>INDEX('Grade 7'!$A$4:$AK$600,$B782,($C782*8-0+4))</f>
        <v>31.153846153846153</v>
      </c>
      <c r="U782" t="str">
        <f>INDEX('Grade 7'!$A$4:$AK$600,$B782,37)</f>
        <v>Metro</v>
      </c>
    </row>
    <row r="783" spans="1:21">
      <c r="A783">
        <f t="shared" si="37"/>
        <v>782</v>
      </c>
      <c r="B783">
        <f t="shared" si="38"/>
        <v>196</v>
      </c>
      <c r="C783">
        <f t="shared" si="39"/>
        <v>2</v>
      </c>
      <c r="D783">
        <f>INDEX('Grade 7'!$A$4:$AK$600,$B783,1)</f>
        <v>648</v>
      </c>
      <c r="E783">
        <f>INDEX('Grade 7'!$A$4:$AK$600,$B783,2)</f>
        <v>108</v>
      </c>
      <c r="F783" t="str">
        <f>INDEX('Grade 7'!$A$4:$AK$600,$B783,3)</f>
        <v>DOUGLAS COUNTY</v>
      </c>
      <c r="G783" t="str">
        <f>INDEX('Grade 7'!$A$4:$AK$600,$B783,4)</f>
        <v>FACTORY SHOALS MIDDLE SCHOOL</v>
      </c>
      <c r="H783" t="str">
        <f ca="1">StaticValues7!$A$8</f>
        <v>2016</v>
      </c>
      <c r="I783" t="str">
        <f ca="1">StaticValues7!$B$8</f>
        <v>Spring</v>
      </c>
      <c r="J783" t="str">
        <f ca="1">StaticValues7!$C$8</f>
        <v>EOG</v>
      </c>
      <c r="K783" t="str">
        <f ca="1">StaticValues7!$D$8</f>
        <v>7</v>
      </c>
      <c r="L783" t="str">
        <f>INDEX('Grade 7'!E$2:AJ$2,1,((8*C783)-7))</f>
        <v>Mathematics</v>
      </c>
      <c r="M783">
        <f>INDEX('Grade 7'!$A$4:$AK$600,$B783,($C783*8-7+4))</f>
        <v>260</v>
      </c>
      <c r="N783">
        <f>INDEX('Grade 7'!$A$4:$AK$600,$B783,($C783*8-6+4))</f>
        <v>502.61153846153849</v>
      </c>
      <c r="O783">
        <f>INDEX('Grade 7'!$A$4:$AK$600,$B783,($C783*8-5+4))</f>
        <v>26.53846153846154</v>
      </c>
      <c r="P783">
        <f>INDEX('Grade 7'!$A$4:$AK$600,$B783,($C783*8-4+4))</f>
        <v>46.153846153846153</v>
      </c>
      <c r="Q783">
        <f>INDEX('Grade 7'!$A$4:$AK$600,$B783,($C783*8-3+4))</f>
        <v>21.53846153846154</v>
      </c>
      <c r="R783">
        <f>INDEX('Grade 7'!$A$4:$AK$600,$B783,($C783*8-2+4))</f>
        <v>5.7692307692307692</v>
      </c>
      <c r="S783">
        <f>INDEX('Grade 7'!$A$4:$AK$600,$B783,($C783*8-1+4))</f>
        <v>73.461538461538467</v>
      </c>
      <c r="T783">
        <f>INDEX('Grade 7'!$A$4:$AK$600,$B783,($C783*8-0+4))</f>
        <v>27.307692307692307</v>
      </c>
      <c r="U783" t="str">
        <f>INDEX('Grade 7'!$A$4:$AK$600,$B783,37)</f>
        <v>Metro</v>
      </c>
    </row>
    <row r="784" spans="1:21">
      <c r="A784">
        <f t="shared" si="37"/>
        <v>783</v>
      </c>
      <c r="B784">
        <f t="shared" si="38"/>
        <v>196</v>
      </c>
      <c r="C784">
        <f t="shared" si="39"/>
        <v>3</v>
      </c>
      <c r="D784">
        <f>INDEX('Grade 7'!$A$4:$AK$600,$B784,1)</f>
        <v>648</v>
      </c>
      <c r="E784">
        <f>INDEX('Grade 7'!$A$4:$AK$600,$B784,2)</f>
        <v>108</v>
      </c>
      <c r="F784" t="str">
        <f>INDEX('Grade 7'!$A$4:$AK$600,$B784,3)</f>
        <v>DOUGLAS COUNTY</v>
      </c>
      <c r="G784" t="str">
        <f>INDEX('Grade 7'!$A$4:$AK$600,$B784,4)</f>
        <v>FACTORY SHOALS MIDDLE SCHOOL</v>
      </c>
      <c r="H784" t="str">
        <f ca="1">StaticValues7!$A$8</f>
        <v>2016</v>
      </c>
      <c r="I784" t="str">
        <f ca="1">StaticValues7!$B$8</f>
        <v>Spring</v>
      </c>
      <c r="J784" t="str">
        <f ca="1">StaticValues7!$C$8</f>
        <v>EOG</v>
      </c>
      <c r="K784" t="str">
        <f ca="1">StaticValues7!$D$8</f>
        <v>7</v>
      </c>
      <c r="L784" t="str">
        <f>INDEX('Grade 7'!E$2:AJ$2,1,((8*C784)-7))</f>
        <v>Science</v>
      </c>
      <c r="M784">
        <f>INDEX('Grade 7'!$A$4:$AK$600,$B784,($C784*8-7+4))</f>
        <v>256</v>
      </c>
      <c r="N784">
        <f>INDEX('Grade 7'!$A$4:$AK$600,$B784,($C784*8-6+4))</f>
        <v>491.64453125</v>
      </c>
      <c r="O784">
        <f>INDEX('Grade 7'!$A$4:$AK$600,$B784,($C784*8-5+4))</f>
        <v>42.1875</v>
      </c>
      <c r="P784">
        <f>INDEX('Grade 7'!$A$4:$AK$600,$B784,($C784*8-4+4))</f>
        <v>31.640625</v>
      </c>
      <c r="Q784">
        <f>INDEX('Grade 7'!$A$4:$AK$600,$B784,($C784*8-3+4))</f>
        <v>23.046875</v>
      </c>
      <c r="R784">
        <f>INDEX('Grade 7'!$A$4:$AK$600,$B784,($C784*8-2+4))</f>
        <v>3.125</v>
      </c>
      <c r="S784">
        <f>INDEX('Grade 7'!$A$4:$AK$600,$B784,($C784*8-1+4))</f>
        <v>57.8125</v>
      </c>
      <c r="T784">
        <f>INDEX('Grade 7'!$A$4:$AK$600,$B784,($C784*8-0+4))</f>
        <v>26.171875</v>
      </c>
      <c r="U784" t="str">
        <f>INDEX('Grade 7'!$A$4:$AK$600,$B784,37)</f>
        <v>Metro</v>
      </c>
    </row>
    <row r="785" spans="1:21">
      <c r="A785">
        <f t="shared" si="37"/>
        <v>784</v>
      </c>
      <c r="B785">
        <f t="shared" si="38"/>
        <v>196</v>
      </c>
      <c r="C785">
        <f t="shared" si="39"/>
        <v>4</v>
      </c>
      <c r="D785">
        <f>INDEX('Grade 7'!$A$4:$AK$600,$B785,1)</f>
        <v>648</v>
      </c>
      <c r="E785">
        <f>INDEX('Grade 7'!$A$4:$AK$600,$B785,2)</f>
        <v>108</v>
      </c>
      <c r="F785" t="str">
        <f>INDEX('Grade 7'!$A$4:$AK$600,$B785,3)</f>
        <v>DOUGLAS COUNTY</v>
      </c>
      <c r="G785" t="str">
        <f>INDEX('Grade 7'!$A$4:$AK$600,$B785,4)</f>
        <v>FACTORY SHOALS MIDDLE SCHOOL</v>
      </c>
      <c r="H785" t="str">
        <f ca="1">StaticValues7!$A$8</f>
        <v>2016</v>
      </c>
      <c r="I785" t="str">
        <f ca="1">StaticValues7!$B$8</f>
        <v>Spring</v>
      </c>
      <c r="J785" t="str">
        <f ca="1">StaticValues7!$C$8</f>
        <v>EOG</v>
      </c>
      <c r="K785" t="str">
        <f ca="1">StaticValues7!$D$8</f>
        <v>7</v>
      </c>
      <c r="L785" t="str">
        <f>INDEX('Grade 7'!E$2:AJ$2,1,((8*C785)-7))</f>
        <v>Social Studies</v>
      </c>
      <c r="M785">
        <f>INDEX('Grade 7'!$A$4:$AK$600,$B785,($C785*8-7+4))</f>
        <v>255</v>
      </c>
      <c r="N785">
        <f>INDEX('Grade 7'!$A$4:$AK$600,$B785,($C785*8-6+4))</f>
        <v>497.94509803921568</v>
      </c>
      <c r="O785">
        <f>INDEX('Grade 7'!$A$4:$AK$600,$B785,($C785*8-5+4))</f>
        <v>28.627450980392158</v>
      </c>
      <c r="P785">
        <f>INDEX('Grade 7'!$A$4:$AK$600,$B785,($C785*8-4+4))</f>
        <v>49.411764705882355</v>
      </c>
      <c r="Q785">
        <f>INDEX('Grade 7'!$A$4:$AK$600,$B785,($C785*8-3+4))</f>
        <v>17.647058823529413</v>
      </c>
      <c r="R785">
        <f>INDEX('Grade 7'!$A$4:$AK$600,$B785,($C785*8-2+4))</f>
        <v>4.3137254901960782</v>
      </c>
      <c r="S785">
        <f>INDEX('Grade 7'!$A$4:$AK$600,$B785,($C785*8-1+4))</f>
        <v>71.372549019607845</v>
      </c>
      <c r="T785">
        <f>INDEX('Grade 7'!$A$4:$AK$600,$B785,($C785*8-0+4))</f>
        <v>21.96078431372549</v>
      </c>
      <c r="U785" t="str">
        <f>INDEX('Grade 7'!$A$4:$AK$600,$B785,37)</f>
        <v>Metro</v>
      </c>
    </row>
    <row r="786" spans="1:21">
      <c r="A786">
        <f t="shared" si="37"/>
        <v>785</v>
      </c>
      <c r="B786">
        <f t="shared" si="38"/>
        <v>197</v>
      </c>
      <c r="C786">
        <f t="shared" si="39"/>
        <v>1</v>
      </c>
      <c r="D786">
        <f>INDEX('Grade 7'!$A$4:$AK$600,$B786,1)</f>
        <v>648</v>
      </c>
      <c r="E786">
        <f>INDEX('Grade 7'!$A$4:$AK$600,$B786,2)</f>
        <v>113</v>
      </c>
      <c r="F786" t="str">
        <f>INDEX('Grade 7'!$A$4:$AK$600,$B786,3)</f>
        <v>DOUGLAS COUNTY</v>
      </c>
      <c r="G786" t="str">
        <f>INDEX('Grade 7'!$A$4:$AK$600,$B786,4)</f>
        <v>MASON CREEK MIDDLE SCHOOL</v>
      </c>
      <c r="H786" t="str">
        <f ca="1">StaticValues7!$A$8</f>
        <v>2016</v>
      </c>
      <c r="I786" t="str">
        <f ca="1">StaticValues7!$B$8</f>
        <v>Spring</v>
      </c>
      <c r="J786" t="str">
        <f ca="1">StaticValues7!$C$8</f>
        <v>EOG</v>
      </c>
      <c r="K786" t="str">
        <f ca="1">StaticValues7!$D$8</f>
        <v>7</v>
      </c>
      <c r="L786" t="str">
        <f>INDEX('Grade 7'!E$2:AJ$2,1,((8*C786)-7))</f>
        <v>English Language Arts</v>
      </c>
      <c r="M786">
        <f>INDEX('Grade 7'!$A$4:$AK$600,$B786,($C786*8-7+4))</f>
        <v>297</v>
      </c>
      <c r="N786">
        <f>INDEX('Grade 7'!$A$4:$AK$600,$B786,($C786*8-6+4))</f>
        <v>513.32996632996628</v>
      </c>
      <c r="O786">
        <f>INDEX('Grade 7'!$A$4:$AK$600,$B786,($C786*8-5+4))</f>
        <v>21.54882154882155</v>
      </c>
      <c r="P786">
        <f>INDEX('Grade 7'!$A$4:$AK$600,$B786,($C786*8-4+4))</f>
        <v>34.680134680134678</v>
      </c>
      <c r="Q786">
        <f>INDEX('Grade 7'!$A$4:$AK$600,$B786,($C786*8-3+4))</f>
        <v>38.72053872053872</v>
      </c>
      <c r="R786">
        <f>INDEX('Grade 7'!$A$4:$AK$600,$B786,($C786*8-2+4))</f>
        <v>5.0505050505050502</v>
      </c>
      <c r="S786">
        <f>INDEX('Grade 7'!$A$4:$AK$600,$B786,($C786*8-1+4))</f>
        <v>78.45117845117845</v>
      </c>
      <c r="T786">
        <f>INDEX('Grade 7'!$A$4:$AK$600,$B786,($C786*8-0+4))</f>
        <v>43.771043771043772</v>
      </c>
      <c r="U786" t="str">
        <f>INDEX('Grade 7'!$A$4:$AK$600,$B786,37)</f>
        <v>Metro</v>
      </c>
    </row>
    <row r="787" spans="1:21">
      <c r="A787">
        <f t="shared" si="37"/>
        <v>786</v>
      </c>
      <c r="B787">
        <f t="shared" si="38"/>
        <v>197</v>
      </c>
      <c r="C787">
        <f t="shared" si="39"/>
        <v>2</v>
      </c>
      <c r="D787">
        <f>INDEX('Grade 7'!$A$4:$AK$600,$B787,1)</f>
        <v>648</v>
      </c>
      <c r="E787">
        <f>INDEX('Grade 7'!$A$4:$AK$600,$B787,2)</f>
        <v>113</v>
      </c>
      <c r="F787" t="str">
        <f>INDEX('Grade 7'!$A$4:$AK$600,$B787,3)</f>
        <v>DOUGLAS COUNTY</v>
      </c>
      <c r="G787" t="str">
        <f>INDEX('Grade 7'!$A$4:$AK$600,$B787,4)</f>
        <v>MASON CREEK MIDDLE SCHOOL</v>
      </c>
      <c r="H787" t="str">
        <f ca="1">StaticValues7!$A$8</f>
        <v>2016</v>
      </c>
      <c r="I787" t="str">
        <f ca="1">StaticValues7!$B$8</f>
        <v>Spring</v>
      </c>
      <c r="J787" t="str">
        <f ca="1">StaticValues7!$C$8</f>
        <v>EOG</v>
      </c>
      <c r="K787" t="str">
        <f ca="1">StaticValues7!$D$8</f>
        <v>7</v>
      </c>
      <c r="L787" t="str">
        <f>INDEX('Grade 7'!E$2:AJ$2,1,((8*C787)-7))</f>
        <v>Mathematics</v>
      </c>
      <c r="M787">
        <f>INDEX('Grade 7'!$A$4:$AK$600,$B787,($C787*8-7+4))</f>
        <v>297</v>
      </c>
      <c r="N787">
        <f>INDEX('Grade 7'!$A$4:$AK$600,$B787,($C787*8-6+4))</f>
        <v>520.99326599326605</v>
      </c>
      <c r="O787">
        <f>INDEX('Grade 7'!$A$4:$AK$600,$B787,($C787*8-5+4))</f>
        <v>18.518518518518519</v>
      </c>
      <c r="P787">
        <f>INDEX('Grade 7'!$A$4:$AK$600,$B787,($C787*8-4+4))</f>
        <v>38.047138047138048</v>
      </c>
      <c r="Q787">
        <f>INDEX('Grade 7'!$A$4:$AK$600,$B787,($C787*8-3+4))</f>
        <v>30.303030303030305</v>
      </c>
      <c r="R787">
        <f>INDEX('Grade 7'!$A$4:$AK$600,$B787,($C787*8-2+4))</f>
        <v>13.131313131313131</v>
      </c>
      <c r="S787">
        <f>INDEX('Grade 7'!$A$4:$AK$600,$B787,($C787*8-1+4))</f>
        <v>81.481481481481481</v>
      </c>
      <c r="T787">
        <f>INDEX('Grade 7'!$A$4:$AK$600,$B787,($C787*8-0+4))</f>
        <v>43.434343434343432</v>
      </c>
      <c r="U787" t="str">
        <f>INDEX('Grade 7'!$A$4:$AK$600,$B787,37)</f>
        <v>Metro</v>
      </c>
    </row>
    <row r="788" spans="1:21">
      <c r="A788">
        <f t="shared" si="37"/>
        <v>787</v>
      </c>
      <c r="B788">
        <f t="shared" si="38"/>
        <v>197</v>
      </c>
      <c r="C788">
        <f t="shared" si="39"/>
        <v>3</v>
      </c>
      <c r="D788">
        <f>INDEX('Grade 7'!$A$4:$AK$600,$B788,1)</f>
        <v>648</v>
      </c>
      <c r="E788">
        <f>INDEX('Grade 7'!$A$4:$AK$600,$B788,2)</f>
        <v>113</v>
      </c>
      <c r="F788" t="str">
        <f>INDEX('Grade 7'!$A$4:$AK$600,$B788,3)</f>
        <v>DOUGLAS COUNTY</v>
      </c>
      <c r="G788" t="str">
        <f>INDEX('Grade 7'!$A$4:$AK$600,$B788,4)</f>
        <v>MASON CREEK MIDDLE SCHOOL</v>
      </c>
      <c r="H788" t="str">
        <f ca="1">StaticValues7!$A$8</f>
        <v>2016</v>
      </c>
      <c r="I788" t="str">
        <f ca="1">StaticValues7!$B$8</f>
        <v>Spring</v>
      </c>
      <c r="J788" t="str">
        <f ca="1">StaticValues7!$C$8</f>
        <v>EOG</v>
      </c>
      <c r="K788" t="str">
        <f ca="1">StaticValues7!$D$8</f>
        <v>7</v>
      </c>
      <c r="L788" t="str">
        <f>INDEX('Grade 7'!E$2:AJ$2,1,((8*C788)-7))</f>
        <v>Science</v>
      </c>
      <c r="M788">
        <f>INDEX('Grade 7'!$A$4:$AK$600,$B788,($C788*8-7+4))</f>
        <v>297</v>
      </c>
      <c r="N788">
        <f>INDEX('Grade 7'!$A$4:$AK$600,$B788,($C788*8-6+4))</f>
        <v>500.77104377104376</v>
      </c>
      <c r="O788">
        <f>INDEX('Grade 7'!$A$4:$AK$600,$B788,($C788*8-5+4))</f>
        <v>33.333333333333336</v>
      </c>
      <c r="P788">
        <f>INDEX('Grade 7'!$A$4:$AK$600,$B788,($C788*8-4+4))</f>
        <v>32.659932659932657</v>
      </c>
      <c r="Q788">
        <f>INDEX('Grade 7'!$A$4:$AK$600,$B788,($C788*8-3+4))</f>
        <v>28.956228956228955</v>
      </c>
      <c r="R788">
        <f>INDEX('Grade 7'!$A$4:$AK$600,$B788,($C788*8-2+4))</f>
        <v>5.0505050505050502</v>
      </c>
      <c r="S788">
        <f>INDEX('Grade 7'!$A$4:$AK$600,$B788,($C788*8-1+4))</f>
        <v>66.666666666666671</v>
      </c>
      <c r="T788">
        <f>INDEX('Grade 7'!$A$4:$AK$600,$B788,($C788*8-0+4))</f>
        <v>34.006734006734007</v>
      </c>
      <c r="U788" t="str">
        <f>INDEX('Grade 7'!$A$4:$AK$600,$B788,37)</f>
        <v>Metro</v>
      </c>
    </row>
    <row r="789" spans="1:21">
      <c r="A789">
        <f t="shared" si="37"/>
        <v>788</v>
      </c>
      <c r="B789">
        <f t="shared" si="38"/>
        <v>197</v>
      </c>
      <c r="C789">
        <f t="shared" si="39"/>
        <v>4</v>
      </c>
      <c r="D789">
        <f>INDEX('Grade 7'!$A$4:$AK$600,$B789,1)</f>
        <v>648</v>
      </c>
      <c r="E789">
        <f>INDEX('Grade 7'!$A$4:$AK$600,$B789,2)</f>
        <v>113</v>
      </c>
      <c r="F789" t="str">
        <f>INDEX('Grade 7'!$A$4:$AK$600,$B789,3)</f>
        <v>DOUGLAS COUNTY</v>
      </c>
      <c r="G789" t="str">
        <f>INDEX('Grade 7'!$A$4:$AK$600,$B789,4)</f>
        <v>MASON CREEK MIDDLE SCHOOL</v>
      </c>
      <c r="H789" t="str">
        <f ca="1">StaticValues7!$A$8</f>
        <v>2016</v>
      </c>
      <c r="I789" t="str">
        <f ca="1">StaticValues7!$B$8</f>
        <v>Spring</v>
      </c>
      <c r="J789" t="str">
        <f ca="1">StaticValues7!$C$8</f>
        <v>EOG</v>
      </c>
      <c r="K789" t="str">
        <f ca="1">StaticValues7!$D$8</f>
        <v>7</v>
      </c>
      <c r="L789" t="str">
        <f>INDEX('Grade 7'!E$2:AJ$2,1,((8*C789)-7))</f>
        <v>Social Studies</v>
      </c>
      <c r="M789">
        <f>INDEX('Grade 7'!$A$4:$AK$600,$B789,($C789*8-7+4))</f>
        <v>297</v>
      </c>
      <c r="N789">
        <f>INDEX('Grade 7'!$A$4:$AK$600,$B789,($C789*8-6+4))</f>
        <v>514.55555555555554</v>
      </c>
      <c r="O789">
        <f>INDEX('Grade 7'!$A$4:$AK$600,$B789,($C789*8-5+4))</f>
        <v>21.885521885521886</v>
      </c>
      <c r="P789">
        <f>INDEX('Grade 7'!$A$4:$AK$600,$B789,($C789*8-4+4))</f>
        <v>36.700336700336699</v>
      </c>
      <c r="Q789">
        <f>INDEX('Grade 7'!$A$4:$AK$600,$B789,($C789*8-3+4))</f>
        <v>28.619528619528619</v>
      </c>
      <c r="R789">
        <f>INDEX('Grade 7'!$A$4:$AK$600,$B789,($C789*8-2+4))</f>
        <v>12.794612794612794</v>
      </c>
      <c r="S789">
        <f>INDEX('Grade 7'!$A$4:$AK$600,$B789,($C789*8-1+4))</f>
        <v>78.114478114478118</v>
      </c>
      <c r="T789">
        <f>INDEX('Grade 7'!$A$4:$AK$600,$B789,($C789*8-0+4))</f>
        <v>41.414141414141412</v>
      </c>
      <c r="U789" t="str">
        <f>INDEX('Grade 7'!$A$4:$AK$600,$B789,37)</f>
        <v>Metro</v>
      </c>
    </row>
    <row r="790" spans="1:21">
      <c r="A790">
        <f t="shared" si="37"/>
        <v>789</v>
      </c>
      <c r="B790">
        <f t="shared" si="38"/>
        <v>198</v>
      </c>
      <c r="C790">
        <f t="shared" si="39"/>
        <v>1</v>
      </c>
      <c r="D790">
        <f>INDEX('Grade 7'!$A$4:$AK$600,$B790,1)</f>
        <v>648</v>
      </c>
      <c r="E790">
        <f>INDEX('Grade 7'!$A$4:$AK$600,$B790,2)</f>
        <v>180</v>
      </c>
      <c r="F790" t="str">
        <f>INDEX('Grade 7'!$A$4:$AK$600,$B790,3)</f>
        <v>DOUGLAS COUNTY</v>
      </c>
      <c r="G790" t="str">
        <f>INDEX('Grade 7'!$A$4:$AK$600,$B790,4)</f>
        <v>FAIRPLAY MIDDLE SCHOOL</v>
      </c>
      <c r="H790" t="str">
        <f ca="1">StaticValues7!$A$8</f>
        <v>2016</v>
      </c>
      <c r="I790" t="str">
        <f ca="1">StaticValues7!$B$8</f>
        <v>Spring</v>
      </c>
      <c r="J790" t="str">
        <f ca="1">StaticValues7!$C$8</f>
        <v>EOG</v>
      </c>
      <c r="K790" t="str">
        <f ca="1">StaticValues7!$D$8</f>
        <v>7</v>
      </c>
      <c r="L790" t="str">
        <f>INDEX('Grade 7'!E$2:AJ$2,1,((8*C790)-7))</f>
        <v>English Language Arts</v>
      </c>
      <c r="M790">
        <f>INDEX('Grade 7'!$A$4:$AK$600,$B790,($C790*8-7+4))</f>
        <v>182</v>
      </c>
      <c r="N790">
        <f>INDEX('Grade 7'!$A$4:$AK$600,$B790,($C790*8-6+4))</f>
        <v>521.77472527472526</v>
      </c>
      <c r="O790">
        <f>INDEX('Grade 7'!$A$4:$AK$600,$B790,($C790*8-5+4))</f>
        <v>15.384615384615385</v>
      </c>
      <c r="P790">
        <f>INDEX('Grade 7'!$A$4:$AK$600,$B790,($C790*8-4+4))</f>
        <v>39.560439560439562</v>
      </c>
      <c r="Q790">
        <f>INDEX('Grade 7'!$A$4:$AK$600,$B790,($C790*8-3+4))</f>
        <v>36.81318681318681</v>
      </c>
      <c r="R790">
        <f>INDEX('Grade 7'!$A$4:$AK$600,$B790,($C790*8-2+4))</f>
        <v>8.2417582417582409</v>
      </c>
      <c r="S790">
        <f>INDEX('Grade 7'!$A$4:$AK$600,$B790,($C790*8-1+4))</f>
        <v>84.615384615384613</v>
      </c>
      <c r="T790">
        <f>INDEX('Grade 7'!$A$4:$AK$600,$B790,($C790*8-0+4))</f>
        <v>45.054945054945058</v>
      </c>
      <c r="U790" t="str">
        <f>INDEX('Grade 7'!$A$4:$AK$600,$B790,37)</f>
        <v>Metro</v>
      </c>
    </row>
    <row r="791" spans="1:21">
      <c r="A791">
        <f t="shared" si="37"/>
        <v>790</v>
      </c>
      <c r="B791">
        <f t="shared" si="38"/>
        <v>198</v>
      </c>
      <c r="C791">
        <f t="shared" si="39"/>
        <v>2</v>
      </c>
      <c r="D791">
        <f>INDEX('Grade 7'!$A$4:$AK$600,$B791,1)</f>
        <v>648</v>
      </c>
      <c r="E791">
        <f>INDEX('Grade 7'!$A$4:$AK$600,$B791,2)</f>
        <v>180</v>
      </c>
      <c r="F791" t="str">
        <f>INDEX('Grade 7'!$A$4:$AK$600,$B791,3)</f>
        <v>DOUGLAS COUNTY</v>
      </c>
      <c r="G791" t="str">
        <f>INDEX('Grade 7'!$A$4:$AK$600,$B791,4)</f>
        <v>FAIRPLAY MIDDLE SCHOOL</v>
      </c>
      <c r="H791" t="str">
        <f ca="1">StaticValues7!$A$8</f>
        <v>2016</v>
      </c>
      <c r="I791" t="str">
        <f ca="1">StaticValues7!$B$8</f>
        <v>Spring</v>
      </c>
      <c r="J791" t="str">
        <f ca="1">StaticValues7!$C$8</f>
        <v>EOG</v>
      </c>
      <c r="K791" t="str">
        <f ca="1">StaticValues7!$D$8</f>
        <v>7</v>
      </c>
      <c r="L791" t="str">
        <f>INDEX('Grade 7'!E$2:AJ$2,1,((8*C791)-7))</f>
        <v>Mathematics</v>
      </c>
      <c r="M791">
        <f>INDEX('Grade 7'!$A$4:$AK$600,$B791,($C791*8-7+4))</f>
        <v>182</v>
      </c>
      <c r="N791">
        <f>INDEX('Grade 7'!$A$4:$AK$600,$B791,($C791*8-6+4))</f>
        <v>536.69780219780216</v>
      </c>
      <c r="O791">
        <f>INDEX('Grade 7'!$A$4:$AK$600,$B791,($C791*8-5+4))</f>
        <v>10.989010989010989</v>
      </c>
      <c r="P791">
        <f>INDEX('Grade 7'!$A$4:$AK$600,$B791,($C791*8-4+4))</f>
        <v>34.065934065934066</v>
      </c>
      <c r="Q791">
        <f>INDEX('Grade 7'!$A$4:$AK$600,$B791,($C791*8-3+4))</f>
        <v>34.615384615384613</v>
      </c>
      <c r="R791">
        <f>INDEX('Grade 7'!$A$4:$AK$600,$B791,($C791*8-2+4))</f>
        <v>20.329670329670328</v>
      </c>
      <c r="S791">
        <f>INDEX('Grade 7'!$A$4:$AK$600,$B791,($C791*8-1+4))</f>
        <v>89.010989010989007</v>
      </c>
      <c r="T791">
        <f>INDEX('Grade 7'!$A$4:$AK$600,$B791,($C791*8-0+4))</f>
        <v>54.945054945054942</v>
      </c>
      <c r="U791" t="str">
        <f>INDEX('Grade 7'!$A$4:$AK$600,$B791,37)</f>
        <v>Metro</v>
      </c>
    </row>
    <row r="792" spans="1:21">
      <c r="A792">
        <f t="shared" si="37"/>
        <v>791</v>
      </c>
      <c r="B792">
        <f t="shared" si="38"/>
        <v>198</v>
      </c>
      <c r="C792">
        <f t="shared" si="39"/>
        <v>3</v>
      </c>
      <c r="D792">
        <f>INDEX('Grade 7'!$A$4:$AK$600,$B792,1)</f>
        <v>648</v>
      </c>
      <c r="E792">
        <f>INDEX('Grade 7'!$A$4:$AK$600,$B792,2)</f>
        <v>180</v>
      </c>
      <c r="F792" t="str">
        <f>INDEX('Grade 7'!$A$4:$AK$600,$B792,3)</f>
        <v>DOUGLAS COUNTY</v>
      </c>
      <c r="G792" t="str">
        <f>INDEX('Grade 7'!$A$4:$AK$600,$B792,4)</f>
        <v>FAIRPLAY MIDDLE SCHOOL</v>
      </c>
      <c r="H792" t="str">
        <f ca="1">StaticValues7!$A$8</f>
        <v>2016</v>
      </c>
      <c r="I792" t="str">
        <f ca="1">StaticValues7!$B$8</f>
        <v>Spring</v>
      </c>
      <c r="J792" t="str">
        <f ca="1">StaticValues7!$C$8</f>
        <v>EOG</v>
      </c>
      <c r="K792" t="str">
        <f ca="1">StaticValues7!$D$8</f>
        <v>7</v>
      </c>
      <c r="L792" t="str">
        <f>INDEX('Grade 7'!E$2:AJ$2,1,((8*C792)-7))</f>
        <v>Science</v>
      </c>
      <c r="M792">
        <f>INDEX('Grade 7'!$A$4:$AK$600,$B792,($C792*8-7+4))</f>
        <v>182</v>
      </c>
      <c r="N792">
        <f>INDEX('Grade 7'!$A$4:$AK$600,$B792,($C792*8-6+4))</f>
        <v>521.96703296703299</v>
      </c>
      <c r="O792">
        <f>INDEX('Grade 7'!$A$4:$AK$600,$B792,($C792*8-5+4))</f>
        <v>20.329670329670328</v>
      </c>
      <c r="P792">
        <f>INDEX('Grade 7'!$A$4:$AK$600,$B792,($C792*8-4+4))</f>
        <v>32.967032967032964</v>
      </c>
      <c r="Q792">
        <f>INDEX('Grade 7'!$A$4:$AK$600,$B792,($C792*8-3+4))</f>
        <v>34.065934065934066</v>
      </c>
      <c r="R792">
        <f>INDEX('Grade 7'!$A$4:$AK$600,$B792,($C792*8-2+4))</f>
        <v>12.637362637362637</v>
      </c>
      <c r="S792">
        <f>INDEX('Grade 7'!$A$4:$AK$600,$B792,($C792*8-1+4))</f>
        <v>79.670329670329664</v>
      </c>
      <c r="T792">
        <f>INDEX('Grade 7'!$A$4:$AK$600,$B792,($C792*8-0+4))</f>
        <v>46.703296703296701</v>
      </c>
      <c r="U792" t="str">
        <f>INDEX('Grade 7'!$A$4:$AK$600,$B792,37)</f>
        <v>Metro</v>
      </c>
    </row>
    <row r="793" spans="1:21">
      <c r="A793">
        <f t="shared" si="37"/>
        <v>792</v>
      </c>
      <c r="B793">
        <f t="shared" si="38"/>
        <v>198</v>
      </c>
      <c r="C793">
        <f t="shared" si="39"/>
        <v>4</v>
      </c>
      <c r="D793">
        <f>INDEX('Grade 7'!$A$4:$AK$600,$B793,1)</f>
        <v>648</v>
      </c>
      <c r="E793">
        <f>INDEX('Grade 7'!$A$4:$AK$600,$B793,2)</f>
        <v>180</v>
      </c>
      <c r="F793" t="str">
        <f>INDEX('Grade 7'!$A$4:$AK$600,$B793,3)</f>
        <v>DOUGLAS COUNTY</v>
      </c>
      <c r="G793" t="str">
        <f>INDEX('Grade 7'!$A$4:$AK$600,$B793,4)</f>
        <v>FAIRPLAY MIDDLE SCHOOL</v>
      </c>
      <c r="H793" t="str">
        <f ca="1">StaticValues7!$A$8</f>
        <v>2016</v>
      </c>
      <c r="I793" t="str">
        <f ca="1">StaticValues7!$B$8</f>
        <v>Spring</v>
      </c>
      <c r="J793" t="str">
        <f ca="1">StaticValues7!$C$8</f>
        <v>EOG</v>
      </c>
      <c r="K793" t="str">
        <f ca="1">StaticValues7!$D$8</f>
        <v>7</v>
      </c>
      <c r="L793" t="str">
        <f>INDEX('Grade 7'!E$2:AJ$2,1,((8*C793)-7))</f>
        <v>Social Studies</v>
      </c>
      <c r="M793">
        <f>INDEX('Grade 7'!$A$4:$AK$600,$B793,($C793*8-7+4))</f>
        <v>182</v>
      </c>
      <c r="N793">
        <f>INDEX('Grade 7'!$A$4:$AK$600,$B793,($C793*8-6+4))</f>
        <v>526.34615384615381</v>
      </c>
      <c r="O793">
        <f>INDEX('Grade 7'!$A$4:$AK$600,$B793,($C793*8-5+4))</f>
        <v>13.186813186813186</v>
      </c>
      <c r="P793">
        <f>INDEX('Grade 7'!$A$4:$AK$600,$B793,($C793*8-4+4))</f>
        <v>37.362637362637365</v>
      </c>
      <c r="Q793">
        <f>INDEX('Grade 7'!$A$4:$AK$600,$B793,($C793*8-3+4))</f>
        <v>32.417582417582416</v>
      </c>
      <c r="R793">
        <f>INDEX('Grade 7'!$A$4:$AK$600,$B793,($C793*8-2+4))</f>
        <v>17.032967032967033</v>
      </c>
      <c r="S793">
        <f>INDEX('Grade 7'!$A$4:$AK$600,$B793,($C793*8-1+4))</f>
        <v>86.813186813186817</v>
      </c>
      <c r="T793">
        <f>INDEX('Grade 7'!$A$4:$AK$600,$B793,($C793*8-0+4))</f>
        <v>49.450549450549453</v>
      </c>
      <c r="U793" t="str">
        <f>INDEX('Grade 7'!$A$4:$AK$600,$B793,37)</f>
        <v>Metro</v>
      </c>
    </row>
    <row r="794" spans="1:21">
      <c r="A794">
        <f t="shared" si="37"/>
        <v>793</v>
      </c>
      <c r="B794">
        <f t="shared" si="38"/>
        <v>199</v>
      </c>
      <c r="C794">
        <f t="shared" si="39"/>
        <v>1</v>
      </c>
      <c r="D794">
        <f>INDEX('Grade 7'!$A$4:$AK$600,$B794,1)</f>
        <v>648</v>
      </c>
      <c r="E794">
        <f>INDEX('Grade 7'!$A$4:$AK$600,$B794,2)</f>
        <v>188</v>
      </c>
      <c r="F794" t="str">
        <f>INDEX('Grade 7'!$A$4:$AK$600,$B794,3)</f>
        <v>DOUGLAS COUNTY</v>
      </c>
      <c r="G794" t="str">
        <f>INDEX('Grade 7'!$A$4:$AK$600,$B794,4)</f>
        <v>CHESTNUT LOG MIDDLE SCHOOL</v>
      </c>
      <c r="H794" t="str">
        <f ca="1">StaticValues7!$A$8</f>
        <v>2016</v>
      </c>
      <c r="I794" t="str">
        <f ca="1">StaticValues7!$B$8</f>
        <v>Spring</v>
      </c>
      <c r="J794" t="str">
        <f ca="1">StaticValues7!$C$8</f>
        <v>EOG</v>
      </c>
      <c r="K794" t="str">
        <f ca="1">StaticValues7!$D$8</f>
        <v>7</v>
      </c>
      <c r="L794" t="str">
        <f>INDEX('Grade 7'!E$2:AJ$2,1,((8*C794)-7))</f>
        <v>English Language Arts</v>
      </c>
      <c r="M794">
        <f>INDEX('Grade 7'!$A$4:$AK$600,$B794,($C794*8-7+4))</f>
        <v>213</v>
      </c>
      <c r="N794">
        <f>INDEX('Grade 7'!$A$4:$AK$600,$B794,($C794*8-6+4))</f>
        <v>498.78403755868544</v>
      </c>
      <c r="O794">
        <f>INDEX('Grade 7'!$A$4:$AK$600,$B794,($C794*8-5+4))</f>
        <v>29.577464788732396</v>
      </c>
      <c r="P794">
        <f>INDEX('Grade 7'!$A$4:$AK$600,$B794,($C794*8-4+4))</f>
        <v>43.1924882629108</v>
      </c>
      <c r="Q794">
        <f>INDEX('Grade 7'!$A$4:$AK$600,$B794,($C794*8-3+4))</f>
        <v>24.413145539906104</v>
      </c>
      <c r="R794">
        <f>INDEX('Grade 7'!$A$4:$AK$600,$B794,($C794*8-2+4))</f>
        <v>2.816901408450704</v>
      </c>
      <c r="S794">
        <f>INDEX('Grade 7'!$A$4:$AK$600,$B794,($C794*8-1+4))</f>
        <v>70.422535211267601</v>
      </c>
      <c r="T794">
        <f>INDEX('Grade 7'!$A$4:$AK$600,$B794,($C794*8-0+4))</f>
        <v>27.230046948356808</v>
      </c>
      <c r="U794" t="str">
        <f>INDEX('Grade 7'!$A$4:$AK$600,$B794,37)</f>
        <v>Metro</v>
      </c>
    </row>
    <row r="795" spans="1:21">
      <c r="A795">
        <f t="shared" si="37"/>
        <v>794</v>
      </c>
      <c r="B795">
        <f t="shared" si="38"/>
        <v>199</v>
      </c>
      <c r="C795">
        <f t="shared" si="39"/>
        <v>2</v>
      </c>
      <c r="D795">
        <f>INDEX('Grade 7'!$A$4:$AK$600,$B795,1)</f>
        <v>648</v>
      </c>
      <c r="E795">
        <f>INDEX('Grade 7'!$A$4:$AK$600,$B795,2)</f>
        <v>188</v>
      </c>
      <c r="F795" t="str">
        <f>INDEX('Grade 7'!$A$4:$AK$600,$B795,3)</f>
        <v>DOUGLAS COUNTY</v>
      </c>
      <c r="G795" t="str">
        <f>INDEX('Grade 7'!$A$4:$AK$600,$B795,4)</f>
        <v>CHESTNUT LOG MIDDLE SCHOOL</v>
      </c>
      <c r="H795" t="str">
        <f ca="1">StaticValues7!$A$8</f>
        <v>2016</v>
      </c>
      <c r="I795" t="str">
        <f ca="1">StaticValues7!$B$8</f>
        <v>Spring</v>
      </c>
      <c r="J795" t="str">
        <f ca="1">StaticValues7!$C$8</f>
        <v>EOG</v>
      </c>
      <c r="K795" t="str">
        <f ca="1">StaticValues7!$D$8</f>
        <v>7</v>
      </c>
      <c r="L795" t="str">
        <f>INDEX('Grade 7'!E$2:AJ$2,1,((8*C795)-7))</f>
        <v>Mathematics</v>
      </c>
      <c r="M795">
        <f>INDEX('Grade 7'!$A$4:$AK$600,$B795,($C795*8-7+4))</f>
        <v>216</v>
      </c>
      <c r="N795">
        <f>INDEX('Grade 7'!$A$4:$AK$600,$B795,($C795*8-6+4))</f>
        <v>498.33333333333331</v>
      </c>
      <c r="O795">
        <f>INDEX('Grade 7'!$A$4:$AK$600,$B795,($C795*8-5+4))</f>
        <v>33.796296296296298</v>
      </c>
      <c r="P795">
        <f>INDEX('Grade 7'!$A$4:$AK$600,$B795,($C795*8-4+4))</f>
        <v>41.203703703703702</v>
      </c>
      <c r="Q795">
        <f>INDEX('Grade 7'!$A$4:$AK$600,$B795,($C795*8-3+4))</f>
        <v>19.907407407407408</v>
      </c>
      <c r="R795">
        <f>INDEX('Grade 7'!$A$4:$AK$600,$B795,($C795*8-2+4))</f>
        <v>5.0925925925925926</v>
      </c>
      <c r="S795">
        <f>INDEX('Grade 7'!$A$4:$AK$600,$B795,($C795*8-1+4))</f>
        <v>66.203703703703709</v>
      </c>
      <c r="T795">
        <f>INDEX('Grade 7'!$A$4:$AK$600,$B795,($C795*8-0+4))</f>
        <v>25</v>
      </c>
      <c r="U795" t="str">
        <f>INDEX('Grade 7'!$A$4:$AK$600,$B795,37)</f>
        <v>Metro</v>
      </c>
    </row>
    <row r="796" spans="1:21">
      <c r="A796">
        <f t="shared" si="37"/>
        <v>795</v>
      </c>
      <c r="B796">
        <f t="shared" si="38"/>
        <v>199</v>
      </c>
      <c r="C796">
        <f t="shared" si="39"/>
        <v>3</v>
      </c>
      <c r="D796">
        <f>INDEX('Grade 7'!$A$4:$AK$600,$B796,1)</f>
        <v>648</v>
      </c>
      <c r="E796">
        <f>INDEX('Grade 7'!$A$4:$AK$600,$B796,2)</f>
        <v>188</v>
      </c>
      <c r="F796" t="str">
        <f>INDEX('Grade 7'!$A$4:$AK$600,$B796,3)</f>
        <v>DOUGLAS COUNTY</v>
      </c>
      <c r="G796" t="str">
        <f>INDEX('Grade 7'!$A$4:$AK$600,$B796,4)</f>
        <v>CHESTNUT LOG MIDDLE SCHOOL</v>
      </c>
      <c r="H796" t="str">
        <f ca="1">StaticValues7!$A$8</f>
        <v>2016</v>
      </c>
      <c r="I796" t="str">
        <f ca="1">StaticValues7!$B$8</f>
        <v>Spring</v>
      </c>
      <c r="J796" t="str">
        <f ca="1">StaticValues7!$C$8</f>
        <v>EOG</v>
      </c>
      <c r="K796" t="str">
        <f ca="1">StaticValues7!$D$8</f>
        <v>7</v>
      </c>
      <c r="L796" t="str">
        <f>INDEX('Grade 7'!E$2:AJ$2,1,((8*C796)-7))</f>
        <v>Science</v>
      </c>
      <c r="M796">
        <f>INDEX('Grade 7'!$A$4:$AK$600,$B796,($C796*8-7+4))</f>
        <v>215</v>
      </c>
      <c r="N796">
        <f>INDEX('Grade 7'!$A$4:$AK$600,$B796,($C796*8-6+4))</f>
        <v>508.02325581395348</v>
      </c>
      <c r="O796">
        <f>INDEX('Grade 7'!$A$4:$AK$600,$B796,($C796*8-5+4))</f>
        <v>27.906976744186046</v>
      </c>
      <c r="P796">
        <f>INDEX('Grade 7'!$A$4:$AK$600,$B796,($C796*8-4+4))</f>
        <v>38.604651162790695</v>
      </c>
      <c r="Q796">
        <f>INDEX('Grade 7'!$A$4:$AK$600,$B796,($C796*8-3+4))</f>
        <v>24.651162790697676</v>
      </c>
      <c r="R796">
        <f>INDEX('Grade 7'!$A$4:$AK$600,$B796,($C796*8-2+4))</f>
        <v>8.8372093023255811</v>
      </c>
      <c r="S796">
        <f>INDEX('Grade 7'!$A$4:$AK$600,$B796,($C796*8-1+4))</f>
        <v>72.093023255813947</v>
      </c>
      <c r="T796">
        <f>INDEX('Grade 7'!$A$4:$AK$600,$B796,($C796*8-0+4))</f>
        <v>33.488372093023258</v>
      </c>
      <c r="U796" t="str">
        <f>INDEX('Grade 7'!$A$4:$AK$600,$B796,37)</f>
        <v>Metro</v>
      </c>
    </row>
    <row r="797" spans="1:21">
      <c r="A797">
        <f t="shared" si="37"/>
        <v>796</v>
      </c>
      <c r="B797">
        <f t="shared" si="38"/>
        <v>199</v>
      </c>
      <c r="C797">
        <f t="shared" si="39"/>
        <v>4</v>
      </c>
      <c r="D797">
        <f>INDEX('Grade 7'!$A$4:$AK$600,$B797,1)</f>
        <v>648</v>
      </c>
      <c r="E797">
        <f>INDEX('Grade 7'!$A$4:$AK$600,$B797,2)</f>
        <v>188</v>
      </c>
      <c r="F797" t="str">
        <f>INDEX('Grade 7'!$A$4:$AK$600,$B797,3)</f>
        <v>DOUGLAS COUNTY</v>
      </c>
      <c r="G797" t="str">
        <f>INDEX('Grade 7'!$A$4:$AK$600,$B797,4)</f>
        <v>CHESTNUT LOG MIDDLE SCHOOL</v>
      </c>
      <c r="H797" t="str">
        <f ca="1">StaticValues7!$A$8</f>
        <v>2016</v>
      </c>
      <c r="I797" t="str">
        <f ca="1">StaticValues7!$B$8</f>
        <v>Spring</v>
      </c>
      <c r="J797" t="str">
        <f ca="1">StaticValues7!$C$8</f>
        <v>EOG</v>
      </c>
      <c r="K797" t="str">
        <f ca="1">StaticValues7!$D$8</f>
        <v>7</v>
      </c>
      <c r="L797" t="str">
        <f>INDEX('Grade 7'!E$2:AJ$2,1,((8*C797)-7))</f>
        <v>Social Studies</v>
      </c>
      <c r="M797">
        <f>INDEX('Grade 7'!$A$4:$AK$600,$B797,($C797*8-7+4))</f>
        <v>212</v>
      </c>
      <c r="N797">
        <f>INDEX('Grade 7'!$A$4:$AK$600,$B797,($C797*8-6+4))</f>
        <v>489.25471698113205</v>
      </c>
      <c r="O797">
        <f>INDEX('Grade 7'!$A$4:$AK$600,$B797,($C797*8-5+4))</f>
        <v>38.679245283018865</v>
      </c>
      <c r="P797">
        <f>INDEX('Grade 7'!$A$4:$AK$600,$B797,($C797*8-4+4))</f>
        <v>42.452830188679243</v>
      </c>
      <c r="Q797">
        <f>INDEX('Grade 7'!$A$4:$AK$600,$B797,($C797*8-3+4))</f>
        <v>13.679245283018869</v>
      </c>
      <c r="R797">
        <f>INDEX('Grade 7'!$A$4:$AK$600,$B797,($C797*8-2+4))</f>
        <v>5.1886792452830193</v>
      </c>
      <c r="S797">
        <f>INDEX('Grade 7'!$A$4:$AK$600,$B797,($C797*8-1+4))</f>
        <v>61.320754716981135</v>
      </c>
      <c r="T797">
        <f>INDEX('Grade 7'!$A$4:$AK$600,$B797,($C797*8-0+4))</f>
        <v>18.867924528301888</v>
      </c>
      <c r="U797" t="str">
        <f>INDEX('Grade 7'!$A$4:$AK$600,$B797,37)</f>
        <v>Metro</v>
      </c>
    </row>
    <row r="798" spans="1:21">
      <c r="A798">
        <f t="shared" si="37"/>
        <v>797</v>
      </c>
      <c r="B798">
        <f t="shared" si="38"/>
        <v>200</v>
      </c>
      <c r="C798">
        <f t="shared" si="39"/>
        <v>1</v>
      </c>
      <c r="D798">
        <f>INDEX('Grade 7'!$A$4:$AK$600,$B798,1)</f>
        <v>648</v>
      </c>
      <c r="E798">
        <f>INDEX('Grade 7'!$A$4:$AK$600,$B798,2)</f>
        <v>407</v>
      </c>
      <c r="F798" t="str">
        <f>INDEX('Grade 7'!$A$4:$AK$600,$B798,3)</f>
        <v>DOUGLAS COUNTY</v>
      </c>
      <c r="G798" t="str">
        <f>INDEX('Grade 7'!$A$4:$AK$600,$B798,4)</f>
        <v>BRIGHTEN ACADEMY</v>
      </c>
      <c r="H798" t="str">
        <f ca="1">StaticValues7!$A$8</f>
        <v>2016</v>
      </c>
      <c r="I798" t="str">
        <f ca="1">StaticValues7!$B$8</f>
        <v>Spring</v>
      </c>
      <c r="J798" t="str">
        <f ca="1">StaticValues7!$C$8</f>
        <v>EOG</v>
      </c>
      <c r="K798" t="str">
        <f ca="1">StaticValues7!$D$8</f>
        <v>7</v>
      </c>
      <c r="L798" t="str">
        <f>INDEX('Grade 7'!E$2:AJ$2,1,((8*C798)-7))</f>
        <v>English Language Arts</v>
      </c>
      <c r="M798">
        <f>INDEX('Grade 7'!$A$4:$AK$600,$B798,($C798*8-7+4))</f>
        <v>60</v>
      </c>
      <c r="N798">
        <f>INDEX('Grade 7'!$A$4:$AK$600,$B798,($C798*8-6+4))</f>
        <v>520.83333333333337</v>
      </c>
      <c r="O798">
        <f>INDEX('Grade 7'!$A$4:$AK$600,$B798,($C798*8-5+4))</f>
        <v>20</v>
      </c>
      <c r="P798">
        <f>INDEX('Grade 7'!$A$4:$AK$600,$B798,($C798*8-4+4))</f>
        <v>31.666666666666668</v>
      </c>
      <c r="Q798">
        <f>INDEX('Grade 7'!$A$4:$AK$600,$B798,($C798*8-3+4))</f>
        <v>40</v>
      </c>
      <c r="R798">
        <f>INDEX('Grade 7'!$A$4:$AK$600,$B798,($C798*8-2+4))</f>
        <v>8.3333333333333339</v>
      </c>
      <c r="S798">
        <f>INDEX('Grade 7'!$A$4:$AK$600,$B798,($C798*8-1+4))</f>
        <v>80</v>
      </c>
      <c r="T798">
        <f>INDEX('Grade 7'!$A$4:$AK$600,$B798,($C798*8-0+4))</f>
        <v>48.333333333333336</v>
      </c>
      <c r="U798" t="str">
        <f>INDEX('Grade 7'!$A$4:$AK$600,$B798,37)</f>
        <v>Metro</v>
      </c>
    </row>
    <row r="799" spans="1:21">
      <c r="A799">
        <f t="shared" si="37"/>
        <v>798</v>
      </c>
      <c r="B799">
        <f t="shared" si="38"/>
        <v>200</v>
      </c>
      <c r="C799">
        <f t="shared" si="39"/>
        <v>2</v>
      </c>
      <c r="D799">
        <f>INDEX('Grade 7'!$A$4:$AK$600,$B799,1)</f>
        <v>648</v>
      </c>
      <c r="E799">
        <f>INDEX('Grade 7'!$A$4:$AK$600,$B799,2)</f>
        <v>407</v>
      </c>
      <c r="F799" t="str">
        <f>INDEX('Grade 7'!$A$4:$AK$600,$B799,3)</f>
        <v>DOUGLAS COUNTY</v>
      </c>
      <c r="G799" t="str">
        <f>INDEX('Grade 7'!$A$4:$AK$600,$B799,4)</f>
        <v>BRIGHTEN ACADEMY</v>
      </c>
      <c r="H799" t="str">
        <f ca="1">StaticValues7!$A$8</f>
        <v>2016</v>
      </c>
      <c r="I799" t="str">
        <f ca="1">StaticValues7!$B$8</f>
        <v>Spring</v>
      </c>
      <c r="J799" t="str">
        <f ca="1">StaticValues7!$C$8</f>
        <v>EOG</v>
      </c>
      <c r="K799" t="str">
        <f ca="1">StaticValues7!$D$8</f>
        <v>7</v>
      </c>
      <c r="L799" t="str">
        <f>INDEX('Grade 7'!E$2:AJ$2,1,((8*C799)-7))</f>
        <v>Mathematics</v>
      </c>
      <c r="M799">
        <f>INDEX('Grade 7'!$A$4:$AK$600,$B799,($C799*8-7+4))</f>
        <v>60</v>
      </c>
      <c r="N799">
        <f>INDEX('Grade 7'!$A$4:$AK$600,$B799,($C799*8-6+4))</f>
        <v>548.16666666666663</v>
      </c>
      <c r="O799">
        <f>INDEX('Grade 7'!$A$4:$AK$600,$B799,($C799*8-5+4))</f>
        <v>11.666666666666666</v>
      </c>
      <c r="P799">
        <f>INDEX('Grade 7'!$A$4:$AK$600,$B799,($C799*8-4+4))</f>
        <v>23.333333333333332</v>
      </c>
      <c r="Q799">
        <f>INDEX('Grade 7'!$A$4:$AK$600,$B799,($C799*8-3+4))</f>
        <v>40</v>
      </c>
      <c r="R799">
        <f>INDEX('Grade 7'!$A$4:$AK$600,$B799,($C799*8-2+4))</f>
        <v>25</v>
      </c>
      <c r="S799">
        <f>INDEX('Grade 7'!$A$4:$AK$600,$B799,($C799*8-1+4))</f>
        <v>88.333333333333329</v>
      </c>
      <c r="T799">
        <f>INDEX('Grade 7'!$A$4:$AK$600,$B799,($C799*8-0+4))</f>
        <v>65</v>
      </c>
      <c r="U799" t="str">
        <f>INDEX('Grade 7'!$A$4:$AK$600,$B799,37)</f>
        <v>Metro</v>
      </c>
    </row>
    <row r="800" spans="1:21">
      <c r="A800">
        <f t="shared" si="37"/>
        <v>799</v>
      </c>
      <c r="B800">
        <f t="shared" si="38"/>
        <v>200</v>
      </c>
      <c r="C800">
        <f t="shared" si="39"/>
        <v>3</v>
      </c>
      <c r="D800">
        <f>INDEX('Grade 7'!$A$4:$AK$600,$B800,1)</f>
        <v>648</v>
      </c>
      <c r="E800">
        <f>INDEX('Grade 7'!$A$4:$AK$600,$B800,2)</f>
        <v>407</v>
      </c>
      <c r="F800" t="str">
        <f>INDEX('Grade 7'!$A$4:$AK$600,$B800,3)</f>
        <v>DOUGLAS COUNTY</v>
      </c>
      <c r="G800" t="str">
        <f>INDEX('Grade 7'!$A$4:$AK$600,$B800,4)</f>
        <v>BRIGHTEN ACADEMY</v>
      </c>
      <c r="H800" t="str">
        <f ca="1">StaticValues7!$A$8</f>
        <v>2016</v>
      </c>
      <c r="I800" t="str">
        <f ca="1">StaticValues7!$B$8</f>
        <v>Spring</v>
      </c>
      <c r="J800" t="str">
        <f ca="1">StaticValues7!$C$8</f>
        <v>EOG</v>
      </c>
      <c r="K800" t="str">
        <f ca="1">StaticValues7!$D$8</f>
        <v>7</v>
      </c>
      <c r="L800" t="str">
        <f>INDEX('Grade 7'!E$2:AJ$2,1,((8*C800)-7))</f>
        <v>Science</v>
      </c>
      <c r="M800">
        <f>INDEX('Grade 7'!$A$4:$AK$600,$B800,($C800*8-7+4))</f>
        <v>60</v>
      </c>
      <c r="N800">
        <f>INDEX('Grade 7'!$A$4:$AK$600,$B800,($C800*8-6+4))</f>
        <v>517.76666666666665</v>
      </c>
      <c r="O800">
        <f>INDEX('Grade 7'!$A$4:$AK$600,$B800,($C800*8-5+4))</f>
        <v>26.666666666666668</v>
      </c>
      <c r="P800">
        <f>INDEX('Grade 7'!$A$4:$AK$600,$B800,($C800*8-4+4))</f>
        <v>31.666666666666668</v>
      </c>
      <c r="Q800">
        <f>INDEX('Grade 7'!$A$4:$AK$600,$B800,($C800*8-3+4))</f>
        <v>25</v>
      </c>
      <c r="R800">
        <f>INDEX('Grade 7'!$A$4:$AK$600,$B800,($C800*8-2+4))</f>
        <v>16.666666666666668</v>
      </c>
      <c r="S800">
        <f>INDEX('Grade 7'!$A$4:$AK$600,$B800,($C800*8-1+4))</f>
        <v>73.333333333333329</v>
      </c>
      <c r="T800">
        <f>INDEX('Grade 7'!$A$4:$AK$600,$B800,($C800*8-0+4))</f>
        <v>41.666666666666664</v>
      </c>
      <c r="U800" t="str">
        <f>INDEX('Grade 7'!$A$4:$AK$600,$B800,37)</f>
        <v>Metro</v>
      </c>
    </row>
    <row r="801" spans="1:21">
      <c r="A801">
        <f t="shared" si="37"/>
        <v>800</v>
      </c>
      <c r="B801">
        <f t="shared" si="38"/>
        <v>200</v>
      </c>
      <c r="C801">
        <f t="shared" si="39"/>
        <v>4</v>
      </c>
      <c r="D801">
        <f>INDEX('Grade 7'!$A$4:$AK$600,$B801,1)</f>
        <v>648</v>
      </c>
      <c r="E801">
        <f>INDEX('Grade 7'!$A$4:$AK$600,$B801,2)</f>
        <v>407</v>
      </c>
      <c r="F801" t="str">
        <f>INDEX('Grade 7'!$A$4:$AK$600,$B801,3)</f>
        <v>DOUGLAS COUNTY</v>
      </c>
      <c r="G801" t="str">
        <f>INDEX('Grade 7'!$A$4:$AK$600,$B801,4)</f>
        <v>BRIGHTEN ACADEMY</v>
      </c>
      <c r="H801" t="str">
        <f ca="1">StaticValues7!$A$8</f>
        <v>2016</v>
      </c>
      <c r="I801" t="str">
        <f ca="1">StaticValues7!$B$8</f>
        <v>Spring</v>
      </c>
      <c r="J801" t="str">
        <f ca="1">StaticValues7!$C$8</f>
        <v>EOG</v>
      </c>
      <c r="K801" t="str">
        <f ca="1">StaticValues7!$D$8</f>
        <v>7</v>
      </c>
      <c r="L801" t="str">
        <f>INDEX('Grade 7'!E$2:AJ$2,1,((8*C801)-7))</f>
        <v>Social Studies</v>
      </c>
      <c r="M801">
        <f>INDEX('Grade 7'!$A$4:$AK$600,$B801,($C801*8-7+4))</f>
        <v>60</v>
      </c>
      <c r="N801">
        <f>INDEX('Grade 7'!$A$4:$AK$600,$B801,($C801*8-6+4))</f>
        <v>511.13333333333333</v>
      </c>
      <c r="O801">
        <f>INDEX('Grade 7'!$A$4:$AK$600,$B801,($C801*8-5+4))</f>
        <v>23.333333333333332</v>
      </c>
      <c r="P801">
        <f>INDEX('Grade 7'!$A$4:$AK$600,$B801,($C801*8-4+4))</f>
        <v>46.666666666666664</v>
      </c>
      <c r="Q801">
        <f>INDEX('Grade 7'!$A$4:$AK$600,$B801,($C801*8-3+4))</f>
        <v>15</v>
      </c>
      <c r="R801">
        <f>INDEX('Grade 7'!$A$4:$AK$600,$B801,($C801*8-2+4))</f>
        <v>15</v>
      </c>
      <c r="S801">
        <f>INDEX('Grade 7'!$A$4:$AK$600,$B801,($C801*8-1+4))</f>
        <v>76.666666666666671</v>
      </c>
      <c r="T801">
        <f>INDEX('Grade 7'!$A$4:$AK$600,$B801,($C801*8-0+4))</f>
        <v>30</v>
      </c>
      <c r="U801" t="str">
        <f>INDEX('Grade 7'!$A$4:$AK$600,$B801,37)</f>
        <v>Metro</v>
      </c>
    </row>
    <row r="802" spans="1:21" hidden="1">
      <c r="A802">
        <f t="shared" si="37"/>
        <v>801</v>
      </c>
      <c r="B802">
        <f t="shared" si="38"/>
        <v>201</v>
      </c>
      <c r="C802">
        <f t="shared" si="39"/>
        <v>1</v>
      </c>
      <c r="D802">
        <f>INDEX('Grade 7'!$A$4:$AK$600,$B802,1)</f>
        <v>648</v>
      </c>
      <c r="E802">
        <f>INDEX('Grade 7'!$A$4:$AK$600,$B802,2)</f>
        <v>507</v>
      </c>
      <c r="F802" t="str">
        <f>INDEX('Grade 7'!$A$4:$AK$600,$B802,3)</f>
        <v>DOUGLAS COUNTY</v>
      </c>
      <c r="G802" t="str">
        <f>INDEX('Grade 7'!$A$4:$AK$600,$B802,4)</f>
        <v>YOUTH VILLAGES AT INNER HARBOUR</v>
      </c>
      <c r="H802" t="str">
        <f ca="1">StaticValues7!$A$8</f>
        <v>2016</v>
      </c>
      <c r="I802" t="str">
        <f ca="1">StaticValues7!$B$8</f>
        <v>Spring</v>
      </c>
      <c r="J802" t="str">
        <f ca="1">StaticValues7!$C$8</f>
        <v>EOG</v>
      </c>
      <c r="K802" t="str">
        <f ca="1">StaticValues7!$D$8</f>
        <v>7</v>
      </c>
      <c r="L802" t="str">
        <f>INDEX('Grade 7'!E$2:AJ$2,1,((8*C802)-7))</f>
        <v>English Language Arts</v>
      </c>
      <c r="M802">
        <f>INDEX('Grade 7'!$A$4:$AK$600,$B802,($C802*8-7+4))</f>
        <v>9</v>
      </c>
      <c r="N802" t="str">
        <f>INDEX('Grade 7'!$A$4:$AK$600,$B802,($C802*8-6+4))</f>
        <v>--</v>
      </c>
      <c r="O802" t="str">
        <f>INDEX('Grade 7'!$A$4:$AK$600,$B802,($C802*8-5+4))</f>
        <v>--</v>
      </c>
      <c r="P802" t="str">
        <f>INDEX('Grade 7'!$A$4:$AK$600,$B802,($C802*8-4+4))</f>
        <v>--</v>
      </c>
      <c r="Q802" t="str">
        <f>INDEX('Grade 7'!$A$4:$AK$600,$B802,($C802*8-3+4))</f>
        <v>--</v>
      </c>
      <c r="R802" t="str">
        <f>INDEX('Grade 7'!$A$4:$AK$600,$B802,($C802*8-2+4))</f>
        <v>--</v>
      </c>
      <c r="S802" t="str">
        <f>INDEX('Grade 7'!$A$4:$AK$600,$B802,($C802*8-1+4))</f>
        <v>--</v>
      </c>
      <c r="T802" t="str">
        <f>INDEX('Grade 7'!$A$4:$AK$600,$B802,($C802*8-0+4))</f>
        <v>--</v>
      </c>
      <c r="U802" t="str">
        <f>INDEX('Grade 7'!$A$4:$AK$600,$B802,37)</f>
        <v>Metro</v>
      </c>
    </row>
    <row r="803" spans="1:21" hidden="1">
      <c r="A803">
        <f t="shared" si="37"/>
        <v>802</v>
      </c>
      <c r="B803">
        <f t="shared" si="38"/>
        <v>201</v>
      </c>
      <c r="C803">
        <f t="shared" si="39"/>
        <v>2</v>
      </c>
      <c r="D803">
        <f>INDEX('Grade 7'!$A$4:$AK$600,$B803,1)</f>
        <v>648</v>
      </c>
      <c r="E803">
        <f>INDEX('Grade 7'!$A$4:$AK$600,$B803,2)</f>
        <v>507</v>
      </c>
      <c r="F803" t="str">
        <f>INDEX('Grade 7'!$A$4:$AK$600,$B803,3)</f>
        <v>DOUGLAS COUNTY</v>
      </c>
      <c r="G803" t="str">
        <f>INDEX('Grade 7'!$A$4:$AK$600,$B803,4)</f>
        <v>YOUTH VILLAGES AT INNER HARBOUR</v>
      </c>
      <c r="H803" t="str">
        <f ca="1">StaticValues7!$A$8</f>
        <v>2016</v>
      </c>
      <c r="I803" t="str">
        <f ca="1">StaticValues7!$B$8</f>
        <v>Spring</v>
      </c>
      <c r="J803" t="str">
        <f ca="1">StaticValues7!$C$8</f>
        <v>EOG</v>
      </c>
      <c r="K803" t="str">
        <f ca="1">StaticValues7!$D$8</f>
        <v>7</v>
      </c>
      <c r="L803" t="str">
        <f>INDEX('Grade 7'!E$2:AJ$2,1,((8*C803)-7))</f>
        <v>Mathematics</v>
      </c>
      <c r="M803">
        <f>INDEX('Grade 7'!$A$4:$AK$600,$B803,($C803*8-7+4))</f>
        <v>9</v>
      </c>
      <c r="N803" t="str">
        <f>INDEX('Grade 7'!$A$4:$AK$600,$B803,($C803*8-6+4))</f>
        <v>--</v>
      </c>
      <c r="O803" t="str">
        <f>INDEX('Grade 7'!$A$4:$AK$600,$B803,($C803*8-5+4))</f>
        <v>--</v>
      </c>
      <c r="P803" t="str">
        <f>INDEX('Grade 7'!$A$4:$AK$600,$B803,($C803*8-4+4))</f>
        <v>--</v>
      </c>
      <c r="Q803" t="str">
        <f>INDEX('Grade 7'!$A$4:$AK$600,$B803,($C803*8-3+4))</f>
        <v>--</v>
      </c>
      <c r="R803" t="str">
        <f>INDEX('Grade 7'!$A$4:$AK$600,$B803,($C803*8-2+4))</f>
        <v>--</v>
      </c>
      <c r="S803" t="str">
        <f>INDEX('Grade 7'!$A$4:$AK$600,$B803,($C803*8-1+4))</f>
        <v>--</v>
      </c>
      <c r="T803" t="str">
        <f>INDEX('Grade 7'!$A$4:$AK$600,$B803,($C803*8-0+4))</f>
        <v>--</v>
      </c>
      <c r="U803" t="str">
        <f>INDEX('Grade 7'!$A$4:$AK$600,$B803,37)</f>
        <v>Metro</v>
      </c>
    </row>
    <row r="804" spans="1:21" hidden="1">
      <c r="A804">
        <f t="shared" si="37"/>
        <v>803</v>
      </c>
      <c r="B804">
        <f t="shared" si="38"/>
        <v>201</v>
      </c>
      <c r="C804">
        <f t="shared" si="39"/>
        <v>3</v>
      </c>
      <c r="D804">
        <f>INDEX('Grade 7'!$A$4:$AK$600,$B804,1)</f>
        <v>648</v>
      </c>
      <c r="E804">
        <f>INDEX('Grade 7'!$A$4:$AK$600,$B804,2)</f>
        <v>507</v>
      </c>
      <c r="F804" t="str">
        <f>INDEX('Grade 7'!$A$4:$AK$600,$B804,3)</f>
        <v>DOUGLAS COUNTY</v>
      </c>
      <c r="G804" t="str">
        <f>INDEX('Grade 7'!$A$4:$AK$600,$B804,4)</f>
        <v>YOUTH VILLAGES AT INNER HARBOUR</v>
      </c>
      <c r="H804" t="str">
        <f ca="1">StaticValues7!$A$8</f>
        <v>2016</v>
      </c>
      <c r="I804" t="str">
        <f ca="1">StaticValues7!$B$8</f>
        <v>Spring</v>
      </c>
      <c r="J804" t="str">
        <f ca="1">StaticValues7!$C$8</f>
        <v>EOG</v>
      </c>
      <c r="K804" t="str">
        <f ca="1">StaticValues7!$D$8</f>
        <v>7</v>
      </c>
      <c r="L804" t="str">
        <f>INDEX('Grade 7'!E$2:AJ$2,1,((8*C804)-7))</f>
        <v>Science</v>
      </c>
      <c r="M804">
        <f>INDEX('Grade 7'!$A$4:$AK$600,$B804,($C804*8-7+4))</f>
        <v>9</v>
      </c>
      <c r="N804" t="str">
        <f>INDEX('Grade 7'!$A$4:$AK$600,$B804,($C804*8-6+4))</f>
        <v>--</v>
      </c>
      <c r="O804" t="str">
        <f>INDEX('Grade 7'!$A$4:$AK$600,$B804,($C804*8-5+4))</f>
        <v>--</v>
      </c>
      <c r="P804" t="str">
        <f>INDEX('Grade 7'!$A$4:$AK$600,$B804,($C804*8-4+4))</f>
        <v>--</v>
      </c>
      <c r="Q804" t="str">
        <f>INDEX('Grade 7'!$A$4:$AK$600,$B804,($C804*8-3+4))</f>
        <v>--</v>
      </c>
      <c r="R804" t="str">
        <f>INDEX('Grade 7'!$A$4:$AK$600,$B804,($C804*8-2+4))</f>
        <v>--</v>
      </c>
      <c r="S804" t="str">
        <f>INDEX('Grade 7'!$A$4:$AK$600,$B804,($C804*8-1+4))</f>
        <v>--</v>
      </c>
      <c r="T804" t="str">
        <f>INDEX('Grade 7'!$A$4:$AK$600,$B804,($C804*8-0+4))</f>
        <v>--</v>
      </c>
      <c r="U804" t="str">
        <f>INDEX('Grade 7'!$A$4:$AK$600,$B804,37)</f>
        <v>Metro</v>
      </c>
    </row>
    <row r="805" spans="1:21" hidden="1">
      <c r="A805">
        <f t="shared" si="37"/>
        <v>804</v>
      </c>
      <c r="B805">
        <f t="shared" si="38"/>
        <v>201</v>
      </c>
      <c r="C805">
        <f t="shared" si="39"/>
        <v>4</v>
      </c>
      <c r="D805">
        <f>INDEX('Grade 7'!$A$4:$AK$600,$B805,1)</f>
        <v>648</v>
      </c>
      <c r="E805">
        <f>INDEX('Grade 7'!$A$4:$AK$600,$B805,2)</f>
        <v>507</v>
      </c>
      <c r="F805" t="str">
        <f>INDEX('Grade 7'!$A$4:$AK$600,$B805,3)</f>
        <v>DOUGLAS COUNTY</v>
      </c>
      <c r="G805" t="str">
        <f>INDEX('Grade 7'!$A$4:$AK$600,$B805,4)</f>
        <v>YOUTH VILLAGES AT INNER HARBOUR</v>
      </c>
      <c r="H805" t="str">
        <f ca="1">StaticValues7!$A$8</f>
        <v>2016</v>
      </c>
      <c r="I805" t="str">
        <f ca="1">StaticValues7!$B$8</f>
        <v>Spring</v>
      </c>
      <c r="J805" t="str">
        <f ca="1">StaticValues7!$C$8</f>
        <v>EOG</v>
      </c>
      <c r="K805" t="str">
        <f ca="1">StaticValues7!$D$8</f>
        <v>7</v>
      </c>
      <c r="L805" t="str">
        <f>INDEX('Grade 7'!E$2:AJ$2,1,((8*C805)-7))</f>
        <v>Social Studies</v>
      </c>
      <c r="M805">
        <f>INDEX('Grade 7'!$A$4:$AK$600,$B805,($C805*8-7+4))</f>
        <v>9</v>
      </c>
      <c r="N805" t="str">
        <f>INDEX('Grade 7'!$A$4:$AK$600,$B805,($C805*8-6+4))</f>
        <v>--</v>
      </c>
      <c r="O805" t="str">
        <f>INDEX('Grade 7'!$A$4:$AK$600,$B805,($C805*8-5+4))</f>
        <v>--</v>
      </c>
      <c r="P805" t="str">
        <f>INDEX('Grade 7'!$A$4:$AK$600,$B805,($C805*8-4+4))</f>
        <v>--</v>
      </c>
      <c r="Q805" t="str">
        <f>INDEX('Grade 7'!$A$4:$AK$600,$B805,($C805*8-3+4))</f>
        <v>--</v>
      </c>
      <c r="R805" t="str">
        <f>INDEX('Grade 7'!$A$4:$AK$600,$B805,($C805*8-2+4))</f>
        <v>--</v>
      </c>
      <c r="S805" t="str">
        <f>INDEX('Grade 7'!$A$4:$AK$600,$B805,($C805*8-1+4))</f>
        <v>--</v>
      </c>
      <c r="T805" t="str">
        <f>INDEX('Grade 7'!$A$4:$AK$600,$B805,($C805*8-0+4))</f>
        <v>--</v>
      </c>
      <c r="U805" t="str">
        <f>INDEX('Grade 7'!$A$4:$AK$600,$B805,37)</f>
        <v>Metro</v>
      </c>
    </row>
    <row r="806" spans="1:21">
      <c r="A806">
        <f t="shared" si="37"/>
        <v>805</v>
      </c>
      <c r="B806">
        <f t="shared" si="38"/>
        <v>202</v>
      </c>
      <c r="C806">
        <f t="shared" si="39"/>
        <v>1</v>
      </c>
      <c r="D806">
        <f>INDEX('Grade 7'!$A$4:$AK$600,$B806,1)</f>
        <v>648</v>
      </c>
      <c r="E806">
        <f>INDEX('Grade 7'!$A$4:$AK$600,$B806,2)</f>
        <v>2054</v>
      </c>
      <c r="F806" t="str">
        <f>INDEX('Grade 7'!$A$4:$AK$600,$B806,3)</f>
        <v>DOUGLAS COUNTY</v>
      </c>
      <c r="G806" t="str">
        <f>INDEX('Grade 7'!$A$4:$AK$600,$B806,4)</f>
        <v>TURNER MIDDLE SCHOOL</v>
      </c>
      <c r="H806" t="str">
        <f ca="1">StaticValues7!$A$8</f>
        <v>2016</v>
      </c>
      <c r="I806" t="str">
        <f ca="1">StaticValues7!$B$8</f>
        <v>Spring</v>
      </c>
      <c r="J806" t="str">
        <f ca="1">StaticValues7!$C$8</f>
        <v>EOG</v>
      </c>
      <c r="K806" t="str">
        <f ca="1">StaticValues7!$D$8</f>
        <v>7</v>
      </c>
      <c r="L806" t="str">
        <f>INDEX('Grade 7'!E$2:AJ$2,1,((8*C806)-7))</f>
        <v>English Language Arts</v>
      </c>
      <c r="M806">
        <f>INDEX('Grade 7'!$A$4:$AK$600,$B806,($C806*8-7+4))</f>
        <v>170</v>
      </c>
      <c r="N806">
        <f>INDEX('Grade 7'!$A$4:$AK$600,$B806,($C806*8-6+4))</f>
        <v>487.68823529411765</v>
      </c>
      <c r="O806">
        <f>INDEX('Grade 7'!$A$4:$AK$600,$B806,($C806*8-5+4))</f>
        <v>33.529411764705884</v>
      </c>
      <c r="P806">
        <f>INDEX('Grade 7'!$A$4:$AK$600,$B806,($C806*8-4+4))</f>
        <v>40.588235294117645</v>
      </c>
      <c r="Q806">
        <f>INDEX('Grade 7'!$A$4:$AK$600,$B806,($C806*8-3+4))</f>
        <v>24.705882352941178</v>
      </c>
      <c r="R806">
        <f>INDEX('Grade 7'!$A$4:$AK$600,$B806,($C806*8-2+4))</f>
        <v>1.1764705882352942</v>
      </c>
      <c r="S806">
        <f>INDEX('Grade 7'!$A$4:$AK$600,$B806,($C806*8-1+4))</f>
        <v>66.470588235294116</v>
      </c>
      <c r="T806">
        <f>INDEX('Grade 7'!$A$4:$AK$600,$B806,($C806*8-0+4))</f>
        <v>25.882352941176471</v>
      </c>
      <c r="U806" t="str">
        <f>INDEX('Grade 7'!$A$4:$AK$600,$B806,37)</f>
        <v>Metro</v>
      </c>
    </row>
    <row r="807" spans="1:21">
      <c r="A807">
        <f t="shared" si="37"/>
        <v>806</v>
      </c>
      <c r="B807">
        <f t="shared" si="38"/>
        <v>202</v>
      </c>
      <c r="C807">
        <f t="shared" si="39"/>
        <v>2</v>
      </c>
      <c r="D807">
        <f>INDEX('Grade 7'!$A$4:$AK$600,$B807,1)</f>
        <v>648</v>
      </c>
      <c r="E807">
        <f>INDEX('Grade 7'!$A$4:$AK$600,$B807,2)</f>
        <v>2054</v>
      </c>
      <c r="F807" t="str">
        <f>INDEX('Grade 7'!$A$4:$AK$600,$B807,3)</f>
        <v>DOUGLAS COUNTY</v>
      </c>
      <c r="G807" t="str">
        <f>INDEX('Grade 7'!$A$4:$AK$600,$B807,4)</f>
        <v>TURNER MIDDLE SCHOOL</v>
      </c>
      <c r="H807" t="str">
        <f ca="1">StaticValues7!$A$8</f>
        <v>2016</v>
      </c>
      <c r="I807" t="str">
        <f ca="1">StaticValues7!$B$8</f>
        <v>Spring</v>
      </c>
      <c r="J807" t="str">
        <f ca="1">StaticValues7!$C$8</f>
        <v>EOG</v>
      </c>
      <c r="K807" t="str">
        <f ca="1">StaticValues7!$D$8</f>
        <v>7</v>
      </c>
      <c r="L807" t="str">
        <f>INDEX('Grade 7'!E$2:AJ$2,1,((8*C807)-7))</f>
        <v>Mathematics</v>
      </c>
      <c r="M807">
        <f>INDEX('Grade 7'!$A$4:$AK$600,$B807,($C807*8-7+4))</f>
        <v>157</v>
      </c>
      <c r="N807">
        <f>INDEX('Grade 7'!$A$4:$AK$600,$B807,($C807*8-6+4))</f>
        <v>496.06369426751593</v>
      </c>
      <c r="O807">
        <f>INDEX('Grade 7'!$A$4:$AK$600,$B807,($C807*8-5+4))</f>
        <v>43.312101910828027</v>
      </c>
      <c r="P807">
        <f>INDEX('Grade 7'!$A$4:$AK$600,$B807,($C807*8-4+4))</f>
        <v>31.847133757961782</v>
      </c>
      <c r="Q807">
        <f>INDEX('Grade 7'!$A$4:$AK$600,$B807,($C807*8-3+4))</f>
        <v>14.64968152866242</v>
      </c>
      <c r="R807">
        <f>INDEX('Grade 7'!$A$4:$AK$600,$B807,($C807*8-2+4))</f>
        <v>10.19108280254777</v>
      </c>
      <c r="S807">
        <f>INDEX('Grade 7'!$A$4:$AK$600,$B807,($C807*8-1+4))</f>
        <v>56.687898089171973</v>
      </c>
      <c r="T807">
        <f>INDEX('Grade 7'!$A$4:$AK$600,$B807,($C807*8-0+4))</f>
        <v>24.840764331210192</v>
      </c>
      <c r="U807" t="str">
        <f>INDEX('Grade 7'!$A$4:$AK$600,$B807,37)</f>
        <v>Metro</v>
      </c>
    </row>
    <row r="808" spans="1:21">
      <c r="A808">
        <f t="shared" si="37"/>
        <v>807</v>
      </c>
      <c r="B808">
        <f t="shared" si="38"/>
        <v>202</v>
      </c>
      <c r="C808">
        <f t="shared" si="39"/>
        <v>3</v>
      </c>
      <c r="D808">
        <f>INDEX('Grade 7'!$A$4:$AK$600,$B808,1)</f>
        <v>648</v>
      </c>
      <c r="E808">
        <f>INDEX('Grade 7'!$A$4:$AK$600,$B808,2)</f>
        <v>2054</v>
      </c>
      <c r="F808" t="str">
        <f>INDEX('Grade 7'!$A$4:$AK$600,$B808,3)</f>
        <v>DOUGLAS COUNTY</v>
      </c>
      <c r="G808" t="str">
        <f>INDEX('Grade 7'!$A$4:$AK$600,$B808,4)</f>
        <v>TURNER MIDDLE SCHOOL</v>
      </c>
      <c r="H808" t="str">
        <f ca="1">StaticValues7!$A$8</f>
        <v>2016</v>
      </c>
      <c r="I808" t="str">
        <f ca="1">StaticValues7!$B$8</f>
        <v>Spring</v>
      </c>
      <c r="J808" t="str">
        <f ca="1">StaticValues7!$C$8</f>
        <v>EOG</v>
      </c>
      <c r="K808" t="str">
        <f ca="1">StaticValues7!$D$8</f>
        <v>7</v>
      </c>
      <c r="L808" t="str">
        <f>INDEX('Grade 7'!E$2:AJ$2,1,((8*C808)-7))</f>
        <v>Science</v>
      </c>
      <c r="M808">
        <f>INDEX('Grade 7'!$A$4:$AK$600,$B808,($C808*8-7+4))</f>
        <v>157</v>
      </c>
      <c r="N808">
        <f>INDEX('Grade 7'!$A$4:$AK$600,$B808,($C808*8-6+4))</f>
        <v>480.19745222929936</v>
      </c>
      <c r="O808">
        <f>INDEX('Grade 7'!$A$4:$AK$600,$B808,($C808*8-5+4))</f>
        <v>50.955414012738856</v>
      </c>
      <c r="P808">
        <f>INDEX('Grade 7'!$A$4:$AK$600,$B808,($C808*8-4+4))</f>
        <v>29.29936305732484</v>
      </c>
      <c r="Q808">
        <f>INDEX('Grade 7'!$A$4:$AK$600,$B808,($C808*8-3+4))</f>
        <v>15.286624203821656</v>
      </c>
      <c r="R808">
        <f>INDEX('Grade 7'!$A$4:$AK$600,$B808,($C808*8-2+4))</f>
        <v>4.4585987261146496</v>
      </c>
      <c r="S808">
        <f>INDEX('Grade 7'!$A$4:$AK$600,$B808,($C808*8-1+4))</f>
        <v>49.044585987261144</v>
      </c>
      <c r="T808">
        <f>INDEX('Grade 7'!$A$4:$AK$600,$B808,($C808*8-0+4))</f>
        <v>19.745222929936304</v>
      </c>
      <c r="U808" t="str">
        <f>INDEX('Grade 7'!$A$4:$AK$600,$B808,37)</f>
        <v>Metro</v>
      </c>
    </row>
    <row r="809" spans="1:21">
      <c r="A809">
        <f t="shared" si="37"/>
        <v>808</v>
      </c>
      <c r="B809">
        <f t="shared" si="38"/>
        <v>202</v>
      </c>
      <c r="C809">
        <f t="shared" si="39"/>
        <v>4</v>
      </c>
      <c r="D809">
        <f>INDEX('Grade 7'!$A$4:$AK$600,$B809,1)</f>
        <v>648</v>
      </c>
      <c r="E809">
        <f>INDEX('Grade 7'!$A$4:$AK$600,$B809,2)</f>
        <v>2054</v>
      </c>
      <c r="F809" t="str">
        <f>INDEX('Grade 7'!$A$4:$AK$600,$B809,3)</f>
        <v>DOUGLAS COUNTY</v>
      </c>
      <c r="G809" t="str">
        <f>INDEX('Grade 7'!$A$4:$AK$600,$B809,4)</f>
        <v>TURNER MIDDLE SCHOOL</v>
      </c>
      <c r="H809" t="str">
        <f ca="1">StaticValues7!$A$8</f>
        <v>2016</v>
      </c>
      <c r="I809" t="str">
        <f ca="1">StaticValues7!$B$8</f>
        <v>Spring</v>
      </c>
      <c r="J809" t="str">
        <f ca="1">StaticValues7!$C$8</f>
        <v>EOG</v>
      </c>
      <c r="K809" t="str">
        <f ca="1">StaticValues7!$D$8</f>
        <v>7</v>
      </c>
      <c r="L809" t="str">
        <f>INDEX('Grade 7'!E$2:AJ$2,1,((8*C809)-7))</f>
        <v>Social Studies</v>
      </c>
      <c r="M809">
        <f>INDEX('Grade 7'!$A$4:$AK$600,$B809,($C809*8-7+4))</f>
        <v>155</v>
      </c>
      <c r="N809">
        <f>INDEX('Grade 7'!$A$4:$AK$600,$B809,($C809*8-6+4))</f>
        <v>497.73548387096776</v>
      </c>
      <c r="O809">
        <f>INDEX('Grade 7'!$A$4:$AK$600,$B809,($C809*8-5+4))</f>
        <v>39.354838709677416</v>
      </c>
      <c r="P809">
        <f>INDEX('Grade 7'!$A$4:$AK$600,$B809,($C809*8-4+4))</f>
        <v>30.322580645161292</v>
      </c>
      <c r="Q809">
        <f>INDEX('Grade 7'!$A$4:$AK$600,$B809,($C809*8-3+4))</f>
        <v>22.580645161290324</v>
      </c>
      <c r="R809">
        <f>INDEX('Grade 7'!$A$4:$AK$600,$B809,($C809*8-2+4))</f>
        <v>7.741935483870968</v>
      </c>
      <c r="S809">
        <f>INDEX('Grade 7'!$A$4:$AK$600,$B809,($C809*8-1+4))</f>
        <v>60.645161290322584</v>
      </c>
      <c r="T809">
        <f>INDEX('Grade 7'!$A$4:$AK$600,$B809,($C809*8-0+4))</f>
        <v>30.322580645161292</v>
      </c>
      <c r="U809" t="str">
        <f>INDEX('Grade 7'!$A$4:$AK$600,$B809,37)</f>
        <v>Metro</v>
      </c>
    </row>
    <row r="810" spans="1:21">
      <c r="A810">
        <f t="shared" si="37"/>
        <v>809</v>
      </c>
      <c r="B810">
        <f t="shared" si="38"/>
        <v>203</v>
      </c>
      <c r="C810">
        <f t="shared" si="39"/>
        <v>1</v>
      </c>
      <c r="D810">
        <f>INDEX('Grade 7'!$A$4:$AK$600,$B810,1)</f>
        <v>648</v>
      </c>
      <c r="E810">
        <f>INDEX('Grade 7'!$A$4:$AK$600,$B810,2)</f>
        <v>3550</v>
      </c>
      <c r="F810" t="str">
        <f>INDEX('Grade 7'!$A$4:$AK$600,$B810,3)</f>
        <v>DOUGLAS COUNTY</v>
      </c>
      <c r="G810" t="str">
        <f>INDEX('Grade 7'!$A$4:$AK$600,$B810,4)</f>
        <v>CHAPEL HILL MIDDLE SCHOOL</v>
      </c>
      <c r="H810" t="str">
        <f ca="1">StaticValues7!$A$8</f>
        <v>2016</v>
      </c>
      <c r="I810" t="str">
        <f ca="1">StaticValues7!$B$8</f>
        <v>Spring</v>
      </c>
      <c r="J810" t="str">
        <f ca="1">StaticValues7!$C$8</f>
        <v>EOG</v>
      </c>
      <c r="K810" t="str">
        <f ca="1">StaticValues7!$D$8</f>
        <v>7</v>
      </c>
      <c r="L810" t="str">
        <f>INDEX('Grade 7'!E$2:AJ$2,1,((8*C810)-7))</f>
        <v>English Language Arts</v>
      </c>
      <c r="M810">
        <f>INDEX('Grade 7'!$A$4:$AK$600,$B810,($C810*8-7+4))</f>
        <v>369</v>
      </c>
      <c r="N810">
        <f>INDEX('Grade 7'!$A$4:$AK$600,$B810,($C810*8-6+4))</f>
        <v>526.29810298102984</v>
      </c>
      <c r="O810">
        <f>INDEX('Grade 7'!$A$4:$AK$600,$B810,($C810*8-5+4))</f>
        <v>13.550135501355014</v>
      </c>
      <c r="P810">
        <f>INDEX('Grade 7'!$A$4:$AK$600,$B810,($C810*8-4+4))</f>
        <v>33.604336043360433</v>
      </c>
      <c r="Q810">
        <f>INDEX('Grade 7'!$A$4:$AK$600,$B810,($C810*8-3+4))</f>
        <v>45.528455284552848</v>
      </c>
      <c r="R810">
        <f>INDEX('Grade 7'!$A$4:$AK$600,$B810,($C810*8-2+4))</f>
        <v>7.3170731707317076</v>
      </c>
      <c r="S810">
        <f>INDEX('Grade 7'!$A$4:$AK$600,$B810,($C810*8-1+4))</f>
        <v>86.449864498644985</v>
      </c>
      <c r="T810">
        <f>INDEX('Grade 7'!$A$4:$AK$600,$B810,($C810*8-0+4))</f>
        <v>52.845528455284551</v>
      </c>
      <c r="U810" t="str">
        <f>INDEX('Grade 7'!$A$4:$AK$600,$B810,37)</f>
        <v>Metro</v>
      </c>
    </row>
    <row r="811" spans="1:21">
      <c r="A811">
        <f t="shared" si="37"/>
        <v>810</v>
      </c>
      <c r="B811">
        <f t="shared" si="38"/>
        <v>203</v>
      </c>
      <c r="C811">
        <f t="shared" si="39"/>
        <v>2</v>
      </c>
      <c r="D811">
        <f>INDEX('Grade 7'!$A$4:$AK$600,$B811,1)</f>
        <v>648</v>
      </c>
      <c r="E811">
        <f>INDEX('Grade 7'!$A$4:$AK$600,$B811,2)</f>
        <v>3550</v>
      </c>
      <c r="F811" t="str">
        <f>INDEX('Grade 7'!$A$4:$AK$600,$B811,3)</f>
        <v>DOUGLAS COUNTY</v>
      </c>
      <c r="G811" t="str">
        <f>INDEX('Grade 7'!$A$4:$AK$600,$B811,4)</f>
        <v>CHAPEL HILL MIDDLE SCHOOL</v>
      </c>
      <c r="H811" t="str">
        <f ca="1">StaticValues7!$A$8</f>
        <v>2016</v>
      </c>
      <c r="I811" t="str">
        <f ca="1">StaticValues7!$B$8</f>
        <v>Spring</v>
      </c>
      <c r="J811" t="str">
        <f ca="1">StaticValues7!$C$8</f>
        <v>EOG</v>
      </c>
      <c r="K811" t="str">
        <f ca="1">StaticValues7!$D$8</f>
        <v>7</v>
      </c>
      <c r="L811" t="str">
        <f>INDEX('Grade 7'!E$2:AJ$2,1,((8*C811)-7))</f>
        <v>Mathematics</v>
      </c>
      <c r="M811">
        <f>INDEX('Grade 7'!$A$4:$AK$600,$B811,($C811*8-7+4))</f>
        <v>369</v>
      </c>
      <c r="N811">
        <f>INDEX('Grade 7'!$A$4:$AK$600,$B811,($C811*8-6+4))</f>
        <v>534.53387533875343</v>
      </c>
      <c r="O811">
        <f>INDEX('Grade 7'!$A$4:$AK$600,$B811,($C811*8-5+4))</f>
        <v>13.550135501355014</v>
      </c>
      <c r="P811">
        <f>INDEX('Grade 7'!$A$4:$AK$600,$B811,($C811*8-4+4))</f>
        <v>31.707317073170731</v>
      </c>
      <c r="Q811">
        <f>INDEX('Grade 7'!$A$4:$AK$600,$B811,($C811*8-3+4))</f>
        <v>34.688346883468832</v>
      </c>
      <c r="R811">
        <f>INDEX('Grade 7'!$A$4:$AK$600,$B811,($C811*8-2+4))</f>
        <v>20.054200542005422</v>
      </c>
      <c r="S811">
        <f>INDEX('Grade 7'!$A$4:$AK$600,$B811,($C811*8-1+4))</f>
        <v>86.449864498644985</v>
      </c>
      <c r="T811">
        <f>INDEX('Grade 7'!$A$4:$AK$600,$B811,($C811*8-0+4))</f>
        <v>54.742547425474257</v>
      </c>
      <c r="U811" t="str">
        <f>INDEX('Grade 7'!$A$4:$AK$600,$B811,37)</f>
        <v>Metro</v>
      </c>
    </row>
    <row r="812" spans="1:21">
      <c r="A812">
        <f t="shared" si="37"/>
        <v>811</v>
      </c>
      <c r="B812">
        <f t="shared" si="38"/>
        <v>203</v>
      </c>
      <c r="C812">
        <f t="shared" si="39"/>
        <v>3</v>
      </c>
      <c r="D812">
        <f>INDEX('Grade 7'!$A$4:$AK$600,$B812,1)</f>
        <v>648</v>
      </c>
      <c r="E812">
        <f>INDEX('Grade 7'!$A$4:$AK$600,$B812,2)</f>
        <v>3550</v>
      </c>
      <c r="F812" t="str">
        <f>INDEX('Grade 7'!$A$4:$AK$600,$B812,3)</f>
        <v>DOUGLAS COUNTY</v>
      </c>
      <c r="G812" t="str">
        <f>INDEX('Grade 7'!$A$4:$AK$600,$B812,4)</f>
        <v>CHAPEL HILL MIDDLE SCHOOL</v>
      </c>
      <c r="H812" t="str">
        <f ca="1">StaticValues7!$A$8</f>
        <v>2016</v>
      </c>
      <c r="I812" t="str">
        <f ca="1">StaticValues7!$B$8</f>
        <v>Spring</v>
      </c>
      <c r="J812" t="str">
        <f ca="1">StaticValues7!$C$8</f>
        <v>EOG</v>
      </c>
      <c r="K812" t="str">
        <f ca="1">StaticValues7!$D$8</f>
        <v>7</v>
      </c>
      <c r="L812" t="str">
        <f>INDEX('Grade 7'!E$2:AJ$2,1,((8*C812)-7))</f>
        <v>Science</v>
      </c>
      <c r="M812">
        <f>INDEX('Grade 7'!$A$4:$AK$600,$B812,($C812*8-7+4))</f>
        <v>369</v>
      </c>
      <c r="N812">
        <f>INDEX('Grade 7'!$A$4:$AK$600,$B812,($C812*8-6+4))</f>
        <v>529.13821138211381</v>
      </c>
      <c r="O812">
        <f>INDEX('Grade 7'!$A$4:$AK$600,$B812,($C812*8-5+4))</f>
        <v>19.241192411924118</v>
      </c>
      <c r="P812">
        <f>INDEX('Grade 7'!$A$4:$AK$600,$B812,($C812*8-4+4))</f>
        <v>28.184281842818429</v>
      </c>
      <c r="Q812">
        <f>INDEX('Grade 7'!$A$4:$AK$600,$B812,($C812*8-3+4))</f>
        <v>37.398373983739837</v>
      </c>
      <c r="R812">
        <f>INDEX('Grade 7'!$A$4:$AK$600,$B812,($C812*8-2+4))</f>
        <v>15.176151761517616</v>
      </c>
      <c r="S812">
        <f>INDEX('Grade 7'!$A$4:$AK$600,$B812,($C812*8-1+4))</f>
        <v>80.758807588075882</v>
      </c>
      <c r="T812">
        <f>INDEX('Grade 7'!$A$4:$AK$600,$B812,($C812*8-0+4))</f>
        <v>52.574525745257453</v>
      </c>
      <c r="U812" t="str">
        <f>INDEX('Grade 7'!$A$4:$AK$600,$B812,37)</f>
        <v>Metro</v>
      </c>
    </row>
    <row r="813" spans="1:21">
      <c r="A813">
        <f t="shared" si="37"/>
        <v>812</v>
      </c>
      <c r="B813">
        <f t="shared" si="38"/>
        <v>203</v>
      </c>
      <c r="C813">
        <f t="shared" si="39"/>
        <v>4</v>
      </c>
      <c r="D813">
        <f>INDEX('Grade 7'!$A$4:$AK$600,$B813,1)</f>
        <v>648</v>
      </c>
      <c r="E813">
        <f>INDEX('Grade 7'!$A$4:$AK$600,$B813,2)</f>
        <v>3550</v>
      </c>
      <c r="F813" t="str">
        <f>INDEX('Grade 7'!$A$4:$AK$600,$B813,3)</f>
        <v>DOUGLAS COUNTY</v>
      </c>
      <c r="G813" t="str">
        <f>INDEX('Grade 7'!$A$4:$AK$600,$B813,4)</f>
        <v>CHAPEL HILL MIDDLE SCHOOL</v>
      </c>
      <c r="H813" t="str">
        <f ca="1">StaticValues7!$A$8</f>
        <v>2016</v>
      </c>
      <c r="I813" t="str">
        <f ca="1">StaticValues7!$B$8</f>
        <v>Spring</v>
      </c>
      <c r="J813" t="str">
        <f ca="1">StaticValues7!$C$8</f>
        <v>EOG</v>
      </c>
      <c r="K813" t="str">
        <f ca="1">StaticValues7!$D$8</f>
        <v>7</v>
      </c>
      <c r="L813" t="str">
        <f>INDEX('Grade 7'!E$2:AJ$2,1,((8*C813)-7))</f>
        <v>Social Studies</v>
      </c>
      <c r="M813">
        <f>INDEX('Grade 7'!$A$4:$AK$600,$B813,($C813*8-7+4))</f>
        <v>369</v>
      </c>
      <c r="N813">
        <f>INDEX('Grade 7'!$A$4:$AK$600,$B813,($C813*8-6+4))</f>
        <v>525.85636856368569</v>
      </c>
      <c r="O813">
        <f>INDEX('Grade 7'!$A$4:$AK$600,$B813,($C813*8-5+4))</f>
        <v>12.195121951219512</v>
      </c>
      <c r="P813">
        <f>INDEX('Grade 7'!$A$4:$AK$600,$B813,($C813*8-4+4))</f>
        <v>37.398373983739837</v>
      </c>
      <c r="Q813">
        <f>INDEX('Grade 7'!$A$4:$AK$600,$B813,($C813*8-3+4))</f>
        <v>31.978319783197833</v>
      </c>
      <c r="R813">
        <f>INDEX('Grade 7'!$A$4:$AK$600,$B813,($C813*8-2+4))</f>
        <v>18.428184281842817</v>
      </c>
      <c r="S813">
        <f>INDEX('Grade 7'!$A$4:$AK$600,$B813,($C813*8-1+4))</f>
        <v>87.804878048780495</v>
      </c>
      <c r="T813">
        <f>INDEX('Grade 7'!$A$4:$AK$600,$B813,($C813*8-0+4))</f>
        <v>50.40650406504065</v>
      </c>
      <c r="U813" t="str">
        <f>INDEX('Grade 7'!$A$4:$AK$600,$B813,37)</f>
        <v>Metro</v>
      </c>
    </row>
    <row r="814" spans="1:21">
      <c r="A814">
        <f t="shared" si="37"/>
        <v>813</v>
      </c>
      <c r="B814">
        <f t="shared" si="38"/>
        <v>204</v>
      </c>
      <c r="C814">
        <f t="shared" si="39"/>
        <v>1</v>
      </c>
      <c r="D814">
        <f>INDEX('Grade 7'!$A$4:$AK$600,$B814,1)</f>
        <v>648</v>
      </c>
      <c r="E814">
        <f>INDEX('Grade 7'!$A$4:$AK$600,$B814,2)</f>
        <v>5050</v>
      </c>
      <c r="F814" t="str">
        <f>INDEX('Grade 7'!$A$4:$AK$600,$B814,3)</f>
        <v>DOUGLAS COUNTY</v>
      </c>
      <c r="G814" t="str">
        <f>INDEX('Grade 7'!$A$4:$AK$600,$B814,4)</f>
        <v>STEWART MIDDLE SCHOOL</v>
      </c>
      <c r="H814" t="str">
        <f ca="1">StaticValues7!$A$8</f>
        <v>2016</v>
      </c>
      <c r="I814" t="str">
        <f ca="1">StaticValues7!$B$8</f>
        <v>Spring</v>
      </c>
      <c r="J814" t="str">
        <f ca="1">StaticValues7!$C$8</f>
        <v>EOG</v>
      </c>
      <c r="K814" t="str">
        <f ca="1">StaticValues7!$D$8</f>
        <v>7</v>
      </c>
      <c r="L814" t="str">
        <f>INDEX('Grade 7'!E$2:AJ$2,1,((8*C814)-7))</f>
        <v>English Language Arts</v>
      </c>
      <c r="M814">
        <f>INDEX('Grade 7'!$A$4:$AK$600,$B814,($C814*8-7+4))</f>
        <v>174</v>
      </c>
      <c r="N814">
        <f>INDEX('Grade 7'!$A$4:$AK$600,$B814,($C814*8-6+4))</f>
        <v>487.31034482758622</v>
      </c>
      <c r="O814">
        <f>INDEX('Grade 7'!$A$4:$AK$600,$B814,($C814*8-5+4))</f>
        <v>40.804597701149426</v>
      </c>
      <c r="P814">
        <f>INDEX('Grade 7'!$A$4:$AK$600,$B814,($C814*8-4+4))</f>
        <v>31.03448275862069</v>
      </c>
      <c r="Q814">
        <f>INDEX('Grade 7'!$A$4:$AK$600,$B814,($C814*8-3+4))</f>
        <v>27.011494252873565</v>
      </c>
      <c r="R814">
        <f>INDEX('Grade 7'!$A$4:$AK$600,$B814,($C814*8-2+4))</f>
        <v>1.1494252873563218</v>
      </c>
      <c r="S814">
        <f>INDEX('Grade 7'!$A$4:$AK$600,$B814,($C814*8-1+4))</f>
        <v>59.195402298850574</v>
      </c>
      <c r="T814">
        <f>INDEX('Grade 7'!$A$4:$AK$600,$B814,($C814*8-0+4))</f>
        <v>28.160919540229884</v>
      </c>
      <c r="U814" t="str">
        <f>INDEX('Grade 7'!$A$4:$AK$600,$B814,37)</f>
        <v>Metro</v>
      </c>
    </row>
    <row r="815" spans="1:21">
      <c r="A815">
        <f t="shared" si="37"/>
        <v>814</v>
      </c>
      <c r="B815">
        <f t="shared" si="38"/>
        <v>204</v>
      </c>
      <c r="C815">
        <f t="shared" si="39"/>
        <v>2</v>
      </c>
      <c r="D815">
        <f>INDEX('Grade 7'!$A$4:$AK$600,$B815,1)</f>
        <v>648</v>
      </c>
      <c r="E815">
        <f>INDEX('Grade 7'!$A$4:$AK$600,$B815,2)</f>
        <v>5050</v>
      </c>
      <c r="F815" t="str">
        <f>INDEX('Grade 7'!$A$4:$AK$600,$B815,3)</f>
        <v>DOUGLAS COUNTY</v>
      </c>
      <c r="G815" t="str">
        <f>INDEX('Grade 7'!$A$4:$AK$600,$B815,4)</f>
        <v>STEWART MIDDLE SCHOOL</v>
      </c>
      <c r="H815" t="str">
        <f ca="1">StaticValues7!$A$8</f>
        <v>2016</v>
      </c>
      <c r="I815" t="str">
        <f ca="1">StaticValues7!$B$8</f>
        <v>Spring</v>
      </c>
      <c r="J815" t="str">
        <f ca="1">StaticValues7!$C$8</f>
        <v>EOG</v>
      </c>
      <c r="K815" t="str">
        <f ca="1">StaticValues7!$D$8</f>
        <v>7</v>
      </c>
      <c r="L815" t="str">
        <f>INDEX('Grade 7'!E$2:AJ$2,1,((8*C815)-7))</f>
        <v>Mathematics</v>
      </c>
      <c r="M815">
        <f>INDEX('Grade 7'!$A$4:$AK$600,$B815,($C815*8-7+4))</f>
        <v>176</v>
      </c>
      <c r="N815">
        <f>INDEX('Grade 7'!$A$4:$AK$600,$B815,($C815*8-6+4))</f>
        <v>489.75</v>
      </c>
      <c r="O815">
        <f>INDEX('Grade 7'!$A$4:$AK$600,$B815,($C815*8-5+4))</f>
        <v>43.18181818181818</v>
      </c>
      <c r="P815">
        <f>INDEX('Grade 7'!$A$4:$AK$600,$B815,($C815*8-4+4))</f>
        <v>36.363636363636367</v>
      </c>
      <c r="Q815">
        <f>INDEX('Grade 7'!$A$4:$AK$600,$B815,($C815*8-3+4))</f>
        <v>17.613636363636363</v>
      </c>
      <c r="R815">
        <f>INDEX('Grade 7'!$A$4:$AK$600,$B815,($C815*8-2+4))</f>
        <v>2.8409090909090908</v>
      </c>
      <c r="S815">
        <f>INDEX('Grade 7'!$A$4:$AK$600,$B815,($C815*8-1+4))</f>
        <v>56.81818181818182</v>
      </c>
      <c r="T815">
        <f>INDEX('Grade 7'!$A$4:$AK$600,$B815,($C815*8-0+4))</f>
        <v>20.454545454545453</v>
      </c>
      <c r="U815" t="str">
        <f>INDEX('Grade 7'!$A$4:$AK$600,$B815,37)</f>
        <v>Metro</v>
      </c>
    </row>
    <row r="816" spans="1:21">
      <c r="A816">
        <f t="shared" si="37"/>
        <v>815</v>
      </c>
      <c r="B816">
        <f t="shared" si="38"/>
        <v>204</v>
      </c>
      <c r="C816">
        <f t="shared" si="39"/>
        <v>3</v>
      </c>
      <c r="D816">
        <f>INDEX('Grade 7'!$A$4:$AK$600,$B816,1)</f>
        <v>648</v>
      </c>
      <c r="E816">
        <f>INDEX('Grade 7'!$A$4:$AK$600,$B816,2)</f>
        <v>5050</v>
      </c>
      <c r="F816" t="str">
        <f>INDEX('Grade 7'!$A$4:$AK$600,$B816,3)</f>
        <v>DOUGLAS COUNTY</v>
      </c>
      <c r="G816" t="str">
        <f>INDEX('Grade 7'!$A$4:$AK$600,$B816,4)</f>
        <v>STEWART MIDDLE SCHOOL</v>
      </c>
      <c r="H816" t="str">
        <f ca="1">StaticValues7!$A$8</f>
        <v>2016</v>
      </c>
      <c r="I816" t="str">
        <f ca="1">StaticValues7!$B$8</f>
        <v>Spring</v>
      </c>
      <c r="J816" t="str">
        <f ca="1">StaticValues7!$C$8</f>
        <v>EOG</v>
      </c>
      <c r="K816" t="str">
        <f ca="1">StaticValues7!$D$8</f>
        <v>7</v>
      </c>
      <c r="L816" t="str">
        <f>INDEX('Grade 7'!E$2:AJ$2,1,((8*C816)-7))</f>
        <v>Science</v>
      </c>
      <c r="M816">
        <f>INDEX('Grade 7'!$A$4:$AK$600,$B816,($C816*8-7+4))</f>
        <v>176</v>
      </c>
      <c r="N816">
        <f>INDEX('Grade 7'!$A$4:$AK$600,$B816,($C816*8-6+4))</f>
        <v>486.13068181818181</v>
      </c>
      <c r="O816">
        <f>INDEX('Grade 7'!$A$4:$AK$600,$B816,($C816*8-5+4))</f>
        <v>47.159090909090907</v>
      </c>
      <c r="P816">
        <f>INDEX('Grade 7'!$A$4:$AK$600,$B816,($C816*8-4+4))</f>
        <v>26.704545454545453</v>
      </c>
      <c r="Q816">
        <f>INDEX('Grade 7'!$A$4:$AK$600,$B816,($C816*8-3+4))</f>
        <v>22.15909090909091</v>
      </c>
      <c r="R816">
        <f>INDEX('Grade 7'!$A$4:$AK$600,$B816,($C816*8-2+4))</f>
        <v>3.9772727272727271</v>
      </c>
      <c r="S816">
        <f>INDEX('Grade 7'!$A$4:$AK$600,$B816,($C816*8-1+4))</f>
        <v>52.840909090909093</v>
      </c>
      <c r="T816">
        <f>INDEX('Grade 7'!$A$4:$AK$600,$B816,($C816*8-0+4))</f>
        <v>26.136363636363637</v>
      </c>
      <c r="U816" t="str">
        <f>INDEX('Grade 7'!$A$4:$AK$600,$B816,37)</f>
        <v>Metro</v>
      </c>
    </row>
    <row r="817" spans="1:21">
      <c r="A817">
        <f t="shared" si="37"/>
        <v>816</v>
      </c>
      <c r="B817">
        <f t="shared" si="38"/>
        <v>204</v>
      </c>
      <c r="C817">
        <f t="shared" si="39"/>
        <v>4</v>
      </c>
      <c r="D817">
        <f>INDEX('Grade 7'!$A$4:$AK$600,$B817,1)</f>
        <v>648</v>
      </c>
      <c r="E817">
        <f>INDEX('Grade 7'!$A$4:$AK$600,$B817,2)</f>
        <v>5050</v>
      </c>
      <c r="F817" t="str">
        <f>INDEX('Grade 7'!$A$4:$AK$600,$B817,3)</f>
        <v>DOUGLAS COUNTY</v>
      </c>
      <c r="G817" t="str">
        <f>INDEX('Grade 7'!$A$4:$AK$600,$B817,4)</f>
        <v>STEWART MIDDLE SCHOOL</v>
      </c>
      <c r="H817" t="str">
        <f ca="1">StaticValues7!$A$8</f>
        <v>2016</v>
      </c>
      <c r="I817" t="str">
        <f ca="1">StaticValues7!$B$8</f>
        <v>Spring</v>
      </c>
      <c r="J817" t="str">
        <f ca="1">StaticValues7!$C$8</f>
        <v>EOG</v>
      </c>
      <c r="K817" t="str">
        <f ca="1">StaticValues7!$D$8</f>
        <v>7</v>
      </c>
      <c r="L817" t="str">
        <f>INDEX('Grade 7'!E$2:AJ$2,1,((8*C817)-7))</f>
        <v>Social Studies</v>
      </c>
      <c r="M817">
        <f>INDEX('Grade 7'!$A$4:$AK$600,$B817,($C817*8-7+4))</f>
        <v>175</v>
      </c>
      <c r="N817">
        <f>INDEX('Grade 7'!$A$4:$AK$600,$B817,($C817*8-6+4))</f>
        <v>488.25714285714287</v>
      </c>
      <c r="O817">
        <f>INDEX('Grade 7'!$A$4:$AK$600,$B817,($C817*8-5+4))</f>
        <v>38.857142857142854</v>
      </c>
      <c r="P817">
        <f>INDEX('Grade 7'!$A$4:$AK$600,$B817,($C817*8-4+4))</f>
        <v>40.571428571428569</v>
      </c>
      <c r="Q817">
        <f>INDEX('Grade 7'!$A$4:$AK$600,$B817,($C817*8-3+4))</f>
        <v>17.142857142857142</v>
      </c>
      <c r="R817">
        <f>INDEX('Grade 7'!$A$4:$AK$600,$B817,($C817*8-2+4))</f>
        <v>3.4285714285714284</v>
      </c>
      <c r="S817">
        <f>INDEX('Grade 7'!$A$4:$AK$600,$B817,($C817*8-1+4))</f>
        <v>61.142857142857146</v>
      </c>
      <c r="T817">
        <f>INDEX('Grade 7'!$A$4:$AK$600,$B817,($C817*8-0+4))</f>
        <v>20.571428571428573</v>
      </c>
      <c r="U817" t="str">
        <f>INDEX('Grade 7'!$A$4:$AK$600,$B817,37)</f>
        <v>Metro</v>
      </c>
    </row>
    <row r="818" spans="1:21">
      <c r="A818">
        <f t="shared" si="37"/>
        <v>817</v>
      </c>
      <c r="B818">
        <f t="shared" si="38"/>
        <v>205</v>
      </c>
      <c r="C818">
        <f t="shared" si="39"/>
        <v>1</v>
      </c>
      <c r="D818">
        <f>INDEX('Grade 7'!$A$4:$AK$600,$B818,1)</f>
        <v>649</v>
      </c>
      <c r="E818">
        <f>INDEX('Grade 7'!$A$4:$AK$600,$B818,2)</f>
        <v>197</v>
      </c>
      <c r="F818" t="str">
        <f>INDEX('Grade 7'!$A$4:$AK$600,$B818,3)</f>
        <v>EARLY COUNTY</v>
      </c>
      <c r="G818" t="str">
        <f>INDEX('Grade 7'!$A$4:$AK$600,$B818,4)</f>
        <v>EARLY COUNTY MIDDLE SCHOOL</v>
      </c>
      <c r="H818" t="str">
        <f ca="1">StaticValues7!$A$8</f>
        <v>2016</v>
      </c>
      <c r="I818" t="str">
        <f ca="1">StaticValues7!$B$8</f>
        <v>Spring</v>
      </c>
      <c r="J818" t="str">
        <f ca="1">StaticValues7!$C$8</f>
        <v>EOG</v>
      </c>
      <c r="K818" t="str">
        <f ca="1">StaticValues7!$D$8</f>
        <v>7</v>
      </c>
      <c r="L818" t="str">
        <f>INDEX('Grade 7'!E$2:AJ$2,1,((8*C818)-7))</f>
        <v>English Language Arts</v>
      </c>
      <c r="M818">
        <f>INDEX('Grade 7'!$A$4:$AK$600,$B818,($C818*8-7+4))</f>
        <v>139</v>
      </c>
      <c r="N818">
        <f>INDEX('Grade 7'!$A$4:$AK$600,$B818,($C818*8-6+4))</f>
        <v>488.07194244604318</v>
      </c>
      <c r="O818">
        <f>INDEX('Grade 7'!$A$4:$AK$600,$B818,($C818*8-5+4))</f>
        <v>39.568345323741006</v>
      </c>
      <c r="P818">
        <f>INDEX('Grade 7'!$A$4:$AK$600,$B818,($C818*8-4+4))</f>
        <v>40.28776978417266</v>
      </c>
      <c r="Q818">
        <f>INDEX('Grade 7'!$A$4:$AK$600,$B818,($C818*8-3+4))</f>
        <v>19.424460431654676</v>
      </c>
      <c r="R818">
        <f>INDEX('Grade 7'!$A$4:$AK$600,$B818,($C818*8-2+4))</f>
        <v>0.71942446043165464</v>
      </c>
      <c r="S818">
        <f>INDEX('Grade 7'!$A$4:$AK$600,$B818,($C818*8-1+4))</f>
        <v>60.431654676258994</v>
      </c>
      <c r="T818">
        <f>INDEX('Grade 7'!$A$4:$AK$600,$B818,($C818*8-0+4))</f>
        <v>20.14388489208633</v>
      </c>
      <c r="U818" t="str">
        <f>INDEX('Grade 7'!$A$4:$AK$600,$B818,37)</f>
        <v>Southwest Georgia</v>
      </c>
    </row>
    <row r="819" spans="1:21">
      <c r="A819">
        <f t="shared" si="37"/>
        <v>818</v>
      </c>
      <c r="B819">
        <f t="shared" si="38"/>
        <v>205</v>
      </c>
      <c r="C819">
        <f t="shared" si="39"/>
        <v>2</v>
      </c>
      <c r="D819">
        <f>INDEX('Grade 7'!$A$4:$AK$600,$B819,1)</f>
        <v>649</v>
      </c>
      <c r="E819">
        <f>INDEX('Grade 7'!$A$4:$AK$600,$B819,2)</f>
        <v>197</v>
      </c>
      <c r="F819" t="str">
        <f>INDEX('Grade 7'!$A$4:$AK$600,$B819,3)</f>
        <v>EARLY COUNTY</v>
      </c>
      <c r="G819" t="str">
        <f>INDEX('Grade 7'!$A$4:$AK$600,$B819,4)</f>
        <v>EARLY COUNTY MIDDLE SCHOOL</v>
      </c>
      <c r="H819" t="str">
        <f ca="1">StaticValues7!$A$8</f>
        <v>2016</v>
      </c>
      <c r="I819" t="str">
        <f ca="1">StaticValues7!$B$8</f>
        <v>Spring</v>
      </c>
      <c r="J819" t="str">
        <f ca="1">StaticValues7!$C$8</f>
        <v>EOG</v>
      </c>
      <c r="K819" t="str">
        <f ca="1">StaticValues7!$D$8</f>
        <v>7</v>
      </c>
      <c r="L819" t="str">
        <f>INDEX('Grade 7'!E$2:AJ$2,1,((8*C819)-7))</f>
        <v>Mathematics</v>
      </c>
      <c r="M819">
        <f>INDEX('Grade 7'!$A$4:$AK$600,$B819,($C819*8-7+4))</f>
        <v>139</v>
      </c>
      <c r="N819">
        <f>INDEX('Grade 7'!$A$4:$AK$600,$B819,($C819*8-6+4))</f>
        <v>513.30935251798564</v>
      </c>
      <c r="O819">
        <f>INDEX('Grade 7'!$A$4:$AK$600,$B819,($C819*8-5+4))</f>
        <v>24.46043165467626</v>
      </c>
      <c r="P819">
        <f>INDEX('Grade 7'!$A$4:$AK$600,$B819,($C819*8-4+4))</f>
        <v>35.251798561151077</v>
      </c>
      <c r="Q819">
        <f>INDEX('Grade 7'!$A$4:$AK$600,$B819,($C819*8-3+4))</f>
        <v>32.374100719424462</v>
      </c>
      <c r="R819">
        <f>INDEX('Grade 7'!$A$4:$AK$600,$B819,($C819*8-2+4))</f>
        <v>7.9136690647482011</v>
      </c>
      <c r="S819">
        <f>INDEX('Grade 7'!$A$4:$AK$600,$B819,($C819*8-1+4))</f>
        <v>75.539568345323744</v>
      </c>
      <c r="T819">
        <f>INDEX('Grade 7'!$A$4:$AK$600,$B819,($C819*8-0+4))</f>
        <v>40.28776978417266</v>
      </c>
      <c r="U819" t="str">
        <f>INDEX('Grade 7'!$A$4:$AK$600,$B819,37)</f>
        <v>Southwest Georgia</v>
      </c>
    </row>
    <row r="820" spans="1:21">
      <c r="A820">
        <f t="shared" si="37"/>
        <v>819</v>
      </c>
      <c r="B820">
        <f t="shared" si="38"/>
        <v>205</v>
      </c>
      <c r="C820">
        <f t="shared" si="39"/>
        <v>3</v>
      </c>
      <c r="D820">
        <f>INDEX('Grade 7'!$A$4:$AK$600,$B820,1)</f>
        <v>649</v>
      </c>
      <c r="E820">
        <f>INDEX('Grade 7'!$A$4:$AK$600,$B820,2)</f>
        <v>197</v>
      </c>
      <c r="F820" t="str">
        <f>INDEX('Grade 7'!$A$4:$AK$600,$B820,3)</f>
        <v>EARLY COUNTY</v>
      </c>
      <c r="G820" t="str">
        <f>INDEX('Grade 7'!$A$4:$AK$600,$B820,4)</f>
        <v>EARLY COUNTY MIDDLE SCHOOL</v>
      </c>
      <c r="H820" t="str">
        <f ca="1">StaticValues7!$A$8</f>
        <v>2016</v>
      </c>
      <c r="I820" t="str">
        <f ca="1">StaticValues7!$B$8</f>
        <v>Spring</v>
      </c>
      <c r="J820" t="str">
        <f ca="1">StaticValues7!$C$8</f>
        <v>EOG</v>
      </c>
      <c r="K820" t="str">
        <f ca="1">StaticValues7!$D$8</f>
        <v>7</v>
      </c>
      <c r="L820" t="str">
        <f>INDEX('Grade 7'!E$2:AJ$2,1,((8*C820)-7))</f>
        <v>Science</v>
      </c>
      <c r="M820">
        <f>INDEX('Grade 7'!$A$4:$AK$600,$B820,($C820*8-7+4))</f>
        <v>139</v>
      </c>
      <c r="N820">
        <f>INDEX('Grade 7'!$A$4:$AK$600,$B820,($C820*8-6+4))</f>
        <v>489.80575539568343</v>
      </c>
      <c r="O820">
        <f>INDEX('Grade 7'!$A$4:$AK$600,$B820,($C820*8-5+4))</f>
        <v>45.323741007194243</v>
      </c>
      <c r="P820">
        <f>INDEX('Grade 7'!$A$4:$AK$600,$B820,($C820*8-4+4))</f>
        <v>29.496402877697843</v>
      </c>
      <c r="Q820">
        <f>INDEX('Grade 7'!$A$4:$AK$600,$B820,($C820*8-3+4))</f>
        <v>23.021582733812949</v>
      </c>
      <c r="R820">
        <f>INDEX('Grade 7'!$A$4:$AK$600,$B820,($C820*8-2+4))</f>
        <v>2.1582733812949639</v>
      </c>
      <c r="S820">
        <f>INDEX('Grade 7'!$A$4:$AK$600,$B820,($C820*8-1+4))</f>
        <v>54.676258992805757</v>
      </c>
      <c r="T820">
        <f>INDEX('Grade 7'!$A$4:$AK$600,$B820,($C820*8-0+4))</f>
        <v>25.179856115107913</v>
      </c>
      <c r="U820" t="str">
        <f>INDEX('Grade 7'!$A$4:$AK$600,$B820,37)</f>
        <v>Southwest Georgia</v>
      </c>
    </row>
    <row r="821" spans="1:21">
      <c r="A821">
        <f t="shared" si="37"/>
        <v>820</v>
      </c>
      <c r="B821">
        <f t="shared" si="38"/>
        <v>205</v>
      </c>
      <c r="C821">
        <f t="shared" si="39"/>
        <v>4</v>
      </c>
      <c r="D821">
        <f>INDEX('Grade 7'!$A$4:$AK$600,$B821,1)</f>
        <v>649</v>
      </c>
      <c r="E821">
        <f>INDEX('Grade 7'!$A$4:$AK$600,$B821,2)</f>
        <v>197</v>
      </c>
      <c r="F821" t="str">
        <f>INDEX('Grade 7'!$A$4:$AK$600,$B821,3)</f>
        <v>EARLY COUNTY</v>
      </c>
      <c r="G821" t="str">
        <f>INDEX('Grade 7'!$A$4:$AK$600,$B821,4)</f>
        <v>EARLY COUNTY MIDDLE SCHOOL</v>
      </c>
      <c r="H821" t="str">
        <f ca="1">StaticValues7!$A$8</f>
        <v>2016</v>
      </c>
      <c r="I821" t="str">
        <f ca="1">StaticValues7!$B$8</f>
        <v>Spring</v>
      </c>
      <c r="J821" t="str">
        <f ca="1">StaticValues7!$C$8</f>
        <v>EOG</v>
      </c>
      <c r="K821" t="str">
        <f ca="1">StaticValues7!$D$8</f>
        <v>7</v>
      </c>
      <c r="L821" t="str">
        <f>INDEX('Grade 7'!E$2:AJ$2,1,((8*C821)-7))</f>
        <v>Social Studies</v>
      </c>
      <c r="M821">
        <f>INDEX('Grade 7'!$A$4:$AK$600,$B821,($C821*8-7+4))</f>
        <v>139</v>
      </c>
      <c r="N821">
        <f>INDEX('Grade 7'!$A$4:$AK$600,$B821,($C821*8-6+4))</f>
        <v>497.27338129496405</v>
      </c>
      <c r="O821">
        <f>INDEX('Grade 7'!$A$4:$AK$600,$B821,($C821*8-5+4))</f>
        <v>27.338129496402878</v>
      </c>
      <c r="P821">
        <f>INDEX('Grade 7'!$A$4:$AK$600,$B821,($C821*8-4+4))</f>
        <v>52.517985611510788</v>
      </c>
      <c r="Q821">
        <f>INDEX('Grade 7'!$A$4:$AK$600,$B821,($C821*8-3+4))</f>
        <v>12.949640287769784</v>
      </c>
      <c r="R821">
        <f>INDEX('Grade 7'!$A$4:$AK$600,$B821,($C821*8-2+4))</f>
        <v>7.1942446043165464</v>
      </c>
      <c r="S821">
        <f>INDEX('Grade 7'!$A$4:$AK$600,$B821,($C821*8-1+4))</f>
        <v>72.661870503597129</v>
      </c>
      <c r="T821">
        <f>INDEX('Grade 7'!$A$4:$AK$600,$B821,($C821*8-0+4))</f>
        <v>20.14388489208633</v>
      </c>
      <c r="U821" t="str">
        <f>INDEX('Grade 7'!$A$4:$AK$600,$B821,37)</f>
        <v>Southwest Georgia</v>
      </c>
    </row>
    <row r="822" spans="1:21">
      <c r="A822">
        <f t="shared" si="37"/>
        <v>821</v>
      </c>
      <c r="B822">
        <f t="shared" si="38"/>
        <v>206</v>
      </c>
      <c r="C822">
        <f t="shared" si="39"/>
        <v>1</v>
      </c>
      <c r="D822">
        <f>INDEX('Grade 7'!$A$4:$AK$600,$B822,1)</f>
        <v>650</v>
      </c>
      <c r="E822">
        <f>INDEX('Grade 7'!$A$4:$AK$600,$B822,2)</f>
        <v>112</v>
      </c>
      <c r="F822" t="str">
        <f>INDEX('Grade 7'!$A$4:$AK$600,$B822,3)</f>
        <v>ECHOLS COUNTY</v>
      </c>
      <c r="G822" t="str">
        <f>INDEX('Grade 7'!$A$4:$AK$600,$B822,4)</f>
        <v>ECHOLS COUNTY ELEMENTARY - MIDDLE S</v>
      </c>
      <c r="H822" t="str">
        <f ca="1">StaticValues7!$A$8</f>
        <v>2016</v>
      </c>
      <c r="I822" t="str">
        <f ca="1">StaticValues7!$B$8</f>
        <v>Spring</v>
      </c>
      <c r="J822" t="str">
        <f ca="1">StaticValues7!$C$8</f>
        <v>EOG</v>
      </c>
      <c r="K822" t="str">
        <f ca="1">StaticValues7!$D$8</f>
        <v>7</v>
      </c>
      <c r="L822" t="str">
        <f>INDEX('Grade 7'!E$2:AJ$2,1,((8*C822)-7))</f>
        <v>English Language Arts</v>
      </c>
      <c r="M822">
        <f>INDEX('Grade 7'!$A$4:$AK$600,$B822,($C822*8-7+4))</f>
        <v>54</v>
      </c>
      <c r="N822">
        <f>INDEX('Grade 7'!$A$4:$AK$600,$B822,($C822*8-6+4))</f>
        <v>490.01851851851853</v>
      </c>
      <c r="O822">
        <f>INDEX('Grade 7'!$A$4:$AK$600,$B822,($C822*8-5+4))</f>
        <v>35.185185185185183</v>
      </c>
      <c r="P822">
        <f>INDEX('Grade 7'!$A$4:$AK$600,$B822,($C822*8-4+4))</f>
        <v>44.444444444444443</v>
      </c>
      <c r="Q822">
        <f>INDEX('Grade 7'!$A$4:$AK$600,$B822,($C822*8-3+4))</f>
        <v>18.518518518518519</v>
      </c>
      <c r="R822">
        <f>INDEX('Grade 7'!$A$4:$AK$600,$B822,($C822*8-2+4))</f>
        <v>1.8518518518518519</v>
      </c>
      <c r="S822">
        <f>INDEX('Grade 7'!$A$4:$AK$600,$B822,($C822*8-1+4))</f>
        <v>64.81481481481481</v>
      </c>
      <c r="T822">
        <f>INDEX('Grade 7'!$A$4:$AK$600,$B822,($C822*8-0+4))</f>
        <v>20.37037037037037</v>
      </c>
      <c r="U822" t="str">
        <f>INDEX('Grade 7'!$A$4:$AK$600,$B822,37)</f>
        <v>Coastal Plains</v>
      </c>
    </row>
    <row r="823" spans="1:21">
      <c r="A823">
        <f t="shared" si="37"/>
        <v>822</v>
      </c>
      <c r="B823">
        <f t="shared" si="38"/>
        <v>206</v>
      </c>
      <c r="C823">
        <f t="shared" si="39"/>
        <v>2</v>
      </c>
      <c r="D823">
        <f>INDEX('Grade 7'!$A$4:$AK$600,$B823,1)</f>
        <v>650</v>
      </c>
      <c r="E823">
        <f>INDEX('Grade 7'!$A$4:$AK$600,$B823,2)</f>
        <v>112</v>
      </c>
      <c r="F823" t="str">
        <f>INDEX('Grade 7'!$A$4:$AK$600,$B823,3)</f>
        <v>ECHOLS COUNTY</v>
      </c>
      <c r="G823" t="str">
        <f>INDEX('Grade 7'!$A$4:$AK$600,$B823,4)</f>
        <v>ECHOLS COUNTY ELEMENTARY - MIDDLE S</v>
      </c>
      <c r="H823" t="str">
        <f ca="1">StaticValues7!$A$8</f>
        <v>2016</v>
      </c>
      <c r="I823" t="str">
        <f ca="1">StaticValues7!$B$8</f>
        <v>Spring</v>
      </c>
      <c r="J823" t="str">
        <f ca="1">StaticValues7!$C$8</f>
        <v>EOG</v>
      </c>
      <c r="K823" t="str">
        <f ca="1">StaticValues7!$D$8</f>
        <v>7</v>
      </c>
      <c r="L823" t="str">
        <f>INDEX('Grade 7'!E$2:AJ$2,1,((8*C823)-7))</f>
        <v>Mathematics</v>
      </c>
      <c r="M823">
        <f>INDEX('Grade 7'!$A$4:$AK$600,$B823,($C823*8-7+4))</f>
        <v>55</v>
      </c>
      <c r="N823">
        <f>INDEX('Grade 7'!$A$4:$AK$600,$B823,($C823*8-6+4))</f>
        <v>506.21818181818179</v>
      </c>
      <c r="O823">
        <f>INDEX('Grade 7'!$A$4:$AK$600,$B823,($C823*8-5+4))</f>
        <v>25.454545454545453</v>
      </c>
      <c r="P823">
        <f>INDEX('Grade 7'!$A$4:$AK$600,$B823,($C823*8-4+4))</f>
        <v>47.272727272727273</v>
      </c>
      <c r="Q823">
        <f>INDEX('Grade 7'!$A$4:$AK$600,$B823,($C823*8-3+4))</f>
        <v>20</v>
      </c>
      <c r="R823">
        <f>INDEX('Grade 7'!$A$4:$AK$600,$B823,($C823*8-2+4))</f>
        <v>7.2727272727272725</v>
      </c>
      <c r="S823">
        <f>INDEX('Grade 7'!$A$4:$AK$600,$B823,($C823*8-1+4))</f>
        <v>74.545454545454547</v>
      </c>
      <c r="T823">
        <f>INDEX('Grade 7'!$A$4:$AK$600,$B823,($C823*8-0+4))</f>
        <v>27.272727272727273</v>
      </c>
      <c r="U823" t="str">
        <f>INDEX('Grade 7'!$A$4:$AK$600,$B823,37)</f>
        <v>Coastal Plains</v>
      </c>
    </row>
    <row r="824" spans="1:21">
      <c r="A824">
        <f t="shared" si="37"/>
        <v>823</v>
      </c>
      <c r="B824">
        <f t="shared" si="38"/>
        <v>206</v>
      </c>
      <c r="C824">
        <f t="shared" si="39"/>
        <v>3</v>
      </c>
      <c r="D824">
        <f>INDEX('Grade 7'!$A$4:$AK$600,$B824,1)</f>
        <v>650</v>
      </c>
      <c r="E824">
        <f>INDEX('Grade 7'!$A$4:$AK$600,$B824,2)</f>
        <v>112</v>
      </c>
      <c r="F824" t="str">
        <f>INDEX('Grade 7'!$A$4:$AK$600,$B824,3)</f>
        <v>ECHOLS COUNTY</v>
      </c>
      <c r="G824" t="str">
        <f>INDEX('Grade 7'!$A$4:$AK$600,$B824,4)</f>
        <v>ECHOLS COUNTY ELEMENTARY - MIDDLE S</v>
      </c>
      <c r="H824" t="str">
        <f ca="1">StaticValues7!$A$8</f>
        <v>2016</v>
      </c>
      <c r="I824" t="str">
        <f ca="1">StaticValues7!$B$8</f>
        <v>Spring</v>
      </c>
      <c r="J824" t="str">
        <f ca="1">StaticValues7!$C$8</f>
        <v>EOG</v>
      </c>
      <c r="K824" t="str">
        <f ca="1">StaticValues7!$D$8</f>
        <v>7</v>
      </c>
      <c r="L824" t="str">
        <f>INDEX('Grade 7'!E$2:AJ$2,1,((8*C824)-7))</f>
        <v>Science</v>
      </c>
      <c r="M824">
        <f>INDEX('Grade 7'!$A$4:$AK$600,$B824,($C824*8-7+4))</f>
        <v>55</v>
      </c>
      <c r="N824">
        <f>INDEX('Grade 7'!$A$4:$AK$600,$B824,($C824*8-6+4))</f>
        <v>503.0181818181818</v>
      </c>
      <c r="O824">
        <f>INDEX('Grade 7'!$A$4:$AK$600,$B824,($C824*8-5+4))</f>
        <v>29.09090909090909</v>
      </c>
      <c r="P824">
        <f>INDEX('Grade 7'!$A$4:$AK$600,$B824,($C824*8-4+4))</f>
        <v>40</v>
      </c>
      <c r="Q824">
        <f>INDEX('Grade 7'!$A$4:$AK$600,$B824,($C824*8-3+4))</f>
        <v>25.454545454545453</v>
      </c>
      <c r="R824">
        <f>INDEX('Grade 7'!$A$4:$AK$600,$B824,($C824*8-2+4))</f>
        <v>5.4545454545454541</v>
      </c>
      <c r="S824">
        <f>INDEX('Grade 7'!$A$4:$AK$600,$B824,($C824*8-1+4))</f>
        <v>70.909090909090907</v>
      </c>
      <c r="T824">
        <f>INDEX('Grade 7'!$A$4:$AK$600,$B824,($C824*8-0+4))</f>
        <v>30.90909090909091</v>
      </c>
      <c r="U824" t="str">
        <f>INDEX('Grade 7'!$A$4:$AK$600,$B824,37)</f>
        <v>Coastal Plains</v>
      </c>
    </row>
    <row r="825" spans="1:21">
      <c r="A825">
        <f t="shared" si="37"/>
        <v>824</v>
      </c>
      <c r="B825">
        <f t="shared" si="38"/>
        <v>206</v>
      </c>
      <c r="C825">
        <f t="shared" si="39"/>
        <v>4</v>
      </c>
      <c r="D825">
        <f>INDEX('Grade 7'!$A$4:$AK$600,$B825,1)</f>
        <v>650</v>
      </c>
      <c r="E825">
        <f>INDEX('Grade 7'!$A$4:$AK$600,$B825,2)</f>
        <v>112</v>
      </c>
      <c r="F825" t="str">
        <f>INDEX('Grade 7'!$A$4:$AK$600,$B825,3)</f>
        <v>ECHOLS COUNTY</v>
      </c>
      <c r="G825" t="str">
        <f>INDEX('Grade 7'!$A$4:$AK$600,$B825,4)</f>
        <v>ECHOLS COUNTY ELEMENTARY - MIDDLE S</v>
      </c>
      <c r="H825" t="str">
        <f ca="1">StaticValues7!$A$8</f>
        <v>2016</v>
      </c>
      <c r="I825" t="str">
        <f ca="1">StaticValues7!$B$8</f>
        <v>Spring</v>
      </c>
      <c r="J825" t="str">
        <f ca="1">StaticValues7!$C$8</f>
        <v>EOG</v>
      </c>
      <c r="K825" t="str">
        <f ca="1">StaticValues7!$D$8</f>
        <v>7</v>
      </c>
      <c r="L825" t="str">
        <f>INDEX('Grade 7'!E$2:AJ$2,1,((8*C825)-7))</f>
        <v>Social Studies</v>
      </c>
      <c r="M825">
        <f>INDEX('Grade 7'!$A$4:$AK$600,$B825,($C825*8-7+4))</f>
        <v>54</v>
      </c>
      <c r="N825">
        <f>INDEX('Grade 7'!$A$4:$AK$600,$B825,($C825*8-6+4))</f>
        <v>512.25925925925924</v>
      </c>
      <c r="O825">
        <f>INDEX('Grade 7'!$A$4:$AK$600,$B825,($C825*8-5+4))</f>
        <v>9.2592592592592595</v>
      </c>
      <c r="P825">
        <f>INDEX('Grade 7'!$A$4:$AK$600,$B825,($C825*8-4+4))</f>
        <v>59.25925925925926</v>
      </c>
      <c r="Q825">
        <f>INDEX('Grade 7'!$A$4:$AK$600,$B825,($C825*8-3+4))</f>
        <v>27.777777777777779</v>
      </c>
      <c r="R825">
        <f>INDEX('Grade 7'!$A$4:$AK$600,$B825,($C825*8-2+4))</f>
        <v>3.7037037037037037</v>
      </c>
      <c r="S825">
        <f>INDEX('Grade 7'!$A$4:$AK$600,$B825,($C825*8-1+4))</f>
        <v>90.740740740740748</v>
      </c>
      <c r="T825">
        <f>INDEX('Grade 7'!$A$4:$AK$600,$B825,($C825*8-0+4))</f>
        <v>31.481481481481481</v>
      </c>
      <c r="U825" t="str">
        <f>INDEX('Grade 7'!$A$4:$AK$600,$B825,37)</f>
        <v>Coastal Plains</v>
      </c>
    </row>
    <row r="826" spans="1:21">
      <c r="A826">
        <f t="shared" si="37"/>
        <v>825</v>
      </c>
      <c r="B826">
        <f t="shared" si="38"/>
        <v>207</v>
      </c>
      <c r="C826">
        <f t="shared" si="39"/>
        <v>1</v>
      </c>
      <c r="D826">
        <f>INDEX('Grade 7'!$A$4:$AK$600,$B826,1)</f>
        <v>651</v>
      </c>
      <c r="E826">
        <f>INDEX('Grade 7'!$A$4:$AK$600,$B826,2)</f>
        <v>203</v>
      </c>
      <c r="F826" t="str">
        <f>INDEX('Grade 7'!$A$4:$AK$600,$B826,3)</f>
        <v>EFFINGHAM COUNTY</v>
      </c>
      <c r="G826" t="str">
        <f>INDEX('Grade 7'!$A$4:$AK$600,$B826,4)</f>
        <v>EBENEZER MIDDLE SCHOOL</v>
      </c>
      <c r="H826" t="str">
        <f ca="1">StaticValues7!$A$8</f>
        <v>2016</v>
      </c>
      <c r="I826" t="str">
        <f ca="1">StaticValues7!$B$8</f>
        <v>Spring</v>
      </c>
      <c r="J826" t="str">
        <f ca="1">StaticValues7!$C$8</f>
        <v>EOG</v>
      </c>
      <c r="K826" t="str">
        <f ca="1">StaticValues7!$D$8</f>
        <v>7</v>
      </c>
      <c r="L826" t="str">
        <f>INDEX('Grade 7'!E$2:AJ$2,1,((8*C826)-7))</f>
        <v>English Language Arts</v>
      </c>
      <c r="M826">
        <f>INDEX('Grade 7'!$A$4:$AK$600,$B826,($C826*8-7+4))</f>
        <v>250</v>
      </c>
      <c r="N826">
        <f>INDEX('Grade 7'!$A$4:$AK$600,$B826,($C826*8-6+4))</f>
        <v>518.86800000000005</v>
      </c>
      <c r="O826">
        <f>INDEX('Grade 7'!$A$4:$AK$600,$B826,($C826*8-5+4))</f>
        <v>17.600000000000001</v>
      </c>
      <c r="P826">
        <f>INDEX('Grade 7'!$A$4:$AK$600,$B826,($C826*8-4+4))</f>
        <v>34.799999999999997</v>
      </c>
      <c r="Q826">
        <f>INDEX('Grade 7'!$A$4:$AK$600,$B826,($C826*8-3+4))</f>
        <v>41.6</v>
      </c>
      <c r="R826">
        <f>INDEX('Grade 7'!$A$4:$AK$600,$B826,($C826*8-2+4))</f>
        <v>6</v>
      </c>
      <c r="S826">
        <f>INDEX('Grade 7'!$A$4:$AK$600,$B826,($C826*8-1+4))</f>
        <v>82.4</v>
      </c>
      <c r="T826">
        <f>INDEX('Grade 7'!$A$4:$AK$600,$B826,($C826*8-0+4))</f>
        <v>47.6</v>
      </c>
      <c r="U826" t="str">
        <f>INDEX('Grade 7'!$A$4:$AK$600,$B826,37)</f>
        <v>First District</v>
      </c>
    </row>
    <row r="827" spans="1:21">
      <c r="A827">
        <f t="shared" si="37"/>
        <v>826</v>
      </c>
      <c r="B827">
        <f t="shared" si="38"/>
        <v>207</v>
      </c>
      <c r="C827">
        <f t="shared" si="39"/>
        <v>2</v>
      </c>
      <c r="D827">
        <f>INDEX('Grade 7'!$A$4:$AK$600,$B827,1)</f>
        <v>651</v>
      </c>
      <c r="E827">
        <f>INDEX('Grade 7'!$A$4:$AK$600,$B827,2)</f>
        <v>203</v>
      </c>
      <c r="F827" t="str">
        <f>INDEX('Grade 7'!$A$4:$AK$600,$B827,3)</f>
        <v>EFFINGHAM COUNTY</v>
      </c>
      <c r="G827" t="str">
        <f>INDEX('Grade 7'!$A$4:$AK$600,$B827,4)</f>
        <v>EBENEZER MIDDLE SCHOOL</v>
      </c>
      <c r="H827" t="str">
        <f ca="1">StaticValues7!$A$8</f>
        <v>2016</v>
      </c>
      <c r="I827" t="str">
        <f ca="1">StaticValues7!$B$8</f>
        <v>Spring</v>
      </c>
      <c r="J827" t="str">
        <f ca="1">StaticValues7!$C$8</f>
        <v>EOG</v>
      </c>
      <c r="K827" t="str">
        <f ca="1">StaticValues7!$D$8</f>
        <v>7</v>
      </c>
      <c r="L827" t="str">
        <f>INDEX('Grade 7'!E$2:AJ$2,1,((8*C827)-7))</f>
        <v>Mathematics</v>
      </c>
      <c r="M827">
        <f>INDEX('Grade 7'!$A$4:$AK$600,$B827,($C827*8-7+4))</f>
        <v>251</v>
      </c>
      <c r="N827">
        <f>INDEX('Grade 7'!$A$4:$AK$600,$B827,($C827*8-6+4))</f>
        <v>541.65737051792826</v>
      </c>
      <c r="O827">
        <f>INDEX('Grade 7'!$A$4:$AK$600,$B827,($C827*8-5+4))</f>
        <v>9.9601593625498008</v>
      </c>
      <c r="P827">
        <f>INDEX('Grade 7'!$A$4:$AK$600,$B827,($C827*8-4+4))</f>
        <v>29.083665338645417</v>
      </c>
      <c r="Q827">
        <f>INDEX('Grade 7'!$A$4:$AK$600,$B827,($C827*8-3+4))</f>
        <v>37.051792828685258</v>
      </c>
      <c r="R827">
        <f>INDEX('Grade 7'!$A$4:$AK$600,$B827,($C827*8-2+4))</f>
        <v>23.904382470119522</v>
      </c>
      <c r="S827">
        <f>INDEX('Grade 7'!$A$4:$AK$600,$B827,($C827*8-1+4))</f>
        <v>90.039840637450197</v>
      </c>
      <c r="T827">
        <f>INDEX('Grade 7'!$A$4:$AK$600,$B827,($C827*8-0+4))</f>
        <v>60.95617529880478</v>
      </c>
      <c r="U827" t="str">
        <f>INDEX('Grade 7'!$A$4:$AK$600,$B827,37)</f>
        <v>First District</v>
      </c>
    </row>
    <row r="828" spans="1:21">
      <c r="A828">
        <f t="shared" si="37"/>
        <v>827</v>
      </c>
      <c r="B828">
        <f t="shared" si="38"/>
        <v>207</v>
      </c>
      <c r="C828">
        <f t="shared" si="39"/>
        <v>3</v>
      </c>
      <c r="D828">
        <f>INDEX('Grade 7'!$A$4:$AK$600,$B828,1)</f>
        <v>651</v>
      </c>
      <c r="E828">
        <f>INDEX('Grade 7'!$A$4:$AK$600,$B828,2)</f>
        <v>203</v>
      </c>
      <c r="F828" t="str">
        <f>INDEX('Grade 7'!$A$4:$AK$600,$B828,3)</f>
        <v>EFFINGHAM COUNTY</v>
      </c>
      <c r="G828" t="str">
        <f>INDEX('Grade 7'!$A$4:$AK$600,$B828,4)</f>
        <v>EBENEZER MIDDLE SCHOOL</v>
      </c>
      <c r="H828" t="str">
        <f ca="1">StaticValues7!$A$8</f>
        <v>2016</v>
      </c>
      <c r="I828" t="str">
        <f ca="1">StaticValues7!$B$8</f>
        <v>Spring</v>
      </c>
      <c r="J828" t="str">
        <f ca="1">StaticValues7!$C$8</f>
        <v>EOG</v>
      </c>
      <c r="K828" t="str">
        <f ca="1">StaticValues7!$D$8</f>
        <v>7</v>
      </c>
      <c r="L828" t="str">
        <f>INDEX('Grade 7'!E$2:AJ$2,1,((8*C828)-7))</f>
        <v>Science</v>
      </c>
      <c r="M828">
        <f>INDEX('Grade 7'!$A$4:$AK$600,$B828,($C828*8-7+4))</f>
        <v>250</v>
      </c>
      <c r="N828">
        <f>INDEX('Grade 7'!$A$4:$AK$600,$B828,($C828*8-6+4))</f>
        <v>536.31600000000003</v>
      </c>
      <c r="O828">
        <f>INDEX('Grade 7'!$A$4:$AK$600,$B828,($C828*8-5+4))</f>
        <v>16</v>
      </c>
      <c r="P828">
        <f>INDEX('Grade 7'!$A$4:$AK$600,$B828,($C828*8-4+4))</f>
        <v>25.6</v>
      </c>
      <c r="Q828">
        <f>INDEX('Grade 7'!$A$4:$AK$600,$B828,($C828*8-3+4))</f>
        <v>40.799999999999997</v>
      </c>
      <c r="R828">
        <f>INDEX('Grade 7'!$A$4:$AK$600,$B828,($C828*8-2+4))</f>
        <v>17.600000000000001</v>
      </c>
      <c r="S828">
        <f>INDEX('Grade 7'!$A$4:$AK$600,$B828,($C828*8-1+4))</f>
        <v>84</v>
      </c>
      <c r="T828">
        <f>INDEX('Grade 7'!$A$4:$AK$600,$B828,($C828*8-0+4))</f>
        <v>58.4</v>
      </c>
      <c r="U828" t="str">
        <f>INDEX('Grade 7'!$A$4:$AK$600,$B828,37)</f>
        <v>First District</v>
      </c>
    </row>
    <row r="829" spans="1:21">
      <c r="A829">
        <f t="shared" si="37"/>
        <v>828</v>
      </c>
      <c r="B829">
        <f t="shared" si="38"/>
        <v>207</v>
      </c>
      <c r="C829">
        <f t="shared" si="39"/>
        <v>4</v>
      </c>
      <c r="D829">
        <f>INDEX('Grade 7'!$A$4:$AK$600,$B829,1)</f>
        <v>651</v>
      </c>
      <c r="E829">
        <f>INDEX('Grade 7'!$A$4:$AK$600,$B829,2)</f>
        <v>203</v>
      </c>
      <c r="F829" t="str">
        <f>INDEX('Grade 7'!$A$4:$AK$600,$B829,3)</f>
        <v>EFFINGHAM COUNTY</v>
      </c>
      <c r="G829" t="str">
        <f>INDEX('Grade 7'!$A$4:$AK$600,$B829,4)</f>
        <v>EBENEZER MIDDLE SCHOOL</v>
      </c>
      <c r="H829" t="str">
        <f ca="1">StaticValues7!$A$8</f>
        <v>2016</v>
      </c>
      <c r="I829" t="str">
        <f ca="1">StaticValues7!$B$8</f>
        <v>Spring</v>
      </c>
      <c r="J829" t="str">
        <f ca="1">StaticValues7!$C$8</f>
        <v>EOG</v>
      </c>
      <c r="K829" t="str">
        <f ca="1">StaticValues7!$D$8</f>
        <v>7</v>
      </c>
      <c r="L829" t="str">
        <f>INDEX('Grade 7'!E$2:AJ$2,1,((8*C829)-7))</f>
        <v>Social Studies</v>
      </c>
      <c r="M829">
        <f>INDEX('Grade 7'!$A$4:$AK$600,$B829,($C829*8-7+4))</f>
        <v>250</v>
      </c>
      <c r="N829">
        <f>INDEX('Grade 7'!$A$4:$AK$600,$B829,($C829*8-6+4))</f>
        <v>521.98</v>
      </c>
      <c r="O829">
        <f>INDEX('Grade 7'!$A$4:$AK$600,$B829,($C829*8-5+4))</f>
        <v>13.6</v>
      </c>
      <c r="P829">
        <f>INDEX('Grade 7'!$A$4:$AK$600,$B829,($C829*8-4+4))</f>
        <v>38.4</v>
      </c>
      <c r="Q829">
        <f>INDEX('Grade 7'!$A$4:$AK$600,$B829,($C829*8-3+4))</f>
        <v>32</v>
      </c>
      <c r="R829">
        <f>INDEX('Grade 7'!$A$4:$AK$600,$B829,($C829*8-2+4))</f>
        <v>16</v>
      </c>
      <c r="S829">
        <f>INDEX('Grade 7'!$A$4:$AK$600,$B829,($C829*8-1+4))</f>
        <v>86.4</v>
      </c>
      <c r="T829">
        <f>INDEX('Grade 7'!$A$4:$AK$600,$B829,($C829*8-0+4))</f>
        <v>48</v>
      </c>
      <c r="U829" t="str">
        <f>INDEX('Grade 7'!$A$4:$AK$600,$B829,37)</f>
        <v>First District</v>
      </c>
    </row>
    <row r="830" spans="1:21">
      <c r="A830">
        <f t="shared" si="37"/>
        <v>829</v>
      </c>
      <c r="B830">
        <f t="shared" si="38"/>
        <v>208</v>
      </c>
      <c r="C830">
        <f t="shared" si="39"/>
        <v>1</v>
      </c>
      <c r="D830">
        <f>INDEX('Grade 7'!$A$4:$AK$600,$B830,1)</f>
        <v>651</v>
      </c>
      <c r="E830">
        <f>INDEX('Grade 7'!$A$4:$AK$600,$B830,2)</f>
        <v>290</v>
      </c>
      <c r="F830" t="str">
        <f>INDEX('Grade 7'!$A$4:$AK$600,$B830,3)</f>
        <v>EFFINGHAM COUNTY</v>
      </c>
      <c r="G830" t="str">
        <f>INDEX('Grade 7'!$A$4:$AK$600,$B830,4)</f>
        <v>EFFINGHAM COUNTY MIDDLE SCHOOL</v>
      </c>
      <c r="H830" t="str">
        <f ca="1">StaticValues7!$A$8</f>
        <v>2016</v>
      </c>
      <c r="I830" t="str">
        <f ca="1">StaticValues7!$B$8</f>
        <v>Spring</v>
      </c>
      <c r="J830" t="str">
        <f ca="1">StaticValues7!$C$8</f>
        <v>EOG</v>
      </c>
      <c r="K830" t="str">
        <f ca="1">StaticValues7!$D$8</f>
        <v>7</v>
      </c>
      <c r="L830" t="str">
        <f>INDEX('Grade 7'!E$2:AJ$2,1,((8*C830)-7))</f>
        <v>English Language Arts</v>
      </c>
      <c r="M830">
        <f>INDEX('Grade 7'!$A$4:$AK$600,$B830,($C830*8-7+4))</f>
        <v>251</v>
      </c>
      <c r="N830">
        <f>INDEX('Grade 7'!$A$4:$AK$600,$B830,($C830*8-6+4))</f>
        <v>507.70119521912352</v>
      </c>
      <c r="O830">
        <f>INDEX('Grade 7'!$A$4:$AK$600,$B830,($C830*8-5+4))</f>
        <v>23.50597609561753</v>
      </c>
      <c r="P830">
        <f>INDEX('Grade 7'!$A$4:$AK$600,$B830,($C830*8-4+4))</f>
        <v>39.04382470119522</v>
      </c>
      <c r="Q830">
        <f>INDEX('Grade 7'!$A$4:$AK$600,$B830,($C830*8-3+4))</f>
        <v>34.262948207171313</v>
      </c>
      <c r="R830">
        <f>INDEX('Grade 7'!$A$4:$AK$600,$B830,($C830*8-2+4))</f>
        <v>3.1872509960159361</v>
      </c>
      <c r="S830">
        <f>INDEX('Grade 7'!$A$4:$AK$600,$B830,($C830*8-1+4))</f>
        <v>76.494023904382473</v>
      </c>
      <c r="T830">
        <f>INDEX('Grade 7'!$A$4:$AK$600,$B830,($C830*8-0+4))</f>
        <v>37.450199203187253</v>
      </c>
      <c r="U830" t="str">
        <f>INDEX('Grade 7'!$A$4:$AK$600,$B830,37)</f>
        <v>First District</v>
      </c>
    </row>
    <row r="831" spans="1:21">
      <c r="A831">
        <f t="shared" si="37"/>
        <v>830</v>
      </c>
      <c r="B831">
        <f t="shared" si="38"/>
        <v>208</v>
      </c>
      <c r="C831">
        <f t="shared" si="39"/>
        <v>2</v>
      </c>
      <c r="D831">
        <f>INDEX('Grade 7'!$A$4:$AK$600,$B831,1)</f>
        <v>651</v>
      </c>
      <c r="E831">
        <f>INDEX('Grade 7'!$A$4:$AK$600,$B831,2)</f>
        <v>290</v>
      </c>
      <c r="F831" t="str">
        <f>INDEX('Grade 7'!$A$4:$AK$600,$B831,3)</f>
        <v>EFFINGHAM COUNTY</v>
      </c>
      <c r="G831" t="str">
        <f>INDEX('Grade 7'!$A$4:$AK$600,$B831,4)</f>
        <v>EFFINGHAM COUNTY MIDDLE SCHOOL</v>
      </c>
      <c r="H831" t="str">
        <f ca="1">StaticValues7!$A$8</f>
        <v>2016</v>
      </c>
      <c r="I831" t="str">
        <f ca="1">StaticValues7!$B$8</f>
        <v>Spring</v>
      </c>
      <c r="J831" t="str">
        <f ca="1">StaticValues7!$C$8</f>
        <v>EOG</v>
      </c>
      <c r="K831" t="str">
        <f ca="1">StaticValues7!$D$8</f>
        <v>7</v>
      </c>
      <c r="L831" t="str">
        <f>INDEX('Grade 7'!E$2:AJ$2,1,((8*C831)-7))</f>
        <v>Mathematics</v>
      </c>
      <c r="M831">
        <f>INDEX('Grade 7'!$A$4:$AK$600,$B831,($C831*8-7+4))</f>
        <v>251</v>
      </c>
      <c r="N831">
        <f>INDEX('Grade 7'!$A$4:$AK$600,$B831,($C831*8-6+4))</f>
        <v>519.35856573705178</v>
      </c>
      <c r="O831">
        <f>INDEX('Grade 7'!$A$4:$AK$600,$B831,($C831*8-5+4))</f>
        <v>17.92828685258964</v>
      </c>
      <c r="P831">
        <f>INDEX('Grade 7'!$A$4:$AK$600,$B831,($C831*8-4+4))</f>
        <v>37.450199203187253</v>
      </c>
      <c r="Q831">
        <f>INDEX('Grade 7'!$A$4:$AK$600,$B831,($C831*8-3+4))</f>
        <v>34.661354581673308</v>
      </c>
      <c r="R831">
        <f>INDEX('Grade 7'!$A$4:$AK$600,$B831,($C831*8-2+4))</f>
        <v>9.9601593625498008</v>
      </c>
      <c r="S831">
        <f>INDEX('Grade 7'!$A$4:$AK$600,$B831,($C831*8-1+4))</f>
        <v>82.071713147410364</v>
      </c>
      <c r="T831">
        <f>INDEX('Grade 7'!$A$4:$AK$600,$B831,($C831*8-0+4))</f>
        <v>44.621513944223111</v>
      </c>
      <c r="U831" t="str">
        <f>INDEX('Grade 7'!$A$4:$AK$600,$B831,37)</f>
        <v>First District</v>
      </c>
    </row>
    <row r="832" spans="1:21">
      <c r="A832">
        <f t="shared" si="37"/>
        <v>831</v>
      </c>
      <c r="B832">
        <f t="shared" si="38"/>
        <v>208</v>
      </c>
      <c r="C832">
        <f t="shared" si="39"/>
        <v>3</v>
      </c>
      <c r="D832">
        <f>INDEX('Grade 7'!$A$4:$AK$600,$B832,1)</f>
        <v>651</v>
      </c>
      <c r="E832">
        <f>INDEX('Grade 7'!$A$4:$AK$600,$B832,2)</f>
        <v>290</v>
      </c>
      <c r="F832" t="str">
        <f>INDEX('Grade 7'!$A$4:$AK$600,$B832,3)</f>
        <v>EFFINGHAM COUNTY</v>
      </c>
      <c r="G832" t="str">
        <f>INDEX('Grade 7'!$A$4:$AK$600,$B832,4)</f>
        <v>EFFINGHAM COUNTY MIDDLE SCHOOL</v>
      </c>
      <c r="H832" t="str">
        <f ca="1">StaticValues7!$A$8</f>
        <v>2016</v>
      </c>
      <c r="I832" t="str">
        <f ca="1">StaticValues7!$B$8</f>
        <v>Spring</v>
      </c>
      <c r="J832" t="str">
        <f ca="1">StaticValues7!$C$8</f>
        <v>EOG</v>
      </c>
      <c r="K832" t="str">
        <f ca="1">StaticValues7!$D$8</f>
        <v>7</v>
      </c>
      <c r="L832" t="str">
        <f>INDEX('Grade 7'!E$2:AJ$2,1,((8*C832)-7))</f>
        <v>Science</v>
      </c>
      <c r="M832">
        <f>INDEX('Grade 7'!$A$4:$AK$600,$B832,($C832*8-7+4))</f>
        <v>250</v>
      </c>
      <c r="N832">
        <f>INDEX('Grade 7'!$A$4:$AK$600,$B832,($C832*8-6+4))</f>
        <v>512.74800000000005</v>
      </c>
      <c r="O832">
        <f>INDEX('Grade 7'!$A$4:$AK$600,$B832,($C832*8-5+4))</f>
        <v>27.2</v>
      </c>
      <c r="P832">
        <f>INDEX('Grade 7'!$A$4:$AK$600,$B832,($C832*8-4+4))</f>
        <v>33.6</v>
      </c>
      <c r="Q832">
        <f>INDEX('Grade 7'!$A$4:$AK$600,$B832,($C832*8-3+4))</f>
        <v>30.4</v>
      </c>
      <c r="R832">
        <f>INDEX('Grade 7'!$A$4:$AK$600,$B832,($C832*8-2+4))</f>
        <v>8.8000000000000007</v>
      </c>
      <c r="S832">
        <f>INDEX('Grade 7'!$A$4:$AK$600,$B832,($C832*8-1+4))</f>
        <v>72.8</v>
      </c>
      <c r="T832">
        <f>INDEX('Grade 7'!$A$4:$AK$600,$B832,($C832*8-0+4))</f>
        <v>39.200000000000003</v>
      </c>
      <c r="U832" t="str">
        <f>INDEX('Grade 7'!$A$4:$AK$600,$B832,37)</f>
        <v>First District</v>
      </c>
    </row>
    <row r="833" spans="1:21">
      <c r="A833">
        <f t="shared" si="37"/>
        <v>832</v>
      </c>
      <c r="B833">
        <f t="shared" si="38"/>
        <v>208</v>
      </c>
      <c r="C833">
        <f t="shared" si="39"/>
        <v>4</v>
      </c>
      <c r="D833">
        <f>INDEX('Grade 7'!$A$4:$AK$600,$B833,1)</f>
        <v>651</v>
      </c>
      <c r="E833">
        <f>INDEX('Grade 7'!$A$4:$AK$600,$B833,2)</f>
        <v>290</v>
      </c>
      <c r="F833" t="str">
        <f>INDEX('Grade 7'!$A$4:$AK$600,$B833,3)</f>
        <v>EFFINGHAM COUNTY</v>
      </c>
      <c r="G833" t="str">
        <f>INDEX('Grade 7'!$A$4:$AK$600,$B833,4)</f>
        <v>EFFINGHAM COUNTY MIDDLE SCHOOL</v>
      </c>
      <c r="H833" t="str">
        <f ca="1">StaticValues7!$A$8</f>
        <v>2016</v>
      </c>
      <c r="I833" t="str">
        <f ca="1">StaticValues7!$B$8</f>
        <v>Spring</v>
      </c>
      <c r="J833" t="str">
        <f ca="1">StaticValues7!$C$8</f>
        <v>EOG</v>
      </c>
      <c r="K833" t="str">
        <f ca="1">StaticValues7!$D$8</f>
        <v>7</v>
      </c>
      <c r="L833" t="str">
        <f>INDEX('Grade 7'!E$2:AJ$2,1,((8*C833)-7))</f>
        <v>Social Studies</v>
      </c>
      <c r="M833">
        <f>INDEX('Grade 7'!$A$4:$AK$600,$B833,($C833*8-7+4))</f>
        <v>250</v>
      </c>
      <c r="N833">
        <f>INDEX('Grade 7'!$A$4:$AK$600,$B833,($C833*8-6+4))</f>
        <v>503.74799999999999</v>
      </c>
      <c r="O833">
        <f>INDEX('Grade 7'!$A$4:$AK$600,$B833,($C833*8-5+4))</f>
        <v>28.8</v>
      </c>
      <c r="P833">
        <f>INDEX('Grade 7'!$A$4:$AK$600,$B833,($C833*8-4+4))</f>
        <v>42.8</v>
      </c>
      <c r="Q833">
        <f>INDEX('Grade 7'!$A$4:$AK$600,$B833,($C833*8-3+4))</f>
        <v>20.399999999999999</v>
      </c>
      <c r="R833">
        <f>INDEX('Grade 7'!$A$4:$AK$600,$B833,($C833*8-2+4))</f>
        <v>8</v>
      </c>
      <c r="S833">
        <f>INDEX('Grade 7'!$A$4:$AK$600,$B833,($C833*8-1+4))</f>
        <v>71.2</v>
      </c>
      <c r="T833">
        <f>INDEX('Grade 7'!$A$4:$AK$600,$B833,($C833*8-0+4))</f>
        <v>28.4</v>
      </c>
      <c r="U833" t="str">
        <f>INDEX('Grade 7'!$A$4:$AK$600,$B833,37)</f>
        <v>First District</v>
      </c>
    </row>
    <row r="834" spans="1:21">
      <c r="A834">
        <f t="shared" si="37"/>
        <v>833</v>
      </c>
      <c r="B834">
        <f t="shared" si="38"/>
        <v>209</v>
      </c>
      <c r="C834">
        <f t="shared" si="39"/>
        <v>1</v>
      </c>
      <c r="D834">
        <f>INDEX('Grade 7'!$A$4:$AK$600,$B834,1)</f>
        <v>651</v>
      </c>
      <c r="E834">
        <f>INDEX('Grade 7'!$A$4:$AK$600,$B834,2)</f>
        <v>297</v>
      </c>
      <c r="F834" t="str">
        <f>INDEX('Grade 7'!$A$4:$AK$600,$B834,3)</f>
        <v>EFFINGHAM COUNTY</v>
      </c>
      <c r="G834" t="str">
        <f>INDEX('Grade 7'!$A$4:$AK$600,$B834,4)</f>
        <v>SOUTH EFFINGHAM MIDDLE SCHOOL</v>
      </c>
      <c r="H834" t="str">
        <f ca="1">StaticValues7!$A$8</f>
        <v>2016</v>
      </c>
      <c r="I834" t="str">
        <f ca="1">StaticValues7!$B$8</f>
        <v>Spring</v>
      </c>
      <c r="J834" t="str">
        <f ca="1">StaticValues7!$C$8</f>
        <v>EOG</v>
      </c>
      <c r="K834" t="str">
        <f ca="1">StaticValues7!$D$8</f>
        <v>7</v>
      </c>
      <c r="L834" t="str">
        <f>INDEX('Grade 7'!E$2:AJ$2,1,((8*C834)-7))</f>
        <v>English Language Arts</v>
      </c>
      <c r="M834">
        <f>INDEX('Grade 7'!$A$4:$AK$600,$B834,($C834*8-7+4))</f>
        <v>322</v>
      </c>
      <c r="N834">
        <f>INDEX('Grade 7'!$A$4:$AK$600,$B834,($C834*8-6+4))</f>
        <v>513.03105590062114</v>
      </c>
      <c r="O834">
        <f>INDEX('Grade 7'!$A$4:$AK$600,$B834,($C834*8-5+4))</f>
        <v>24.22360248447205</v>
      </c>
      <c r="P834">
        <f>INDEX('Grade 7'!$A$4:$AK$600,$B834,($C834*8-4+4))</f>
        <v>31.677018633540374</v>
      </c>
      <c r="Q834">
        <f>INDEX('Grade 7'!$A$4:$AK$600,$B834,($C834*8-3+4))</f>
        <v>39.130434782608695</v>
      </c>
      <c r="R834">
        <f>INDEX('Grade 7'!$A$4:$AK$600,$B834,($C834*8-2+4))</f>
        <v>4.9689440993788816</v>
      </c>
      <c r="S834">
        <f>INDEX('Grade 7'!$A$4:$AK$600,$B834,($C834*8-1+4))</f>
        <v>75.776397515527947</v>
      </c>
      <c r="T834">
        <f>INDEX('Grade 7'!$A$4:$AK$600,$B834,($C834*8-0+4))</f>
        <v>44.099378881987576</v>
      </c>
      <c r="U834" t="str">
        <f>INDEX('Grade 7'!$A$4:$AK$600,$B834,37)</f>
        <v>First District</v>
      </c>
    </row>
    <row r="835" spans="1:21">
      <c r="A835">
        <f t="shared" ref="A835:A898" si="40">ROW(A834)</f>
        <v>834</v>
      </c>
      <c r="B835">
        <f t="shared" ref="B835:B898" si="41">CEILING(A835/4,1)</f>
        <v>209</v>
      </c>
      <c r="C835">
        <f t="shared" ref="C835:C898" si="42">IF(B834&lt;&gt;B835,1,C834+1)</f>
        <v>2</v>
      </c>
      <c r="D835">
        <f>INDEX('Grade 7'!$A$4:$AK$600,$B835,1)</f>
        <v>651</v>
      </c>
      <c r="E835">
        <f>INDEX('Grade 7'!$A$4:$AK$600,$B835,2)</f>
        <v>297</v>
      </c>
      <c r="F835" t="str">
        <f>INDEX('Grade 7'!$A$4:$AK$600,$B835,3)</f>
        <v>EFFINGHAM COUNTY</v>
      </c>
      <c r="G835" t="str">
        <f>INDEX('Grade 7'!$A$4:$AK$600,$B835,4)</f>
        <v>SOUTH EFFINGHAM MIDDLE SCHOOL</v>
      </c>
      <c r="H835" t="str">
        <f ca="1">StaticValues7!$A$8</f>
        <v>2016</v>
      </c>
      <c r="I835" t="str">
        <f ca="1">StaticValues7!$B$8</f>
        <v>Spring</v>
      </c>
      <c r="J835" t="str">
        <f ca="1">StaticValues7!$C$8</f>
        <v>EOG</v>
      </c>
      <c r="K835" t="str">
        <f ca="1">StaticValues7!$D$8</f>
        <v>7</v>
      </c>
      <c r="L835" t="str">
        <f>INDEX('Grade 7'!E$2:AJ$2,1,((8*C835)-7))</f>
        <v>Mathematics</v>
      </c>
      <c r="M835">
        <f>INDEX('Grade 7'!$A$4:$AK$600,$B835,($C835*8-7+4))</f>
        <v>324</v>
      </c>
      <c r="N835">
        <f>INDEX('Grade 7'!$A$4:$AK$600,$B835,($C835*8-6+4))</f>
        <v>542.45061728395058</v>
      </c>
      <c r="O835">
        <f>INDEX('Grade 7'!$A$4:$AK$600,$B835,($C835*8-5+4))</f>
        <v>12.037037037037036</v>
      </c>
      <c r="P835">
        <f>INDEX('Grade 7'!$A$4:$AK$600,$B835,($C835*8-4+4))</f>
        <v>26.234567901234566</v>
      </c>
      <c r="Q835">
        <f>INDEX('Grade 7'!$A$4:$AK$600,$B835,($C835*8-3+4))</f>
        <v>37.654320987654323</v>
      </c>
      <c r="R835">
        <f>INDEX('Grade 7'!$A$4:$AK$600,$B835,($C835*8-2+4))</f>
        <v>24.074074074074073</v>
      </c>
      <c r="S835">
        <f>INDEX('Grade 7'!$A$4:$AK$600,$B835,($C835*8-1+4))</f>
        <v>87.962962962962962</v>
      </c>
      <c r="T835">
        <f>INDEX('Grade 7'!$A$4:$AK$600,$B835,($C835*8-0+4))</f>
        <v>61.728395061728392</v>
      </c>
      <c r="U835" t="str">
        <f>INDEX('Grade 7'!$A$4:$AK$600,$B835,37)</f>
        <v>First District</v>
      </c>
    </row>
    <row r="836" spans="1:21">
      <c r="A836">
        <f t="shared" si="40"/>
        <v>835</v>
      </c>
      <c r="B836">
        <f t="shared" si="41"/>
        <v>209</v>
      </c>
      <c r="C836">
        <f t="shared" si="42"/>
        <v>3</v>
      </c>
      <c r="D836">
        <f>INDEX('Grade 7'!$A$4:$AK$600,$B836,1)</f>
        <v>651</v>
      </c>
      <c r="E836">
        <f>INDEX('Grade 7'!$A$4:$AK$600,$B836,2)</f>
        <v>297</v>
      </c>
      <c r="F836" t="str">
        <f>INDEX('Grade 7'!$A$4:$AK$600,$B836,3)</f>
        <v>EFFINGHAM COUNTY</v>
      </c>
      <c r="G836" t="str">
        <f>INDEX('Grade 7'!$A$4:$AK$600,$B836,4)</f>
        <v>SOUTH EFFINGHAM MIDDLE SCHOOL</v>
      </c>
      <c r="H836" t="str">
        <f ca="1">StaticValues7!$A$8</f>
        <v>2016</v>
      </c>
      <c r="I836" t="str">
        <f ca="1">StaticValues7!$B$8</f>
        <v>Spring</v>
      </c>
      <c r="J836" t="str">
        <f ca="1">StaticValues7!$C$8</f>
        <v>EOG</v>
      </c>
      <c r="K836" t="str">
        <f ca="1">StaticValues7!$D$8</f>
        <v>7</v>
      </c>
      <c r="L836" t="str">
        <f>INDEX('Grade 7'!E$2:AJ$2,1,((8*C836)-7))</f>
        <v>Science</v>
      </c>
      <c r="M836">
        <f>INDEX('Grade 7'!$A$4:$AK$600,$B836,($C836*8-7+4))</f>
        <v>323</v>
      </c>
      <c r="N836">
        <f>INDEX('Grade 7'!$A$4:$AK$600,$B836,($C836*8-6+4))</f>
        <v>519.99380804953557</v>
      </c>
      <c r="O836">
        <f>INDEX('Grade 7'!$A$4:$AK$600,$B836,($C836*8-5+4))</f>
        <v>23.839009287925698</v>
      </c>
      <c r="P836">
        <f>INDEX('Grade 7'!$A$4:$AK$600,$B836,($C836*8-4+4))</f>
        <v>32.817337461300312</v>
      </c>
      <c r="Q836">
        <f>INDEX('Grade 7'!$A$4:$AK$600,$B836,($C836*8-3+4))</f>
        <v>30.03095975232198</v>
      </c>
      <c r="R836">
        <f>INDEX('Grade 7'!$A$4:$AK$600,$B836,($C836*8-2+4))</f>
        <v>13.312693498452012</v>
      </c>
      <c r="S836">
        <f>INDEX('Grade 7'!$A$4:$AK$600,$B836,($C836*8-1+4))</f>
        <v>76.160990712074309</v>
      </c>
      <c r="T836">
        <f>INDEX('Grade 7'!$A$4:$AK$600,$B836,($C836*8-0+4))</f>
        <v>43.343653250773997</v>
      </c>
      <c r="U836" t="str">
        <f>INDEX('Grade 7'!$A$4:$AK$600,$B836,37)</f>
        <v>First District</v>
      </c>
    </row>
    <row r="837" spans="1:21">
      <c r="A837">
        <f t="shared" si="40"/>
        <v>836</v>
      </c>
      <c r="B837">
        <f t="shared" si="41"/>
        <v>209</v>
      </c>
      <c r="C837">
        <f t="shared" si="42"/>
        <v>4</v>
      </c>
      <c r="D837">
        <f>INDEX('Grade 7'!$A$4:$AK$600,$B837,1)</f>
        <v>651</v>
      </c>
      <c r="E837">
        <f>INDEX('Grade 7'!$A$4:$AK$600,$B837,2)</f>
        <v>297</v>
      </c>
      <c r="F837" t="str">
        <f>INDEX('Grade 7'!$A$4:$AK$600,$B837,3)</f>
        <v>EFFINGHAM COUNTY</v>
      </c>
      <c r="G837" t="str">
        <f>INDEX('Grade 7'!$A$4:$AK$600,$B837,4)</f>
        <v>SOUTH EFFINGHAM MIDDLE SCHOOL</v>
      </c>
      <c r="H837" t="str">
        <f ca="1">StaticValues7!$A$8</f>
        <v>2016</v>
      </c>
      <c r="I837" t="str">
        <f ca="1">StaticValues7!$B$8</f>
        <v>Spring</v>
      </c>
      <c r="J837" t="str">
        <f ca="1">StaticValues7!$C$8</f>
        <v>EOG</v>
      </c>
      <c r="K837" t="str">
        <f ca="1">StaticValues7!$D$8</f>
        <v>7</v>
      </c>
      <c r="L837" t="str">
        <f>INDEX('Grade 7'!E$2:AJ$2,1,((8*C837)-7))</f>
        <v>Social Studies</v>
      </c>
      <c r="M837">
        <f>INDEX('Grade 7'!$A$4:$AK$600,$B837,($C837*8-7+4))</f>
        <v>322</v>
      </c>
      <c r="N837">
        <f>INDEX('Grade 7'!$A$4:$AK$600,$B837,($C837*8-6+4))</f>
        <v>523.03416149068323</v>
      </c>
      <c r="O837">
        <f>INDEX('Grade 7'!$A$4:$AK$600,$B837,($C837*8-5+4))</f>
        <v>17.701863354037268</v>
      </c>
      <c r="P837">
        <f>INDEX('Grade 7'!$A$4:$AK$600,$B837,($C837*8-4+4))</f>
        <v>33.850931677018636</v>
      </c>
      <c r="Q837">
        <f>INDEX('Grade 7'!$A$4:$AK$600,$B837,($C837*8-3+4))</f>
        <v>27.950310559006212</v>
      </c>
      <c r="R837">
        <f>INDEX('Grade 7'!$A$4:$AK$600,$B837,($C837*8-2+4))</f>
        <v>20.496894409937887</v>
      </c>
      <c r="S837">
        <f>INDEX('Grade 7'!$A$4:$AK$600,$B837,($C837*8-1+4))</f>
        <v>82.298136645962728</v>
      </c>
      <c r="T837">
        <f>INDEX('Grade 7'!$A$4:$AK$600,$B837,($C837*8-0+4))</f>
        <v>48.447204968944099</v>
      </c>
      <c r="U837" t="str">
        <f>INDEX('Grade 7'!$A$4:$AK$600,$B837,37)</f>
        <v>First District</v>
      </c>
    </row>
    <row r="838" spans="1:21">
      <c r="A838">
        <f t="shared" si="40"/>
        <v>837</v>
      </c>
      <c r="B838">
        <f t="shared" si="41"/>
        <v>210</v>
      </c>
      <c r="C838">
        <f t="shared" si="42"/>
        <v>1</v>
      </c>
      <c r="D838">
        <f>INDEX('Grade 7'!$A$4:$AK$600,$B838,1)</f>
        <v>652</v>
      </c>
      <c r="E838">
        <f>INDEX('Grade 7'!$A$4:$AK$600,$B838,2)</f>
        <v>104</v>
      </c>
      <c r="F838" t="str">
        <f>INDEX('Grade 7'!$A$4:$AK$600,$B838,3)</f>
        <v>ELBERT COUNTY</v>
      </c>
      <c r="G838" t="str">
        <f>INDEX('Grade 7'!$A$4:$AK$600,$B838,4)</f>
        <v>ELBERT COUNTY MIDDLE SCHOOL</v>
      </c>
      <c r="H838" t="str">
        <f ca="1">StaticValues7!$A$8</f>
        <v>2016</v>
      </c>
      <c r="I838" t="str">
        <f ca="1">StaticValues7!$B$8</f>
        <v>Spring</v>
      </c>
      <c r="J838" t="str">
        <f ca="1">StaticValues7!$C$8</f>
        <v>EOG</v>
      </c>
      <c r="K838" t="str">
        <f ca="1">StaticValues7!$D$8</f>
        <v>7</v>
      </c>
      <c r="L838" t="str">
        <f>INDEX('Grade 7'!E$2:AJ$2,1,((8*C838)-7))</f>
        <v>English Language Arts</v>
      </c>
      <c r="M838">
        <f>INDEX('Grade 7'!$A$4:$AK$600,$B838,($C838*8-7+4))</f>
        <v>218</v>
      </c>
      <c r="N838">
        <f>INDEX('Grade 7'!$A$4:$AK$600,$B838,($C838*8-6+4))</f>
        <v>496.41743119266056</v>
      </c>
      <c r="O838">
        <f>INDEX('Grade 7'!$A$4:$AK$600,$B838,($C838*8-5+4))</f>
        <v>32.568807339449542</v>
      </c>
      <c r="P838">
        <f>INDEX('Grade 7'!$A$4:$AK$600,$B838,($C838*8-4+4))</f>
        <v>37.155963302752291</v>
      </c>
      <c r="Q838">
        <f>INDEX('Grade 7'!$A$4:$AK$600,$B838,($C838*8-3+4))</f>
        <v>27.064220183486238</v>
      </c>
      <c r="R838">
        <f>INDEX('Grade 7'!$A$4:$AK$600,$B838,($C838*8-2+4))</f>
        <v>3.2110091743119265</v>
      </c>
      <c r="S838">
        <f>INDEX('Grade 7'!$A$4:$AK$600,$B838,($C838*8-1+4))</f>
        <v>67.431192660550465</v>
      </c>
      <c r="T838">
        <f>INDEX('Grade 7'!$A$4:$AK$600,$B838,($C838*8-0+4))</f>
        <v>30.275229357798164</v>
      </c>
      <c r="U838" t="str">
        <f>INDEX('Grade 7'!$A$4:$AK$600,$B838,37)</f>
        <v>Northeast Georgia</v>
      </c>
    </row>
    <row r="839" spans="1:21">
      <c r="A839">
        <f t="shared" si="40"/>
        <v>838</v>
      </c>
      <c r="B839">
        <f t="shared" si="41"/>
        <v>210</v>
      </c>
      <c r="C839">
        <f t="shared" si="42"/>
        <v>2</v>
      </c>
      <c r="D839">
        <f>INDEX('Grade 7'!$A$4:$AK$600,$B839,1)</f>
        <v>652</v>
      </c>
      <c r="E839">
        <f>INDEX('Grade 7'!$A$4:$AK$600,$B839,2)</f>
        <v>104</v>
      </c>
      <c r="F839" t="str">
        <f>INDEX('Grade 7'!$A$4:$AK$600,$B839,3)</f>
        <v>ELBERT COUNTY</v>
      </c>
      <c r="G839" t="str">
        <f>INDEX('Grade 7'!$A$4:$AK$600,$B839,4)</f>
        <v>ELBERT COUNTY MIDDLE SCHOOL</v>
      </c>
      <c r="H839" t="str">
        <f ca="1">StaticValues7!$A$8</f>
        <v>2016</v>
      </c>
      <c r="I839" t="str">
        <f ca="1">StaticValues7!$B$8</f>
        <v>Spring</v>
      </c>
      <c r="J839" t="str">
        <f ca="1">StaticValues7!$C$8</f>
        <v>EOG</v>
      </c>
      <c r="K839" t="str">
        <f ca="1">StaticValues7!$D$8</f>
        <v>7</v>
      </c>
      <c r="L839" t="str">
        <f>INDEX('Grade 7'!E$2:AJ$2,1,((8*C839)-7))</f>
        <v>Mathematics</v>
      </c>
      <c r="M839">
        <f>INDEX('Grade 7'!$A$4:$AK$600,$B839,($C839*8-7+4))</f>
        <v>219</v>
      </c>
      <c r="N839">
        <f>INDEX('Grade 7'!$A$4:$AK$600,$B839,($C839*8-6+4))</f>
        <v>508.310502283105</v>
      </c>
      <c r="O839">
        <f>INDEX('Grade 7'!$A$4:$AK$600,$B839,($C839*8-5+4))</f>
        <v>24.657534246575342</v>
      </c>
      <c r="P839">
        <f>INDEX('Grade 7'!$A$4:$AK$600,$B839,($C839*8-4+4))</f>
        <v>37.899543378995432</v>
      </c>
      <c r="Q839">
        <f>INDEX('Grade 7'!$A$4:$AK$600,$B839,($C839*8-3+4))</f>
        <v>29.223744292237441</v>
      </c>
      <c r="R839">
        <f>INDEX('Grade 7'!$A$4:$AK$600,$B839,($C839*8-2+4))</f>
        <v>8.2191780821917817</v>
      </c>
      <c r="S839">
        <f>INDEX('Grade 7'!$A$4:$AK$600,$B839,($C839*8-1+4))</f>
        <v>75.342465753424662</v>
      </c>
      <c r="T839">
        <f>INDEX('Grade 7'!$A$4:$AK$600,$B839,($C839*8-0+4))</f>
        <v>37.442922374429223</v>
      </c>
      <c r="U839" t="str">
        <f>INDEX('Grade 7'!$A$4:$AK$600,$B839,37)</f>
        <v>Northeast Georgia</v>
      </c>
    </row>
    <row r="840" spans="1:21">
      <c r="A840">
        <f t="shared" si="40"/>
        <v>839</v>
      </c>
      <c r="B840">
        <f t="shared" si="41"/>
        <v>210</v>
      </c>
      <c r="C840">
        <f t="shared" si="42"/>
        <v>3</v>
      </c>
      <c r="D840">
        <f>INDEX('Grade 7'!$A$4:$AK$600,$B840,1)</f>
        <v>652</v>
      </c>
      <c r="E840">
        <f>INDEX('Grade 7'!$A$4:$AK$600,$B840,2)</f>
        <v>104</v>
      </c>
      <c r="F840" t="str">
        <f>INDEX('Grade 7'!$A$4:$AK$600,$B840,3)</f>
        <v>ELBERT COUNTY</v>
      </c>
      <c r="G840" t="str">
        <f>INDEX('Grade 7'!$A$4:$AK$600,$B840,4)</f>
        <v>ELBERT COUNTY MIDDLE SCHOOL</v>
      </c>
      <c r="H840" t="str">
        <f ca="1">StaticValues7!$A$8</f>
        <v>2016</v>
      </c>
      <c r="I840" t="str">
        <f ca="1">StaticValues7!$B$8</f>
        <v>Spring</v>
      </c>
      <c r="J840" t="str">
        <f ca="1">StaticValues7!$C$8</f>
        <v>EOG</v>
      </c>
      <c r="K840" t="str">
        <f ca="1">StaticValues7!$D$8</f>
        <v>7</v>
      </c>
      <c r="L840" t="str">
        <f>INDEX('Grade 7'!E$2:AJ$2,1,((8*C840)-7))</f>
        <v>Science</v>
      </c>
      <c r="M840">
        <f>INDEX('Grade 7'!$A$4:$AK$600,$B840,($C840*8-7+4))</f>
        <v>219</v>
      </c>
      <c r="N840">
        <f>INDEX('Grade 7'!$A$4:$AK$600,$B840,($C840*8-6+4))</f>
        <v>504.39726027397262</v>
      </c>
      <c r="O840">
        <f>INDEX('Grade 7'!$A$4:$AK$600,$B840,($C840*8-5+4))</f>
        <v>36.529680365296805</v>
      </c>
      <c r="P840">
        <f>INDEX('Grade 7'!$A$4:$AK$600,$B840,($C840*8-4+4))</f>
        <v>28.767123287671232</v>
      </c>
      <c r="Q840">
        <f>INDEX('Grade 7'!$A$4:$AK$600,$B840,($C840*8-3+4))</f>
        <v>24.200913242009133</v>
      </c>
      <c r="R840">
        <f>INDEX('Grade 7'!$A$4:$AK$600,$B840,($C840*8-2+4))</f>
        <v>10.502283105022832</v>
      </c>
      <c r="S840">
        <f>INDEX('Grade 7'!$A$4:$AK$600,$B840,($C840*8-1+4))</f>
        <v>63.470319634703195</v>
      </c>
      <c r="T840">
        <f>INDEX('Grade 7'!$A$4:$AK$600,$B840,($C840*8-0+4))</f>
        <v>34.703196347031962</v>
      </c>
      <c r="U840" t="str">
        <f>INDEX('Grade 7'!$A$4:$AK$600,$B840,37)</f>
        <v>Northeast Georgia</v>
      </c>
    </row>
    <row r="841" spans="1:21">
      <c r="A841">
        <f t="shared" si="40"/>
        <v>840</v>
      </c>
      <c r="B841">
        <f t="shared" si="41"/>
        <v>210</v>
      </c>
      <c r="C841">
        <f t="shared" si="42"/>
        <v>4</v>
      </c>
      <c r="D841">
        <f>INDEX('Grade 7'!$A$4:$AK$600,$B841,1)</f>
        <v>652</v>
      </c>
      <c r="E841">
        <f>INDEX('Grade 7'!$A$4:$AK$600,$B841,2)</f>
        <v>104</v>
      </c>
      <c r="F841" t="str">
        <f>INDEX('Grade 7'!$A$4:$AK$600,$B841,3)</f>
        <v>ELBERT COUNTY</v>
      </c>
      <c r="G841" t="str">
        <f>INDEX('Grade 7'!$A$4:$AK$600,$B841,4)</f>
        <v>ELBERT COUNTY MIDDLE SCHOOL</v>
      </c>
      <c r="H841" t="str">
        <f ca="1">StaticValues7!$A$8</f>
        <v>2016</v>
      </c>
      <c r="I841" t="str">
        <f ca="1">StaticValues7!$B$8</f>
        <v>Spring</v>
      </c>
      <c r="J841" t="str">
        <f ca="1">StaticValues7!$C$8</f>
        <v>EOG</v>
      </c>
      <c r="K841" t="str">
        <f ca="1">StaticValues7!$D$8</f>
        <v>7</v>
      </c>
      <c r="L841" t="str">
        <f>INDEX('Grade 7'!E$2:AJ$2,1,((8*C841)-7))</f>
        <v>Social Studies</v>
      </c>
      <c r="M841">
        <f>INDEX('Grade 7'!$A$4:$AK$600,$B841,($C841*8-7+4))</f>
        <v>218</v>
      </c>
      <c r="N841">
        <f>INDEX('Grade 7'!$A$4:$AK$600,$B841,($C841*8-6+4))</f>
        <v>511.6926605504587</v>
      </c>
      <c r="O841">
        <f>INDEX('Grade 7'!$A$4:$AK$600,$B841,($C841*8-5+4))</f>
        <v>25.688073394495412</v>
      </c>
      <c r="P841">
        <f>INDEX('Grade 7'!$A$4:$AK$600,$B841,($C841*8-4+4))</f>
        <v>37.61467889908257</v>
      </c>
      <c r="Q841">
        <f>INDEX('Grade 7'!$A$4:$AK$600,$B841,($C841*8-3+4))</f>
        <v>20.642201834862384</v>
      </c>
      <c r="R841">
        <f>INDEX('Grade 7'!$A$4:$AK$600,$B841,($C841*8-2+4))</f>
        <v>16.055045871559631</v>
      </c>
      <c r="S841">
        <f>INDEX('Grade 7'!$A$4:$AK$600,$B841,($C841*8-1+4))</f>
        <v>74.311926605504581</v>
      </c>
      <c r="T841">
        <f>INDEX('Grade 7'!$A$4:$AK$600,$B841,($C841*8-0+4))</f>
        <v>36.697247706422019</v>
      </c>
      <c r="U841" t="str">
        <f>INDEX('Grade 7'!$A$4:$AK$600,$B841,37)</f>
        <v>Northeast Georgia</v>
      </c>
    </row>
    <row r="842" spans="1:21">
      <c r="A842">
        <f t="shared" si="40"/>
        <v>841</v>
      </c>
      <c r="B842">
        <f t="shared" si="41"/>
        <v>211</v>
      </c>
      <c r="C842">
        <f t="shared" si="42"/>
        <v>1</v>
      </c>
      <c r="D842">
        <f>INDEX('Grade 7'!$A$4:$AK$600,$B842,1)</f>
        <v>653</v>
      </c>
      <c r="E842">
        <f>INDEX('Grade 7'!$A$4:$AK$600,$B842,2)</f>
        <v>192</v>
      </c>
      <c r="F842" t="str">
        <f>INDEX('Grade 7'!$A$4:$AK$600,$B842,3)</f>
        <v>EMANUEL COUNTY</v>
      </c>
      <c r="G842" t="str">
        <f>INDEX('Grade 7'!$A$4:$AK$600,$B842,4)</f>
        <v>SWAINSBORO MIDDLE SCHOOL</v>
      </c>
      <c r="H842" t="str">
        <f ca="1">StaticValues7!$A$8</f>
        <v>2016</v>
      </c>
      <c r="I842" t="str">
        <f ca="1">StaticValues7!$B$8</f>
        <v>Spring</v>
      </c>
      <c r="J842" t="str">
        <f ca="1">StaticValues7!$C$8</f>
        <v>EOG</v>
      </c>
      <c r="K842" t="str">
        <f ca="1">StaticValues7!$D$8</f>
        <v>7</v>
      </c>
      <c r="L842" t="str">
        <f>INDEX('Grade 7'!E$2:AJ$2,1,((8*C842)-7))</f>
        <v>English Language Arts</v>
      </c>
      <c r="M842">
        <f>INDEX('Grade 7'!$A$4:$AK$600,$B842,($C842*8-7+4))</f>
        <v>214</v>
      </c>
      <c r="N842">
        <f>INDEX('Grade 7'!$A$4:$AK$600,$B842,($C842*8-6+4))</f>
        <v>474.49065420560748</v>
      </c>
      <c r="O842">
        <f>INDEX('Grade 7'!$A$4:$AK$600,$B842,($C842*8-5+4))</f>
        <v>52.336448598130843</v>
      </c>
      <c r="P842">
        <f>INDEX('Grade 7'!$A$4:$AK$600,$B842,($C842*8-4+4))</f>
        <v>33.177570093457945</v>
      </c>
      <c r="Q842">
        <f>INDEX('Grade 7'!$A$4:$AK$600,$B842,($C842*8-3+4))</f>
        <v>13.551401869158878</v>
      </c>
      <c r="R842">
        <f>INDEX('Grade 7'!$A$4:$AK$600,$B842,($C842*8-2+4))</f>
        <v>0.93457943925233644</v>
      </c>
      <c r="S842">
        <f>INDEX('Grade 7'!$A$4:$AK$600,$B842,($C842*8-1+4))</f>
        <v>47.663551401869157</v>
      </c>
      <c r="T842">
        <f>INDEX('Grade 7'!$A$4:$AK$600,$B842,($C842*8-0+4))</f>
        <v>14.485981308411215</v>
      </c>
      <c r="U842" t="str">
        <f>INDEX('Grade 7'!$A$4:$AK$600,$B842,37)</f>
        <v>Central Savannah Riv</v>
      </c>
    </row>
    <row r="843" spans="1:21">
      <c r="A843">
        <f t="shared" si="40"/>
        <v>842</v>
      </c>
      <c r="B843">
        <f t="shared" si="41"/>
        <v>211</v>
      </c>
      <c r="C843">
        <f t="shared" si="42"/>
        <v>2</v>
      </c>
      <c r="D843">
        <f>INDEX('Grade 7'!$A$4:$AK$600,$B843,1)</f>
        <v>653</v>
      </c>
      <c r="E843">
        <f>INDEX('Grade 7'!$A$4:$AK$600,$B843,2)</f>
        <v>192</v>
      </c>
      <c r="F843" t="str">
        <f>INDEX('Grade 7'!$A$4:$AK$600,$B843,3)</f>
        <v>EMANUEL COUNTY</v>
      </c>
      <c r="G843" t="str">
        <f>INDEX('Grade 7'!$A$4:$AK$600,$B843,4)</f>
        <v>SWAINSBORO MIDDLE SCHOOL</v>
      </c>
      <c r="H843" t="str">
        <f ca="1">StaticValues7!$A$8</f>
        <v>2016</v>
      </c>
      <c r="I843" t="str">
        <f ca="1">StaticValues7!$B$8</f>
        <v>Spring</v>
      </c>
      <c r="J843" t="str">
        <f ca="1">StaticValues7!$C$8</f>
        <v>EOG</v>
      </c>
      <c r="K843" t="str">
        <f ca="1">StaticValues7!$D$8</f>
        <v>7</v>
      </c>
      <c r="L843" t="str">
        <f>INDEX('Grade 7'!E$2:AJ$2,1,((8*C843)-7))</f>
        <v>Mathematics</v>
      </c>
      <c r="M843">
        <f>INDEX('Grade 7'!$A$4:$AK$600,$B843,($C843*8-7+4))</f>
        <v>215</v>
      </c>
      <c r="N843">
        <f>INDEX('Grade 7'!$A$4:$AK$600,$B843,($C843*8-6+4))</f>
        <v>489.50697674418603</v>
      </c>
      <c r="O843">
        <f>INDEX('Grade 7'!$A$4:$AK$600,$B843,($C843*8-5+4))</f>
        <v>46.97674418604651</v>
      </c>
      <c r="P843">
        <f>INDEX('Grade 7'!$A$4:$AK$600,$B843,($C843*8-4+4))</f>
        <v>35.348837209302324</v>
      </c>
      <c r="Q843">
        <f>INDEX('Grade 7'!$A$4:$AK$600,$B843,($C843*8-3+4))</f>
        <v>12.093023255813954</v>
      </c>
      <c r="R843">
        <f>INDEX('Grade 7'!$A$4:$AK$600,$B843,($C843*8-2+4))</f>
        <v>5.5813953488372094</v>
      </c>
      <c r="S843">
        <f>INDEX('Grade 7'!$A$4:$AK$600,$B843,($C843*8-1+4))</f>
        <v>53.02325581395349</v>
      </c>
      <c r="T843">
        <f>INDEX('Grade 7'!$A$4:$AK$600,$B843,($C843*8-0+4))</f>
        <v>17.674418604651162</v>
      </c>
      <c r="U843" t="str">
        <f>INDEX('Grade 7'!$A$4:$AK$600,$B843,37)</f>
        <v>Central Savannah Riv</v>
      </c>
    </row>
    <row r="844" spans="1:21">
      <c r="A844">
        <f t="shared" si="40"/>
        <v>843</v>
      </c>
      <c r="B844">
        <f t="shared" si="41"/>
        <v>211</v>
      </c>
      <c r="C844">
        <f t="shared" si="42"/>
        <v>3</v>
      </c>
      <c r="D844">
        <f>INDEX('Grade 7'!$A$4:$AK$600,$B844,1)</f>
        <v>653</v>
      </c>
      <c r="E844">
        <f>INDEX('Grade 7'!$A$4:$AK$600,$B844,2)</f>
        <v>192</v>
      </c>
      <c r="F844" t="str">
        <f>INDEX('Grade 7'!$A$4:$AK$600,$B844,3)</f>
        <v>EMANUEL COUNTY</v>
      </c>
      <c r="G844" t="str">
        <f>INDEX('Grade 7'!$A$4:$AK$600,$B844,4)</f>
        <v>SWAINSBORO MIDDLE SCHOOL</v>
      </c>
      <c r="H844" t="str">
        <f ca="1">StaticValues7!$A$8</f>
        <v>2016</v>
      </c>
      <c r="I844" t="str">
        <f ca="1">StaticValues7!$B$8</f>
        <v>Spring</v>
      </c>
      <c r="J844" t="str">
        <f ca="1">StaticValues7!$C$8</f>
        <v>EOG</v>
      </c>
      <c r="K844" t="str">
        <f ca="1">StaticValues7!$D$8</f>
        <v>7</v>
      </c>
      <c r="L844" t="str">
        <f>INDEX('Grade 7'!E$2:AJ$2,1,((8*C844)-7))</f>
        <v>Science</v>
      </c>
      <c r="M844">
        <f>INDEX('Grade 7'!$A$4:$AK$600,$B844,($C844*8-7+4))</f>
        <v>212</v>
      </c>
      <c r="N844">
        <f>INDEX('Grade 7'!$A$4:$AK$600,$B844,($C844*8-6+4))</f>
        <v>484.30188679245282</v>
      </c>
      <c r="O844">
        <f>INDEX('Grade 7'!$A$4:$AK$600,$B844,($C844*8-5+4))</f>
        <v>51.415094339622641</v>
      </c>
      <c r="P844">
        <f>INDEX('Grade 7'!$A$4:$AK$600,$B844,($C844*8-4+4))</f>
        <v>26.415094339622641</v>
      </c>
      <c r="Q844">
        <f>INDEX('Grade 7'!$A$4:$AK$600,$B844,($C844*8-3+4))</f>
        <v>16.509433962264151</v>
      </c>
      <c r="R844">
        <f>INDEX('Grade 7'!$A$4:$AK$600,$B844,($C844*8-2+4))</f>
        <v>5.6603773584905657</v>
      </c>
      <c r="S844">
        <f>INDEX('Grade 7'!$A$4:$AK$600,$B844,($C844*8-1+4))</f>
        <v>48.584905660377359</v>
      </c>
      <c r="T844">
        <f>INDEX('Grade 7'!$A$4:$AK$600,$B844,($C844*8-0+4))</f>
        <v>22.169811320754718</v>
      </c>
      <c r="U844" t="str">
        <f>INDEX('Grade 7'!$A$4:$AK$600,$B844,37)</f>
        <v>Central Savannah Riv</v>
      </c>
    </row>
    <row r="845" spans="1:21">
      <c r="A845">
        <f t="shared" si="40"/>
        <v>844</v>
      </c>
      <c r="B845">
        <f t="shared" si="41"/>
        <v>211</v>
      </c>
      <c r="C845">
        <f t="shared" si="42"/>
        <v>4</v>
      </c>
      <c r="D845">
        <f>INDEX('Grade 7'!$A$4:$AK$600,$B845,1)</f>
        <v>653</v>
      </c>
      <c r="E845">
        <f>INDEX('Grade 7'!$A$4:$AK$600,$B845,2)</f>
        <v>192</v>
      </c>
      <c r="F845" t="str">
        <f>INDEX('Grade 7'!$A$4:$AK$600,$B845,3)</f>
        <v>EMANUEL COUNTY</v>
      </c>
      <c r="G845" t="str">
        <f>INDEX('Grade 7'!$A$4:$AK$600,$B845,4)</f>
        <v>SWAINSBORO MIDDLE SCHOOL</v>
      </c>
      <c r="H845" t="str">
        <f ca="1">StaticValues7!$A$8</f>
        <v>2016</v>
      </c>
      <c r="I845" t="str">
        <f ca="1">StaticValues7!$B$8</f>
        <v>Spring</v>
      </c>
      <c r="J845" t="str">
        <f ca="1">StaticValues7!$C$8</f>
        <v>EOG</v>
      </c>
      <c r="K845" t="str">
        <f ca="1">StaticValues7!$D$8</f>
        <v>7</v>
      </c>
      <c r="L845" t="str">
        <f>INDEX('Grade 7'!E$2:AJ$2,1,((8*C845)-7))</f>
        <v>Social Studies</v>
      </c>
      <c r="M845">
        <f>INDEX('Grade 7'!$A$4:$AK$600,$B845,($C845*8-7+4))</f>
        <v>212</v>
      </c>
      <c r="N845">
        <f>INDEX('Grade 7'!$A$4:$AK$600,$B845,($C845*8-6+4))</f>
        <v>497.00471698113205</v>
      </c>
      <c r="O845">
        <f>INDEX('Grade 7'!$A$4:$AK$600,$B845,($C845*8-5+4))</f>
        <v>35.377358490566039</v>
      </c>
      <c r="P845">
        <f>INDEX('Grade 7'!$A$4:$AK$600,$B845,($C845*8-4+4))</f>
        <v>38.20754716981132</v>
      </c>
      <c r="Q845">
        <f>INDEX('Grade 7'!$A$4:$AK$600,$B845,($C845*8-3+4))</f>
        <v>17.924528301886792</v>
      </c>
      <c r="R845">
        <f>INDEX('Grade 7'!$A$4:$AK$600,$B845,($C845*8-2+4))</f>
        <v>8.4905660377358494</v>
      </c>
      <c r="S845">
        <f>INDEX('Grade 7'!$A$4:$AK$600,$B845,($C845*8-1+4))</f>
        <v>64.622641509433961</v>
      </c>
      <c r="T845">
        <f>INDEX('Grade 7'!$A$4:$AK$600,$B845,($C845*8-0+4))</f>
        <v>26.415094339622641</v>
      </c>
      <c r="U845" t="str">
        <f>INDEX('Grade 7'!$A$4:$AK$600,$B845,37)</f>
        <v>Central Savannah Riv</v>
      </c>
    </row>
    <row r="846" spans="1:21">
      <c r="A846">
        <f t="shared" si="40"/>
        <v>845</v>
      </c>
      <c r="B846">
        <f t="shared" si="41"/>
        <v>212</v>
      </c>
      <c r="C846">
        <f t="shared" si="42"/>
        <v>1</v>
      </c>
      <c r="D846">
        <f>INDEX('Grade 7'!$A$4:$AK$600,$B846,1)</f>
        <v>653</v>
      </c>
      <c r="E846">
        <f>INDEX('Grade 7'!$A$4:$AK$600,$B846,2)</f>
        <v>2050</v>
      </c>
      <c r="F846" t="str">
        <f>INDEX('Grade 7'!$A$4:$AK$600,$B846,3)</f>
        <v>EMANUEL COUNTY</v>
      </c>
      <c r="G846" t="str">
        <f>INDEX('Grade 7'!$A$4:$AK$600,$B846,4)</f>
        <v>EMANUEL COUNTY INSTITUTE</v>
      </c>
      <c r="H846" t="str">
        <f ca="1">StaticValues7!$A$8</f>
        <v>2016</v>
      </c>
      <c r="I846" t="str">
        <f ca="1">StaticValues7!$B$8</f>
        <v>Spring</v>
      </c>
      <c r="J846" t="str">
        <f ca="1">StaticValues7!$C$8</f>
        <v>EOG</v>
      </c>
      <c r="K846" t="str">
        <f ca="1">StaticValues7!$D$8</f>
        <v>7</v>
      </c>
      <c r="L846" t="str">
        <f>INDEX('Grade 7'!E$2:AJ$2,1,((8*C846)-7))</f>
        <v>English Language Arts</v>
      </c>
      <c r="M846">
        <f>INDEX('Grade 7'!$A$4:$AK$600,$B846,($C846*8-7+4))</f>
        <v>100</v>
      </c>
      <c r="N846">
        <f>INDEX('Grade 7'!$A$4:$AK$600,$B846,($C846*8-6+4))</f>
        <v>491.96</v>
      </c>
      <c r="O846">
        <f>INDEX('Grade 7'!$A$4:$AK$600,$B846,($C846*8-5+4))</f>
        <v>29</v>
      </c>
      <c r="P846">
        <f>INDEX('Grade 7'!$A$4:$AK$600,$B846,($C846*8-4+4))</f>
        <v>47</v>
      </c>
      <c r="Q846">
        <f>INDEX('Grade 7'!$A$4:$AK$600,$B846,($C846*8-3+4))</f>
        <v>23</v>
      </c>
      <c r="R846">
        <f>INDEX('Grade 7'!$A$4:$AK$600,$B846,($C846*8-2+4))</f>
        <v>1</v>
      </c>
      <c r="S846">
        <f>INDEX('Grade 7'!$A$4:$AK$600,$B846,($C846*8-1+4))</f>
        <v>71</v>
      </c>
      <c r="T846">
        <f>INDEX('Grade 7'!$A$4:$AK$600,$B846,($C846*8-0+4))</f>
        <v>24</v>
      </c>
      <c r="U846" t="str">
        <f>INDEX('Grade 7'!$A$4:$AK$600,$B846,37)</f>
        <v>Central Savannah Riv</v>
      </c>
    </row>
    <row r="847" spans="1:21">
      <c r="A847">
        <f t="shared" si="40"/>
        <v>846</v>
      </c>
      <c r="B847">
        <f t="shared" si="41"/>
        <v>212</v>
      </c>
      <c r="C847">
        <f t="shared" si="42"/>
        <v>2</v>
      </c>
      <c r="D847">
        <f>INDEX('Grade 7'!$A$4:$AK$600,$B847,1)</f>
        <v>653</v>
      </c>
      <c r="E847">
        <f>INDEX('Grade 7'!$A$4:$AK$600,$B847,2)</f>
        <v>2050</v>
      </c>
      <c r="F847" t="str">
        <f>INDEX('Grade 7'!$A$4:$AK$600,$B847,3)</f>
        <v>EMANUEL COUNTY</v>
      </c>
      <c r="G847" t="str">
        <f>INDEX('Grade 7'!$A$4:$AK$600,$B847,4)</f>
        <v>EMANUEL COUNTY INSTITUTE</v>
      </c>
      <c r="H847" t="str">
        <f ca="1">StaticValues7!$A$8</f>
        <v>2016</v>
      </c>
      <c r="I847" t="str">
        <f ca="1">StaticValues7!$B$8</f>
        <v>Spring</v>
      </c>
      <c r="J847" t="str">
        <f ca="1">StaticValues7!$C$8</f>
        <v>EOG</v>
      </c>
      <c r="K847" t="str">
        <f ca="1">StaticValues7!$D$8</f>
        <v>7</v>
      </c>
      <c r="L847" t="str">
        <f>INDEX('Grade 7'!E$2:AJ$2,1,((8*C847)-7))</f>
        <v>Mathematics</v>
      </c>
      <c r="M847">
        <f>INDEX('Grade 7'!$A$4:$AK$600,$B847,($C847*8-7+4))</f>
        <v>100</v>
      </c>
      <c r="N847">
        <f>INDEX('Grade 7'!$A$4:$AK$600,$B847,($C847*8-6+4))</f>
        <v>501.11</v>
      </c>
      <c r="O847">
        <f>INDEX('Grade 7'!$A$4:$AK$600,$B847,($C847*8-5+4))</f>
        <v>32</v>
      </c>
      <c r="P847">
        <f>INDEX('Grade 7'!$A$4:$AK$600,$B847,($C847*8-4+4))</f>
        <v>42</v>
      </c>
      <c r="Q847">
        <f>INDEX('Grade 7'!$A$4:$AK$600,$B847,($C847*8-3+4))</f>
        <v>21</v>
      </c>
      <c r="R847">
        <f>INDEX('Grade 7'!$A$4:$AK$600,$B847,($C847*8-2+4))</f>
        <v>5</v>
      </c>
      <c r="S847">
        <f>INDEX('Grade 7'!$A$4:$AK$600,$B847,($C847*8-1+4))</f>
        <v>68</v>
      </c>
      <c r="T847">
        <f>INDEX('Grade 7'!$A$4:$AK$600,$B847,($C847*8-0+4))</f>
        <v>26</v>
      </c>
      <c r="U847" t="str">
        <f>INDEX('Grade 7'!$A$4:$AK$600,$B847,37)</f>
        <v>Central Savannah Riv</v>
      </c>
    </row>
    <row r="848" spans="1:21">
      <c r="A848">
        <f t="shared" si="40"/>
        <v>847</v>
      </c>
      <c r="B848">
        <f t="shared" si="41"/>
        <v>212</v>
      </c>
      <c r="C848">
        <f t="shared" si="42"/>
        <v>3</v>
      </c>
      <c r="D848">
        <f>INDEX('Grade 7'!$A$4:$AK$600,$B848,1)</f>
        <v>653</v>
      </c>
      <c r="E848">
        <f>INDEX('Grade 7'!$A$4:$AK$600,$B848,2)</f>
        <v>2050</v>
      </c>
      <c r="F848" t="str">
        <f>INDEX('Grade 7'!$A$4:$AK$600,$B848,3)</f>
        <v>EMANUEL COUNTY</v>
      </c>
      <c r="G848" t="str">
        <f>INDEX('Grade 7'!$A$4:$AK$600,$B848,4)</f>
        <v>EMANUEL COUNTY INSTITUTE</v>
      </c>
      <c r="H848" t="str">
        <f ca="1">StaticValues7!$A$8</f>
        <v>2016</v>
      </c>
      <c r="I848" t="str">
        <f ca="1">StaticValues7!$B$8</f>
        <v>Spring</v>
      </c>
      <c r="J848" t="str">
        <f ca="1">StaticValues7!$C$8</f>
        <v>EOG</v>
      </c>
      <c r="K848" t="str">
        <f ca="1">StaticValues7!$D$8</f>
        <v>7</v>
      </c>
      <c r="L848" t="str">
        <f>INDEX('Grade 7'!E$2:AJ$2,1,((8*C848)-7))</f>
        <v>Science</v>
      </c>
      <c r="M848">
        <f>INDEX('Grade 7'!$A$4:$AK$600,$B848,($C848*8-7+4))</f>
        <v>100</v>
      </c>
      <c r="N848">
        <f>INDEX('Grade 7'!$A$4:$AK$600,$B848,($C848*8-6+4))</f>
        <v>483.04</v>
      </c>
      <c r="O848">
        <f>INDEX('Grade 7'!$A$4:$AK$600,$B848,($C848*8-5+4))</f>
        <v>50</v>
      </c>
      <c r="P848">
        <f>INDEX('Grade 7'!$A$4:$AK$600,$B848,($C848*8-4+4))</f>
        <v>29</v>
      </c>
      <c r="Q848">
        <f>INDEX('Grade 7'!$A$4:$AK$600,$B848,($C848*8-3+4))</f>
        <v>18</v>
      </c>
      <c r="R848">
        <f>INDEX('Grade 7'!$A$4:$AK$600,$B848,($C848*8-2+4))</f>
        <v>3</v>
      </c>
      <c r="S848">
        <f>INDEX('Grade 7'!$A$4:$AK$600,$B848,($C848*8-1+4))</f>
        <v>50</v>
      </c>
      <c r="T848">
        <f>INDEX('Grade 7'!$A$4:$AK$600,$B848,($C848*8-0+4))</f>
        <v>21</v>
      </c>
      <c r="U848" t="str">
        <f>INDEX('Grade 7'!$A$4:$AK$600,$B848,37)</f>
        <v>Central Savannah Riv</v>
      </c>
    </row>
    <row r="849" spans="1:21">
      <c r="A849">
        <f t="shared" si="40"/>
        <v>848</v>
      </c>
      <c r="B849">
        <f t="shared" si="41"/>
        <v>212</v>
      </c>
      <c r="C849">
        <f t="shared" si="42"/>
        <v>4</v>
      </c>
      <c r="D849">
        <f>INDEX('Grade 7'!$A$4:$AK$600,$B849,1)</f>
        <v>653</v>
      </c>
      <c r="E849">
        <f>INDEX('Grade 7'!$A$4:$AK$600,$B849,2)</f>
        <v>2050</v>
      </c>
      <c r="F849" t="str">
        <f>INDEX('Grade 7'!$A$4:$AK$600,$B849,3)</f>
        <v>EMANUEL COUNTY</v>
      </c>
      <c r="G849" t="str">
        <f>INDEX('Grade 7'!$A$4:$AK$600,$B849,4)</f>
        <v>EMANUEL COUNTY INSTITUTE</v>
      </c>
      <c r="H849" t="str">
        <f ca="1">StaticValues7!$A$8</f>
        <v>2016</v>
      </c>
      <c r="I849" t="str">
        <f ca="1">StaticValues7!$B$8</f>
        <v>Spring</v>
      </c>
      <c r="J849" t="str">
        <f ca="1">StaticValues7!$C$8</f>
        <v>EOG</v>
      </c>
      <c r="K849" t="str">
        <f ca="1">StaticValues7!$D$8</f>
        <v>7</v>
      </c>
      <c r="L849" t="str">
        <f>INDEX('Grade 7'!E$2:AJ$2,1,((8*C849)-7))</f>
        <v>Social Studies</v>
      </c>
      <c r="M849">
        <f>INDEX('Grade 7'!$A$4:$AK$600,$B849,($C849*8-7+4))</f>
        <v>100</v>
      </c>
      <c r="N849">
        <f>INDEX('Grade 7'!$A$4:$AK$600,$B849,($C849*8-6+4))</f>
        <v>493.98</v>
      </c>
      <c r="O849">
        <f>INDEX('Grade 7'!$A$4:$AK$600,$B849,($C849*8-5+4))</f>
        <v>40</v>
      </c>
      <c r="P849">
        <f>INDEX('Grade 7'!$A$4:$AK$600,$B849,($C849*8-4+4))</f>
        <v>41</v>
      </c>
      <c r="Q849">
        <f>INDEX('Grade 7'!$A$4:$AK$600,$B849,($C849*8-3+4))</f>
        <v>11</v>
      </c>
      <c r="R849">
        <f>INDEX('Grade 7'!$A$4:$AK$600,$B849,($C849*8-2+4))</f>
        <v>8</v>
      </c>
      <c r="S849">
        <f>INDEX('Grade 7'!$A$4:$AK$600,$B849,($C849*8-1+4))</f>
        <v>60</v>
      </c>
      <c r="T849">
        <f>INDEX('Grade 7'!$A$4:$AK$600,$B849,($C849*8-0+4))</f>
        <v>19</v>
      </c>
      <c r="U849" t="str">
        <f>INDEX('Grade 7'!$A$4:$AK$600,$B849,37)</f>
        <v>Central Savannah Riv</v>
      </c>
    </row>
    <row r="850" spans="1:21">
      <c r="A850">
        <f t="shared" si="40"/>
        <v>849</v>
      </c>
      <c r="B850">
        <f t="shared" si="41"/>
        <v>213</v>
      </c>
      <c r="C850">
        <f t="shared" si="42"/>
        <v>1</v>
      </c>
      <c r="D850">
        <f>INDEX('Grade 7'!$A$4:$AK$600,$B850,1)</f>
        <v>654</v>
      </c>
      <c r="E850">
        <f>INDEX('Grade 7'!$A$4:$AK$600,$B850,2)</f>
        <v>3050</v>
      </c>
      <c r="F850" t="str">
        <f>INDEX('Grade 7'!$A$4:$AK$600,$B850,3)</f>
        <v>EVANS COUNTY</v>
      </c>
      <c r="G850" t="str">
        <f>INDEX('Grade 7'!$A$4:$AK$600,$B850,4)</f>
        <v>CLAXTON MIDDLE SCHOOL</v>
      </c>
      <c r="H850" t="str">
        <f ca="1">StaticValues7!$A$8</f>
        <v>2016</v>
      </c>
      <c r="I850" t="str">
        <f ca="1">StaticValues7!$B$8</f>
        <v>Spring</v>
      </c>
      <c r="J850" t="str">
        <f ca="1">StaticValues7!$C$8</f>
        <v>EOG</v>
      </c>
      <c r="K850" t="str">
        <f ca="1">StaticValues7!$D$8</f>
        <v>7</v>
      </c>
      <c r="L850" t="str">
        <f>INDEX('Grade 7'!E$2:AJ$2,1,((8*C850)-7))</f>
        <v>English Language Arts</v>
      </c>
      <c r="M850">
        <f>INDEX('Grade 7'!$A$4:$AK$600,$B850,($C850*8-7+4))</f>
        <v>135</v>
      </c>
      <c r="N850">
        <f>INDEX('Grade 7'!$A$4:$AK$600,$B850,($C850*8-6+4))</f>
        <v>499.07407407407408</v>
      </c>
      <c r="O850">
        <f>INDEX('Grade 7'!$A$4:$AK$600,$B850,($C850*8-5+4))</f>
        <v>24.444444444444443</v>
      </c>
      <c r="P850">
        <f>INDEX('Grade 7'!$A$4:$AK$600,$B850,($C850*8-4+4))</f>
        <v>47.407407407407405</v>
      </c>
      <c r="Q850">
        <f>INDEX('Grade 7'!$A$4:$AK$600,$B850,($C850*8-3+4))</f>
        <v>27.407407407407408</v>
      </c>
      <c r="R850">
        <f>INDEX('Grade 7'!$A$4:$AK$600,$B850,($C850*8-2+4))</f>
        <v>0.7407407407407407</v>
      </c>
      <c r="S850">
        <f>INDEX('Grade 7'!$A$4:$AK$600,$B850,($C850*8-1+4))</f>
        <v>75.555555555555557</v>
      </c>
      <c r="T850">
        <f>INDEX('Grade 7'!$A$4:$AK$600,$B850,($C850*8-0+4))</f>
        <v>28.148148148148149</v>
      </c>
      <c r="U850" t="str">
        <f>INDEX('Grade 7'!$A$4:$AK$600,$B850,37)</f>
        <v>First District</v>
      </c>
    </row>
    <row r="851" spans="1:21">
      <c r="A851">
        <f t="shared" si="40"/>
        <v>850</v>
      </c>
      <c r="B851">
        <f t="shared" si="41"/>
        <v>213</v>
      </c>
      <c r="C851">
        <f t="shared" si="42"/>
        <v>2</v>
      </c>
      <c r="D851">
        <f>INDEX('Grade 7'!$A$4:$AK$600,$B851,1)</f>
        <v>654</v>
      </c>
      <c r="E851">
        <f>INDEX('Grade 7'!$A$4:$AK$600,$B851,2)</f>
        <v>3050</v>
      </c>
      <c r="F851" t="str">
        <f>INDEX('Grade 7'!$A$4:$AK$600,$B851,3)</f>
        <v>EVANS COUNTY</v>
      </c>
      <c r="G851" t="str">
        <f>INDEX('Grade 7'!$A$4:$AK$600,$B851,4)</f>
        <v>CLAXTON MIDDLE SCHOOL</v>
      </c>
      <c r="H851" t="str">
        <f ca="1">StaticValues7!$A$8</f>
        <v>2016</v>
      </c>
      <c r="I851" t="str">
        <f ca="1">StaticValues7!$B$8</f>
        <v>Spring</v>
      </c>
      <c r="J851" t="str">
        <f ca="1">StaticValues7!$C$8</f>
        <v>EOG</v>
      </c>
      <c r="K851" t="str">
        <f ca="1">StaticValues7!$D$8</f>
        <v>7</v>
      </c>
      <c r="L851" t="str">
        <f>INDEX('Grade 7'!E$2:AJ$2,1,((8*C851)-7))</f>
        <v>Mathematics</v>
      </c>
      <c r="M851">
        <f>INDEX('Grade 7'!$A$4:$AK$600,$B851,($C851*8-7+4))</f>
        <v>136</v>
      </c>
      <c r="N851">
        <f>INDEX('Grade 7'!$A$4:$AK$600,$B851,($C851*8-6+4))</f>
        <v>523.74264705882354</v>
      </c>
      <c r="O851">
        <f>INDEX('Grade 7'!$A$4:$AK$600,$B851,($C851*8-5+4))</f>
        <v>13.235294117647058</v>
      </c>
      <c r="P851">
        <f>INDEX('Grade 7'!$A$4:$AK$600,$B851,($C851*8-4+4))</f>
        <v>41.176470588235297</v>
      </c>
      <c r="Q851">
        <f>INDEX('Grade 7'!$A$4:$AK$600,$B851,($C851*8-3+4))</f>
        <v>32.352941176470587</v>
      </c>
      <c r="R851">
        <f>INDEX('Grade 7'!$A$4:$AK$600,$B851,($C851*8-2+4))</f>
        <v>13.235294117647058</v>
      </c>
      <c r="S851">
        <f>INDEX('Grade 7'!$A$4:$AK$600,$B851,($C851*8-1+4))</f>
        <v>86.764705882352942</v>
      </c>
      <c r="T851">
        <f>INDEX('Grade 7'!$A$4:$AK$600,$B851,($C851*8-0+4))</f>
        <v>45.588235294117645</v>
      </c>
      <c r="U851" t="str">
        <f>INDEX('Grade 7'!$A$4:$AK$600,$B851,37)</f>
        <v>First District</v>
      </c>
    </row>
    <row r="852" spans="1:21">
      <c r="A852">
        <f t="shared" si="40"/>
        <v>851</v>
      </c>
      <c r="B852">
        <f t="shared" si="41"/>
        <v>213</v>
      </c>
      <c r="C852">
        <f t="shared" si="42"/>
        <v>3</v>
      </c>
      <c r="D852">
        <f>INDEX('Grade 7'!$A$4:$AK$600,$B852,1)</f>
        <v>654</v>
      </c>
      <c r="E852">
        <f>INDEX('Grade 7'!$A$4:$AK$600,$B852,2)</f>
        <v>3050</v>
      </c>
      <c r="F852" t="str">
        <f>INDEX('Grade 7'!$A$4:$AK$600,$B852,3)</f>
        <v>EVANS COUNTY</v>
      </c>
      <c r="G852" t="str">
        <f>INDEX('Grade 7'!$A$4:$AK$600,$B852,4)</f>
        <v>CLAXTON MIDDLE SCHOOL</v>
      </c>
      <c r="H852" t="str">
        <f ca="1">StaticValues7!$A$8</f>
        <v>2016</v>
      </c>
      <c r="I852" t="str">
        <f ca="1">StaticValues7!$B$8</f>
        <v>Spring</v>
      </c>
      <c r="J852" t="str">
        <f ca="1">StaticValues7!$C$8</f>
        <v>EOG</v>
      </c>
      <c r="K852" t="str">
        <f ca="1">StaticValues7!$D$8</f>
        <v>7</v>
      </c>
      <c r="L852" t="str">
        <f>INDEX('Grade 7'!E$2:AJ$2,1,((8*C852)-7))</f>
        <v>Science</v>
      </c>
      <c r="M852">
        <f>INDEX('Grade 7'!$A$4:$AK$600,$B852,($C852*8-7+4))</f>
        <v>136</v>
      </c>
      <c r="N852">
        <f>INDEX('Grade 7'!$A$4:$AK$600,$B852,($C852*8-6+4))</f>
        <v>492.13970588235293</v>
      </c>
      <c r="O852">
        <f>INDEX('Grade 7'!$A$4:$AK$600,$B852,($C852*8-5+4))</f>
        <v>36.764705882352942</v>
      </c>
      <c r="P852">
        <f>INDEX('Grade 7'!$A$4:$AK$600,$B852,($C852*8-4+4))</f>
        <v>36.764705882352942</v>
      </c>
      <c r="Q852">
        <f>INDEX('Grade 7'!$A$4:$AK$600,$B852,($C852*8-3+4))</f>
        <v>25.735294117647058</v>
      </c>
      <c r="R852">
        <f>INDEX('Grade 7'!$A$4:$AK$600,$B852,($C852*8-2+4))</f>
        <v>0.73529411764705888</v>
      </c>
      <c r="S852">
        <f>INDEX('Grade 7'!$A$4:$AK$600,$B852,($C852*8-1+4))</f>
        <v>63.235294117647058</v>
      </c>
      <c r="T852">
        <f>INDEX('Grade 7'!$A$4:$AK$600,$B852,($C852*8-0+4))</f>
        <v>26.470588235294116</v>
      </c>
      <c r="U852" t="str">
        <f>INDEX('Grade 7'!$A$4:$AK$600,$B852,37)</f>
        <v>First District</v>
      </c>
    </row>
    <row r="853" spans="1:21">
      <c r="A853">
        <f t="shared" si="40"/>
        <v>852</v>
      </c>
      <c r="B853">
        <f t="shared" si="41"/>
        <v>213</v>
      </c>
      <c r="C853">
        <f t="shared" si="42"/>
        <v>4</v>
      </c>
      <c r="D853">
        <f>INDEX('Grade 7'!$A$4:$AK$600,$B853,1)</f>
        <v>654</v>
      </c>
      <c r="E853">
        <f>INDEX('Grade 7'!$A$4:$AK$600,$B853,2)</f>
        <v>3050</v>
      </c>
      <c r="F853" t="str">
        <f>INDEX('Grade 7'!$A$4:$AK$600,$B853,3)</f>
        <v>EVANS COUNTY</v>
      </c>
      <c r="G853" t="str">
        <f>INDEX('Grade 7'!$A$4:$AK$600,$B853,4)</f>
        <v>CLAXTON MIDDLE SCHOOL</v>
      </c>
      <c r="H853" t="str">
        <f ca="1">StaticValues7!$A$8</f>
        <v>2016</v>
      </c>
      <c r="I853" t="str">
        <f ca="1">StaticValues7!$B$8</f>
        <v>Spring</v>
      </c>
      <c r="J853" t="str">
        <f ca="1">StaticValues7!$C$8</f>
        <v>EOG</v>
      </c>
      <c r="K853" t="str">
        <f ca="1">StaticValues7!$D$8</f>
        <v>7</v>
      </c>
      <c r="L853" t="str">
        <f>INDEX('Grade 7'!E$2:AJ$2,1,((8*C853)-7))</f>
        <v>Social Studies</v>
      </c>
      <c r="M853">
        <f>INDEX('Grade 7'!$A$4:$AK$600,$B853,($C853*8-7+4))</f>
        <v>135</v>
      </c>
      <c r="N853">
        <f>INDEX('Grade 7'!$A$4:$AK$600,$B853,($C853*8-6+4))</f>
        <v>510.78518518518518</v>
      </c>
      <c r="O853">
        <f>INDEX('Grade 7'!$A$4:$AK$600,$B853,($C853*8-5+4))</f>
        <v>17.037037037037038</v>
      </c>
      <c r="P853">
        <f>INDEX('Grade 7'!$A$4:$AK$600,$B853,($C853*8-4+4))</f>
        <v>51.111111111111114</v>
      </c>
      <c r="Q853">
        <f>INDEX('Grade 7'!$A$4:$AK$600,$B853,($C853*8-3+4))</f>
        <v>23.703703703703702</v>
      </c>
      <c r="R853">
        <f>INDEX('Grade 7'!$A$4:$AK$600,$B853,($C853*8-2+4))</f>
        <v>8.1481481481481488</v>
      </c>
      <c r="S853">
        <f>INDEX('Grade 7'!$A$4:$AK$600,$B853,($C853*8-1+4))</f>
        <v>82.962962962962962</v>
      </c>
      <c r="T853">
        <f>INDEX('Grade 7'!$A$4:$AK$600,$B853,($C853*8-0+4))</f>
        <v>31.851851851851851</v>
      </c>
      <c r="U853" t="str">
        <f>INDEX('Grade 7'!$A$4:$AK$600,$B853,37)</f>
        <v>First District</v>
      </c>
    </row>
    <row r="854" spans="1:21">
      <c r="A854">
        <f t="shared" si="40"/>
        <v>853</v>
      </c>
      <c r="B854">
        <f t="shared" si="41"/>
        <v>214</v>
      </c>
      <c r="C854">
        <f t="shared" si="42"/>
        <v>1</v>
      </c>
      <c r="D854">
        <f>INDEX('Grade 7'!$A$4:$AK$600,$B854,1)</f>
        <v>655</v>
      </c>
      <c r="E854">
        <f>INDEX('Grade 7'!$A$4:$AK$600,$B854,2)</f>
        <v>193</v>
      </c>
      <c r="F854" t="str">
        <f>INDEX('Grade 7'!$A$4:$AK$600,$B854,3)</f>
        <v>FANNIN COUNTY</v>
      </c>
      <c r="G854" t="str">
        <f>INDEX('Grade 7'!$A$4:$AK$600,$B854,4)</f>
        <v>FANNIN COUNTY MIDDLE SCHOOL</v>
      </c>
      <c r="H854" t="str">
        <f ca="1">StaticValues7!$A$8</f>
        <v>2016</v>
      </c>
      <c r="I854" t="str">
        <f ca="1">StaticValues7!$B$8</f>
        <v>Spring</v>
      </c>
      <c r="J854" t="str">
        <f ca="1">StaticValues7!$C$8</f>
        <v>EOG</v>
      </c>
      <c r="K854" t="str">
        <f ca="1">StaticValues7!$D$8</f>
        <v>7</v>
      </c>
      <c r="L854" t="str">
        <f>INDEX('Grade 7'!E$2:AJ$2,1,((8*C854)-7))</f>
        <v>English Language Arts</v>
      </c>
      <c r="M854">
        <f>INDEX('Grade 7'!$A$4:$AK$600,$B854,($C854*8-7+4))</f>
        <v>228</v>
      </c>
      <c r="N854">
        <f>INDEX('Grade 7'!$A$4:$AK$600,$B854,($C854*8-6+4))</f>
        <v>504</v>
      </c>
      <c r="O854">
        <f>INDEX('Grade 7'!$A$4:$AK$600,$B854,($C854*8-5+4))</f>
        <v>26.315789473684209</v>
      </c>
      <c r="P854">
        <f>INDEX('Grade 7'!$A$4:$AK$600,$B854,($C854*8-4+4))</f>
        <v>34.649122807017541</v>
      </c>
      <c r="Q854">
        <f>INDEX('Grade 7'!$A$4:$AK$600,$B854,($C854*8-3+4))</f>
        <v>35.087719298245617</v>
      </c>
      <c r="R854">
        <f>INDEX('Grade 7'!$A$4:$AK$600,$B854,($C854*8-2+4))</f>
        <v>3.9473684210526314</v>
      </c>
      <c r="S854">
        <f>INDEX('Grade 7'!$A$4:$AK$600,$B854,($C854*8-1+4))</f>
        <v>73.684210526315795</v>
      </c>
      <c r="T854">
        <f>INDEX('Grade 7'!$A$4:$AK$600,$B854,($C854*8-0+4))</f>
        <v>39.035087719298247</v>
      </c>
      <c r="U854" t="str">
        <f>INDEX('Grade 7'!$A$4:$AK$600,$B854,37)</f>
        <v>Pioneer</v>
      </c>
    </row>
    <row r="855" spans="1:21">
      <c r="A855">
        <f t="shared" si="40"/>
        <v>854</v>
      </c>
      <c r="B855">
        <f t="shared" si="41"/>
        <v>214</v>
      </c>
      <c r="C855">
        <f t="shared" si="42"/>
        <v>2</v>
      </c>
      <c r="D855">
        <f>INDEX('Grade 7'!$A$4:$AK$600,$B855,1)</f>
        <v>655</v>
      </c>
      <c r="E855">
        <f>INDEX('Grade 7'!$A$4:$AK$600,$B855,2)</f>
        <v>193</v>
      </c>
      <c r="F855" t="str">
        <f>INDEX('Grade 7'!$A$4:$AK$600,$B855,3)</f>
        <v>FANNIN COUNTY</v>
      </c>
      <c r="G855" t="str">
        <f>INDEX('Grade 7'!$A$4:$AK$600,$B855,4)</f>
        <v>FANNIN COUNTY MIDDLE SCHOOL</v>
      </c>
      <c r="H855" t="str">
        <f ca="1">StaticValues7!$A$8</f>
        <v>2016</v>
      </c>
      <c r="I855" t="str">
        <f ca="1">StaticValues7!$B$8</f>
        <v>Spring</v>
      </c>
      <c r="J855" t="str">
        <f ca="1">StaticValues7!$C$8</f>
        <v>EOG</v>
      </c>
      <c r="K855" t="str">
        <f ca="1">StaticValues7!$D$8</f>
        <v>7</v>
      </c>
      <c r="L855" t="str">
        <f>INDEX('Grade 7'!E$2:AJ$2,1,((8*C855)-7))</f>
        <v>Mathematics</v>
      </c>
      <c r="M855">
        <f>INDEX('Grade 7'!$A$4:$AK$600,$B855,($C855*8-7+4))</f>
        <v>228</v>
      </c>
      <c r="N855">
        <f>INDEX('Grade 7'!$A$4:$AK$600,$B855,($C855*8-6+4))</f>
        <v>523.32894736842104</v>
      </c>
      <c r="O855">
        <f>INDEX('Grade 7'!$A$4:$AK$600,$B855,($C855*8-5+4))</f>
        <v>16.666666666666668</v>
      </c>
      <c r="P855">
        <f>INDEX('Grade 7'!$A$4:$AK$600,$B855,($C855*8-4+4))</f>
        <v>36.403508771929822</v>
      </c>
      <c r="Q855">
        <f>INDEX('Grade 7'!$A$4:$AK$600,$B855,($C855*8-3+4))</f>
        <v>32.456140350877192</v>
      </c>
      <c r="R855">
        <f>INDEX('Grade 7'!$A$4:$AK$600,$B855,($C855*8-2+4))</f>
        <v>14.473684210526315</v>
      </c>
      <c r="S855">
        <f>INDEX('Grade 7'!$A$4:$AK$600,$B855,($C855*8-1+4))</f>
        <v>83.333333333333329</v>
      </c>
      <c r="T855">
        <f>INDEX('Grade 7'!$A$4:$AK$600,$B855,($C855*8-0+4))</f>
        <v>46.929824561403507</v>
      </c>
      <c r="U855" t="str">
        <f>INDEX('Grade 7'!$A$4:$AK$600,$B855,37)</f>
        <v>Pioneer</v>
      </c>
    </row>
    <row r="856" spans="1:21">
      <c r="A856">
        <f t="shared" si="40"/>
        <v>855</v>
      </c>
      <c r="B856">
        <f t="shared" si="41"/>
        <v>214</v>
      </c>
      <c r="C856">
        <f t="shared" si="42"/>
        <v>3</v>
      </c>
      <c r="D856">
        <f>INDEX('Grade 7'!$A$4:$AK$600,$B856,1)</f>
        <v>655</v>
      </c>
      <c r="E856">
        <f>INDEX('Grade 7'!$A$4:$AK$600,$B856,2)</f>
        <v>193</v>
      </c>
      <c r="F856" t="str">
        <f>INDEX('Grade 7'!$A$4:$AK$600,$B856,3)</f>
        <v>FANNIN COUNTY</v>
      </c>
      <c r="G856" t="str">
        <f>INDEX('Grade 7'!$A$4:$AK$600,$B856,4)</f>
        <v>FANNIN COUNTY MIDDLE SCHOOL</v>
      </c>
      <c r="H856" t="str">
        <f ca="1">StaticValues7!$A$8</f>
        <v>2016</v>
      </c>
      <c r="I856" t="str">
        <f ca="1">StaticValues7!$B$8</f>
        <v>Spring</v>
      </c>
      <c r="J856" t="str">
        <f ca="1">StaticValues7!$C$8</f>
        <v>EOG</v>
      </c>
      <c r="K856" t="str">
        <f ca="1">StaticValues7!$D$8</f>
        <v>7</v>
      </c>
      <c r="L856" t="str">
        <f>INDEX('Grade 7'!E$2:AJ$2,1,((8*C856)-7))</f>
        <v>Science</v>
      </c>
      <c r="M856">
        <f>INDEX('Grade 7'!$A$4:$AK$600,$B856,($C856*8-7+4))</f>
        <v>228</v>
      </c>
      <c r="N856">
        <f>INDEX('Grade 7'!$A$4:$AK$600,$B856,($C856*8-6+4))</f>
        <v>510.01754385964909</v>
      </c>
      <c r="O856">
        <f>INDEX('Grade 7'!$A$4:$AK$600,$B856,($C856*8-5+4))</f>
        <v>31.140350877192983</v>
      </c>
      <c r="P856">
        <f>INDEX('Grade 7'!$A$4:$AK$600,$B856,($C856*8-4+4))</f>
        <v>30.701754385964911</v>
      </c>
      <c r="Q856">
        <f>INDEX('Grade 7'!$A$4:$AK$600,$B856,($C856*8-3+4))</f>
        <v>28.07017543859649</v>
      </c>
      <c r="R856">
        <f>INDEX('Grade 7'!$A$4:$AK$600,$B856,($C856*8-2+4))</f>
        <v>10.087719298245615</v>
      </c>
      <c r="S856">
        <f>INDEX('Grade 7'!$A$4:$AK$600,$B856,($C856*8-1+4))</f>
        <v>68.859649122807014</v>
      </c>
      <c r="T856">
        <f>INDEX('Grade 7'!$A$4:$AK$600,$B856,($C856*8-0+4))</f>
        <v>38.157894736842103</v>
      </c>
      <c r="U856" t="str">
        <f>INDEX('Grade 7'!$A$4:$AK$600,$B856,37)</f>
        <v>Pioneer</v>
      </c>
    </row>
    <row r="857" spans="1:21">
      <c r="A857">
        <f t="shared" si="40"/>
        <v>856</v>
      </c>
      <c r="B857">
        <f t="shared" si="41"/>
        <v>214</v>
      </c>
      <c r="C857">
        <f t="shared" si="42"/>
        <v>4</v>
      </c>
      <c r="D857">
        <f>INDEX('Grade 7'!$A$4:$AK$600,$B857,1)</f>
        <v>655</v>
      </c>
      <c r="E857">
        <f>INDEX('Grade 7'!$A$4:$AK$600,$B857,2)</f>
        <v>193</v>
      </c>
      <c r="F857" t="str">
        <f>INDEX('Grade 7'!$A$4:$AK$600,$B857,3)</f>
        <v>FANNIN COUNTY</v>
      </c>
      <c r="G857" t="str">
        <f>INDEX('Grade 7'!$A$4:$AK$600,$B857,4)</f>
        <v>FANNIN COUNTY MIDDLE SCHOOL</v>
      </c>
      <c r="H857" t="str">
        <f ca="1">StaticValues7!$A$8</f>
        <v>2016</v>
      </c>
      <c r="I857" t="str">
        <f ca="1">StaticValues7!$B$8</f>
        <v>Spring</v>
      </c>
      <c r="J857" t="str">
        <f ca="1">StaticValues7!$C$8</f>
        <v>EOG</v>
      </c>
      <c r="K857" t="str">
        <f ca="1">StaticValues7!$D$8</f>
        <v>7</v>
      </c>
      <c r="L857" t="str">
        <f>INDEX('Grade 7'!E$2:AJ$2,1,((8*C857)-7))</f>
        <v>Social Studies</v>
      </c>
      <c r="M857">
        <f>INDEX('Grade 7'!$A$4:$AK$600,$B857,($C857*8-7+4))</f>
        <v>226</v>
      </c>
      <c r="N857">
        <f>INDEX('Grade 7'!$A$4:$AK$600,$B857,($C857*8-6+4))</f>
        <v>502.49115044247787</v>
      </c>
      <c r="O857">
        <f>INDEX('Grade 7'!$A$4:$AK$600,$B857,($C857*8-5+4))</f>
        <v>30.088495575221238</v>
      </c>
      <c r="P857">
        <f>INDEX('Grade 7'!$A$4:$AK$600,$B857,($C857*8-4+4))</f>
        <v>39.380530973451329</v>
      </c>
      <c r="Q857">
        <f>INDEX('Grade 7'!$A$4:$AK$600,$B857,($C857*8-3+4))</f>
        <v>22.56637168141593</v>
      </c>
      <c r="R857">
        <f>INDEX('Grade 7'!$A$4:$AK$600,$B857,($C857*8-2+4))</f>
        <v>7.9646017699115044</v>
      </c>
      <c r="S857">
        <f>INDEX('Grade 7'!$A$4:$AK$600,$B857,($C857*8-1+4))</f>
        <v>69.911504424778755</v>
      </c>
      <c r="T857">
        <f>INDEX('Grade 7'!$A$4:$AK$600,$B857,($C857*8-0+4))</f>
        <v>30.530973451327434</v>
      </c>
      <c r="U857" t="str">
        <f>INDEX('Grade 7'!$A$4:$AK$600,$B857,37)</f>
        <v>Pioneer</v>
      </c>
    </row>
    <row r="858" spans="1:21">
      <c r="A858">
        <f t="shared" si="40"/>
        <v>857</v>
      </c>
      <c r="B858">
        <f t="shared" si="41"/>
        <v>215</v>
      </c>
      <c r="C858">
        <f t="shared" si="42"/>
        <v>1</v>
      </c>
      <c r="D858">
        <f>INDEX('Grade 7'!$A$4:$AK$600,$B858,1)</f>
        <v>656</v>
      </c>
      <c r="E858">
        <f>INDEX('Grade 7'!$A$4:$AK$600,$B858,2)</f>
        <v>108</v>
      </c>
      <c r="F858" t="str">
        <f>INDEX('Grade 7'!$A$4:$AK$600,$B858,3)</f>
        <v>FAYETTE COUNTY</v>
      </c>
      <c r="G858" t="str">
        <f>INDEX('Grade 7'!$A$4:$AK$600,$B858,4)</f>
        <v>BENNETT'S MILL MIDDLE SCHOOL</v>
      </c>
      <c r="H858" t="str">
        <f ca="1">StaticValues7!$A$8</f>
        <v>2016</v>
      </c>
      <c r="I858" t="str">
        <f ca="1">StaticValues7!$B$8</f>
        <v>Spring</v>
      </c>
      <c r="J858" t="str">
        <f ca="1">StaticValues7!$C$8</f>
        <v>EOG</v>
      </c>
      <c r="K858" t="str">
        <f ca="1">StaticValues7!$D$8</f>
        <v>7</v>
      </c>
      <c r="L858" t="str">
        <f>INDEX('Grade 7'!E$2:AJ$2,1,((8*C858)-7))</f>
        <v>English Language Arts</v>
      </c>
      <c r="M858">
        <f>INDEX('Grade 7'!$A$4:$AK$600,$B858,($C858*8-7+4))</f>
        <v>330</v>
      </c>
      <c r="N858">
        <f>INDEX('Grade 7'!$A$4:$AK$600,$B858,($C858*8-6+4))</f>
        <v>507.72727272727275</v>
      </c>
      <c r="O858">
        <f>INDEX('Grade 7'!$A$4:$AK$600,$B858,($C858*8-5+4))</f>
        <v>23.333333333333332</v>
      </c>
      <c r="P858">
        <f>INDEX('Grade 7'!$A$4:$AK$600,$B858,($C858*8-4+4))</f>
        <v>41.212121212121211</v>
      </c>
      <c r="Q858">
        <f>INDEX('Grade 7'!$A$4:$AK$600,$B858,($C858*8-3+4))</f>
        <v>32.121212121212125</v>
      </c>
      <c r="R858">
        <f>INDEX('Grade 7'!$A$4:$AK$600,$B858,($C858*8-2+4))</f>
        <v>3.3333333333333335</v>
      </c>
      <c r="S858">
        <f>INDEX('Grade 7'!$A$4:$AK$600,$B858,($C858*8-1+4))</f>
        <v>76.666666666666671</v>
      </c>
      <c r="T858">
        <f>INDEX('Grade 7'!$A$4:$AK$600,$B858,($C858*8-0+4))</f>
        <v>35.454545454545453</v>
      </c>
      <c r="U858" t="str">
        <f>INDEX('Grade 7'!$A$4:$AK$600,$B858,37)</f>
        <v>Griffin</v>
      </c>
    </row>
    <row r="859" spans="1:21">
      <c r="A859">
        <f t="shared" si="40"/>
        <v>858</v>
      </c>
      <c r="B859">
        <f t="shared" si="41"/>
        <v>215</v>
      </c>
      <c r="C859">
        <f t="shared" si="42"/>
        <v>2</v>
      </c>
      <c r="D859">
        <f>INDEX('Grade 7'!$A$4:$AK$600,$B859,1)</f>
        <v>656</v>
      </c>
      <c r="E859">
        <f>INDEX('Grade 7'!$A$4:$AK$600,$B859,2)</f>
        <v>108</v>
      </c>
      <c r="F859" t="str">
        <f>INDEX('Grade 7'!$A$4:$AK$600,$B859,3)</f>
        <v>FAYETTE COUNTY</v>
      </c>
      <c r="G859" t="str">
        <f>INDEX('Grade 7'!$A$4:$AK$600,$B859,4)</f>
        <v>BENNETT'S MILL MIDDLE SCHOOL</v>
      </c>
      <c r="H859" t="str">
        <f ca="1">StaticValues7!$A$8</f>
        <v>2016</v>
      </c>
      <c r="I859" t="str">
        <f ca="1">StaticValues7!$B$8</f>
        <v>Spring</v>
      </c>
      <c r="J859" t="str">
        <f ca="1">StaticValues7!$C$8</f>
        <v>EOG</v>
      </c>
      <c r="K859" t="str">
        <f ca="1">StaticValues7!$D$8</f>
        <v>7</v>
      </c>
      <c r="L859" t="str">
        <f>INDEX('Grade 7'!E$2:AJ$2,1,((8*C859)-7))</f>
        <v>Mathematics</v>
      </c>
      <c r="M859">
        <f>INDEX('Grade 7'!$A$4:$AK$600,$B859,($C859*8-7+4))</f>
        <v>330</v>
      </c>
      <c r="N859">
        <f>INDEX('Grade 7'!$A$4:$AK$600,$B859,($C859*8-6+4))</f>
        <v>519.29696969696965</v>
      </c>
      <c r="O859">
        <f>INDEX('Grade 7'!$A$4:$AK$600,$B859,($C859*8-5+4))</f>
        <v>17.878787878787879</v>
      </c>
      <c r="P859">
        <f>INDEX('Grade 7'!$A$4:$AK$600,$B859,($C859*8-4+4))</f>
        <v>42.121212121212125</v>
      </c>
      <c r="Q859">
        <f>INDEX('Grade 7'!$A$4:$AK$600,$B859,($C859*8-3+4))</f>
        <v>27.575757575757574</v>
      </c>
      <c r="R859">
        <f>INDEX('Grade 7'!$A$4:$AK$600,$B859,($C859*8-2+4))</f>
        <v>12.424242424242424</v>
      </c>
      <c r="S859">
        <f>INDEX('Grade 7'!$A$4:$AK$600,$B859,($C859*8-1+4))</f>
        <v>82.121212121212125</v>
      </c>
      <c r="T859">
        <f>INDEX('Grade 7'!$A$4:$AK$600,$B859,($C859*8-0+4))</f>
        <v>40</v>
      </c>
      <c r="U859" t="str">
        <f>INDEX('Grade 7'!$A$4:$AK$600,$B859,37)</f>
        <v>Griffin</v>
      </c>
    </row>
    <row r="860" spans="1:21">
      <c r="A860">
        <f t="shared" si="40"/>
        <v>859</v>
      </c>
      <c r="B860">
        <f t="shared" si="41"/>
        <v>215</v>
      </c>
      <c r="C860">
        <f t="shared" si="42"/>
        <v>3</v>
      </c>
      <c r="D860">
        <f>INDEX('Grade 7'!$A$4:$AK$600,$B860,1)</f>
        <v>656</v>
      </c>
      <c r="E860">
        <f>INDEX('Grade 7'!$A$4:$AK$600,$B860,2)</f>
        <v>108</v>
      </c>
      <c r="F860" t="str">
        <f>INDEX('Grade 7'!$A$4:$AK$600,$B860,3)</f>
        <v>FAYETTE COUNTY</v>
      </c>
      <c r="G860" t="str">
        <f>INDEX('Grade 7'!$A$4:$AK$600,$B860,4)</f>
        <v>BENNETT'S MILL MIDDLE SCHOOL</v>
      </c>
      <c r="H860" t="str">
        <f ca="1">StaticValues7!$A$8</f>
        <v>2016</v>
      </c>
      <c r="I860" t="str">
        <f ca="1">StaticValues7!$B$8</f>
        <v>Spring</v>
      </c>
      <c r="J860" t="str">
        <f ca="1">StaticValues7!$C$8</f>
        <v>EOG</v>
      </c>
      <c r="K860" t="str">
        <f ca="1">StaticValues7!$D$8</f>
        <v>7</v>
      </c>
      <c r="L860" t="str">
        <f>INDEX('Grade 7'!E$2:AJ$2,1,((8*C860)-7))</f>
        <v>Science</v>
      </c>
      <c r="M860">
        <f>INDEX('Grade 7'!$A$4:$AK$600,$B860,($C860*8-7+4))</f>
        <v>329</v>
      </c>
      <c r="N860">
        <f>INDEX('Grade 7'!$A$4:$AK$600,$B860,($C860*8-6+4))</f>
        <v>511.50151975683889</v>
      </c>
      <c r="O860">
        <f>INDEX('Grade 7'!$A$4:$AK$600,$B860,($C860*8-5+4))</f>
        <v>25.531914893617021</v>
      </c>
      <c r="P860">
        <f>INDEX('Grade 7'!$A$4:$AK$600,$B860,($C860*8-4+4))</f>
        <v>36.778115501519757</v>
      </c>
      <c r="Q860">
        <f>INDEX('Grade 7'!$A$4:$AK$600,$B860,($C860*8-3+4))</f>
        <v>27.051671732522795</v>
      </c>
      <c r="R860">
        <f>INDEX('Grade 7'!$A$4:$AK$600,$B860,($C860*8-2+4))</f>
        <v>10.638297872340425</v>
      </c>
      <c r="S860">
        <f>INDEX('Grade 7'!$A$4:$AK$600,$B860,($C860*8-1+4))</f>
        <v>74.468085106382972</v>
      </c>
      <c r="T860">
        <f>INDEX('Grade 7'!$A$4:$AK$600,$B860,($C860*8-0+4))</f>
        <v>37.689969604863222</v>
      </c>
      <c r="U860" t="str">
        <f>INDEX('Grade 7'!$A$4:$AK$600,$B860,37)</f>
        <v>Griffin</v>
      </c>
    </row>
    <row r="861" spans="1:21">
      <c r="A861">
        <f t="shared" si="40"/>
        <v>860</v>
      </c>
      <c r="B861">
        <f t="shared" si="41"/>
        <v>215</v>
      </c>
      <c r="C861">
        <f t="shared" si="42"/>
        <v>4</v>
      </c>
      <c r="D861">
        <f>INDEX('Grade 7'!$A$4:$AK$600,$B861,1)</f>
        <v>656</v>
      </c>
      <c r="E861">
        <f>INDEX('Grade 7'!$A$4:$AK$600,$B861,2)</f>
        <v>108</v>
      </c>
      <c r="F861" t="str">
        <f>INDEX('Grade 7'!$A$4:$AK$600,$B861,3)</f>
        <v>FAYETTE COUNTY</v>
      </c>
      <c r="G861" t="str">
        <f>INDEX('Grade 7'!$A$4:$AK$600,$B861,4)</f>
        <v>BENNETT'S MILL MIDDLE SCHOOL</v>
      </c>
      <c r="H861" t="str">
        <f ca="1">StaticValues7!$A$8</f>
        <v>2016</v>
      </c>
      <c r="I861" t="str">
        <f ca="1">StaticValues7!$B$8</f>
        <v>Spring</v>
      </c>
      <c r="J861" t="str">
        <f ca="1">StaticValues7!$C$8</f>
        <v>EOG</v>
      </c>
      <c r="K861" t="str">
        <f ca="1">StaticValues7!$D$8</f>
        <v>7</v>
      </c>
      <c r="L861" t="str">
        <f>INDEX('Grade 7'!E$2:AJ$2,1,((8*C861)-7))</f>
        <v>Social Studies</v>
      </c>
      <c r="M861">
        <f>INDEX('Grade 7'!$A$4:$AK$600,$B861,($C861*8-7+4))</f>
        <v>327</v>
      </c>
      <c r="N861">
        <f>INDEX('Grade 7'!$A$4:$AK$600,$B861,($C861*8-6+4))</f>
        <v>510.96636085626909</v>
      </c>
      <c r="O861">
        <f>INDEX('Grade 7'!$A$4:$AK$600,$B861,($C861*8-5+4))</f>
        <v>20.795107033639145</v>
      </c>
      <c r="P861">
        <f>INDEX('Grade 7'!$A$4:$AK$600,$B861,($C861*8-4+4))</f>
        <v>43.425076452599392</v>
      </c>
      <c r="Q861">
        <f>INDEX('Grade 7'!$A$4:$AK$600,$B861,($C861*8-3+4))</f>
        <v>26.911314984709481</v>
      </c>
      <c r="R861">
        <f>INDEX('Grade 7'!$A$4:$AK$600,$B861,($C861*8-2+4))</f>
        <v>8.8685015290519882</v>
      </c>
      <c r="S861">
        <f>INDEX('Grade 7'!$A$4:$AK$600,$B861,($C861*8-1+4))</f>
        <v>79.204892966360859</v>
      </c>
      <c r="T861">
        <f>INDEX('Grade 7'!$A$4:$AK$600,$B861,($C861*8-0+4))</f>
        <v>35.779816513761467</v>
      </c>
      <c r="U861" t="str">
        <f>INDEX('Grade 7'!$A$4:$AK$600,$B861,37)</f>
        <v>Griffin</v>
      </c>
    </row>
    <row r="862" spans="1:21">
      <c r="A862">
        <f t="shared" si="40"/>
        <v>861</v>
      </c>
      <c r="B862">
        <f t="shared" si="41"/>
        <v>216</v>
      </c>
      <c r="C862">
        <f t="shared" si="42"/>
        <v>1</v>
      </c>
      <c r="D862">
        <f>INDEX('Grade 7'!$A$4:$AK$600,$B862,1)</f>
        <v>656</v>
      </c>
      <c r="E862">
        <f>INDEX('Grade 7'!$A$4:$AK$600,$B862,2)</f>
        <v>178</v>
      </c>
      <c r="F862" t="str">
        <f>INDEX('Grade 7'!$A$4:$AK$600,$B862,3)</f>
        <v>FAYETTE COUNTY</v>
      </c>
      <c r="G862" t="str">
        <f>INDEX('Grade 7'!$A$4:$AK$600,$B862,4)</f>
        <v>BOOTH MIDDLE SCHOOL</v>
      </c>
      <c r="H862" t="str">
        <f ca="1">StaticValues7!$A$8</f>
        <v>2016</v>
      </c>
      <c r="I862" t="str">
        <f ca="1">StaticValues7!$B$8</f>
        <v>Spring</v>
      </c>
      <c r="J862" t="str">
        <f ca="1">StaticValues7!$C$8</f>
        <v>EOG</v>
      </c>
      <c r="K862" t="str">
        <f ca="1">StaticValues7!$D$8</f>
        <v>7</v>
      </c>
      <c r="L862" t="str">
        <f>INDEX('Grade 7'!E$2:AJ$2,1,((8*C862)-7))</f>
        <v>English Language Arts</v>
      </c>
      <c r="M862">
        <f>INDEX('Grade 7'!$A$4:$AK$600,$B862,($C862*8-7+4))</f>
        <v>412</v>
      </c>
      <c r="N862">
        <f>INDEX('Grade 7'!$A$4:$AK$600,$B862,($C862*8-6+4))</f>
        <v>547.06796116504859</v>
      </c>
      <c r="O862">
        <f>INDEX('Grade 7'!$A$4:$AK$600,$B862,($C862*8-5+4))</f>
        <v>8.2524271844660202</v>
      </c>
      <c r="P862">
        <f>INDEX('Grade 7'!$A$4:$AK$600,$B862,($C862*8-4+4))</f>
        <v>22.572815533980581</v>
      </c>
      <c r="Q862">
        <f>INDEX('Grade 7'!$A$4:$AK$600,$B862,($C862*8-3+4))</f>
        <v>51.456310679611647</v>
      </c>
      <c r="R862">
        <f>INDEX('Grade 7'!$A$4:$AK$600,$B862,($C862*8-2+4))</f>
        <v>17.718446601941746</v>
      </c>
      <c r="S862">
        <f>INDEX('Grade 7'!$A$4:$AK$600,$B862,($C862*8-1+4))</f>
        <v>91.747572815533985</v>
      </c>
      <c r="T862">
        <f>INDEX('Grade 7'!$A$4:$AK$600,$B862,($C862*8-0+4))</f>
        <v>69.174757281553397</v>
      </c>
      <c r="U862" t="str">
        <f>INDEX('Grade 7'!$A$4:$AK$600,$B862,37)</f>
        <v>Griffin</v>
      </c>
    </row>
    <row r="863" spans="1:21">
      <c r="A863">
        <f t="shared" si="40"/>
        <v>862</v>
      </c>
      <c r="B863">
        <f t="shared" si="41"/>
        <v>216</v>
      </c>
      <c r="C863">
        <f t="shared" si="42"/>
        <v>2</v>
      </c>
      <c r="D863">
        <f>INDEX('Grade 7'!$A$4:$AK$600,$B863,1)</f>
        <v>656</v>
      </c>
      <c r="E863">
        <f>INDEX('Grade 7'!$A$4:$AK$600,$B863,2)</f>
        <v>178</v>
      </c>
      <c r="F863" t="str">
        <f>INDEX('Grade 7'!$A$4:$AK$600,$B863,3)</f>
        <v>FAYETTE COUNTY</v>
      </c>
      <c r="G863" t="str">
        <f>INDEX('Grade 7'!$A$4:$AK$600,$B863,4)</f>
        <v>BOOTH MIDDLE SCHOOL</v>
      </c>
      <c r="H863" t="str">
        <f ca="1">StaticValues7!$A$8</f>
        <v>2016</v>
      </c>
      <c r="I863" t="str">
        <f ca="1">StaticValues7!$B$8</f>
        <v>Spring</v>
      </c>
      <c r="J863" t="str">
        <f ca="1">StaticValues7!$C$8</f>
        <v>EOG</v>
      </c>
      <c r="K863" t="str">
        <f ca="1">StaticValues7!$D$8</f>
        <v>7</v>
      </c>
      <c r="L863" t="str">
        <f>INDEX('Grade 7'!E$2:AJ$2,1,((8*C863)-7))</f>
        <v>Mathematics</v>
      </c>
      <c r="M863">
        <f>INDEX('Grade 7'!$A$4:$AK$600,$B863,($C863*8-7+4))</f>
        <v>419</v>
      </c>
      <c r="N863">
        <f>INDEX('Grade 7'!$A$4:$AK$600,$B863,($C863*8-6+4))</f>
        <v>564.68257756563241</v>
      </c>
      <c r="O863">
        <f>INDEX('Grade 7'!$A$4:$AK$600,$B863,($C863*8-5+4))</f>
        <v>5.0119331742243434</v>
      </c>
      <c r="P863">
        <f>INDEX('Grade 7'!$A$4:$AK$600,$B863,($C863*8-4+4))</f>
        <v>18.854415274463008</v>
      </c>
      <c r="Q863">
        <f>INDEX('Grade 7'!$A$4:$AK$600,$B863,($C863*8-3+4))</f>
        <v>38.424821002386636</v>
      </c>
      <c r="R863">
        <f>INDEX('Grade 7'!$A$4:$AK$600,$B863,($C863*8-2+4))</f>
        <v>37.708830548926016</v>
      </c>
      <c r="S863">
        <f>INDEX('Grade 7'!$A$4:$AK$600,$B863,($C863*8-1+4))</f>
        <v>94.988066825775661</v>
      </c>
      <c r="T863">
        <f>INDEX('Grade 7'!$A$4:$AK$600,$B863,($C863*8-0+4))</f>
        <v>76.133651551312653</v>
      </c>
      <c r="U863" t="str">
        <f>INDEX('Grade 7'!$A$4:$AK$600,$B863,37)</f>
        <v>Griffin</v>
      </c>
    </row>
    <row r="864" spans="1:21">
      <c r="A864">
        <f t="shared" si="40"/>
        <v>863</v>
      </c>
      <c r="B864">
        <f t="shared" si="41"/>
        <v>216</v>
      </c>
      <c r="C864">
        <f t="shared" si="42"/>
        <v>3</v>
      </c>
      <c r="D864">
        <f>INDEX('Grade 7'!$A$4:$AK$600,$B864,1)</f>
        <v>656</v>
      </c>
      <c r="E864">
        <f>INDEX('Grade 7'!$A$4:$AK$600,$B864,2)</f>
        <v>178</v>
      </c>
      <c r="F864" t="str">
        <f>INDEX('Grade 7'!$A$4:$AK$600,$B864,3)</f>
        <v>FAYETTE COUNTY</v>
      </c>
      <c r="G864" t="str">
        <f>INDEX('Grade 7'!$A$4:$AK$600,$B864,4)</f>
        <v>BOOTH MIDDLE SCHOOL</v>
      </c>
      <c r="H864" t="str">
        <f ca="1">StaticValues7!$A$8</f>
        <v>2016</v>
      </c>
      <c r="I864" t="str">
        <f ca="1">StaticValues7!$B$8</f>
        <v>Spring</v>
      </c>
      <c r="J864" t="str">
        <f ca="1">StaticValues7!$C$8</f>
        <v>EOG</v>
      </c>
      <c r="K864" t="str">
        <f ca="1">StaticValues7!$D$8</f>
        <v>7</v>
      </c>
      <c r="L864" t="str">
        <f>INDEX('Grade 7'!E$2:AJ$2,1,((8*C864)-7))</f>
        <v>Science</v>
      </c>
      <c r="M864">
        <f>INDEX('Grade 7'!$A$4:$AK$600,$B864,($C864*8-7+4))</f>
        <v>418</v>
      </c>
      <c r="N864">
        <f>INDEX('Grade 7'!$A$4:$AK$600,$B864,($C864*8-6+4))</f>
        <v>548.58612440191382</v>
      </c>
      <c r="O864">
        <f>INDEX('Grade 7'!$A$4:$AK$600,$B864,($C864*8-5+4))</f>
        <v>12.918660287081339</v>
      </c>
      <c r="P864">
        <f>INDEX('Grade 7'!$A$4:$AK$600,$B864,($C864*8-4+4))</f>
        <v>18.181818181818183</v>
      </c>
      <c r="Q864">
        <f>INDEX('Grade 7'!$A$4:$AK$600,$B864,($C864*8-3+4))</f>
        <v>44.976076555023923</v>
      </c>
      <c r="R864">
        <f>INDEX('Grade 7'!$A$4:$AK$600,$B864,($C864*8-2+4))</f>
        <v>23.923444976076556</v>
      </c>
      <c r="S864">
        <f>INDEX('Grade 7'!$A$4:$AK$600,$B864,($C864*8-1+4))</f>
        <v>87.081339712918663</v>
      </c>
      <c r="T864">
        <f>INDEX('Grade 7'!$A$4:$AK$600,$B864,($C864*8-0+4))</f>
        <v>68.899521531100476</v>
      </c>
      <c r="U864" t="str">
        <f>INDEX('Grade 7'!$A$4:$AK$600,$B864,37)</f>
        <v>Griffin</v>
      </c>
    </row>
    <row r="865" spans="1:21">
      <c r="A865">
        <f t="shared" si="40"/>
        <v>864</v>
      </c>
      <c r="B865">
        <f t="shared" si="41"/>
        <v>216</v>
      </c>
      <c r="C865">
        <f t="shared" si="42"/>
        <v>4</v>
      </c>
      <c r="D865">
        <f>INDEX('Grade 7'!$A$4:$AK$600,$B865,1)</f>
        <v>656</v>
      </c>
      <c r="E865">
        <f>INDEX('Grade 7'!$A$4:$AK$600,$B865,2)</f>
        <v>178</v>
      </c>
      <c r="F865" t="str">
        <f>INDEX('Grade 7'!$A$4:$AK$600,$B865,3)</f>
        <v>FAYETTE COUNTY</v>
      </c>
      <c r="G865" t="str">
        <f>INDEX('Grade 7'!$A$4:$AK$600,$B865,4)</f>
        <v>BOOTH MIDDLE SCHOOL</v>
      </c>
      <c r="H865" t="str">
        <f ca="1">StaticValues7!$A$8</f>
        <v>2016</v>
      </c>
      <c r="I865" t="str">
        <f ca="1">StaticValues7!$B$8</f>
        <v>Spring</v>
      </c>
      <c r="J865" t="str">
        <f ca="1">StaticValues7!$C$8</f>
        <v>EOG</v>
      </c>
      <c r="K865" t="str">
        <f ca="1">StaticValues7!$D$8</f>
        <v>7</v>
      </c>
      <c r="L865" t="str">
        <f>INDEX('Grade 7'!E$2:AJ$2,1,((8*C865)-7))</f>
        <v>Social Studies</v>
      </c>
      <c r="M865">
        <f>INDEX('Grade 7'!$A$4:$AK$600,$B865,($C865*8-7+4))</f>
        <v>409</v>
      </c>
      <c r="N865">
        <f>INDEX('Grade 7'!$A$4:$AK$600,$B865,($C865*8-6+4))</f>
        <v>545.72127139364306</v>
      </c>
      <c r="O865">
        <f>INDEX('Grade 7'!$A$4:$AK$600,$B865,($C865*8-5+4))</f>
        <v>6.6014669926650367</v>
      </c>
      <c r="P865">
        <f>INDEX('Grade 7'!$A$4:$AK$600,$B865,($C865*8-4+4))</f>
        <v>22.982885085574573</v>
      </c>
      <c r="Q865">
        <f>INDEX('Grade 7'!$A$4:$AK$600,$B865,($C865*8-3+4))</f>
        <v>38.141809290953546</v>
      </c>
      <c r="R865">
        <f>INDEX('Grade 7'!$A$4:$AK$600,$B865,($C865*8-2+4))</f>
        <v>32.273838630806843</v>
      </c>
      <c r="S865">
        <f>INDEX('Grade 7'!$A$4:$AK$600,$B865,($C865*8-1+4))</f>
        <v>93.398533007334962</v>
      </c>
      <c r="T865">
        <f>INDEX('Grade 7'!$A$4:$AK$600,$B865,($C865*8-0+4))</f>
        <v>70.415647921760396</v>
      </c>
      <c r="U865" t="str">
        <f>INDEX('Grade 7'!$A$4:$AK$600,$B865,37)</f>
        <v>Griffin</v>
      </c>
    </row>
    <row r="866" spans="1:21">
      <c r="A866">
        <f t="shared" si="40"/>
        <v>865</v>
      </c>
      <c r="B866">
        <f t="shared" si="41"/>
        <v>217</v>
      </c>
      <c r="C866">
        <f t="shared" si="42"/>
        <v>1</v>
      </c>
      <c r="D866">
        <f>INDEX('Grade 7'!$A$4:$AK$600,$B866,1)</f>
        <v>656</v>
      </c>
      <c r="E866">
        <f>INDEX('Grade 7'!$A$4:$AK$600,$B866,2)</f>
        <v>298</v>
      </c>
      <c r="F866" t="str">
        <f>INDEX('Grade 7'!$A$4:$AK$600,$B866,3)</f>
        <v>FAYETTE COUNTY</v>
      </c>
      <c r="G866" t="str">
        <f>INDEX('Grade 7'!$A$4:$AK$600,$B866,4)</f>
        <v>RISING STARR MIDDLE SCHOOL</v>
      </c>
      <c r="H866" t="str">
        <f ca="1">StaticValues7!$A$8</f>
        <v>2016</v>
      </c>
      <c r="I866" t="str">
        <f ca="1">StaticValues7!$B$8</f>
        <v>Spring</v>
      </c>
      <c r="J866" t="str">
        <f ca="1">StaticValues7!$C$8</f>
        <v>EOG</v>
      </c>
      <c r="K866" t="str">
        <f ca="1">StaticValues7!$D$8</f>
        <v>7</v>
      </c>
      <c r="L866" t="str">
        <f>INDEX('Grade 7'!E$2:AJ$2,1,((8*C866)-7))</f>
        <v>English Language Arts</v>
      </c>
      <c r="M866">
        <f>INDEX('Grade 7'!$A$4:$AK$600,$B866,($C866*8-7+4))</f>
        <v>328</v>
      </c>
      <c r="N866">
        <f>INDEX('Grade 7'!$A$4:$AK$600,$B866,($C866*8-6+4))</f>
        <v>544.48170731707319</v>
      </c>
      <c r="O866">
        <f>INDEX('Grade 7'!$A$4:$AK$600,$B866,($C866*8-5+4))</f>
        <v>7.0121951219512191</v>
      </c>
      <c r="P866">
        <f>INDEX('Grade 7'!$A$4:$AK$600,$B866,($C866*8-4+4))</f>
        <v>25.304878048780488</v>
      </c>
      <c r="Q866">
        <f>INDEX('Grade 7'!$A$4:$AK$600,$B866,($C866*8-3+4))</f>
        <v>55.18292682926829</v>
      </c>
      <c r="R866">
        <f>INDEX('Grade 7'!$A$4:$AK$600,$B866,($C866*8-2+4))</f>
        <v>12.5</v>
      </c>
      <c r="S866">
        <f>INDEX('Grade 7'!$A$4:$AK$600,$B866,($C866*8-1+4))</f>
        <v>92.987804878048777</v>
      </c>
      <c r="T866">
        <f>INDEX('Grade 7'!$A$4:$AK$600,$B866,($C866*8-0+4))</f>
        <v>67.682926829268297</v>
      </c>
      <c r="U866" t="str">
        <f>INDEX('Grade 7'!$A$4:$AK$600,$B866,37)</f>
        <v>Griffin</v>
      </c>
    </row>
    <row r="867" spans="1:21">
      <c r="A867">
        <f t="shared" si="40"/>
        <v>866</v>
      </c>
      <c r="B867">
        <f t="shared" si="41"/>
        <v>217</v>
      </c>
      <c r="C867">
        <f t="shared" si="42"/>
        <v>2</v>
      </c>
      <c r="D867">
        <f>INDEX('Grade 7'!$A$4:$AK$600,$B867,1)</f>
        <v>656</v>
      </c>
      <c r="E867">
        <f>INDEX('Grade 7'!$A$4:$AK$600,$B867,2)</f>
        <v>298</v>
      </c>
      <c r="F867" t="str">
        <f>INDEX('Grade 7'!$A$4:$AK$600,$B867,3)</f>
        <v>FAYETTE COUNTY</v>
      </c>
      <c r="G867" t="str">
        <f>INDEX('Grade 7'!$A$4:$AK$600,$B867,4)</f>
        <v>RISING STARR MIDDLE SCHOOL</v>
      </c>
      <c r="H867" t="str">
        <f ca="1">StaticValues7!$A$8</f>
        <v>2016</v>
      </c>
      <c r="I867" t="str">
        <f ca="1">StaticValues7!$B$8</f>
        <v>Spring</v>
      </c>
      <c r="J867" t="str">
        <f ca="1">StaticValues7!$C$8</f>
        <v>EOG</v>
      </c>
      <c r="K867" t="str">
        <f ca="1">StaticValues7!$D$8</f>
        <v>7</v>
      </c>
      <c r="L867" t="str">
        <f>INDEX('Grade 7'!E$2:AJ$2,1,((8*C867)-7))</f>
        <v>Mathematics</v>
      </c>
      <c r="M867">
        <f>INDEX('Grade 7'!$A$4:$AK$600,$B867,($C867*8-7+4))</f>
        <v>327</v>
      </c>
      <c r="N867">
        <f>INDEX('Grade 7'!$A$4:$AK$600,$B867,($C867*8-6+4))</f>
        <v>559.0733944954128</v>
      </c>
      <c r="O867">
        <f>INDEX('Grade 7'!$A$4:$AK$600,$B867,($C867*8-5+4))</f>
        <v>5.1987767584097861</v>
      </c>
      <c r="P867">
        <f>INDEX('Grade 7'!$A$4:$AK$600,$B867,($C867*8-4+4))</f>
        <v>19.877675840978593</v>
      </c>
      <c r="Q867">
        <f>INDEX('Grade 7'!$A$4:$AK$600,$B867,($C867*8-3+4))</f>
        <v>41.590214067278289</v>
      </c>
      <c r="R867">
        <f>INDEX('Grade 7'!$A$4:$AK$600,$B867,($C867*8-2+4))</f>
        <v>33.333333333333336</v>
      </c>
      <c r="S867">
        <f>INDEX('Grade 7'!$A$4:$AK$600,$B867,($C867*8-1+4))</f>
        <v>94.801223241590208</v>
      </c>
      <c r="T867">
        <f>INDEX('Grade 7'!$A$4:$AK$600,$B867,($C867*8-0+4))</f>
        <v>74.923547400611625</v>
      </c>
      <c r="U867" t="str">
        <f>INDEX('Grade 7'!$A$4:$AK$600,$B867,37)</f>
        <v>Griffin</v>
      </c>
    </row>
    <row r="868" spans="1:21">
      <c r="A868">
        <f t="shared" si="40"/>
        <v>867</v>
      </c>
      <c r="B868">
        <f t="shared" si="41"/>
        <v>217</v>
      </c>
      <c r="C868">
        <f t="shared" si="42"/>
        <v>3</v>
      </c>
      <c r="D868">
        <f>INDEX('Grade 7'!$A$4:$AK$600,$B868,1)</f>
        <v>656</v>
      </c>
      <c r="E868">
        <f>INDEX('Grade 7'!$A$4:$AK$600,$B868,2)</f>
        <v>298</v>
      </c>
      <c r="F868" t="str">
        <f>INDEX('Grade 7'!$A$4:$AK$600,$B868,3)</f>
        <v>FAYETTE COUNTY</v>
      </c>
      <c r="G868" t="str">
        <f>INDEX('Grade 7'!$A$4:$AK$600,$B868,4)</f>
        <v>RISING STARR MIDDLE SCHOOL</v>
      </c>
      <c r="H868" t="str">
        <f ca="1">StaticValues7!$A$8</f>
        <v>2016</v>
      </c>
      <c r="I868" t="str">
        <f ca="1">StaticValues7!$B$8</f>
        <v>Spring</v>
      </c>
      <c r="J868" t="str">
        <f ca="1">StaticValues7!$C$8</f>
        <v>EOG</v>
      </c>
      <c r="K868" t="str">
        <f ca="1">StaticValues7!$D$8</f>
        <v>7</v>
      </c>
      <c r="L868" t="str">
        <f>INDEX('Grade 7'!E$2:AJ$2,1,((8*C868)-7))</f>
        <v>Science</v>
      </c>
      <c r="M868">
        <f>INDEX('Grade 7'!$A$4:$AK$600,$B868,($C868*8-7+4))</f>
        <v>327</v>
      </c>
      <c r="N868">
        <f>INDEX('Grade 7'!$A$4:$AK$600,$B868,($C868*8-6+4))</f>
        <v>563.30275229357801</v>
      </c>
      <c r="O868">
        <f>INDEX('Grade 7'!$A$4:$AK$600,$B868,($C868*8-5+4))</f>
        <v>6.7278287461773703</v>
      </c>
      <c r="P868">
        <f>INDEX('Grade 7'!$A$4:$AK$600,$B868,($C868*8-4+4))</f>
        <v>17.431192660550458</v>
      </c>
      <c r="Q868">
        <f>INDEX('Grade 7'!$A$4:$AK$600,$B868,($C868*8-3+4))</f>
        <v>43.11926605504587</v>
      </c>
      <c r="R868">
        <f>INDEX('Grade 7'!$A$4:$AK$600,$B868,($C868*8-2+4))</f>
        <v>32.721712538226299</v>
      </c>
      <c r="S868">
        <f>INDEX('Grade 7'!$A$4:$AK$600,$B868,($C868*8-1+4))</f>
        <v>93.272171253822634</v>
      </c>
      <c r="T868">
        <f>INDEX('Grade 7'!$A$4:$AK$600,$B868,($C868*8-0+4))</f>
        <v>75.840978593272169</v>
      </c>
      <c r="U868" t="str">
        <f>INDEX('Grade 7'!$A$4:$AK$600,$B868,37)</f>
        <v>Griffin</v>
      </c>
    </row>
    <row r="869" spans="1:21">
      <c r="A869">
        <f t="shared" si="40"/>
        <v>868</v>
      </c>
      <c r="B869">
        <f t="shared" si="41"/>
        <v>217</v>
      </c>
      <c r="C869">
        <f t="shared" si="42"/>
        <v>4</v>
      </c>
      <c r="D869">
        <f>INDEX('Grade 7'!$A$4:$AK$600,$B869,1)</f>
        <v>656</v>
      </c>
      <c r="E869">
        <f>INDEX('Grade 7'!$A$4:$AK$600,$B869,2)</f>
        <v>298</v>
      </c>
      <c r="F869" t="str">
        <f>INDEX('Grade 7'!$A$4:$AK$600,$B869,3)</f>
        <v>FAYETTE COUNTY</v>
      </c>
      <c r="G869" t="str">
        <f>INDEX('Grade 7'!$A$4:$AK$600,$B869,4)</f>
        <v>RISING STARR MIDDLE SCHOOL</v>
      </c>
      <c r="H869" t="str">
        <f ca="1">StaticValues7!$A$8</f>
        <v>2016</v>
      </c>
      <c r="I869" t="str">
        <f ca="1">StaticValues7!$B$8</f>
        <v>Spring</v>
      </c>
      <c r="J869" t="str">
        <f ca="1">StaticValues7!$C$8</f>
        <v>EOG</v>
      </c>
      <c r="K869" t="str">
        <f ca="1">StaticValues7!$D$8</f>
        <v>7</v>
      </c>
      <c r="L869" t="str">
        <f>INDEX('Grade 7'!E$2:AJ$2,1,((8*C869)-7))</f>
        <v>Social Studies</v>
      </c>
      <c r="M869">
        <f>INDEX('Grade 7'!$A$4:$AK$600,$B869,($C869*8-7+4))</f>
        <v>325</v>
      </c>
      <c r="N869">
        <f>INDEX('Grade 7'!$A$4:$AK$600,$B869,($C869*8-6+4))</f>
        <v>546.91999999999996</v>
      </c>
      <c r="O869">
        <f>INDEX('Grade 7'!$A$4:$AK$600,$B869,($C869*8-5+4))</f>
        <v>4.615384615384615</v>
      </c>
      <c r="P869">
        <f>INDEX('Grade 7'!$A$4:$AK$600,$B869,($C869*8-4+4))</f>
        <v>22.76923076923077</v>
      </c>
      <c r="Q869">
        <f>INDEX('Grade 7'!$A$4:$AK$600,$B869,($C869*8-3+4))</f>
        <v>39.07692307692308</v>
      </c>
      <c r="R869">
        <f>INDEX('Grade 7'!$A$4:$AK$600,$B869,($C869*8-2+4))</f>
        <v>33.53846153846154</v>
      </c>
      <c r="S869">
        <f>INDEX('Grade 7'!$A$4:$AK$600,$B869,($C869*8-1+4))</f>
        <v>95.384615384615387</v>
      </c>
      <c r="T869">
        <f>INDEX('Grade 7'!$A$4:$AK$600,$B869,($C869*8-0+4))</f>
        <v>72.615384615384613</v>
      </c>
      <c r="U869" t="str">
        <f>INDEX('Grade 7'!$A$4:$AK$600,$B869,37)</f>
        <v>Griffin</v>
      </c>
    </row>
    <row r="870" spans="1:21">
      <c r="A870">
        <f t="shared" si="40"/>
        <v>869</v>
      </c>
      <c r="B870">
        <f t="shared" si="41"/>
        <v>218</v>
      </c>
      <c r="C870">
        <f t="shared" si="42"/>
        <v>1</v>
      </c>
      <c r="D870">
        <f>INDEX('Grade 7'!$A$4:$AK$600,$B870,1)</f>
        <v>656</v>
      </c>
      <c r="E870">
        <f>INDEX('Grade 7'!$A$4:$AK$600,$B870,2)</f>
        <v>391</v>
      </c>
      <c r="F870" t="str">
        <f>INDEX('Grade 7'!$A$4:$AK$600,$B870,3)</f>
        <v>FAYETTE COUNTY</v>
      </c>
      <c r="G870" t="str">
        <f>INDEX('Grade 7'!$A$4:$AK$600,$B870,4)</f>
        <v>WHITEWATER MIDDLE SCHOOL</v>
      </c>
      <c r="H870" t="str">
        <f ca="1">StaticValues7!$A$8</f>
        <v>2016</v>
      </c>
      <c r="I870" t="str">
        <f ca="1">StaticValues7!$B$8</f>
        <v>Spring</v>
      </c>
      <c r="J870" t="str">
        <f ca="1">StaticValues7!$C$8</f>
        <v>EOG</v>
      </c>
      <c r="K870" t="str">
        <f ca="1">StaticValues7!$D$8</f>
        <v>7</v>
      </c>
      <c r="L870" t="str">
        <f>INDEX('Grade 7'!E$2:AJ$2,1,((8*C870)-7))</f>
        <v>English Language Arts</v>
      </c>
      <c r="M870">
        <f>INDEX('Grade 7'!$A$4:$AK$600,$B870,($C870*8-7+4))</f>
        <v>307</v>
      </c>
      <c r="N870">
        <f>INDEX('Grade 7'!$A$4:$AK$600,$B870,($C870*8-6+4))</f>
        <v>535.74267100977204</v>
      </c>
      <c r="O870">
        <f>INDEX('Grade 7'!$A$4:$AK$600,$B870,($C870*8-5+4))</f>
        <v>10.423452768729641</v>
      </c>
      <c r="P870">
        <f>INDEX('Grade 7'!$A$4:$AK$600,$B870,($C870*8-4+4))</f>
        <v>31.270358306188925</v>
      </c>
      <c r="Q870">
        <f>INDEX('Grade 7'!$A$4:$AK$600,$B870,($C870*8-3+4))</f>
        <v>41.042345276872965</v>
      </c>
      <c r="R870">
        <f>INDEX('Grade 7'!$A$4:$AK$600,$B870,($C870*8-2+4))</f>
        <v>17.263843648208468</v>
      </c>
      <c r="S870">
        <f>INDEX('Grade 7'!$A$4:$AK$600,$B870,($C870*8-1+4))</f>
        <v>89.576547231270354</v>
      </c>
      <c r="T870">
        <f>INDEX('Grade 7'!$A$4:$AK$600,$B870,($C870*8-0+4))</f>
        <v>58.306188925081436</v>
      </c>
      <c r="U870" t="str">
        <f>INDEX('Grade 7'!$A$4:$AK$600,$B870,37)</f>
        <v>Griffin</v>
      </c>
    </row>
    <row r="871" spans="1:21">
      <c r="A871">
        <f t="shared" si="40"/>
        <v>870</v>
      </c>
      <c r="B871">
        <f t="shared" si="41"/>
        <v>218</v>
      </c>
      <c r="C871">
        <f t="shared" si="42"/>
        <v>2</v>
      </c>
      <c r="D871">
        <f>INDEX('Grade 7'!$A$4:$AK$600,$B871,1)</f>
        <v>656</v>
      </c>
      <c r="E871">
        <f>INDEX('Grade 7'!$A$4:$AK$600,$B871,2)</f>
        <v>391</v>
      </c>
      <c r="F871" t="str">
        <f>INDEX('Grade 7'!$A$4:$AK$600,$B871,3)</f>
        <v>FAYETTE COUNTY</v>
      </c>
      <c r="G871" t="str">
        <f>INDEX('Grade 7'!$A$4:$AK$600,$B871,4)</f>
        <v>WHITEWATER MIDDLE SCHOOL</v>
      </c>
      <c r="H871" t="str">
        <f ca="1">StaticValues7!$A$8</f>
        <v>2016</v>
      </c>
      <c r="I871" t="str">
        <f ca="1">StaticValues7!$B$8</f>
        <v>Spring</v>
      </c>
      <c r="J871" t="str">
        <f ca="1">StaticValues7!$C$8</f>
        <v>EOG</v>
      </c>
      <c r="K871" t="str">
        <f ca="1">StaticValues7!$D$8</f>
        <v>7</v>
      </c>
      <c r="L871" t="str">
        <f>INDEX('Grade 7'!E$2:AJ$2,1,((8*C871)-7))</f>
        <v>Mathematics</v>
      </c>
      <c r="M871">
        <f>INDEX('Grade 7'!$A$4:$AK$600,$B871,($C871*8-7+4))</f>
        <v>307</v>
      </c>
      <c r="N871">
        <f>INDEX('Grade 7'!$A$4:$AK$600,$B871,($C871*8-6+4))</f>
        <v>549.57003257328995</v>
      </c>
      <c r="O871">
        <f>INDEX('Grade 7'!$A$4:$AK$600,$B871,($C871*8-5+4))</f>
        <v>6.5146579804560263</v>
      </c>
      <c r="P871">
        <f>INDEX('Grade 7'!$A$4:$AK$600,$B871,($C871*8-4+4))</f>
        <v>27.361563517915311</v>
      </c>
      <c r="Q871">
        <f>INDEX('Grade 7'!$A$4:$AK$600,$B871,($C871*8-3+4))</f>
        <v>36.807817589576544</v>
      </c>
      <c r="R871">
        <f>INDEX('Grade 7'!$A$4:$AK$600,$B871,($C871*8-2+4))</f>
        <v>29.315960912052116</v>
      </c>
      <c r="S871">
        <f>INDEX('Grade 7'!$A$4:$AK$600,$B871,($C871*8-1+4))</f>
        <v>93.485342019543978</v>
      </c>
      <c r="T871">
        <f>INDEX('Grade 7'!$A$4:$AK$600,$B871,($C871*8-0+4))</f>
        <v>66.123778501628664</v>
      </c>
      <c r="U871" t="str">
        <f>INDEX('Grade 7'!$A$4:$AK$600,$B871,37)</f>
        <v>Griffin</v>
      </c>
    </row>
    <row r="872" spans="1:21">
      <c r="A872">
        <f t="shared" si="40"/>
        <v>871</v>
      </c>
      <c r="B872">
        <f t="shared" si="41"/>
        <v>218</v>
      </c>
      <c r="C872">
        <f t="shared" si="42"/>
        <v>3</v>
      </c>
      <c r="D872">
        <f>INDEX('Grade 7'!$A$4:$AK$600,$B872,1)</f>
        <v>656</v>
      </c>
      <c r="E872">
        <f>INDEX('Grade 7'!$A$4:$AK$600,$B872,2)</f>
        <v>391</v>
      </c>
      <c r="F872" t="str">
        <f>INDEX('Grade 7'!$A$4:$AK$600,$B872,3)</f>
        <v>FAYETTE COUNTY</v>
      </c>
      <c r="G872" t="str">
        <f>INDEX('Grade 7'!$A$4:$AK$600,$B872,4)</f>
        <v>WHITEWATER MIDDLE SCHOOL</v>
      </c>
      <c r="H872" t="str">
        <f ca="1">StaticValues7!$A$8</f>
        <v>2016</v>
      </c>
      <c r="I872" t="str">
        <f ca="1">StaticValues7!$B$8</f>
        <v>Spring</v>
      </c>
      <c r="J872" t="str">
        <f ca="1">StaticValues7!$C$8</f>
        <v>EOG</v>
      </c>
      <c r="K872" t="str">
        <f ca="1">StaticValues7!$D$8</f>
        <v>7</v>
      </c>
      <c r="L872" t="str">
        <f>INDEX('Grade 7'!E$2:AJ$2,1,((8*C872)-7))</f>
        <v>Science</v>
      </c>
      <c r="M872">
        <f>INDEX('Grade 7'!$A$4:$AK$600,$B872,($C872*8-7+4))</f>
        <v>307</v>
      </c>
      <c r="N872">
        <f>INDEX('Grade 7'!$A$4:$AK$600,$B872,($C872*8-6+4))</f>
        <v>539.771986970684</v>
      </c>
      <c r="O872">
        <f>INDEX('Grade 7'!$A$4:$AK$600,$B872,($C872*8-5+4))</f>
        <v>12.37785016286645</v>
      </c>
      <c r="P872">
        <f>INDEX('Grade 7'!$A$4:$AK$600,$B872,($C872*8-4+4))</f>
        <v>27.035830618892508</v>
      </c>
      <c r="Q872">
        <f>INDEX('Grade 7'!$A$4:$AK$600,$B872,($C872*8-3+4))</f>
        <v>39.739413680781759</v>
      </c>
      <c r="R872">
        <f>INDEX('Grade 7'!$A$4:$AK$600,$B872,($C872*8-2+4))</f>
        <v>20.846905537459282</v>
      </c>
      <c r="S872">
        <f>INDEX('Grade 7'!$A$4:$AK$600,$B872,($C872*8-1+4))</f>
        <v>87.622149837133549</v>
      </c>
      <c r="T872">
        <f>INDEX('Grade 7'!$A$4:$AK$600,$B872,($C872*8-0+4))</f>
        <v>60.586319218241044</v>
      </c>
      <c r="U872" t="str">
        <f>INDEX('Grade 7'!$A$4:$AK$600,$B872,37)</f>
        <v>Griffin</v>
      </c>
    </row>
    <row r="873" spans="1:21">
      <c r="A873">
        <f t="shared" si="40"/>
        <v>872</v>
      </c>
      <c r="B873">
        <f t="shared" si="41"/>
        <v>218</v>
      </c>
      <c r="C873">
        <f t="shared" si="42"/>
        <v>4</v>
      </c>
      <c r="D873">
        <f>INDEX('Grade 7'!$A$4:$AK$600,$B873,1)</f>
        <v>656</v>
      </c>
      <c r="E873">
        <f>INDEX('Grade 7'!$A$4:$AK$600,$B873,2)</f>
        <v>391</v>
      </c>
      <c r="F873" t="str">
        <f>INDEX('Grade 7'!$A$4:$AK$600,$B873,3)</f>
        <v>FAYETTE COUNTY</v>
      </c>
      <c r="G873" t="str">
        <f>INDEX('Grade 7'!$A$4:$AK$600,$B873,4)</f>
        <v>WHITEWATER MIDDLE SCHOOL</v>
      </c>
      <c r="H873" t="str">
        <f ca="1">StaticValues7!$A$8</f>
        <v>2016</v>
      </c>
      <c r="I873" t="str">
        <f ca="1">StaticValues7!$B$8</f>
        <v>Spring</v>
      </c>
      <c r="J873" t="str">
        <f ca="1">StaticValues7!$C$8</f>
        <v>EOG</v>
      </c>
      <c r="K873" t="str">
        <f ca="1">StaticValues7!$D$8</f>
        <v>7</v>
      </c>
      <c r="L873" t="str">
        <f>INDEX('Grade 7'!E$2:AJ$2,1,((8*C873)-7))</f>
        <v>Social Studies</v>
      </c>
      <c r="M873">
        <f>INDEX('Grade 7'!$A$4:$AK$600,$B873,($C873*8-7+4))</f>
        <v>307</v>
      </c>
      <c r="N873">
        <f>INDEX('Grade 7'!$A$4:$AK$600,$B873,($C873*8-6+4))</f>
        <v>538.87622149837136</v>
      </c>
      <c r="O873">
        <f>INDEX('Grade 7'!$A$4:$AK$600,$B873,($C873*8-5+4))</f>
        <v>6.5146579804560263</v>
      </c>
      <c r="P873">
        <f>INDEX('Grade 7'!$A$4:$AK$600,$B873,($C873*8-4+4))</f>
        <v>30.293159609120522</v>
      </c>
      <c r="Q873">
        <f>INDEX('Grade 7'!$A$4:$AK$600,$B873,($C873*8-3+4))</f>
        <v>36.156351791530945</v>
      </c>
      <c r="R873">
        <f>INDEX('Grade 7'!$A$4:$AK$600,$B873,($C873*8-2+4))</f>
        <v>27.035830618892508</v>
      </c>
      <c r="S873">
        <f>INDEX('Grade 7'!$A$4:$AK$600,$B873,($C873*8-1+4))</f>
        <v>93.485342019543978</v>
      </c>
      <c r="T873">
        <f>INDEX('Grade 7'!$A$4:$AK$600,$B873,($C873*8-0+4))</f>
        <v>63.192182410423456</v>
      </c>
      <c r="U873" t="str">
        <f>INDEX('Grade 7'!$A$4:$AK$600,$B873,37)</f>
        <v>Griffin</v>
      </c>
    </row>
    <row r="874" spans="1:21">
      <c r="A874">
        <f t="shared" si="40"/>
        <v>873</v>
      </c>
      <c r="B874">
        <f t="shared" si="41"/>
        <v>219</v>
      </c>
      <c r="C874">
        <f t="shared" si="42"/>
        <v>1</v>
      </c>
      <c r="D874">
        <f>INDEX('Grade 7'!$A$4:$AK$600,$B874,1)</f>
        <v>656</v>
      </c>
      <c r="E874">
        <f>INDEX('Grade 7'!$A$4:$AK$600,$B874,2)</f>
        <v>491</v>
      </c>
      <c r="F874" t="str">
        <f>INDEX('Grade 7'!$A$4:$AK$600,$B874,3)</f>
        <v>FAYETTE COUNTY</v>
      </c>
      <c r="G874" t="str">
        <f>INDEX('Grade 7'!$A$4:$AK$600,$B874,4)</f>
        <v>FLAT ROCK MIDDLE SCHOOL</v>
      </c>
      <c r="H874" t="str">
        <f ca="1">StaticValues7!$A$8</f>
        <v>2016</v>
      </c>
      <c r="I874" t="str">
        <f ca="1">StaticValues7!$B$8</f>
        <v>Spring</v>
      </c>
      <c r="J874" t="str">
        <f ca="1">StaticValues7!$C$8</f>
        <v>EOG</v>
      </c>
      <c r="K874" t="str">
        <f ca="1">StaticValues7!$D$8</f>
        <v>7</v>
      </c>
      <c r="L874" t="str">
        <f>INDEX('Grade 7'!E$2:AJ$2,1,((8*C874)-7))</f>
        <v>English Language Arts</v>
      </c>
      <c r="M874">
        <f>INDEX('Grade 7'!$A$4:$AK$600,$B874,($C874*8-7+4))</f>
        <v>238</v>
      </c>
      <c r="N874">
        <f>INDEX('Grade 7'!$A$4:$AK$600,$B874,($C874*8-6+4))</f>
        <v>523.30672268907563</v>
      </c>
      <c r="O874">
        <f>INDEX('Grade 7'!$A$4:$AK$600,$B874,($C874*8-5+4))</f>
        <v>12.184873949579831</v>
      </c>
      <c r="P874">
        <f>INDEX('Grade 7'!$A$4:$AK$600,$B874,($C874*8-4+4))</f>
        <v>36.554621848739494</v>
      </c>
      <c r="Q874">
        <f>INDEX('Grade 7'!$A$4:$AK$600,$B874,($C874*8-3+4))</f>
        <v>46.638655462184872</v>
      </c>
      <c r="R874">
        <f>INDEX('Grade 7'!$A$4:$AK$600,$B874,($C874*8-2+4))</f>
        <v>4.6218487394957979</v>
      </c>
      <c r="S874">
        <f>INDEX('Grade 7'!$A$4:$AK$600,$B874,($C874*8-1+4))</f>
        <v>87.815126050420162</v>
      </c>
      <c r="T874">
        <f>INDEX('Grade 7'!$A$4:$AK$600,$B874,($C874*8-0+4))</f>
        <v>51.260504201680675</v>
      </c>
      <c r="U874" t="str">
        <f>INDEX('Grade 7'!$A$4:$AK$600,$B874,37)</f>
        <v>Griffin</v>
      </c>
    </row>
    <row r="875" spans="1:21">
      <c r="A875">
        <f t="shared" si="40"/>
        <v>874</v>
      </c>
      <c r="B875">
        <f t="shared" si="41"/>
        <v>219</v>
      </c>
      <c r="C875">
        <f t="shared" si="42"/>
        <v>2</v>
      </c>
      <c r="D875">
        <f>INDEX('Grade 7'!$A$4:$AK$600,$B875,1)</f>
        <v>656</v>
      </c>
      <c r="E875">
        <f>INDEX('Grade 7'!$A$4:$AK$600,$B875,2)</f>
        <v>491</v>
      </c>
      <c r="F875" t="str">
        <f>INDEX('Grade 7'!$A$4:$AK$600,$B875,3)</f>
        <v>FAYETTE COUNTY</v>
      </c>
      <c r="G875" t="str">
        <f>INDEX('Grade 7'!$A$4:$AK$600,$B875,4)</f>
        <v>FLAT ROCK MIDDLE SCHOOL</v>
      </c>
      <c r="H875" t="str">
        <f ca="1">StaticValues7!$A$8</f>
        <v>2016</v>
      </c>
      <c r="I875" t="str">
        <f ca="1">StaticValues7!$B$8</f>
        <v>Spring</v>
      </c>
      <c r="J875" t="str">
        <f ca="1">StaticValues7!$C$8</f>
        <v>EOG</v>
      </c>
      <c r="K875" t="str">
        <f ca="1">StaticValues7!$D$8</f>
        <v>7</v>
      </c>
      <c r="L875" t="str">
        <f>INDEX('Grade 7'!E$2:AJ$2,1,((8*C875)-7))</f>
        <v>Mathematics</v>
      </c>
      <c r="M875">
        <f>INDEX('Grade 7'!$A$4:$AK$600,$B875,($C875*8-7+4))</f>
        <v>239</v>
      </c>
      <c r="N875">
        <f>INDEX('Grade 7'!$A$4:$AK$600,$B875,($C875*8-6+4))</f>
        <v>523.6694560669456</v>
      </c>
      <c r="O875">
        <f>INDEX('Grade 7'!$A$4:$AK$600,$B875,($C875*8-5+4))</f>
        <v>13.807531380753138</v>
      </c>
      <c r="P875">
        <f>INDEX('Grade 7'!$A$4:$AK$600,$B875,($C875*8-4+4))</f>
        <v>40.585774058577407</v>
      </c>
      <c r="Q875">
        <f>INDEX('Grade 7'!$A$4:$AK$600,$B875,($C875*8-3+4))</f>
        <v>33.472803347280333</v>
      </c>
      <c r="R875">
        <f>INDEX('Grade 7'!$A$4:$AK$600,$B875,($C875*8-2+4))</f>
        <v>12.133891213389122</v>
      </c>
      <c r="S875">
        <f>INDEX('Grade 7'!$A$4:$AK$600,$B875,($C875*8-1+4))</f>
        <v>86.192468619246867</v>
      </c>
      <c r="T875">
        <f>INDEX('Grade 7'!$A$4:$AK$600,$B875,($C875*8-0+4))</f>
        <v>45.606694560669453</v>
      </c>
      <c r="U875" t="str">
        <f>INDEX('Grade 7'!$A$4:$AK$600,$B875,37)</f>
        <v>Griffin</v>
      </c>
    </row>
    <row r="876" spans="1:21">
      <c r="A876">
        <f t="shared" si="40"/>
        <v>875</v>
      </c>
      <c r="B876">
        <f t="shared" si="41"/>
        <v>219</v>
      </c>
      <c r="C876">
        <f t="shared" si="42"/>
        <v>3</v>
      </c>
      <c r="D876">
        <f>INDEX('Grade 7'!$A$4:$AK$600,$B876,1)</f>
        <v>656</v>
      </c>
      <c r="E876">
        <f>INDEX('Grade 7'!$A$4:$AK$600,$B876,2)</f>
        <v>491</v>
      </c>
      <c r="F876" t="str">
        <f>INDEX('Grade 7'!$A$4:$AK$600,$B876,3)</f>
        <v>FAYETTE COUNTY</v>
      </c>
      <c r="G876" t="str">
        <f>INDEX('Grade 7'!$A$4:$AK$600,$B876,4)</f>
        <v>FLAT ROCK MIDDLE SCHOOL</v>
      </c>
      <c r="H876" t="str">
        <f ca="1">StaticValues7!$A$8</f>
        <v>2016</v>
      </c>
      <c r="I876" t="str">
        <f ca="1">StaticValues7!$B$8</f>
        <v>Spring</v>
      </c>
      <c r="J876" t="str">
        <f ca="1">StaticValues7!$C$8</f>
        <v>EOG</v>
      </c>
      <c r="K876" t="str">
        <f ca="1">StaticValues7!$D$8</f>
        <v>7</v>
      </c>
      <c r="L876" t="str">
        <f>INDEX('Grade 7'!E$2:AJ$2,1,((8*C876)-7))</f>
        <v>Science</v>
      </c>
      <c r="M876">
        <f>INDEX('Grade 7'!$A$4:$AK$600,$B876,($C876*8-7+4))</f>
        <v>239</v>
      </c>
      <c r="N876">
        <f>INDEX('Grade 7'!$A$4:$AK$600,$B876,($C876*8-6+4))</f>
        <v>532.18828451882848</v>
      </c>
      <c r="O876">
        <f>INDEX('Grade 7'!$A$4:$AK$600,$B876,($C876*8-5+4))</f>
        <v>17.99163179916318</v>
      </c>
      <c r="P876">
        <f>INDEX('Grade 7'!$A$4:$AK$600,$B876,($C876*8-4+4))</f>
        <v>27.196652719665273</v>
      </c>
      <c r="Q876">
        <f>INDEX('Grade 7'!$A$4:$AK$600,$B876,($C876*8-3+4))</f>
        <v>38.07531380753138</v>
      </c>
      <c r="R876">
        <f>INDEX('Grade 7'!$A$4:$AK$600,$B876,($C876*8-2+4))</f>
        <v>16.736401673640167</v>
      </c>
      <c r="S876">
        <f>INDEX('Grade 7'!$A$4:$AK$600,$B876,($C876*8-1+4))</f>
        <v>82.008368200836827</v>
      </c>
      <c r="T876">
        <f>INDEX('Grade 7'!$A$4:$AK$600,$B876,($C876*8-0+4))</f>
        <v>54.811715481171547</v>
      </c>
      <c r="U876" t="str">
        <f>INDEX('Grade 7'!$A$4:$AK$600,$B876,37)</f>
        <v>Griffin</v>
      </c>
    </row>
    <row r="877" spans="1:21">
      <c r="A877">
        <f t="shared" si="40"/>
        <v>876</v>
      </c>
      <c r="B877">
        <f t="shared" si="41"/>
        <v>219</v>
      </c>
      <c r="C877">
        <f t="shared" si="42"/>
        <v>4</v>
      </c>
      <c r="D877">
        <f>INDEX('Grade 7'!$A$4:$AK$600,$B877,1)</f>
        <v>656</v>
      </c>
      <c r="E877">
        <f>INDEX('Grade 7'!$A$4:$AK$600,$B877,2)</f>
        <v>491</v>
      </c>
      <c r="F877" t="str">
        <f>INDEX('Grade 7'!$A$4:$AK$600,$B877,3)</f>
        <v>FAYETTE COUNTY</v>
      </c>
      <c r="G877" t="str">
        <f>INDEX('Grade 7'!$A$4:$AK$600,$B877,4)</f>
        <v>FLAT ROCK MIDDLE SCHOOL</v>
      </c>
      <c r="H877" t="str">
        <f ca="1">StaticValues7!$A$8</f>
        <v>2016</v>
      </c>
      <c r="I877" t="str">
        <f ca="1">StaticValues7!$B$8</f>
        <v>Spring</v>
      </c>
      <c r="J877" t="str">
        <f ca="1">StaticValues7!$C$8</f>
        <v>EOG</v>
      </c>
      <c r="K877" t="str">
        <f ca="1">StaticValues7!$D$8</f>
        <v>7</v>
      </c>
      <c r="L877" t="str">
        <f>INDEX('Grade 7'!E$2:AJ$2,1,((8*C877)-7))</f>
        <v>Social Studies</v>
      </c>
      <c r="M877">
        <f>INDEX('Grade 7'!$A$4:$AK$600,$B877,($C877*8-7+4))</f>
        <v>238</v>
      </c>
      <c r="N877">
        <f>INDEX('Grade 7'!$A$4:$AK$600,$B877,($C877*8-6+4))</f>
        <v>518.78151260504205</v>
      </c>
      <c r="O877">
        <f>INDEX('Grade 7'!$A$4:$AK$600,$B877,($C877*8-5+4))</f>
        <v>14.705882352941176</v>
      </c>
      <c r="P877">
        <f>INDEX('Grade 7'!$A$4:$AK$600,$B877,($C877*8-4+4))</f>
        <v>41.176470588235297</v>
      </c>
      <c r="Q877">
        <f>INDEX('Grade 7'!$A$4:$AK$600,$B877,($C877*8-3+4))</f>
        <v>30.672268907563026</v>
      </c>
      <c r="R877">
        <f>INDEX('Grade 7'!$A$4:$AK$600,$B877,($C877*8-2+4))</f>
        <v>13.445378151260504</v>
      </c>
      <c r="S877">
        <f>INDEX('Grade 7'!$A$4:$AK$600,$B877,($C877*8-1+4))</f>
        <v>85.294117647058826</v>
      </c>
      <c r="T877">
        <f>INDEX('Grade 7'!$A$4:$AK$600,$B877,($C877*8-0+4))</f>
        <v>44.117647058823529</v>
      </c>
      <c r="U877" t="str">
        <f>INDEX('Grade 7'!$A$4:$AK$600,$B877,37)</f>
        <v>Griffin</v>
      </c>
    </row>
    <row r="878" spans="1:21">
      <c r="A878">
        <f t="shared" si="40"/>
        <v>877</v>
      </c>
      <c r="B878">
        <f t="shared" si="41"/>
        <v>220</v>
      </c>
      <c r="C878">
        <f t="shared" si="42"/>
        <v>1</v>
      </c>
      <c r="D878">
        <f>INDEX('Grade 7'!$A$4:$AK$600,$B878,1)</f>
        <v>657</v>
      </c>
      <c r="E878">
        <f>INDEX('Grade 7'!$A$4:$AK$600,$B878,2)</f>
        <v>103</v>
      </c>
      <c r="F878" t="str">
        <f>INDEX('Grade 7'!$A$4:$AK$600,$B878,3)</f>
        <v>FLOYD COUNTY</v>
      </c>
      <c r="G878" t="str">
        <f>INDEX('Grade 7'!$A$4:$AK$600,$B878,4)</f>
        <v>COOSA MIDDLE SCHOOL</v>
      </c>
      <c r="H878" t="str">
        <f ca="1">StaticValues7!$A$8</f>
        <v>2016</v>
      </c>
      <c r="I878" t="str">
        <f ca="1">StaticValues7!$B$8</f>
        <v>Spring</v>
      </c>
      <c r="J878" t="str">
        <f ca="1">StaticValues7!$C$8</f>
        <v>EOG</v>
      </c>
      <c r="K878" t="str">
        <f ca="1">StaticValues7!$D$8</f>
        <v>7</v>
      </c>
      <c r="L878" t="str">
        <f>INDEX('Grade 7'!E$2:AJ$2,1,((8*C878)-7))</f>
        <v>English Language Arts</v>
      </c>
      <c r="M878">
        <f>INDEX('Grade 7'!$A$4:$AK$600,$B878,($C878*8-7+4))</f>
        <v>211</v>
      </c>
      <c r="N878">
        <f>INDEX('Grade 7'!$A$4:$AK$600,$B878,($C878*8-6+4))</f>
        <v>487.36018957345971</v>
      </c>
      <c r="O878">
        <f>INDEX('Grade 7'!$A$4:$AK$600,$B878,($C878*8-5+4))</f>
        <v>37.914691943127963</v>
      </c>
      <c r="P878">
        <f>INDEX('Grade 7'!$A$4:$AK$600,$B878,($C878*8-4+4))</f>
        <v>42.18009478672986</v>
      </c>
      <c r="Q878">
        <f>INDEX('Grade 7'!$A$4:$AK$600,$B878,($C878*8-3+4))</f>
        <v>18.957345971563981</v>
      </c>
      <c r="R878">
        <f>INDEX('Grade 7'!$A$4:$AK$600,$B878,($C878*8-2+4))</f>
        <v>0.94786729857819907</v>
      </c>
      <c r="S878">
        <f>INDEX('Grade 7'!$A$4:$AK$600,$B878,($C878*8-1+4))</f>
        <v>62.085308056872037</v>
      </c>
      <c r="T878">
        <f>INDEX('Grade 7'!$A$4:$AK$600,$B878,($C878*8-0+4))</f>
        <v>19.90521327014218</v>
      </c>
      <c r="U878" t="str">
        <f>INDEX('Grade 7'!$A$4:$AK$600,$B878,37)</f>
        <v>Northwest Georgia</v>
      </c>
    </row>
    <row r="879" spans="1:21">
      <c r="A879">
        <f t="shared" si="40"/>
        <v>878</v>
      </c>
      <c r="B879">
        <f t="shared" si="41"/>
        <v>220</v>
      </c>
      <c r="C879">
        <f t="shared" si="42"/>
        <v>2</v>
      </c>
      <c r="D879">
        <f>INDEX('Grade 7'!$A$4:$AK$600,$B879,1)</f>
        <v>657</v>
      </c>
      <c r="E879">
        <f>INDEX('Grade 7'!$A$4:$AK$600,$B879,2)</f>
        <v>103</v>
      </c>
      <c r="F879" t="str">
        <f>INDEX('Grade 7'!$A$4:$AK$600,$B879,3)</f>
        <v>FLOYD COUNTY</v>
      </c>
      <c r="G879" t="str">
        <f>INDEX('Grade 7'!$A$4:$AK$600,$B879,4)</f>
        <v>COOSA MIDDLE SCHOOL</v>
      </c>
      <c r="H879" t="str">
        <f ca="1">StaticValues7!$A$8</f>
        <v>2016</v>
      </c>
      <c r="I879" t="str">
        <f ca="1">StaticValues7!$B$8</f>
        <v>Spring</v>
      </c>
      <c r="J879" t="str">
        <f ca="1">StaticValues7!$C$8</f>
        <v>EOG</v>
      </c>
      <c r="K879" t="str">
        <f ca="1">StaticValues7!$D$8</f>
        <v>7</v>
      </c>
      <c r="L879" t="str">
        <f>INDEX('Grade 7'!E$2:AJ$2,1,((8*C879)-7))</f>
        <v>Mathematics</v>
      </c>
      <c r="M879">
        <f>INDEX('Grade 7'!$A$4:$AK$600,$B879,($C879*8-7+4))</f>
        <v>210</v>
      </c>
      <c r="N879">
        <f>INDEX('Grade 7'!$A$4:$AK$600,$B879,($C879*8-6+4))</f>
        <v>499.28571428571428</v>
      </c>
      <c r="O879">
        <f>INDEX('Grade 7'!$A$4:$AK$600,$B879,($C879*8-5+4))</f>
        <v>32.857142857142854</v>
      </c>
      <c r="P879">
        <f>INDEX('Grade 7'!$A$4:$AK$600,$B879,($C879*8-4+4))</f>
        <v>43.333333333333336</v>
      </c>
      <c r="Q879">
        <f>INDEX('Grade 7'!$A$4:$AK$600,$B879,($C879*8-3+4))</f>
        <v>17.61904761904762</v>
      </c>
      <c r="R879">
        <f>INDEX('Grade 7'!$A$4:$AK$600,$B879,($C879*8-2+4))</f>
        <v>6.1904761904761907</v>
      </c>
      <c r="S879">
        <f>INDEX('Grade 7'!$A$4:$AK$600,$B879,($C879*8-1+4))</f>
        <v>67.142857142857139</v>
      </c>
      <c r="T879">
        <f>INDEX('Grade 7'!$A$4:$AK$600,$B879,($C879*8-0+4))</f>
        <v>23.80952380952381</v>
      </c>
      <c r="U879" t="str">
        <f>INDEX('Grade 7'!$A$4:$AK$600,$B879,37)</f>
        <v>Northwest Georgia</v>
      </c>
    </row>
    <row r="880" spans="1:21">
      <c r="A880">
        <f t="shared" si="40"/>
        <v>879</v>
      </c>
      <c r="B880">
        <f t="shared" si="41"/>
        <v>220</v>
      </c>
      <c r="C880">
        <f t="shared" si="42"/>
        <v>3</v>
      </c>
      <c r="D880">
        <f>INDEX('Grade 7'!$A$4:$AK$600,$B880,1)</f>
        <v>657</v>
      </c>
      <c r="E880">
        <f>INDEX('Grade 7'!$A$4:$AK$600,$B880,2)</f>
        <v>103</v>
      </c>
      <c r="F880" t="str">
        <f>INDEX('Grade 7'!$A$4:$AK$600,$B880,3)</f>
        <v>FLOYD COUNTY</v>
      </c>
      <c r="G880" t="str">
        <f>INDEX('Grade 7'!$A$4:$AK$600,$B880,4)</f>
        <v>COOSA MIDDLE SCHOOL</v>
      </c>
      <c r="H880" t="str">
        <f ca="1">StaticValues7!$A$8</f>
        <v>2016</v>
      </c>
      <c r="I880" t="str">
        <f ca="1">StaticValues7!$B$8</f>
        <v>Spring</v>
      </c>
      <c r="J880" t="str">
        <f ca="1">StaticValues7!$C$8</f>
        <v>EOG</v>
      </c>
      <c r="K880" t="str">
        <f ca="1">StaticValues7!$D$8</f>
        <v>7</v>
      </c>
      <c r="L880" t="str">
        <f>INDEX('Grade 7'!E$2:AJ$2,1,((8*C880)-7))</f>
        <v>Science</v>
      </c>
      <c r="M880">
        <f>INDEX('Grade 7'!$A$4:$AK$600,$B880,($C880*8-7+4))</f>
        <v>209</v>
      </c>
      <c r="N880">
        <f>INDEX('Grade 7'!$A$4:$AK$600,$B880,($C880*8-6+4))</f>
        <v>492.13397129186603</v>
      </c>
      <c r="O880">
        <f>INDEX('Grade 7'!$A$4:$AK$600,$B880,($C880*8-5+4))</f>
        <v>45.933014354066984</v>
      </c>
      <c r="P880">
        <f>INDEX('Grade 7'!$A$4:$AK$600,$B880,($C880*8-4+4))</f>
        <v>26.315789473684209</v>
      </c>
      <c r="Q880">
        <f>INDEX('Grade 7'!$A$4:$AK$600,$B880,($C880*8-3+4))</f>
        <v>22.488038277511961</v>
      </c>
      <c r="R880">
        <f>INDEX('Grade 7'!$A$4:$AK$600,$B880,($C880*8-2+4))</f>
        <v>5.2631578947368425</v>
      </c>
      <c r="S880">
        <f>INDEX('Grade 7'!$A$4:$AK$600,$B880,($C880*8-1+4))</f>
        <v>54.066985645933016</v>
      </c>
      <c r="T880">
        <f>INDEX('Grade 7'!$A$4:$AK$600,$B880,($C880*8-0+4))</f>
        <v>27.751196172248804</v>
      </c>
      <c r="U880" t="str">
        <f>INDEX('Grade 7'!$A$4:$AK$600,$B880,37)</f>
        <v>Northwest Georgia</v>
      </c>
    </row>
    <row r="881" spans="1:21">
      <c r="A881">
        <f t="shared" si="40"/>
        <v>880</v>
      </c>
      <c r="B881">
        <f t="shared" si="41"/>
        <v>220</v>
      </c>
      <c r="C881">
        <f t="shared" si="42"/>
        <v>4</v>
      </c>
      <c r="D881">
        <f>INDEX('Grade 7'!$A$4:$AK$600,$B881,1)</f>
        <v>657</v>
      </c>
      <c r="E881">
        <f>INDEX('Grade 7'!$A$4:$AK$600,$B881,2)</f>
        <v>103</v>
      </c>
      <c r="F881" t="str">
        <f>INDEX('Grade 7'!$A$4:$AK$600,$B881,3)</f>
        <v>FLOYD COUNTY</v>
      </c>
      <c r="G881" t="str">
        <f>INDEX('Grade 7'!$A$4:$AK$600,$B881,4)</f>
        <v>COOSA MIDDLE SCHOOL</v>
      </c>
      <c r="H881" t="str">
        <f ca="1">StaticValues7!$A$8</f>
        <v>2016</v>
      </c>
      <c r="I881" t="str">
        <f ca="1">StaticValues7!$B$8</f>
        <v>Spring</v>
      </c>
      <c r="J881" t="str">
        <f ca="1">StaticValues7!$C$8</f>
        <v>EOG</v>
      </c>
      <c r="K881" t="str">
        <f ca="1">StaticValues7!$D$8</f>
        <v>7</v>
      </c>
      <c r="L881" t="str">
        <f>INDEX('Grade 7'!E$2:AJ$2,1,((8*C881)-7))</f>
        <v>Social Studies</v>
      </c>
      <c r="M881">
        <f>INDEX('Grade 7'!$A$4:$AK$600,$B881,($C881*8-7+4))</f>
        <v>209</v>
      </c>
      <c r="N881">
        <f>INDEX('Grade 7'!$A$4:$AK$600,$B881,($C881*8-6+4))</f>
        <v>497.57416267942585</v>
      </c>
      <c r="O881">
        <f>INDEX('Grade 7'!$A$4:$AK$600,$B881,($C881*8-5+4))</f>
        <v>31.578947368421051</v>
      </c>
      <c r="P881">
        <f>INDEX('Grade 7'!$A$4:$AK$600,$B881,($C881*8-4+4))</f>
        <v>43.062200956937801</v>
      </c>
      <c r="Q881">
        <f>INDEX('Grade 7'!$A$4:$AK$600,$B881,($C881*8-3+4))</f>
        <v>18.181818181818183</v>
      </c>
      <c r="R881">
        <f>INDEX('Grade 7'!$A$4:$AK$600,$B881,($C881*8-2+4))</f>
        <v>7.1770334928229662</v>
      </c>
      <c r="S881">
        <f>INDEX('Grade 7'!$A$4:$AK$600,$B881,($C881*8-1+4))</f>
        <v>68.421052631578945</v>
      </c>
      <c r="T881">
        <f>INDEX('Grade 7'!$A$4:$AK$600,$B881,($C881*8-0+4))</f>
        <v>25.358851674641148</v>
      </c>
      <c r="U881" t="str">
        <f>INDEX('Grade 7'!$A$4:$AK$600,$B881,37)</f>
        <v>Northwest Georgia</v>
      </c>
    </row>
    <row r="882" spans="1:21">
      <c r="A882">
        <f t="shared" si="40"/>
        <v>881</v>
      </c>
      <c r="B882">
        <f t="shared" si="41"/>
        <v>221</v>
      </c>
      <c r="C882">
        <f t="shared" si="42"/>
        <v>1</v>
      </c>
      <c r="D882">
        <f>INDEX('Grade 7'!$A$4:$AK$600,$B882,1)</f>
        <v>657</v>
      </c>
      <c r="E882">
        <f>INDEX('Grade 7'!$A$4:$AK$600,$B882,2)</f>
        <v>203</v>
      </c>
      <c r="F882" t="str">
        <f>INDEX('Grade 7'!$A$4:$AK$600,$B882,3)</f>
        <v>FLOYD COUNTY</v>
      </c>
      <c r="G882" t="str">
        <f>INDEX('Grade 7'!$A$4:$AK$600,$B882,4)</f>
        <v>MODEL MIDDLE SCHOOL</v>
      </c>
      <c r="H882" t="str">
        <f ca="1">StaticValues7!$A$8</f>
        <v>2016</v>
      </c>
      <c r="I882" t="str">
        <f ca="1">StaticValues7!$B$8</f>
        <v>Spring</v>
      </c>
      <c r="J882" t="str">
        <f ca="1">StaticValues7!$C$8</f>
        <v>EOG</v>
      </c>
      <c r="K882" t="str">
        <f ca="1">StaticValues7!$D$8</f>
        <v>7</v>
      </c>
      <c r="L882" t="str">
        <f>INDEX('Grade 7'!E$2:AJ$2,1,((8*C882)-7))</f>
        <v>English Language Arts</v>
      </c>
      <c r="M882">
        <f>INDEX('Grade 7'!$A$4:$AK$600,$B882,($C882*8-7+4))</f>
        <v>209</v>
      </c>
      <c r="N882">
        <f>INDEX('Grade 7'!$A$4:$AK$600,$B882,($C882*8-6+4))</f>
        <v>508.55502392344499</v>
      </c>
      <c r="O882">
        <f>INDEX('Grade 7'!$A$4:$AK$600,$B882,($C882*8-5+4))</f>
        <v>22.966507177033492</v>
      </c>
      <c r="P882">
        <f>INDEX('Grade 7'!$A$4:$AK$600,$B882,($C882*8-4+4))</f>
        <v>36.842105263157897</v>
      </c>
      <c r="Q882">
        <f>INDEX('Grade 7'!$A$4:$AK$600,$B882,($C882*8-3+4))</f>
        <v>36.363636363636367</v>
      </c>
      <c r="R882">
        <f>INDEX('Grade 7'!$A$4:$AK$600,$B882,($C882*8-2+4))</f>
        <v>3.8277511961722488</v>
      </c>
      <c r="S882">
        <f>INDEX('Grade 7'!$A$4:$AK$600,$B882,($C882*8-1+4))</f>
        <v>77.033492822966508</v>
      </c>
      <c r="T882">
        <f>INDEX('Grade 7'!$A$4:$AK$600,$B882,($C882*8-0+4))</f>
        <v>40.191387559808611</v>
      </c>
      <c r="U882" t="str">
        <f>INDEX('Grade 7'!$A$4:$AK$600,$B882,37)</f>
        <v>Northwest Georgia</v>
      </c>
    </row>
    <row r="883" spans="1:21">
      <c r="A883">
        <f t="shared" si="40"/>
        <v>882</v>
      </c>
      <c r="B883">
        <f t="shared" si="41"/>
        <v>221</v>
      </c>
      <c r="C883">
        <f t="shared" si="42"/>
        <v>2</v>
      </c>
      <c r="D883">
        <f>INDEX('Grade 7'!$A$4:$AK$600,$B883,1)</f>
        <v>657</v>
      </c>
      <c r="E883">
        <f>INDEX('Grade 7'!$A$4:$AK$600,$B883,2)</f>
        <v>203</v>
      </c>
      <c r="F883" t="str">
        <f>INDEX('Grade 7'!$A$4:$AK$600,$B883,3)</f>
        <v>FLOYD COUNTY</v>
      </c>
      <c r="G883" t="str">
        <f>INDEX('Grade 7'!$A$4:$AK$600,$B883,4)</f>
        <v>MODEL MIDDLE SCHOOL</v>
      </c>
      <c r="H883" t="str">
        <f ca="1">StaticValues7!$A$8</f>
        <v>2016</v>
      </c>
      <c r="I883" t="str">
        <f ca="1">StaticValues7!$B$8</f>
        <v>Spring</v>
      </c>
      <c r="J883" t="str">
        <f ca="1">StaticValues7!$C$8</f>
        <v>EOG</v>
      </c>
      <c r="K883" t="str">
        <f ca="1">StaticValues7!$D$8</f>
        <v>7</v>
      </c>
      <c r="L883" t="str">
        <f>INDEX('Grade 7'!E$2:AJ$2,1,((8*C883)-7))</f>
        <v>Mathematics</v>
      </c>
      <c r="M883">
        <f>INDEX('Grade 7'!$A$4:$AK$600,$B883,($C883*8-7+4))</f>
        <v>209</v>
      </c>
      <c r="N883">
        <f>INDEX('Grade 7'!$A$4:$AK$600,$B883,($C883*8-6+4))</f>
        <v>514.7511961722488</v>
      </c>
      <c r="O883">
        <f>INDEX('Grade 7'!$A$4:$AK$600,$B883,($C883*8-5+4))</f>
        <v>17.224880382775119</v>
      </c>
      <c r="P883">
        <f>INDEX('Grade 7'!$A$4:$AK$600,$B883,($C883*8-4+4))</f>
        <v>45.454545454545453</v>
      </c>
      <c r="Q883">
        <f>INDEX('Grade 7'!$A$4:$AK$600,$B883,($C883*8-3+4))</f>
        <v>31.100478468899521</v>
      </c>
      <c r="R883">
        <f>INDEX('Grade 7'!$A$4:$AK$600,$B883,($C883*8-2+4))</f>
        <v>6.2200956937799043</v>
      </c>
      <c r="S883">
        <f>INDEX('Grade 7'!$A$4:$AK$600,$B883,($C883*8-1+4))</f>
        <v>82.775119617224874</v>
      </c>
      <c r="T883">
        <f>INDEX('Grade 7'!$A$4:$AK$600,$B883,($C883*8-0+4))</f>
        <v>37.320574162679428</v>
      </c>
      <c r="U883" t="str">
        <f>INDEX('Grade 7'!$A$4:$AK$600,$B883,37)</f>
        <v>Northwest Georgia</v>
      </c>
    </row>
    <row r="884" spans="1:21">
      <c r="A884">
        <f t="shared" si="40"/>
        <v>883</v>
      </c>
      <c r="B884">
        <f t="shared" si="41"/>
        <v>221</v>
      </c>
      <c r="C884">
        <f t="shared" si="42"/>
        <v>3</v>
      </c>
      <c r="D884">
        <f>INDEX('Grade 7'!$A$4:$AK$600,$B884,1)</f>
        <v>657</v>
      </c>
      <c r="E884">
        <f>INDEX('Grade 7'!$A$4:$AK$600,$B884,2)</f>
        <v>203</v>
      </c>
      <c r="F884" t="str">
        <f>INDEX('Grade 7'!$A$4:$AK$600,$B884,3)</f>
        <v>FLOYD COUNTY</v>
      </c>
      <c r="G884" t="str">
        <f>INDEX('Grade 7'!$A$4:$AK$600,$B884,4)</f>
        <v>MODEL MIDDLE SCHOOL</v>
      </c>
      <c r="H884" t="str">
        <f ca="1">StaticValues7!$A$8</f>
        <v>2016</v>
      </c>
      <c r="I884" t="str">
        <f ca="1">StaticValues7!$B$8</f>
        <v>Spring</v>
      </c>
      <c r="J884" t="str">
        <f ca="1">StaticValues7!$C$8</f>
        <v>EOG</v>
      </c>
      <c r="K884" t="str">
        <f ca="1">StaticValues7!$D$8</f>
        <v>7</v>
      </c>
      <c r="L884" t="str">
        <f>INDEX('Grade 7'!E$2:AJ$2,1,((8*C884)-7))</f>
        <v>Science</v>
      </c>
      <c r="M884">
        <f>INDEX('Grade 7'!$A$4:$AK$600,$B884,($C884*8-7+4))</f>
        <v>209</v>
      </c>
      <c r="N884">
        <f>INDEX('Grade 7'!$A$4:$AK$600,$B884,($C884*8-6+4))</f>
        <v>501.93779904306223</v>
      </c>
      <c r="O884">
        <f>INDEX('Grade 7'!$A$4:$AK$600,$B884,($C884*8-5+4))</f>
        <v>30.62200956937799</v>
      </c>
      <c r="P884">
        <f>INDEX('Grade 7'!$A$4:$AK$600,$B884,($C884*8-4+4))</f>
        <v>40.191387559808611</v>
      </c>
      <c r="Q884">
        <f>INDEX('Grade 7'!$A$4:$AK$600,$B884,($C884*8-3+4))</f>
        <v>25.358851674641148</v>
      </c>
      <c r="R884">
        <f>INDEX('Grade 7'!$A$4:$AK$600,$B884,($C884*8-2+4))</f>
        <v>3.8277511961722488</v>
      </c>
      <c r="S884">
        <f>INDEX('Grade 7'!$A$4:$AK$600,$B884,($C884*8-1+4))</f>
        <v>69.377990430622006</v>
      </c>
      <c r="T884">
        <f>INDEX('Grade 7'!$A$4:$AK$600,$B884,($C884*8-0+4))</f>
        <v>29.186602870813399</v>
      </c>
      <c r="U884" t="str">
        <f>INDEX('Grade 7'!$A$4:$AK$600,$B884,37)</f>
        <v>Northwest Georgia</v>
      </c>
    </row>
    <row r="885" spans="1:21">
      <c r="A885">
        <f t="shared" si="40"/>
        <v>884</v>
      </c>
      <c r="B885">
        <f t="shared" si="41"/>
        <v>221</v>
      </c>
      <c r="C885">
        <f t="shared" si="42"/>
        <v>4</v>
      </c>
      <c r="D885">
        <f>INDEX('Grade 7'!$A$4:$AK$600,$B885,1)</f>
        <v>657</v>
      </c>
      <c r="E885">
        <f>INDEX('Grade 7'!$A$4:$AK$600,$B885,2)</f>
        <v>203</v>
      </c>
      <c r="F885" t="str">
        <f>INDEX('Grade 7'!$A$4:$AK$600,$B885,3)</f>
        <v>FLOYD COUNTY</v>
      </c>
      <c r="G885" t="str">
        <f>INDEX('Grade 7'!$A$4:$AK$600,$B885,4)</f>
        <v>MODEL MIDDLE SCHOOL</v>
      </c>
      <c r="H885" t="str">
        <f ca="1">StaticValues7!$A$8</f>
        <v>2016</v>
      </c>
      <c r="I885" t="str">
        <f ca="1">StaticValues7!$B$8</f>
        <v>Spring</v>
      </c>
      <c r="J885" t="str">
        <f ca="1">StaticValues7!$C$8</f>
        <v>EOG</v>
      </c>
      <c r="K885" t="str">
        <f ca="1">StaticValues7!$D$8</f>
        <v>7</v>
      </c>
      <c r="L885" t="str">
        <f>INDEX('Grade 7'!E$2:AJ$2,1,((8*C885)-7))</f>
        <v>Social Studies</v>
      </c>
      <c r="M885">
        <f>INDEX('Grade 7'!$A$4:$AK$600,$B885,($C885*8-7+4))</f>
        <v>208</v>
      </c>
      <c r="N885">
        <f>INDEX('Grade 7'!$A$4:$AK$600,$B885,($C885*8-6+4))</f>
        <v>495.04326923076923</v>
      </c>
      <c r="O885">
        <f>INDEX('Grade 7'!$A$4:$AK$600,$B885,($C885*8-5+4))</f>
        <v>31.73076923076923</v>
      </c>
      <c r="P885">
        <f>INDEX('Grade 7'!$A$4:$AK$600,$B885,($C885*8-4+4))</f>
        <v>48.557692307692307</v>
      </c>
      <c r="Q885">
        <f>INDEX('Grade 7'!$A$4:$AK$600,$B885,($C885*8-3+4))</f>
        <v>15.865384615384615</v>
      </c>
      <c r="R885">
        <f>INDEX('Grade 7'!$A$4:$AK$600,$B885,($C885*8-2+4))</f>
        <v>3.8461538461538463</v>
      </c>
      <c r="S885">
        <f>INDEX('Grade 7'!$A$4:$AK$600,$B885,($C885*8-1+4))</f>
        <v>68.269230769230774</v>
      </c>
      <c r="T885">
        <f>INDEX('Grade 7'!$A$4:$AK$600,$B885,($C885*8-0+4))</f>
        <v>19.71153846153846</v>
      </c>
      <c r="U885" t="str">
        <f>INDEX('Grade 7'!$A$4:$AK$600,$B885,37)</f>
        <v>Northwest Georgia</v>
      </c>
    </row>
    <row r="886" spans="1:21">
      <c r="A886">
        <f t="shared" si="40"/>
        <v>885</v>
      </c>
      <c r="B886">
        <f t="shared" si="41"/>
        <v>222</v>
      </c>
      <c r="C886">
        <f t="shared" si="42"/>
        <v>1</v>
      </c>
      <c r="D886">
        <f>INDEX('Grade 7'!$A$4:$AK$600,$B886,1)</f>
        <v>657</v>
      </c>
      <c r="E886">
        <f>INDEX('Grade 7'!$A$4:$AK$600,$B886,2)</f>
        <v>273</v>
      </c>
      <c r="F886" t="str">
        <f>INDEX('Grade 7'!$A$4:$AK$600,$B886,3)</f>
        <v>FLOYD COUNTY</v>
      </c>
      <c r="G886" t="str">
        <f>INDEX('Grade 7'!$A$4:$AK$600,$B886,4)</f>
        <v>PEPPERELL MIDDLE SCHOOL</v>
      </c>
      <c r="H886" t="str">
        <f ca="1">StaticValues7!$A$8</f>
        <v>2016</v>
      </c>
      <c r="I886" t="str">
        <f ca="1">StaticValues7!$B$8</f>
        <v>Spring</v>
      </c>
      <c r="J886" t="str">
        <f ca="1">StaticValues7!$C$8</f>
        <v>EOG</v>
      </c>
      <c r="K886" t="str">
        <f ca="1">StaticValues7!$D$8</f>
        <v>7</v>
      </c>
      <c r="L886" t="str">
        <f>INDEX('Grade 7'!E$2:AJ$2,1,((8*C886)-7))</f>
        <v>English Language Arts</v>
      </c>
      <c r="M886">
        <f>INDEX('Grade 7'!$A$4:$AK$600,$B886,($C886*8-7+4))</f>
        <v>252</v>
      </c>
      <c r="N886">
        <f>INDEX('Grade 7'!$A$4:$AK$600,$B886,($C886*8-6+4))</f>
        <v>494.67857142857144</v>
      </c>
      <c r="O886">
        <f>INDEX('Grade 7'!$A$4:$AK$600,$B886,($C886*8-5+4))</f>
        <v>32.936507936507937</v>
      </c>
      <c r="P886">
        <f>INDEX('Grade 7'!$A$4:$AK$600,$B886,($C886*8-4+4))</f>
        <v>38.492063492063494</v>
      </c>
      <c r="Q886">
        <f>INDEX('Grade 7'!$A$4:$AK$600,$B886,($C886*8-3+4))</f>
        <v>26.19047619047619</v>
      </c>
      <c r="R886">
        <f>INDEX('Grade 7'!$A$4:$AK$600,$B886,($C886*8-2+4))</f>
        <v>2.3809523809523809</v>
      </c>
      <c r="S886">
        <f>INDEX('Grade 7'!$A$4:$AK$600,$B886,($C886*8-1+4))</f>
        <v>67.063492063492063</v>
      </c>
      <c r="T886">
        <f>INDEX('Grade 7'!$A$4:$AK$600,$B886,($C886*8-0+4))</f>
        <v>28.571428571428573</v>
      </c>
      <c r="U886" t="str">
        <f>INDEX('Grade 7'!$A$4:$AK$600,$B886,37)</f>
        <v>Northwest Georgia</v>
      </c>
    </row>
    <row r="887" spans="1:21">
      <c r="A887">
        <f t="shared" si="40"/>
        <v>886</v>
      </c>
      <c r="B887">
        <f t="shared" si="41"/>
        <v>222</v>
      </c>
      <c r="C887">
        <f t="shared" si="42"/>
        <v>2</v>
      </c>
      <c r="D887">
        <f>INDEX('Grade 7'!$A$4:$AK$600,$B887,1)</f>
        <v>657</v>
      </c>
      <c r="E887">
        <f>INDEX('Grade 7'!$A$4:$AK$600,$B887,2)</f>
        <v>273</v>
      </c>
      <c r="F887" t="str">
        <f>INDEX('Grade 7'!$A$4:$AK$600,$B887,3)</f>
        <v>FLOYD COUNTY</v>
      </c>
      <c r="G887" t="str">
        <f>INDEX('Grade 7'!$A$4:$AK$600,$B887,4)</f>
        <v>PEPPERELL MIDDLE SCHOOL</v>
      </c>
      <c r="H887" t="str">
        <f ca="1">StaticValues7!$A$8</f>
        <v>2016</v>
      </c>
      <c r="I887" t="str">
        <f ca="1">StaticValues7!$B$8</f>
        <v>Spring</v>
      </c>
      <c r="J887" t="str">
        <f ca="1">StaticValues7!$C$8</f>
        <v>EOG</v>
      </c>
      <c r="K887" t="str">
        <f ca="1">StaticValues7!$D$8</f>
        <v>7</v>
      </c>
      <c r="L887" t="str">
        <f>INDEX('Grade 7'!E$2:AJ$2,1,((8*C887)-7))</f>
        <v>Mathematics</v>
      </c>
      <c r="M887">
        <f>INDEX('Grade 7'!$A$4:$AK$600,$B887,($C887*8-7+4))</f>
        <v>253</v>
      </c>
      <c r="N887">
        <f>INDEX('Grade 7'!$A$4:$AK$600,$B887,($C887*8-6+4))</f>
        <v>513.88537549407113</v>
      </c>
      <c r="O887">
        <f>INDEX('Grade 7'!$A$4:$AK$600,$B887,($C887*8-5+4))</f>
        <v>22.92490118577075</v>
      </c>
      <c r="P887">
        <f>INDEX('Grade 7'!$A$4:$AK$600,$B887,($C887*8-4+4))</f>
        <v>41.10671936758893</v>
      </c>
      <c r="Q887">
        <f>INDEX('Grade 7'!$A$4:$AK$600,$B887,($C887*8-3+4))</f>
        <v>25.296442687747035</v>
      </c>
      <c r="R887">
        <f>INDEX('Grade 7'!$A$4:$AK$600,$B887,($C887*8-2+4))</f>
        <v>10.671936758893281</v>
      </c>
      <c r="S887">
        <f>INDEX('Grade 7'!$A$4:$AK$600,$B887,($C887*8-1+4))</f>
        <v>77.07509881422925</v>
      </c>
      <c r="T887">
        <f>INDEX('Grade 7'!$A$4:$AK$600,$B887,($C887*8-0+4))</f>
        <v>35.968379446640313</v>
      </c>
      <c r="U887" t="str">
        <f>INDEX('Grade 7'!$A$4:$AK$600,$B887,37)</f>
        <v>Northwest Georgia</v>
      </c>
    </row>
    <row r="888" spans="1:21">
      <c r="A888">
        <f t="shared" si="40"/>
        <v>887</v>
      </c>
      <c r="B888">
        <f t="shared" si="41"/>
        <v>222</v>
      </c>
      <c r="C888">
        <f t="shared" si="42"/>
        <v>3</v>
      </c>
      <c r="D888">
        <f>INDEX('Grade 7'!$A$4:$AK$600,$B888,1)</f>
        <v>657</v>
      </c>
      <c r="E888">
        <f>INDEX('Grade 7'!$A$4:$AK$600,$B888,2)</f>
        <v>273</v>
      </c>
      <c r="F888" t="str">
        <f>INDEX('Grade 7'!$A$4:$AK$600,$B888,3)</f>
        <v>FLOYD COUNTY</v>
      </c>
      <c r="G888" t="str">
        <f>INDEX('Grade 7'!$A$4:$AK$600,$B888,4)</f>
        <v>PEPPERELL MIDDLE SCHOOL</v>
      </c>
      <c r="H888" t="str">
        <f ca="1">StaticValues7!$A$8</f>
        <v>2016</v>
      </c>
      <c r="I888" t="str">
        <f ca="1">StaticValues7!$B$8</f>
        <v>Spring</v>
      </c>
      <c r="J888" t="str">
        <f ca="1">StaticValues7!$C$8</f>
        <v>EOG</v>
      </c>
      <c r="K888" t="str">
        <f ca="1">StaticValues7!$D$8</f>
        <v>7</v>
      </c>
      <c r="L888" t="str">
        <f>INDEX('Grade 7'!E$2:AJ$2,1,((8*C888)-7))</f>
        <v>Science</v>
      </c>
      <c r="M888">
        <f>INDEX('Grade 7'!$A$4:$AK$600,$B888,($C888*8-7+4))</f>
        <v>252</v>
      </c>
      <c r="N888">
        <f>INDEX('Grade 7'!$A$4:$AK$600,$B888,($C888*8-6+4))</f>
        <v>500.25793650793651</v>
      </c>
      <c r="O888">
        <f>INDEX('Grade 7'!$A$4:$AK$600,$B888,($C888*8-5+4))</f>
        <v>35.317460317460316</v>
      </c>
      <c r="P888">
        <f>INDEX('Grade 7'!$A$4:$AK$600,$B888,($C888*8-4+4))</f>
        <v>32.142857142857146</v>
      </c>
      <c r="Q888">
        <f>INDEX('Grade 7'!$A$4:$AK$600,$B888,($C888*8-3+4))</f>
        <v>24.603174603174605</v>
      </c>
      <c r="R888">
        <f>INDEX('Grade 7'!$A$4:$AK$600,$B888,($C888*8-2+4))</f>
        <v>7.9365079365079367</v>
      </c>
      <c r="S888">
        <f>INDEX('Grade 7'!$A$4:$AK$600,$B888,($C888*8-1+4))</f>
        <v>64.682539682539684</v>
      </c>
      <c r="T888">
        <f>INDEX('Grade 7'!$A$4:$AK$600,$B888,($C888*8-0+4))</f>
        <v>32.539682539682538</v>
      </c>
      <c r="U888" t="str">
        <f>INDEX('Grade 7'!$A$4:$AK$600,$B888,37)</f>
        <v>Northwest Georgia</v>
      </c>
    </row>
    <row r="889" spans="1:21">
      <c r="A889">
        <f t="shared" si="40"/>
        <v>888</v>
      </c>
      <c r="B889">
        <f t="shared" si="41"/>
        <v>222</v>
      </c>
      <c r="C889">
        <f t="shared" si="42"/>
        <v>4</v>
      </c>
      <c r="D889">
        <f>INDEX('Grade 7'!$A$4:$AK$600,$B889,1)</f>
        <v>657</v>
      </c>
      <c r="E889">
        <f>INDEX('Grade 7'!$A$4:$AK$600,$B889,2)</f>
        <v>273</v>
      </c>
      <c r="F889" t="str">
        <f>INDEX('Grade 7'!$A$4:$AK$600,$B889,3)</f>
        <v>FLOYD COUNTY</v>
      </c>
      <c r="G889" t="str">
        <f>INDEX('Grade 7'!$A$4:$AK$600,$B889,4)</f>
        <v>PEPPERELL MIDDLE SCHOOL</v>
      </c>
      <c r="H889" t="str">
        <f ca="1">StaticValues7!$A$8</f>
        <v>2016</v>
      </c>
      <c r="I889" t="str">
        <f ca="1">StaticValues7!$B$8</f>
        <v>Spring</v>
      </c>
      <c r="J889" t="str">
        <f ca="1">StaticValues7!$C$8</f>
        <v>EOG</v>
      </c>
      <c r="K889" t="str">
        <f ca="1">StaticValues7!$D$8</f>
        <v>7</v>
      </c>
      <c r="L889" t="str">
        <f>INDEX('Grade 7'!E$2:AJ$2,1,((8*C889)-7))</f>
        <v>Social Studies</v>
      </c>
      <c r="M889">
        <f>INDEX('Grade 7'!$A$4:$AK$600,$B889,($C889*8-7+4))</f>
        <v>248</v>
      </c>
      <c r="N889">
        <f>INDEX('Grade 7'!$A$4:$AK$600,$B889,($C889*8-6+4))</f>
        <v>508.78629032258067</v>
      </c>
      <c r="O889">
        <f>INDEX('Grade 7'!$A$4:$AK$600,$B889,($C889*8-5+4))</f>
        <v>24.596774193548388</v>
      </c>
      <c r="P889">
        <f>INDEX('Grade 7'!$A$4:$AK$600,$B889,($C889*8-4+4))</f>
        <v>41.12903225806452</v>
      </c>
      <c r="Q889">
        <f>INDEX('Grade 7'!$A$4:$AK$600,$B889,($C889*8-3+4))</f>
        <v>22.983870967741936</v>
      </c>
      <c r="R889">
        <f>INDEX('Grade 7'!$A$4:$AK$600,$B889,($C889*8-2+4))</f>
        <v>11.290322580645162</v>
      </c>
      <c r="S889">
        <f>INDEX('Grade 7'!$A$4:$AK$600,$B889,($C889*8-1+4))</f>
        <v>75.403225806451616</v>
      </c>
      <c r="T889">
        <f>INDEX('Grade 7'!$A$4:$AK$600,$B889,($C889*8-0+4))</f>
        <v>34.274193548387096</v>
      </c>
      <c r="U889" t="str">
        <f>INDEX('Grade 7'!$A$4:$AK$600,$B889,37)</f>
        <v>Northwest Georgia</v>
      </c>
    </row>
    <row r="890" spans="1:21">
      <c r="A890">
        <f t="shared" si="40"/>
        <v>889</v>
      </c>
      <c r="B890">
        <f t="shared" si="41"/>
        <v>223</v>
      </c>
      <c r="C890">
        <f t="shared" si="42"/>
        <v>1</v>
      </c>
      <c r="D890">
        <f>INDEX('Grade 7'!$A$4:$AK$600,$B890,1)</f>
        <v>657</v>
      </c>
      <c r="E890">
        <f>INDEX('Grade 7'!$A$4:$AK$600,$B890,2)</f>
        <v>303</v>
      </c>
      <c r="F890" t="str">
        <f>INDEX('Grade 7'!$A$4:$AK$600,$B890,3)</f>
        <v>FLOYD COUNTY</v>
      </c>
      <c r="G890" t="str">
        <f>INDEX('Grade 7'!$A$4:$AK$600,$B890,4)</f>
        <v>ARMUCHEE MIDDLE SCHOOL</v>
      </c>
      <c r="H890" t="str">
        <f ca="1">StaticValues7!$A$8</f>
        <v>2016</v>
      </c>
      <c r="I890" t="str">
        <f ca="1">StaticValues7!$B$8</f>
        <v>Spring</v>
      </c>
      <c r="J890" t="str">
        <f ca="1">StaticValues7!$C$8</f>
        <v>EOG</v>
      </c>
      <c r="K890" t="str">
        <f ca="1">StaticValues7!$D$8</f>
        <v>7</v>
      </c>
      <c r="L890" t="str">
        <f>INDEX('Grade 7'!E$2:AJ$2,1,((8*C890)-7))</f>
        <v>English Language Arts</v>
      </c>
      <c r="M890">
        <f>INDEX('Grade 7'!$A$4:$AK$600,$B890,($C890*8-7+4))</f>
        <v>136</v>
      </c>
      <c r="N890">
        <f>INDEX('Grade 7'!$A$4:$AK$600,$B890,($C890*8-6+4))</f>
        <v>502.625</v>
      </c>
      <c r="O890">
        <f>INDEX('Grade 7'!$A$4:$AK$600,$B890,($C890*8-5+4))</f>
        <v>25.735294117647058</v>
      </c>
      <c r="P890">
        <f>INDEX('Grade 7'!$A$4:$AK$600,$B890,($C890*8-4+4))</f>
        <v>36.029411764705884</v>
      </c>
      <c r="Q890">
        <f>INDEX('Grade 7'!$A$4:$AK$600,$B890,($C890*8-3+4))</f>
        <v>37.5</v>
      </c>
      <c r="R890">
        <f>INDEX('Grade 7'!$A$4:$AK$600,$B890,($C890*8-2+4))</f>
        <v>0.73529411764705888</v>
      </c>
      <c r="S890">
        <f>INDEX('Grade 7'!$A$4:$AK$600,$B890,($C890*8-1+4))</f>
        <v>74.264705882352942</v>
      </c>
      <c r="T890">
        <f>INDEX('Grade 7'!$A$4:$AK$600,$B890,($C890*8-0+4))</f>
        <v>38.235294117647058</v>
      </c>
      <c r="U890" t="str">
        <f>INDEX('Grade 7'!$A$4:$AK$600,$B890,37)</f>
        <v>Northwest Georgia</v>
      </c>
    </row>
    <row r="891" spans="1:21">
      <c r="A891">
        <f t="shared" si="40"/>
        <v>890</v>
      </c>
      <c r="B891">
        <f t="shared" si="41"/>
        <v>223</v>
      </c>
      <c r="C891">
        <f t="shared" si="42"/>
        <v>2</v>
      </c>
      <c r="D891">
        <f>INDEX('Grade 7'!$A$4:$AK$600,$B891,1)</f>
        <v>657</v>
      </c>
      <c r="E891">
        <f>INDEX('Grade 7'!$A$4:$AK$600,$B891,2)</f>
        <v>303</v>
      </c>
      <c r="F891" t="str">
        <f>INDEX('Grade 7'!$A$4:$AK$600,$B891,3)</f>
        <v>FLOYD COUNTY</v>
      </c>
      <c r="G891" t="str">
        <f>INDEX('Grade 7'!$A$4:$AK$600,$B891,4)</f>
        <v>ARMUCHEE MIDDLE SCHOOL</v>
      </c>
      <c r="H891" t="str">
        <f ca="1">StaticValues7!$A$8</f>
        <v>2016</v>
      </c>
      <c r="I891" t="str">
        <f ca="1">StaticValues7!$B$8</f>
        <v>Spring</v>
      </c>
      <c r="J891" t="str">
        <f ca="1">StaticValues7!$C$8</f>
        <v>EOG</v>
      </c>
      <c r="K891" t="str">
        <f ca="1">StaticValues7!$D$8</f>
        <v>7</v>
      </c>
      <c r="L891" t="str">
        <f>INDEX('Grade 7'!E$2:AJ$2,1,((8*C891)-7))</f>
        <v>Mathematics</v>
      </c>
      <c r="M891">
        <f>INDEX('Grade 7'!$A$4:$AK$600,$B891,($C891*8-7+4))</f>
        <v>136</v>
      </c>
      <c r="N891">
        <f>INDEX('Grade 7'!$A$4:$AK$600,$B891,($C891*8-6+4))</f>
        <v>523.70588235294122</v>
      </c>
      <c r="O891">
        <f>INDEX('Grade 7'!$A$4:$AK$600,$B891,($C891*8-5+4))</f>
        <v>19.117647058823529</v>
      </c>
      <c r="P891">
        <f>INDEX('Grade 7'!$A$4:$AK$600,$B891,($C891*8-4+4))</f>
        <v>37.5</v>
      </c>
      <c r="Q891">
        <f>INDEX('Grade 7'!$A$4:$AK$600,$B891,($C891*8-3+4))</f>
        <v>27.205882352941178</v>
      </c>
      <c r="R891">
        <f>INDEX('Grade 7'!$A$4:$AK$600,$B891,($C891*8-2+4))</f>
        <v>16.176470588235293</v>
      </c>
      <c r="S891">
        <f>INDEX('Grade 7'!$A$4:$AK$600,$B891,($C891*8-1+4))</f>
        <v>80.882352941176464</v>
      </c>
      <c r="T891">
        <f>INDEX('Grade 7'!$A$4:$AK$600,$B891,($C891*8-0+4))</f>
        <v>43.382352941176471</v>
      </c>
      <c r="U891" t="str">
        <f>INDEX('Grade 7'!$A$4:$AK$600,$B891,37)</f>
        <v>Northwest Georgia</v>
      </c>
    </row>
    <row r="892" spans="1:21">
      <c r="A892">
        <f t="shared" si="40"/>
        <v>891</v>
      </c>
      <c r="B892">
        <f t="shared" si="41"/>
        <v>223</v>
      </c>
      <c r="C892">
        <f t="shared" si="42"/>
        <v>3</v>
      </c>
      <c r="D892">
        <f>INDEX('Grade 7'!$A$4:$AK$600,$B892,1)</f>
        <v>657</v>
      </c>
      <c r="E892">
        <f>INDEX('Grade 7'!$A$4:$AK$600,$B892,2)</f>
        <v>303</v>
      </c>
      <c r="F892" t="str">
        <f>INDEX('Grade 7'!$A$4:$AK$600,$B892,3)</f>
        <v>FLOYD COUNTY</v>
      </c>
      <c r="G892" t="str">
        <f>INDEX('Grade 7'!$A$4:$AK$600,$B892,4)</f>
        <v>ARMUCHEE MIDDLE SCHOOL</v>
      </c>
      <c r="H892" t="str">
        <f ca="1">StaticValues7!$A$8</f>
        <v>2016</v>
      </c>
      <c r="I892" t="str">
        <f ca="1">StaticValues7!$B$8</f>
        <v>Spring</v>
      </c>
      <c r="J892" t="str">
        <f ca="1">StaticValues7!$C$8</f>
        <v>EOG</v>
      </c>
      <c r="K892" t="str">
        <f ca="1">StaticValues7!$D$8</f>
        <v>7</v>
      </c>
      <c r="L892" t="str">
        <f>INDEX('Grade 7'!E$2:AJ$2,1,((8*C892)-7))</f>
        <v>Science</v>
      </c>
      <c r="M892">
        <f>INDEX('Grade 7'!$A$4:$AK$600,$B892,($C892*8-7+4))</f>
        <v>136</v>
      </c>
      <c r="N892">
        <f>INDEX('Grade 7'!$A$4:$AK$600,$B892,($C892*8-6+4))</f>
        <v>517.46323529411768</v>
      </c>
      <c r="O892">
        <f>INDEX('Grade 7'!$A$4:$AK$600,$B892,($C892*8-5+4))</f>
        <v>26.470588235294116</v>
      </c>
      <c r="P892">
        <f>INDEX('Grade 7'!$A$4:$AK$600,$B892,($C892*8-4+4))</f>
        <v>30.882352941176471</v>
      </c>
      <c r="Q892">
        <f>INDEX('Grade 7'!$A$4:$AK$600,$B892,($C892*8-3+4))</f>
        <v>30.882352941176471</v>
      </c>
      <c r="R892">
        <f>INDEX('Grade 7'!$A$4:$AK$600,$B892,($C892*8-2+4))</f>
        <v>11.764705882352942</v>
      </c>
      <c r="S892">
        <f>INDEX('Grade 7'!$A$4:$AK$600,$B892,($C892*8-1+4))</f>
        <v>73.529411764705884</v>
      </c>
      <c r="T892">
        <f>INDEX('Grade 7'!$A$4:$AK$600,$B892,($C892*8-0+4))</f>
        <v>42.647058823529413</v>
      </c>
      <c r="U892" t="str">
        <f>INDEX('Grade 7'!$A$4:$AK$600,$B892,37)</f>
        <v>Northwest Georgia</v>
      </c>
    </row>
    <row r="893" spans="1:21">
      <c r="A893">
        <f t="shared" si="40"/>
        <v>892</v>
      </c>
      <c r="B893">
        <f t="shared" si="41"/>
        <v>223</v>
      </c>
      <c r="C893">
        <f t="shared" si="42"/>
        <v>4</v>
      </c>
      <c r="D893">
        <f>INDEX('Grade 7'!$A$4:$AK$600,$B893,1)</f>
        <v>657</v>
      </c>
      <c r="E893">
        <f>INDEX('Grade 7'!$A$4:$AK$600,$B893,2)</f>
        <v>303</v>
      </c>
      <c r="F893" t="str">
        <f>INDEX('Grade 7'!$A$4:$AK$600,$B893,3)</f>
        <v>FLOYD COUNTY</v>
      </c>
      <c r="G893" t="str">
        <f>INDEX('Grade 7'!$A$4:$AK$600,$B893,4)</f>
        <v>ARMUCHEE MIDDLE SCHOOL</v>
      </c>
      <c r="H893" t="str">
        <f ca="1">StaticValues7!$A$8</f>
        <v>2016</v>
      </c>
      <c r="I893" t="str">
        <f ca="1">StaticValues7!$B$8</f>
        <v>Spring</v>
      </c>
      <c r="J893" t="str">
        <f ca="1">StaticValues7!$C$8</f>
        <v>EOG</v>
      </c>
      <c r="K893" t="str">
        <f ca="1">StaticValues7!$D$8</f>
        <v>7</v>
      </c>
      <c r="L893" t="str">
        <f>INDEX('Grade 7'!E$2:AJ$2,1,((8*C893)-7))</f>
        <v>Social Studies</v>
      </c>
      <c r="M893">
        <f>INDEX('Grade 7'!$A$4:$AK$600,$B893,($C893*8-7+4))</f>
        <v>136</v>
      </c>
      <c r="N893">
        <f>INDEX('Grade 7'!$A$4:$AK$600,$B893,($C893*8-6+4))</f>
        <v>506.38970588235293</v>
      </c>
      <c r="O893">
        <f>INDEX('Grade 7'!$A$4:$AK$600,$B893,($C893*8-5+4))</f>
        <v>22.794117647058822</v>
      </c>
      <c r="P893">
        <f>INDEX('Grade 7'!$A$4:$AK$600,$B893,($C893*8-4+4))</f>
        <v>41.176470588235297</v>
      </c>
      <c r="Q893">
        <f>INDEX('Grade 7'!$A$4:$AK$600,$B893,($C893*8-3+4))</f>
        <v>28.676470588235293</v>
      </c>
      <c r="R893">
        <f>INDEX('Grade 7'!$A$4:$AK$600,$B893,($C893*8-2+4))</f>
        <v>7.3529411764705879</v>
      </c>
      <c r="S893">
        <f>INDEX('Grade 7'!$A$4:$AK$600,$B893,($C893*8-1+4))</f>
        <v>77.205882352941174</v>
      </c>
      <c r="T893">
        <f>INDEX('Grade 7'!$A$4:$AK$600,$B893,($C893*8-0+4))</f>
        <v>36.029411764705884</v>
      </c>
      <c r="U893" t="str">
        <f>INDEX('Grade 7'!$A$4:$AK$600,$B893,37)</f>
        <v>Northwest Georgia</v>
      </c>
    </row>
    <row r="894" spans="1:21">
      <c r="A894">
        <f t="shared" si="40"/>
        <v>893</v>
      </c>
      <c r="B894">
        <f t="shared" si="41"/>
        <v>224</v>
      </c>
      <c r="C894">
        <f t="shared" si="42"/>
        <v>1</v>
      </c>
      <c r="D894">
        <f>INDEX('Grade 7'!$A$4:$AK$600,$B894,1)</f>
        <v>658</v>
      </c>
      <c r="E894">
        <f>INDEX('Grade 7'!$A$4:$AK$600,$B894,2)</f>
        <v>105</v>
      </c>
      <c r="F894" t="str">
        <f>INDEX('Grade 7'!$A$4:$AK$600,$B894,3)</f>
        <v>FORSYTH COUNTY</v>
      </c>
      <c r="G894" t="str">
        <f>INDEX('Grade 7'!$A$4:$AK$600,$B894,4)</f>
        <v>RIVERWATCH MIDDLE SCHOOL</v>
      </c>
      <c r="H894" t="str">
        <f ca="1">StaticValues7!$A$8</f>
        <v>2016</v>
      </c>
      <c r="I894" t="str">
        <f ca="1">StaticValues7!$B$8</f>
        <v>Spring</v>
      </c>
      <c r="J894" t="str">
        <f ca="1">StaticValues7!$C$8</f>
        <v>EOG</v>
      </c>
      <c r="K894" t="str">
        <f ca="1">StaticValues7!$D$8</f>
        <v>7</v>
      </c>
      <c r="L894" t="str">
        <f>INDEX('Grade 7'!E$2:AJ$2,1,((8*C894)-7))</f>
        <v>English Language Arts</v>
      </c>
      <c r="M894">
        <f>INDEX('Grade 7'!$A$4:$AK$600,$B894,($C894*8-7+4))</f>
        <v>476</v>
      </c>
      <c r="N894">
        <f>INDEX('Grade 7'!$A$4:$AK$600,$B894,($C894*8-6+4))</f>
        <v>562.07773109243692</v>
      </c>
      <c r="O894">
        <f>INDEX('Grade 7'!$A$4:$AK$600,$B894,($C894*8-5+4))</f>
        <v>3.9915966386554622</v>
      </c>
      <c r="P894">
        <f>INDEX('Grade 7'!$A$4:$AK$600,$B894,($C894*8-4+4))</f>
        <v>13.445378151260504</v>
      </c>
      <c r="Q894">
        <f>INDEX('Grade 7'!$A$4:$AK$600,$B894,($C894*8-3+4))</f>
        <v>59.87394957983193</v>
      </c>
      <c r="R894">
        <f>INDEX('Grade 7'!$A$4:$AK$600,$B894,($C894*8-2+4))</f>
        <v>22.689075630252102</v>
      </c>
      <c r="S894">
        <f>INDEX('Grade 7'!$A$4:$AK$600,$B894,($C894*8-1+4))</f>
        <v>96.008403361344534</v>
      </c>
      <c r="T894">
        <f>INDEX('Grade 7'!$A$4:$AK$600,$B894,($C894*8-0+4))</f>
        <v>82.563025210084035</v>
      </c>
      <c r="U894" t="str">
        <f>INDEX('Grade 7'!$A$4:$AK$600,$B894,37)</f>
        <v>Metro</v>
      </c>
    </row>
    <row r="895" spans="1:21">
      <c r="A895">
        <f t="shared" si="40"/>
        <v>894</v>
      </c>
      <c r="B895">
        <f t="shared" si="41"/>
        <v>224</v>
      </c>
      <c r="C895">
        <f t="shared" si="42"/>
        <v>2</v>
      </c>
      <c r="D895">
        <f>INDEX('Grade 7'!$A$4:$AK$600,$B895,1)</f>
        <v>658</v>
      </c>
      <c r="E895">
        <f>INDEX('Grade 7'!$A$4:$AK$600,$B895,2)</f>
        <v>105</v>
      </c>
      <c r="F895" t="str">
        <f>INDEX('Grade 7'!$A$4:$AK$600,$B895,3)</f>
        <v>FORSYTH COUNTY</v>
      </c>
      <c r="G895" t="str">
        <f>INDEX('Grade 7'!$A$4:$AK$600,$B895,4)</f>
        <v>RIVERWATCH MIDDLE SCHOOL</v>
      </c>
      <c r="H895" t="str">
        <f ca="1">StaticValues7!$A$8</f>
        <v>2016</v>
      </c>
      <c r="I895" t="str">
        <f ca="1">StaticValues7!$B$8</f>
        <v>Spring</v>
      </c>
      <c r="J895" t="str">
        <f ca="1">StaticValues7!$C$8</f>
        <v>EOG</v>
      </c>
      <c r="K895" t="str">
        <f ca="1">StaticValues7!$D$8</f>
        <v>7</v>
      </c>
      <c r="L895" t="str">
        <f>INDEX('Grade 7'!E$2:AJ$2,1,((8*C895)-7))</f>
        <v>Mathematics</v>
      </c>
      <c r="M895">
        <f>INDEX('Grade 7'!$A$4:$AK$600,$B895,($C895*8-7+4))</f>
        <v>477</v>
      </c>
      <c r="N895">
        <f>INDEX('Grade 7'!$A$4:$AK$600,$B895,($C895*8-6+4))</f>
        <v>599.94968553459114</v>
      </c>
      <c r="O895">
        <f>INDEX('Grade 7'!$A$4:$AK$600,$B895,($C895*8-5+4))</f>
        <v>1.8867924528301887</v>
      </c>
      <c r="P895">
        <f>INDEX('Grade 7'!$A$4:$AK$600,$B895,($C895*8-4+4))</f>
        <v>10.062893081761006</v>
      </c>
      <c r="Q895">
        <f>INDEX('Grade 7'!$A$4:$AK$600,$B895,($C895*8-3+4))</f>
        <v>26.624737945492662</v>
      </c>
      <c r="R895">
        <f>INDEX('Grade 7'!$A$4:$AK$600,$B895,($C895*8-2+4))</f>
        <v>61.425576519916142</v>
      </c>
      <c r="S895">
        <f>INDEX('Grade 7'!$A$4:$AK$600,$B895,($C895*8-1+4))</f>
        <v>98.113207547169807</v>
      </c>
      <c r="T895">
        <f>INDEX('Grade 7'!$A$4:$AK$600,$B895,($C895*8-0+4))</f>
        <v>88.050314465408803</v>
      </c>
      <c r="U895" t="str">
        <f>INDEX('Grade 7'!$A$4:$AK$600,$B895,37)</f>
        <v>Metro</v>
      </c>
    </row>
    <row r="896" spans="1:21">
      <c r="A896">
        <f t="shared" si="40"/>
        <v>895</v>
      </c>
      <c r="B896">
        <f t="shared" si="41"/>
        <v>224</v>
      </c>
      <c r="C896">
        <f t="shared" si="42"/>
        <v>3</v>
      </c>
      <c r="D896">
        <f>INDEX('Grade 7'!$A$4:$AK$600,$B896,1)</f>
        <v>658</v>
      </c>
      <c r="E896">
        <f>INDEX('Grade 7'!$A$4:$AK$600,$B896,2)</f>
        <v>105</v>
      </c>
      <c r="F896" t="str">
        <f>INDEX('Grade 7'!$A$4:$AK$600,$B896,3)</f>
        <v>FORSYTH COUNTY</v>
      </c>
      <c r="G896" t="str">
        <f>INDEX('Grade 7'!$A$4:$AK$600,$B896,4)</f>
        <v>RIVERWATCH MIDDLE SCHOOL</v>
      </c>
      <c r="H896" t="str">
        <f ca="1">StaticValues7!$A$8</f>
        <v>2016</v>
      </c>
      <c r="I896" t="str">
        <f ca="1">StaticValues7!$B$8</f>
        <v>Spring</v>
      </c>
      <c r="J896" t="str">
        <f ca="1">StaticValues7!$C$8</f>
        <v>EOG</v>
      </c>
      <c r="K896" t="str">
        <f ca="1">StaticValues7!$D$8</f>
        <v>7</v>
      </c>
      <c r="L896" t="str">
        <f>INDEX('Grade 7'!E$2:AJ$2,1,((8*C896)-7))</f>
        <v>Science</v>
      </c>
      <c r="M896">
        <f>INDEX('Grade 7'!$A$4:$AK$600,$B896,($C896*8-7+4))</f>
        <v>475</v>
      </c>
      <c r="N896">
        <f>INDEX('Grade 7'!$A$4:$AK$600,$B896,($C896*8-6+4))</f>
        <v>573.82947368421048</v>
      </c>
      <c r="O896">
        <f>INDEX('Grade 7'!$A$4:$AK$600,$B896,($C896*8-5+4))</f>
        <v>6.5263157894736841</v>
      </c>
      <c r="P896">
        <f>INDEX('Grade 7'!$A$4:$AK$600,$B896,($C896*8-4+4))</f>
        <v>14.526315789473685</v>
      </c>
      <c r="Q896">
        <f>INDEX('Grade 7'!$A$4:$AK$600,$B896,($C896*8-3+4))</f>
        <v>40.842105263157897</v>
      </c>
      <c r="R896">
        <f>INDEX('Grade 7'!$A$4:$AK$600,$B896,($C896*8-2+4))</f>
        <v>38.10526315789474</v>
      </c>
      <c r="S896">
        <f>INDEX('Grade 7'!$A$4:$AK$600,$B896,($C896*8-1+4))</f>
        <v>93.473684210526315</v>
      </c>
      <c r="T896">
        <f>INDEX('Grade 7'!$A$4:$AK$600,$B896,($C896*8-0+4))</f>
        <v>78.94736842105263</v>
      </c>
      <c r="U896" t="str">
        <f>INDEX('Grade 7'!$A$4:$AK$600,$B896,37)</f>
        <v>Metro</v>
      </c>
    </row>
    <row r="897" spans="1:21">
      <c r="A897">
        <f t="shared" si="40"/>
        <v>896</v>
      </c>
      <c r="B897">
        <f t="shared" si="41"/>
        <v>224</v>
      </c>
      <c r="C897">
        <f t="shared" si="42"/>
        <v>4</v>
      </c>
      <c r="D897">
        <f>INDEX('Grade 7'!$A$4:$AK$600,$B897,1)</f>
        <v>658</v>
      </c>
      <c r="E897">
        <f>INDEX('Grade 7'!$A$4:$AK$600,$B897,2)</f>
        <v>105</v>
      </c>
      <c r="F897" t="str">
        <f>INDEX('Grade 7'!$A$4:$AK$600,$B897,3)</f>
        <v>FORSYTH COUNTY</v>
      </c>
      <c r="G897" t="str">
        <f>INDEX('Grade 7'!$A$4:$AK$600,$B897,4)</f>
        <v>RIVERWATCH MIDDLE SCHOOL</v>
      </c>
      <c r="H897" t="str">
        <f ca="1">StaticValues7!$A$8</f>
        <v>2016</v>
      </c>
      <c r="I897" t="str">
        <f ca="1">StaticValues7!$B$8</f>
        <v>Spring</v>
      </c>
      <c r="J897" t="str">
        <f ca="1">StaticValues7!$C$8</f>
        <v>EOG</v>
      </c>
      <c r="K897" t="str">
        <f ca="1">StaticValues7!$D$8</f>
        <v>7</v>
      </c>
      <c r="L897" t="str">
        <f>INDEX('Grade 7'!E$2:AJ$2,1,((8*C897)-7))</f>
        <v>Social Studies</v>
      </c>
      <c r="M897">
        <f>INDEX('Grade 7'!$A$4:$AK$600,$B897,($C897*8-7+4))</f>
        <v>474</v>
      </c>
      <c r="N897">
        <f>INDEX('Grade 7'!$A$4:$AK$600,$B897,($C897*8-6+4))</f>
        <v>570.72151898734182</v>
      </c>
      <c r="O897">
        <f>INDEX('Grade 7'!$A$4:$AK$600,$B897,($C897*8-5+4))</f>
        <v>2.3206751054852321</v>
      </c>
      <c r="P897">
        <f>INDEX('Grade 7'!$A$4:$AK$600,$B897,($C897*8-4+4))</f>
        <v>13.502109704641351</v>
      </c>
      <c r="Q897">
        <f>INDEX('Grade 7'!$A$4:$AK$600,$B897,($C897*8-3+4))</f>
        <v>30.168776371308017</v>
      </c>
      <c r="R897">
        <f>INDEX('Grade 7'!$A$4:$AK$600,$B897,($C897*8-2+4))</f>
        <v>54.008438818565402</v>
      </c>
      <c r="S897">
        <f>INDEX('Grade 7'!$A$4:$AK$600,$B897,($C897*8-1+4))</f>
        <v>97.679324894514764</v>
      </c>
      <c r="T897">
        <f>INDEX('Grade 7'!$A$4:$AK$600,$B897,($C897*8-0+4))</f>
        <v>84.177215189873422</v>
      </c>
      <c r="U897" t="str">
        <f>INDEX('Grade 7'!$A$4:$AK$600,$B897,37)</f>
        <v>Metro</v>
      </c>
    </row>
    <row r="898" spans="1:21">
      <c r="A898">
        <f t="shared" si="40"/>
        <v>897</v>
      </c>
      <c r="B898">
        <f t="shared" si="41"/>
        <v>225</v>
      </c>
      <c r="C898">
        <f t="shared" si="42"/>
        <v>1</v>
      </c>
      <c r="D898">
        <f>INDEX('Grade 7'!$A$4:$AK$600,$B898,1)</f>
        <v>658</v>
      </c>
      <c r="E898">
        <f>INDEX('Grade 7'!$A$4:$AK$600,$B898,2)</f>
        <v>199</v>
      </c>
      <c r="F898" t="str">
        <f>INDEX('Grade 7'!$A$4:$AK$600,$B898,3)</f>
        <v>FORSYTH COUNTY</v>
      </c>
      <c r="G898" t="str">
        <f>INDEX('Grade 7'!$A$4:$AK$600,$B898,4)</f>
        <v>VICKERY CREEK MIDDLE SCHOOL</v>
      </c>
      <c r="H898" t="str">
        <f ca="1">StaticValues7!$A$8</f>
        <v>2016</v>
      </c>
      <c r="I898" t="str">
        <f ca="1">StaticValues7!$B$8</f>
        <v>Spring</v>
      </c>
      <c r="J898" t="str">
        <f ca="1">StaticValues7!$C$8</f>
        <v>EOG</v>
      </c>
      <c r="K898" t="str">
        <f ca="1">StaticValues7!$D$8</f>
        <v>7</v>
      </c>
      <c r="L898" t="str">
        <f>INDEX('Grade 7'!E$2:AJ$2,1,((8*C898)-7))</f>
        <v>English Language Arts</v>
      </c>
      <c r="M898">
        <f>INDEX('Grade 7'!$A$4:$AK$600,$B898,($C898*8-7+4))</f>
        <v>406</v>
      </c>
      <c r="N898">
        <f>INDEX('Grade 7'!$A$4:$AK$600,$B898,($C898*8-6+4))</f>
        <v>556.78817733990149</v>
      </c>
      <c r="O898">
        <f>INDEX('Grade 7'!$A$4:$AK$600,$B898,($C898*8-5+4))</f>
        <v>4.6798029556650249</v>
      </c>
      <c r="P898">
        <f>INDEX('Grade 7'!$A$4:$AK$600,$B898,($C898*8-4+4))</f>
        <v>19.704433497536947</v>
      </c>
      <c r="Q898">
        <f>INDEX('Grade 7'!$A$4:$AK$600,$B898,($C898*8-3+4))</f>
        <v>54.187192118226598</v>
      </c>
      <c r="R898">
        <f>INDEX('Grade 7'!$A$4:$AK$600,$B898,($C898*8-2+4))</f>
        <v>21.428571428571427</v>
      </c>
      <c r="S898">
        <f>INDEX('Grade 7'!$A$4:$AK$600,$B898,($C898*8-1+4))</f>
        <v>95.320197044334975</v>
      </c>
      <c r="T898">
        <f>INDEX('Grade 7'!$A$4:$AK$600,$B898,($C898*8-0+4))</f>
        <v>75.615763546798036</v>
      </c>
      <c r="U898" t="str">
        <f>INDEX('Grade 7'!$A$4:$AK$600,$B898,37)</f>
        <v>Metro</v>
      </c>
    </row>
    <row r="899" spans="1:21">
      <c r="A899">
        <f t="shared" ref="A899:A962" si="43">ROW(A898)</f>
        <v>898</v>
      </c>
      <c r="B899">
        <f t="shared" ref="B899:B962" si="44">CEILING(A899/4,1)</f>
        <v>225</v>
      </c>
      <c r="C899">
        <f t="shared" ref="C899:C962" si="45">IF(B898&lt;&gt;B899,1,C898+1)</f>
        <v>2</v>
      </c>
      <c r="D899">
        <f>INDEX('Grade 7'!$A$4:$AK$600,$B899,1)</f>
        <v>658</v>
      </c>
      <c r="E899">
        <f>INDEX('Grade 7'!$A$4:$AK$600,$B899,2)</f>
        <v>199</v>
      </c>
      <c r="F899" t="str">
        <f>INDEX('Grade 7'!$A$4:$AK$600,$B899,3)</f>
        <v>FORSYTH COUNTY</v>
      </c>
      <c r="G899" t="str">
        <f>INDEX('Grade 7'!$A$4:$AK$600,$B899,4)</f>
        <v>VICKERY CREEK MIDDLE SCHOOL</v>
      </c>
      <c r="H899" t="str">
        <f ca="1">StaticValues7!$A$8</f>
        <v>2016</v>
      </c>
      <c r="I899" t="str">
        <f ca="1">StaticValues7!$B$8</f>
        <v>Spring</v>
      </c>
      <c r="J899" t="str">
        <f ca="1">StaticValues7!$C$8</f>
        <v>EOG</v>
      </c>
      <c r="K899" t="str">
        <f ca="1">StaticValues7!$D$8</f>
        <v>7</v>
      </c>
      <c r="L899" t="str">
        <f>INDEX('Grade 7'!E$2:AJ$2,1,((8*C899)-7))</f>
        <v>Mathematics</v>
      </c>
      <c r="M899">
        <f>INDEX('Grade 7'!$A$4:$AK$600,$B899,($C899*8-7+4))</f>
        <v>405</v>
      </c>
      <c r="N899">
        <f>INDEX('Grade 7'!$A$4:$AK$600,$B899,($C899*8-6+4))</f>
        <v>583.05432098765436</v>
      </c>
      <c r="O899">
        <f>INDEX('Grade 7'!$A$4:$AK$600,$B899,($C899*8-5+4))</f>
        <v>2.4691358024691357</v>
      </c>
      <c r="P899">
        <f>INDEX('Grade 7'!$A$4:$AK$600,$B899,($C899*8-4+4))</f>
        <v>15.555555555555555</v>
      </c>
      <c r="Q899">
        <f>INDEX('Grade 7'!$A$4:$AK$600,$B899,($C899*8-3+4))</f>
        <v>28.395061728395063</v>
      </c>
      <c r="R899">
        <f>INDEX('Grade 7'!$A$4:$AK$600,$B899,($C899*8-2+4))</f>
        <v>53.580246913580247</v>
      </c>
      <c r="S899">
        <f>INDEX('Grade 7'!$A$4:$AK$600,$B899,($C899*8-1+4))</f>
        <v>97.53086419753086</v>
      </c>
      <c r="T899">
        <f>INDEX('Grade 7'!$A$4:$AK$600,$B899,($C899*8-0+4))</f>
        <v>81.975308641975303</v>
      </c>
      <c r="U899" t="str">
        <f>INDEX('Grade 7'!$A$4:$AK$600,$B899,37)</f>
        <v>Metro</v>
      </c>
    </row>
    <row r="900" spans="1:21">
      <c r="A900">
        <f t="shared" si="43"/>
        <v>899</v>
      </c>
      <c r="B900">
        <f t="shared" si="44"/>
        <v>225</v>
      </c>
      <c r="C900">
        <f t="shared" si="45"/>
        <v>3</v>
      </c>
      <c r="D900">
        <f>INDEX('Grade 7'!$A$4:$AK$600,$B900,1)</f>
        <v>658</v>
      </c>
      <c r="E900">
        <f>INDEX('Grade 7'!$A$4:$AK$600,$B900,2)</f>
        <v>199</v>
      </c>
      <c r="F900" t="str">
        <f>INDEX('Grade 7'!$A$4:$AK$600,$B900,3)</f>
        <v>FORSYTH COUNTY</v>
      </c>
      <c r="G900" t="str">
        <f>INDEX('Grade 7'!$A$4:$AK$600,$B900,4)</f>
        <v>VICKERY CREEK MIDDLE SCHOOL</v>
      </c>
      <c r="H900" t="str">
        <f ca="1">StaticValues7!$A$8</f>
        <v>2016</v>
      </c>
      <c r="I900" t="str">
        <f ca="1">StaticValues7!$B$8</f>
        <v>Spring</v>
      </c>
      <c r="J900" t="str">
        <f ca="1">StaticValues7!$C$8</f>
        <v>EOG</v>
      </c>
      <c r="K900" t="str">
        <f ca="1">StaticValues7!$D$8</f>
        <v>7</v>
      </c>
      <c r="L900" t="str">
        <f>INDEX('Grade 7'!E$2:AJ$2,1,((8*C900)-7))</f>
        <v>Science</v>
      </c>
      <c r="M900">
        <f>INDEX('Grade 7'!$A$4:$AK$600,$B900,($C900*8-7+4))</f>
        <v>405</v>
      </c>
      <c r="N900">
        <f>INDEX('Grade 7'!$A$4:$AK$600,$B900,($C900*8-6+4))</f>
        <v>559.01975308641977</v>
      </c>
      <c r="O900">
        <f>INDEX('Grade 7'!$A$4:$AK$600,$B900,($C900*8-5+4))</f>
        <v>7.9012345679012341</v>
      </c>
      <c r="P900">
        <f>INDEX('Grade 7'!$A$4:$AK$600,$B900,($C900*8-4+4))</f>
        <v>21.97530864197531</v>
      </c>
      <c r="Q900">
        <f>INDEX('Grade 7'!$A$4:$AK$600,$B900,($C900*8-3+4))</f>
        <v>38.76543209876543</v>
      </c>
      <c r="R900">
        <f>INDEX('Grade 7'!$A$4:$AK$600,$B900,($C900*8-2+4))</f>
        <v>31.358024691358025</v>
      </c>
      <c r="S900">
        <f>INDEX('Grade 7'!$A$4:$AK$600,$B900,($C900*8-1+4))</f>
        <v>92.098765432098759</v>
      </c>
      <c r="T900">
        <f>INDEX('Grade 7'!$A$4:$AK$600,$B900,($C900*8-0+4))</f>
        <v>70.123456790123456</v>
      </c>
      <c r="U900" t="str">
        <f>INDEX('Grade 7'!$A$4:$AK$600,$B900,37)</f>
        <v>Metro</v>
      </c>
    </row>
    <row r="901" spans="1:21">
      <c r="A901">
        <f t="shared" si="43"/>
        <v>900</v>
      </c>
      <c r="B901">
        <f t="shared" si="44"/>
        <v>225</v>
      </c>
      <c r="C901">
        <f t="shared" si="45"/>
        <v>4</v>
      </c>
      <c r="D901">
        <f>INDEX('Grade 7'!$A$4:$AK$600,$B901,1)</f>
        <v>658</v>
      </c>
      <c r="E901">
        <f>INDEX('Grade 7'!$A$4:$AK$600,$B901,2)</f>
        <v>199</v>
      </c>
      <c r="F901" t="str">
        <f>INDEX('Grade 7'!$A$4:$AK$600,$B901,3)</f>
        <v>FORSYTH COUNTY</v>
      </c>
      <c r="G901" t="str">
        <f>INDEX('Grade 7'!$A$4:$AK$600,$B901,4)</f>
        <v>VICKERY CREEK MIDDLE SCHOOL</v>
      </c>
      <c r="H901" t="str">
        <f ca="1">StaticValues7!$A$8</f>
        <v>2016</v>
      </c>
      <c r="I901" t="str">
        <f ca="1">StaticValues7!$B$8</f>
        <v>Spring</v>
      </c>
      <c r="J901" t="str">
        <f ca="1">StaticValues7!$C$8</f>
        <v>EOG</v>
      </c>
      <c r="K901" t="str">
        <f ca="1">StaticValues7!$D$8</f>
        <v>7</v>
      </c>
      <c r="L901" t="str">
        <f>INDEX('Grade 7'!E$2:AJ$2,1,((8*C901)-7))</f>
        <v>Social Studies</v>
      </c>
      <c r="M901">
        <f>INDEX('Grade 7'!$A$4:$AK$600,$B901,($C901*8-7+4))</f>
        <v>405</v>
      </c>
      <c r="N901">
        <f>INDEX('Grade 7'!$A$4:$AK$600,$B901,($C901*8-6+4))</f>
        <v>563.84444444444443</v>
      </c>
      <c r="O901">
        <f>INDEX('Grade 7'!$A$4:$AK$600,$B901,($C901*8-5+4))</f>
        <v>3.2098765432098766</v>
      </c>
      <c r="P901">
        <f>INDEX('Grade 7'!$A$4:$AK$600,$B901,($C901*8-4+4))</f>
        <v>12.345679012345679</v>
      </c>
      <c r="Q901">
        <f>INDEX('Grade 7'!$A$4:$AK$600,$B901,($C901*8-3+4))</f>
        <v>36.296296296296298</v>
      </c>
      <c r="R901">
        <f>INDEX('Grade 7'!$A$4:$AK$600,$B901,($C901*8-2+4))</f>
        <v>48.148148148148145</v>
      </c>
      <c r="S901">
        <f>INDEX('Grade 7'!$A$4:$AK$600,$B901,($C901*8-1+4))</f>
        <v>96.790123456790127</v>
      </c>
      <c r="T901">
        <f>INDEX('Grade 7'!$A$4:$AK$600,$B901,($C901*8-0+4))</f>
        <v>84.444444444444443</v>
      </c>
      <c r="U901" t="str">
        <f>INDEX('Grade 7'!$A$4:$AK$600,$B901,37)</f>
        <v>Metro</v>
      </c>
    </row>
    <row r="902" spans="1:21">
      <c r="A902">
        <f t="shared" si="43"/>
        <v>901</v>
      </c>
      <c r="B902">
        <f t="shared" si="44"/>
        <v>226</v>
      </c>
      <c r="C902">
        <f t="shared" si="45"/>
        <v>1</v>
      </c>
      <c r="D902">
        <f>INDEX('Grade 7'!$A$4:$AK$600,$B902,1)</f>
        <v>658</v>
      </c>
      <c r="E902">
        <f>INDEX('Grade 7'!$A$4:$AK$600,$B902,2)</f>
        <v>202</v>
      </c>
      <c r="F902" t="str">
        <f>INDEX('Grade 7'!$A$4:$AK$600,$B902,3)</f>
        <v>FORSYTH COUNTY</v>
      </c>
      <c r="G902" t="str">
        <f>INDEX('Grade 7'!$A$4:$AK$600,$B902,4)</f>
        <v>OTWELL MIDDLE SCHOOL</v>
      </c>
      <c r="H902" t="str">
        <f ca="1">StaticValues7!$A$8</f>
        <v>2016</v>
      </c>
      <c r="I902" t="str">
        <f ca="1">StaticValues7!$B$8</f>
        <v>Spring</v>
      </c>
      <c r="J902" t="str">
        <f ca="1">StaticValues7!$C$8</f>
        <v>EOG</v>
      </c>
      <c r="K902" t="str">
        <f ca="1">StaticValues7!$D$8</f>
        <v>7</v>
      </c>
      <c r="L902" t="str">
        <f>INDEX('Grade 7'!E$2:AJ$2,1,((8*C902)-7))</f>
        <v>English Language Arts</v>
      </c>
      <c r="M902">
        <f>INDEX('Grade 7'!$A$4:$AK$600,$B902,($C902*8-7+4))</f>
        <v>408</v>
      </c>
      <c r="N902">
        <f>INDEX('Grade 7'!$A$4:$AK$600,$B902,($C902*8-6+4))</f>
        <v>530.01960784313724</v>
      </c>
      <c r="O902">
        <f>INDEX('Grade 7'!$A$4:$AK$600,$B902,($C902*8-5+4))</f>
        <v>12.254901960784315</v>
      </c>
      <c r="P902">
        <f>INDEX('Grade 7'!$A$4:$AK$600,$B902,($C902*8-4+4))</f>
        <v>29.656862745098039</v>
      </c>
      <c r="Q902">
        <f>INDEX('Grade 7'!$A$4:$AK$600,$B902,($C902*8-3+4))</f>
        <v>49.264705882352942</v>
      </c>
      <c r="R902">
        <f>INDEX('Grade 7'!$A$4:$AK$600,$B902,($C902*8-2+4))</f>
        <v>8.8235294117647065</v>
      </c>
      <c r="S902">
        <f>INDEX('Grade 7'!$A$4:$AK$600,$B902,($C902*8-1+4))</f>
        <v>87.745098039215691</v>
      </c>
      <c r="T902">
        <f>INDEX('Grade 7'!$A$4:$AK$600,$B902,($C902*8-0+4))</f>
        <v>58.088235294117645</v>
      </c>
      <c r="U902" t="str">
        <f>INDEX('Grade 7'!$A$4:$AK$600,$B902,37)</f>
        <v>Metro</v>
      </c>
    </row>
    <row r="903" spans="1:21">
      <c r="A903">
        <f t="shared" si="43"/>
        <v>902</v>
      </c>
      <c r="B903">
        <f t="shared" si="44"/>
        <v>226</v>
      </c>
      <c r="C903">
        <f t="shared" si="45"/>
        <v>2</v>
      </c>
      <c r="D903">
        <f>INDEX('Grade 7'!$A$4:$AK$600,$B903,1)</f>
        <v>658</v>
      </c>
      <c r="E903">
        <f>INDEX('Grade 7'!$A$4:$AK$600,$B903,2)</f>
        <v>202</v>
      </c>
      <c r="F903" t="str">
        <f>INDEX('Grade 7'!$A$4:$AK$600,$B903,3)</f>
        <v>FORSYTH COUNTY</v>
      </c>
      <c r="G903" t="str">
        <f>INDEX('Grade 7'!$A$4:$AK$600,$B903,4)</f>
        <v>OTWELL MIDDLE SCHOOL</v>
      </c>
      <c r="H903" t="str">
        <f ca="1">StaticValues7!$A$8</f>
        <v>2016</v>
      </c>
      <c r="I903" t="str">
        <f ca="1">StaticValues7!$B$8</f>
        <v>Spring</v>
      </c>
      <c r="J903" t="str">
        <f ca="1">StaticValues7!$C$8</f>
        <v>EOG</v>
      </c>
      <c r="K903" t="str">
        <f ca="1">StaticValues7!$D$8</f>
        <v>7</v>
      </c>
      <c r="L903" t="str">
        <f>INDEX('Grade 7'!E$2:AJ$2,1,((8*C903)-7))</f>
        <v>Mathematics</v>
      </c>
      <c r="M903">
        <f>INDEX('Grade 7'!$A$4:$AK$600,$B903,($C903*8-7+4))</f>
        <v>412</v>
      </c>
      <c r="N903">
        <f>INDEX('Grade 7'!$A$4:$AK$600,$B903,($C903*8-6+4))</f>
        <v>539.64563106796118</v>
      </c>
      <c r="O903">
        <f>INDEX('Grade 7'!$A$4:$AK$600,$B903,($C903*8-5+4))</f>
        <v>13.83495145631068</v>
      </c>
      <c r="P903">
        <f>INDEX('Grade 7'!$A$4:$AK$600,$B903,($C903*8-4+4))</f>
        <v>29.854368932038835</v>
      </c>
      <c r="Q903">
        <f>INDEX('Grade 7'!$A$4:$AK$600,$B903,($C903*8-3+4))</f>
        <v>32.28155339805825</v>
      </c>
      <c r="R903">
        <f>INDEX('Grade 7'!$A$4:$AK$600,$B903,($C903*8-2+4))</f>
        <v>24.029126213592232</v>
      </c>
      <c r="S903">
        <f>INDEX('Grade 7'!$A$4:$AK$600,$B903,($C903*8-1+4))</f>
        <v>86.165048543689323</v>
      </c>
      <c r="T903">
        <f>INDEX('Grade 7'!$A$4:$AK$600,$B903,($C903*8-0+4))</f>
        <v>56.310679611650485</v>
      </c>
      <c r="U903" t="str">
        <f>INDEX('Grade 7'!$A$4:$AK$600,$B903,37)</f>
        <v>Metro</v>
      </c>
    </row>
    <row r="904" spans="1:21">
      <c r="A904">
        <f t="shared" si="43"/>
        <v>903</v>
      </c>
      <c r="B904">
        <f t="shared" si="44"/>
        <v>226</v>
      </c>
      <c r="C904">
        <f t="shared" si="45"/>
        <v>3</v>
      </c>
      <c r="D904">
        <f>INDEX('Grade 7'!$A$4:$AK$600,$B904,1)</f>
        <v>658</v>
      </c>
      <c r="E904">
        <f>INDEX('Grade 7'!$A$4:$AK$600,$B904,2)</f>
        <v>202</v>
      </c>
      <c r="F904" t="str">
        <f>INDEX('Grade 7'!$A$4:$AK$600,$B904,3)</f>
        <v>FORSYTH COUNTY</v>
      </c>
      <c r="G904" t="str">
        <f>INDEX('Grade 7'!$A$4:$AK$600,$B904,4)</f>
        <v>OTWELL MIDDLE SCHOOL</v>
      </c>
      <c r="H904" t="str">
        <f ca="1">StaticValues7!$A$8</f>
        <v>2016</v>
      </c>
      <c r="I904" t="str">
        <f ca="1">StaticValues7!$B$8</f>
        <v>Spring</v>
      </c>
      <c r="J904" t="str">
        <f ca="1">StaticValues7!$C$8</f>
        <v>EOG</v>
      </c>
      <c r="K904" t="str">
        <f ca="1">StaticValues7!$D$8</f>
        <v>7</v>
      </c>
      <c r="L904" t="str">
        <f>INDEX('Grade 7'!E$2:AJ$2,1,((8*C904)-7))</f>
        <v>Science</v>
      </c>
      <c r="M904">
        <f>INDEX('Grade 7'!$A$4:$AK$600,$B904,($C904*8-7+4))</f>
        <v>411</v>
      </c>
      <c r="N904">
        <f>INDEX('Grade 7'!$A$4:$AK$600,$B904,($C904*8-6+4))</f>
        <v>528.84428223844282</v>
      </c>
      <c r="O904">
        <f>INDEX('Grade 7'!$A$4:$AK$600,$B904,($C904*8-5+4))</f>
        <v>18.491484184914842</v>
      </c>
      <c r="P904">
        <f>INDEX('Grade 7'!$A$4:$AK$600,$B904,($C904*8-4+4))</f>
        <v>32.360097323600975</v>
      </c>
      <c r="Q904">
        <f>INDEX('Grade 7'!$A$4:$AK$600,$B904,($C904*8-3+4))</f>
        <v>30.413625304136254</v>
      </c>
      <c r="R904">
        <f>INDEX('Grade 7'!$A$4:$AK$600,$B904,($C904*8-2+4))</f>
        <v>18.734793187347933</v>
      </c>
      <c r="S904">
        <f>INDEX('Grade 7'!$A$4:$AK$600,$B904,($C904*8-1+4))</f>
        <v>81.508515815085161</v>
      </c>
      <c r="T904">
        <f>INDEX('Grade 7'!$A$4:$AK$600,$B904,($C904*8-0+4))</f>
        <v>49.148418491484186</v>
      </c>
      <c r="U904" t="str">
        <f>INDEX('Grade 7'!$A$4:$AK$600,$B904,37)</f>
        <v>Metro</v>
      </c>
    </row>
    <row r="905" spans="1:21">
      <c r="A905">
        <f t="shared" si="43"/>
        <v>904</v>
      </c>
      <c r="B905">
        <f t="shared" si="44"/>
        <v>226</v>
      </c>
      <c r="C905">
        <f t="shared" si="45"/>
        <v>4</v>
      </c>
      <c r="D905">
        <f>INDEX('Grade 7'!$A$4:$AK$600,$B905,1)</f>
        <v>658</v>
      </c>
      <c r="E905">
        <f>INDEX('Grade 7'!$A$4:$AK$600,$B905,2)</f>
        <v>202</v>
      </c>
      <c r="F905" t="str">
        <f>INDEX('Grade 7'!$A$4:$AK$600,$B905,3)</f>
        <v>FORSYTH COUNTY</v>
      </c>
      <c r="G905" t="str">
        <f>INDEX('Grade 7'!$A$4:$AK$600,$B905,4)</f>
        <v>OTWELL MIDDLE SCHOOL</v>
      </c>
      <c r="H905" t="str">
        <f ca="1">StaticValues7!$A$8</f>
        <v>2016</v>
      </c>
      <c r="I905" t="str">
        <f ca="1">StaticValues7!$B$8</f>
        <v>Spring</v>
      </c>
      <c r="J905" t="str">
        <f ca="1">StaticValues7!$C$8</f>
        <v>EOG</v>
      </c>
      <c r="K905" t="str">
        <f ca="1">StaticValues7!$D$8</f>
        <v>7</v>
      </c>
      <c r="L905" t="str">
        <f>INDEX('Grade 7'!E$2:AJ$2,1,((8*C905)-7))</f>
        <v>Social Studies</v>
      </c>
      <c r="M905">
        <f>INDEX('Grade 7'!$A$4:$AK$600,$B905,($C905*8-7+4))</f>
        <v>404</v>
      </c>
      <c r="N905">
        <f>INDEX('Grade 7'!$A$4:$AK$600,$B905,($C905*8-6+4))</f>
        <v>533.00247524752479</v>
      </c>
      <c r="O905">
        <f>INDEX('Grade 7'!$A$4:$AK$600,$B905,($C905*8-5+4))</f>
        <v>8.9108910891089117</v>
      </c>
      <c r="P905">
        <f>INDEX('Grade 7'!$A$4:$AK$600,$B905,($C905*8-4+4))</f>
        <v>33.168316831683171</v>
      </c>
      <c r="Q905">
        <f>INDEX('Grade 7'!$A$4:$AK$600,$B905,($C905*8-3+4))</f>
        <v>32.178217821782177</v>
      </c>
      <c r="R905">
        <f>INDEX('Grade 7'!$A$4:$AK$600,$B905,($C905*8-2+4))</f>
        <v>25.742574257425744</v>
      </c>
      <c r="S905">
        <f>INDEX('Grade 7'!$A$4:$AK$600,$B905,($C905*8-1+4))</f>
        <v>91.089108910891085</v>
      </c>
      <c r="T905">
        <f>INDEX('Grade 7'!$A$4:$AK$600,$B905,($C905*8-0+4))</f>
        <v>57.920792079207921</v>
      </c>
      <c r="U905" t="str">
        <f>INDEX('Grade 7'!$A$4:$AK$600,$B905,37)</f>
        <v>Metro</v>
      </c>
    </row>
    <row r="906" spans="1:21">
      <c r="A906">
        <f t="shared" si="43"/>
        <v>905</v>
      </c>
      <c r="B906">
        <f t="shared" si="44"/>
        <v>227</v>
      </c>
      <c r="C906">
        <f t="shared" si="45"/>
        <v>1</v>
      </c>
      <c r="D906">
        <f>INDEX('Grade 7'!$A$4:$AK$600,$B906,1)</f>
        <v>658</v>
      </c>
      <c r="E906">
        <f>INDEX('Grade 7'!$A$4:$AK$600,$B906,2)</f>
        <v>206</v>
      </c>
      <c r="F906" t="str">
        <f>INDEX('Grade 7'!$A$4:$AK$600,$B906,3)</f>
        <v>FORSYTH COUNTY</v>
      </c>
      <c r="G906" t="str">
        <f>INDEX('Grade 7'!$A$4:$AK$600,$B906,4)</f>
        <v>LITTLE MILL MIDDLE SCHOOL</v>
      </c>
      <c r="H906" t="str">
        <f ca="1">StaticValues7!$A$8</f>
        <v>2016</v>
      </c>
      <c r="I906" t="str">
        <f ca="1">StaticValues7!$B$8</f>
        <v>Spring</v>
      </c>
      <c r="J906" t="str">
        <f ca="1">StaticValues7!$C$8</f>
        <v>EOG</v>
      </c>
      <c r="K906" t="str">
        <f ca="1">StaticValues7!$D$8</f>
        <v>7</v>
      </c>
      <c r="L906" t="str">
        <f>INDEX('Grade 7'!E$2:AJ$2,1,((8*C906)-7))</f>
        <v>English Language Arts</v>
      </c>
      <c r="M906">
        <f>INDEX('Grade 7'!$A$4:$AK$600,$B906,($C906*8-7+4))</f>
        <v>304</v>
      </c>
      <c r="N906">
        <f>INDEX('Grade 7'!$A$4:$AK$600,$B906,($C906*8-6+4))</f>
        <v>530.11842105263156</v>
      </c>
      <c r="O906">
        <f>INDEX('Grade 7'!$A$4:$AK$600,$B906,($C906*8-5+4))</f>
        <v>11.184210526315789</v>
      </c>
      <c r="P906">
        <f>INDEX('Grade 7'!$A$4:$AK$600,$B906,($C906*8-4+4))</f>
        <v>31.578947368421051</v>
      </c>
      <c r="Q906">
        <f>INDEX('Grade 7'!$A$4:$AK$600,$B906,($C906*8-3+4))</f>
        <v>49.342105263157897</v>
      </c>
      <c r="R906">
        <f>INDEX('Grade 7'!$A$4:$AK$600,$B906,($C906*8-2+4))</f>
        <v>7.8947368421052628</v>
      </c>
      <c r="S906">
        <f>INDEX('Grade 7'!$A$4:$AK$600,$B906,($C906*8-1+4))</f>
        <v>88.815789473684205</v>
      </c>
      <c r="T906">
        <f>INDEX('Grade 7'!$A$4:$AK$600,$B906,($C906*8-0+4))</f>
        <v>57.236842105263158</v>
      </c>
      <c r="U906" t="str">
        <f>INDEX('Grade 7'!$A$4:$AK$600,$B906,37)</f>
        <v>Metro</v>
      </c>
    </row>
    <row r="907" spans="1:21">
      <c r="A907">
        <f t="shared" si="43"/>
        <v>906</v>
      </c>
      <c r="B907">
        <f t="shared" si="44"/>
        <v>227</v>
      </c>
      <c r="C907">
        <f t="shared" si="45"/>
        <v>2</v>
      </c>
      <c r="D907">
        <f>INDEX('Grade 7'!$A$4:$AK$600,$B907,1)</f>
        <v>658</v>
      </c>
      <c r="E907">
        <f>INDEX('Grade 7'!$A$4:$AK$600,$B907,2)</f>
        <v>206</v>
      </c>
      <c r="F907" t="str">
        <f>INDEX('Grade 7'!$A$4:$AK$600,$B907,3)</f>
        <v>FORSYTH COUNTY</v>
      </c>
      <c r="G907" t="str">
        <f>INDEX('Grade 7'!$A$4:$AK$600,$B907,4)</f>
        <v>LITTLE MILL MIDDLE SCHOOL</v>
      </c>
      <c r="H907" t="str">
        <f ca="1">StaticValues7!$A$8</f>
        <v>2016</v>
      </c>
      <c r="I907" t="str">
        <f ca="1">StaticValues7!$B$8</f>
        <v>Spring</v>
      </c>
      <c r="J907" t="str">
        <f ca="1">StaticValues7!$C$8</f>
        <v>EOG</v>
      </c>
      <c r="K907" t="str">
        <f ca="1">StaticValues7!$D$8</f>
        <v>7</v>
      </c>
      <c r="L907" t="str">
        <f>INDEX('Grade 7'!E$2:AJ$2,1,((8*C907)-7))</f>
        <v>Mathematics</v>
      </c>
      <c r="M907">
        <f>INDEX('Grade 7'!$A$4:$AK$600,$B907,($C907*8-7+4))</f>
        <v>304</v>
      </c>
      <c r="N907">
        <f>INDEX('Grade 7'!$A$4:$AK$600,$B907,($C907*8-6+4))</f>
        <v>551.67105263157896</v>
      </c>
      <c r="O907">
        <f>INDEX('Grade 7'!$A$4:$AK$600,$B907,($C907*8-5+4))</f>
        <v>8.5526315789473681</v>
      </c>
      <c r="P907">
        <f>INDEX('Grade 7'!$A$4:$AK$600,$B907,($C907*8-4+4))</f>
        <v>22.69736842105263</v>
      </c>
      <c r="Q907">
        <f>INDEX('Grade 7'!$A$4:$AK$600,$B907,($C907*8-3+4))</f>
        <v>36.842105263157897</v>
      </c>
      <c r="R907">
        <f>INDEX('Grade 7'!$A$4:$AK$600,$B907,($C907*8-2+4))</f>
        <v>31.907894736842106</v>
      </c>
      <c r="S907">
        <f>INDEX('Grade 7'!$A$4:$AK$600,$B907,($C907*8-1+4))</f>
        <v>91.44736842105263</v>
      </c>
      <c r="T907">
        <f>INDEX('Grade 7'!$A$4:$AK$600,$B907,($C907*8-0+4))</f>
        <v>68.75</v>
      </c>
      <c r="U907" t="str">
        <f>INDEX('Grade 7'!$A$4:$AK$600,$B907,37)</f>
        <v>Metro</v>
      </c>
    </row>
    <row r="908" spans="1:21">
      <c r="A908">
        <f t="shared" si="43"/>
        <v>907</v>
      </c>
      <c r="B908">
        <f t="shared" si="44"/>
        <v>227</v>
      </c>
      <c r="C908">
        <f t="shared" si="45"/>
        <v>3</v>
      </c>
      <c r="D908">
        <f>INDEX('Grade 7'!$A$4:$AK$600,$B908,1)</f>
        <v>658</v>
      </c>
      <c r="E908">
        <f>INDEX('Grade 7'!$A$4:$AK$600,$B908,2)</f>
        <v>206</v>
      </c>
      <c r="F908" t="str">
        <f>INDEX('Grade 7'!$A$4:$AK$600,$B908,3)</f>
        <v>FORSYTH COUNTY</v>
      </c>
      <c r="G908" t="str">
        <f>INDEX('Grade 7'!$A$4:$AK$600,$B908,4)</f>
        <v>LITTLE MILL MIDDLE SCHOOL</v>
      </c>
      <c r="H908" t="str">
        <f ca="1">StaticValues7!$A$8</f>
        <v>2016</v>
      </c>
      <c r="I908" t="str">
        <f ca="1">StaticValues7!$B$8</f>
        <v>Spring</v>
      </c>
      <c r="J908" t="str">
        <f ca="1">StaticValues7!$C$8</f>
        <v>EOG</v>
      </c>
      <c r="K908" t="str">
        <f ca="1">StaticValues7!$D$8</f>
        <v>7</v>
      </c>
      <c r="L908" t="str">
        <f>INDEX('Grade 7'!E$2:AJ$2,1,((8*C908)-7))</f>
        <v>Science</v>
      </c>
      <c r="M908">
        <f>INDEX('Grade 7'!$A$4:$AK$600,$B908,($C908*8-7+4))</f>
        <v>304</v>
      </c>
      <c r="N908">
        <f>INDEX('Grade 7'!$A$4:$AK$600,$B908,($C908*8-6+4))</f>
        <v>539.28289473684208</v>
      </c>
      <c r="O908">
        <f>INDEX('Grade 7'!$A$4:$AK$600,$B908,($C908*8-5+4))</f>
        <v>12.828947368421053</v>
      </c>
      <c r="P908">
        <f>INDEX('Grade 7'!$A$4:$AK$600,$B908,($C908*8-4+4))</f>
        <v>26.315789473684209</v>
      </c>
      <c r="Q908">
        <f>INDEX('Grade 7'!$A$4:$AK$600,$B908,($C908*8-3+4))</f>
        <v>41.776315789473685</v>
      </c>
      <c r="R908">
        <f>INDEX('Grade 7'!$A$4:$AK$600,$B908,($C908*8-2+4))</f>
        <v>19.078947368421051</v>
      </c>
      <c r="S908">
        <f>INDEX('Grade 7'!$A$4:$AK$600,$B908,($C908*8-1+4))</f>
        <v>87.171052631578945</v>
      </c>
      <c r="T908">
        <f>INDEX('Grade 7'!$A$4:$AK$600,$B908,($C908*8-0+4))</f>
        <v>60.85526315789474</v>
      </c>
      <c r="U908" t="str">
        <f>INDEX('Grade 7'!$A$4:$AK$600,$B908,37)</f>
        <v>Metro</v>
      </c>
    </row>
    <row r="909" spans="1:21">
      <c r="A909">
        <f t="shared" si="43"/>
        <v>908</v>
      </c>
      <c r="B909">
        <f t="shared" si="44"/>
        <v>227</v>
      </c>
      <c r="C909">
        <f t="shared" si="45"/>
        <v>4</v>
      </c>
      <c r="D909">
        <f>INDEX('Grade 7'!$A$4:$AK$600,$B909,1)</f>
        <v>658</v>
      </c>
      <c r="E909">
        <f>INDEX('Grade 7'!$A$4:$AK$600,$B909,2)</f>
        <v>206</v>
      </c>
      <c r="F909" t="str">
        <f>INDEX('Grade 7'!$A$4:$AK$600,$B909,3)</f>
        <v>FORSYTH COUNTY</v>
      </c>
      <c r="G909" t="str">
        <f>INDEX('Grade 7'!$A$4:$AK$600,$B909,4)</f>
        <v>LITTLE MILL MIDDLE SCHOOL</v>
      </c>
      <c r="H909" t="str">
        <f ca="1">StaticValues7!$A$8</f>
        <v>2016</v>
      </c>
      <c r="I909" t="str">
        <f ca="1">StaticValues7!$B$8</f>
        <v>Spring</v>
      </c>
      <c r="J909" t="str">
        <f ca="1">StaticValues7!$C$8</f>
        <v>EOG</v>
      </c>
      <c r="K909" t="str">
        <f ca="1">StaticValues7!$D$8</f>
        <v>7</v>
      </c>
      <c r="L909" t="str">
        <f>INDEX('Grade 7'!E$2:AJ$2,1,((8*C909)-7))</f>
        <v>Social Studies</v>
      </c>
      <c r="M909">
        <f>INDEX('Grade 7'!$A$4:$AK$600,$B909,($C909*8-7+4))</f>
        <v>302</v>
      </c>
      <c r="N909">
        <f>INDEX('Grade 7'!$A$4:$AK$600,$B909,($C909*8-6+4))</f>
        <v>518.42384105960264</v>
      </c>
      <c r="O909">
        <f>INDEX('Grade 7'!$A$4:$AK$600,$B909,($C909*8-5+4))</f>
        <v>16.556291390728475</v>
      </c>
      <c r="P909">
        <f>INDEX('Grade 7'!$A$4:$AK$600,$B909,($C909*8-4+4))</f>
        <v>38.410596026490069</v>
      </c>
      <c r="Q909">
        <f>INDEX('Grade 7'!$A$4:$AK$600,$B909,($C909*8-3+4))</f>
        <v>33.443708609271525</v>
      </c>
      <c r="R909">
        <f>INDEX('Grade 7'!$A$4:$AK$600,$B909,($C909*8-2+4))</f>
        <v>11.589403973509933</v>
      </c>
      <c r="S909">
        <f>INDEX('Grade 7'!$A$4:$AK$600,$B909,($C909*8-1+4))</f>
        <v>83.443708609271525</v>
      </c>
      <c r="T909">
        <f>INDEX('Grade 7'!$A$4:$AK$600,$B909,($C909*8-0+4))</f>
        <v>45.033112582781456</v>
      </c>
      <c r="U909" t="str">
        <f>INDEX('Grade 7'!$A$4:$AK$600,$B909,37)</f>
        <v>Metro</v>
      </c>
    </row>
    <row r="910" spans="1:21">
      <c r="A910">
        <f t="shared" si="43"/>
        <v>909</v>
      </c>
      <c r="B910">
        <f t="shared" si="44"/>
        <v>228</v>
      </c>
      <c r="C910">
        <f t="shared" si="45"/>
        <v>1</v>
      </c>
      <c r="D910">
        <f>INDEX('Grade 7'!$A$4:$AK$600,$B910,1)</f>
        <v>658</v>
      </c>
      <c r="E910">
        <f>INDEX('Grade 7'!$A$4:$AK$600,$B910,2)</f>
        <v>216</v>
      </c>
      <c r="F910" t="str">
        <f>INDEX('Grade 7'!$A$4:$AK$600,$B910,3)</f>
        <v>FORSYTH COUNTY</v>
      </c>
      <c r="G910" t="str">
        <f>INDEX('Grade 7'!$A$4:$AK$600,$B910,4)</f>
        <v>LAKESIDE MIDDLE SCHOOL</v>
      </c>
      <c r="H910" t="str">
        <f ca="1">StaticValues7!$A$8</f>
        <v>2016</v>
      </c>
      <c r="I910" t="str">
        <f ca="1">StaticValues7!$B$8</f>
        <v>Spring</v>
      </c>
      <c r="J910" t="str">
        <f ca="1">StaticValues7!$C$8</f>
        <v>EOG</v>
      </c>
      <c r="K910" t="str">
        <f ca="1">StaticValues7!$D$8</f>
        <v>7</v>
      </c>
      <c r="L910" t="str">
        <f>INDEX('Grade 7'!E$2:AJ$2,1,((8*C910)-7))</f>
        <v>English Language Arts</v>
      </c>
      <c r="M910">
        <f>INDEX('Grade 7'!$A$4:$AK$600,$B910,($C910*8-7+4))</f>
        <v>385</v>
      </c>
      <c r="N910">
        <f>INDEX('Grade 7'!$A$4:$AK$600,$B910,($C910*8-6+4))</f>
        <v>556.62857142857138</v>
      </c>
      <c r="O910">
        <f>INDEX('Grade 7'!$A$4:$AK$600,$B910,($C910*8-5+4))</f>
        <v>5.7142857142857144</v>
      </c>
      <c r="P910">
        <f>INDEX('Grade 7'!$A$4:$AK$600,$B910,($C910*8-4+4))</f>
        <v>15.064935064935066</v>
      </c>
      <c r="Q910">
        <f>INDEX('Grade 7'!$A$4:$AK$600,$B910,($C910*8-3+4))</f>
        <v>56.883116883116884</v>
      </c>
      <c r="R910">
        <f>INDEX('Grade 7'!$A$4:$AK$600,$B910,($C910*8-2+4))</f>
        <v>22.337662337662337</v>
      </c>
      <c r="S910">
        <f>INDEX('Grade 7'!$A$4:$AK$600,$B910,($C910*8-1+4))</f>
        <v>94.285714285714292</v>
      </c>
      <c r="T910">
        <f>INDEX('Grade 7'!$A$4:$AK$600,$B910,($C910*8-0+4))</f>
        <v>79.220779220779221</v>
      </c>
      <c r="U910" t="str">
        <f>INDEX('Grade 7'!$A$4:$AK$600,$B910,37)</f>
        <v>Metro</v>
      </c>
    </row>
    <row r="911" spans="1:21">
      <c r="A911">
        <f t="shared" si="43"/>
        <v>910</v>
      </c>
      <c r="B911">
        <f t="shared" si="44"/>
        <v>228</v>
      </c>
      <c r="C911">
        <f t="shared" si="45"/>
        <v>2</v>
      </c>
      <c r="D911">
        <f>INDEX('Grade 7'!$A$4:$AK$600,$B911,1)</f>
        <v>658</v>
      </c>
      <c r="E911">
        <f>INDEX('Grade 7'!$A$4:$AK$600,$B911,2)</f>
        <v>216</v>
      </c>
      <c r="F911" t="str">
        <f>INDEX('Grade 7'!$A$4:$AK$600,$B911,3)</f>
        <v>FORSYTH COUNTY</v>
      </c>
      <c r="G911" t="str">
        <f>INDEX('Grade 7'!$A$4:$AK$600,$B911,4)</f>
        <v>LAKESIDE MIDDLE SCHOOL</v>
      </c>
      <c r="H911" t="str">
        <f ca="1">StaticValues7!$A$8</f>
        <v>2016</v>
      </c>
      <c r="I911" t="str">
        <f ca="1">StaticValues7!$B$8</f>
        <v>Spring</v>
      </c>
      <c r="J911" t="str">
        <f ca="1">StaticValues7!$C$8</f>
        <v>EOG</v>
      </c>
      <c r="K911" t="str">
        <f ca="1">StaticValues7!$D$8</f>
        <v>7</v>
      </c>
      <c r="L911" t="str">
        <f>INDEX('Grade 7'!E$2:AJ$2,1,((8*C911)-7))</f>
        <v>Mathematics</v>
      </c>
      <c r="M911">
        <f>INDEX('Grade 7'!$A$4:$AK$600,$B911,($C911*8-7+4))</f>
        <v>385</v>
      </c>
      <c r="N911">
        <f>INDEX('Grade 7'!$A$4:$AK$600,$B911,($C911*8-6+4))</f>
        <v>582.9636363636364</v>
      </c>
      <c r="O911">
        <f>INDEX('Grade 7'!$A$4:$AK$600,$B911,($C911*8-5+4))</f>
        <v>4.9350649350649354</v>
      </c>
      <c r="P911">
        <f>INDEX('Grade 7'!$A$4:$AK$600,$B911,($C911*8-4+4))</f>
        <v>12.987012987012987</v>
      </c>
      <c r="Q911">
        <f>INDEX('Grade 7'!$A$4:$AK$600,$B911,($C911*8-3+4))</f>
        <v>27.532467532467532</v>
      </c>
      <c r="R911">
        <f>INDEX('Grade 7'!$A$4:$AK$600,$B911,($C911*8-2+4))</f>
        <v>54.545454545454547</v>
      </c>
      <c r="S911">
        <f>INDEX('Grade 7'!$A$4:$AK$600,$B911,($C911*8-1+4))</f>
        <v>95.064935064935071</v>
      </c>
      <c r="T911">
        <f>INDEX('Grade 7'!$A$4:$AK$600,$B911,($C911*8-0+4))</f>
        <v>82.077922077922082</v>
      </c>
      <c r="U911" t="str">
        <f>INDEX('Grade 7'!$A$4:$AK$600,$B911,37)</f>
        <v>Metro</v>
      </c>
    </row>
    <row r="912" spans="1:21">
      <c r="A912">
        <f t="shared" si="43"/>
        <v>911</v>
      </c>
      <c r="B912">
        <f t="shared" si="44"/>
        <v>228</v>
      </c>
      <c r="C912">
        <f t="shared" si="45"/>
        <v>3</v>
      </c>
      <c r="D912">
        <f>INDEX('Grade 7'!$A$4:$AK$600,$B912,1)</f>
        <v>658</v>
      </c>
      <c r="E912">
        <f>INDEX('Grade 7'!$A$4:$AK$600,$B912,2)</f>
        <v>216</v>
      </c>
      <c r="F912" t="str">
        <f>INDEX('Grade 7'!$A$4:$AK$600,$B912,3)</f>
        <v>FORSYTH COUNTY</v>
      </c>
      <c r="G912" t="str">
        <f>INDEX('Grade 7'!$A$4:$AK$600,$B912,4)</f>
        <v>LAKESIDE MIDDLE SCHOOL</v>
      </c>
      <c r="H912" t="str">
        <f ca="1">StaticValues7!$A$8</f>
        <v>2016</v>
      </c>
      <c r="I912" t="str">
        <f ca="1">StaticValues7!$B$8</f>
        <v>Spring</v>
      </c>
      <c r="J912" t="str">
        <f ca="1">StaticValues7!$C$8</f>
        <v>EOG</v>
      </c>
      <c r="K912" t="str">
        <f ca="1">StaticValues7!$D$8</f>
        <v>7</v>
      </c>
      <c r="L912" t="str">
        <f>INDEX('Grade 7'!E$2:AJ$2,1,((8*C912)-7))</f>
        <v>Science</v>
      </c>
      <c r="M912">
        <f>INDEX('Grade 7'!$A$4:$AK$600,$B912,($C912*8-7+4))</f>
        <v>384</v>
      </c>
      <c r="N912">
        <f>INDEX('Grade 7'!$A$4:$AK$600,$B912,($C912*8-6+4))</f>
        <v>561.66927083333337</v>
      </c>
      <c r="O912">
        <f>INDEX('Grade 7'!$A$4:$AK$600,$B912,($C912*8-5+4))</f>
        <v>7.552083333333333</v>
      </c>
      <c r="P912">
        <f>INDEX('Grade 7'!$A$4:$AK$600,$B912,($C912*8-4+4))</f>
        <v>17.96875</v>
      </c>
      <c r="Q912">
        <f>INDEX('Grade 7'!$A$4:$AK$600,$B912,($C912*8-3+4))</f>
        <v>40.885416666666664</v>
      </c>
      <c r="R912">
        <f>INDEX('Grade 7'!$A$4:$AK$600,$B912,($C912*8-2+4))</f>
        <v>33.59375</v>
      </c>
      <c r="S912">
        <f>INDEX('Grade 7'!$A$4:$AK$600,$B912,($C912*8-1+4))</f>
        <v>92.447916666666671</v>
      </c>
      <c r="T912">
        <f>INDEX('Grade 7'!$A$4:$AK$600,$B912,($C912*8-0+4))</f>
        <v>74.479166666666671</v>
      </c>
      <c r="U912" t="str">
        <f>INDEX('Grade 7'!$A$4:$AK$600,$B912,37)</f>
        <v>Metro</v>
      </c>
    </row>
    <row r="913" spans="1:21">
      <c r="A913">
        <f t="shared" si="43"/>
        <v>912</v>
      </c>
      <c r="B913">
        <f t="shared" si="44"/>
        <v>228</v>
      </c>
      <c r="C913">
        <f t="shared" si="45"/>
        <v>4</v>
      </c>
      <c r="D913">
        <f>INDEX('Grade 7'!$A$4:$AK$600,$B913,1)</f>
        <v>658</v>
      </c>
      <c r="E913">
        <f>INDEX('Grade 7'!$A$4:$AK$600,$B913,2)</f>
        <v>216</v>
      </c>
      <c r="F913" t="str">
        <f>INDEX('Grade 7'!$A$4:$AK$600,$B913,3)</f>
        <v>FORSYTH COUNTY</v>
      </c>
      <c r="G913" t="str">
        <f>INDEX('Grade 7'!$A$4:$AK$600,$B913,4)</f>
        <v>LAKESIDE MIDDLE SCHOOL</v>
      </c>
      <c r="H913" t="str">
        <f ca="1">StaticValues7!$A$8</f>
        <v>2016</v>
      </c>
      <c r="I913" t="str">
        <f ca="1">StaticValues7!$B$8</f>
        <v>Spring</v>
      </c>
      <c r="J913" t="str">
        <f ca="1">StaticValues7!$C$8</f>
        <v>EOG</v>
      </c>
      <c r="K913" t="str">
        <f ca="1">StaticValues7!$D$8</f>
        <v>7</v>
      </c>
      <c r="L913" t="str">
        <f>INDEX('Grade 7'!E$2:AJ$2,1,((8*C913)-7))</f>
        <v>Social Studies</v>
      </c>
      <c r="M913">
        <f>INDEX('Grade 7'!$A$4:$AK$600,$B913,($C913*8-7+4))</f>
        <v>384</v>
      </c>
      <c r="N913">
        <f>INDEX('Grade 7'!$A$4:$AK$600,$B913,($C913*8-6+4))</f>
        <v>561.90104166666663</v>
      </c>
      <c r="O913">
        <f>INDEX('Grade 7'!$A$4:$AK$600,$B913,($C913*8-5+4))</f>
        <v>4.166666666666667</v>
      </c>
      <c r="P913">
        <f>INDEX('Grade 7'!$A$4:$AK$600,$B913,($C913*8-4+4))</f>
        <v>18.229166666666668</v>
      </c>
      <c r="Q913">
        <f>INDEX('Grade 7'!$A$4:$AK$600,$B913,($C913*8-3+4))</f>
        <v>29.427083333333332</v>
      </c>
      <c r="R913">
        <f>INDEX('Grade 7'!$A$4:$AK$600,$B913,($C913*8-2+4))</f>
        <v>48.177083333333336</v>
      </c>
      <c r="S913">
        <f>INDEX('Grade 7'!$A$4:$AK$600,$B913,($C913*8-1+4))</f>
        <v>95.833333333333329</v>
      </c>
      <c r="T913">
        <f>INDEX('Grade 7'!$A$4:$AK$600,$B913,($C913*8-0+4))</f>
        <v>77.604166666666671</v>
      </c>
      <c r="U913" t="str">
        <f>INDEX('Grade 7'!$A$4:$AK$600,$B913,37)</f>
        <v>Metro</v>
      </c>
    </row>
    <row r="914" spans="1:21" hidden="1">
      <c r="A914">
        <f t="shared" si="43"/>
        <v>913</v>
      </c>
      <c r="B914">
        <f t="shared" si="44"/>
        <v>229</v>
      </c>
      <c r="C914">
        <f t="shared" si="45"/>
        <v>1</v>
      </c>
      <c r="D914">
        <f>INDEX('Grade 7'!$A$4:$AK$600,$B914,1)</f>
        <v>658</v>
      </c>
      <c r="E914">
        <f>INDEX('Grade 7'!$A$4:$AK$600,$B914,2)</f>
        <v>219</v>
      </c>
      <c r="F914" t="str">
        <f>INDEX('Grade 7'!$A$4:$AK$600,$B914,3)</f>
        <v>FORSYTH COUNTY</v>
      </c>
      <c r="G914" t="str">
        <f>INDEX('Grade 7'!$A$4:$AK$600,$B914,4)</f>
        <v>I-ACHIEVE ACADEMY</v>
      </c>
      <c r="H914" t="str">
        <f ca="1">StaticValues7!$A$8</f>
        <v>2016</v>
      </c>
      <c r="I914" t="str">
        <f ca="1">StaticValues7!$B$8</f>
        <v>Spring</v>
      </c>
      <c r="J914" t="str">
        <f ca="1">StaticValues7!$C$8</f>
        <v>EOG</v>
      </c>
      <c r="K914" t="str">
        <f ca="1">StaticValues7!$D$8</f>
        <v>7</v>
      </c>
      <c r="L914" t="str">
        <f>INDEX('Grade 7'!E$2:AJ$2,1,((8*C914)-7))</f>
        <v>English Language Arts</v>
      </c>
      <c r="M914">
        <f>INDEX('Grade 7'!$A$4:$AK$600,$B914,($C914*8-7+4))</f>
        <v>9</v>
      </c>
      <c r="N914" t="str">
        <f>INDEX('Grade 7'!$A$4:$AK$600,$B914,($C914*8-6+4))</f>
        <v>--</v>
      </c>
      <c r="O914" t="str">
        <f>INDEX('Grade 7'!$A$4:$AK$600,$B914,($C914*8-5+4))</f>
        <v>--</v>
      </c>
      <c r="P914" t="str">
        <f>INDEX('Grade 7'!$A$4:$AK$600,$B914,($C914*8-4+4))</f>
        <v>--</v>
      </c>
      <c r="Q914" t="str">
        <f>INDEX('Grade 7'!$A$4:$AK$600,$B914,($C914*8-3+4))</f>
        <v>--</v>
      </c>
      <c r="R914" t="str">
        <f>INDEX('Grade 7'!$A$4:$AK$600,$B914,($C914*8-2+4))</f>
        <v>--</v>
      </c>
      <c r="S914" t="str">
        <f>INDEX('Grade 7'!$A$4:$AK$600,$B914,($C914*8-1+4))</f>
        <v>--</v>
      </c>
      <c r="T914" t="str">
        <f>INDEX('Grade 7'!$A$4:$AK$600,$B914,($C914*8-0+4))</f>
        <v>--</v>
      </c>
      <c r="U914" t="str">
        <f>INDEX('Grade 7'!$A$4:$AK$600,$B914,37)</f>
        <v>Metro</v>
      </c>
    </row>
    <row r="915" spans="1:21" hidden="1">
      <c r="A915">
        <f t="shared" si="43"/>
        <v>914</v>
      </c>
      <c r="B915">
        <f t="shared" si="44"/>
        <v>229</v>
      </c>
      <c r="C915">
        <f t="shared" si="45"/>
        <v>2</v>
      </c>
      <c r="D915">
        <f>INDEX('Grade 7'!$A$4:$AK$600,$B915,1)</f>
        <v>658</v>
      </c>
      <c r="E915">
        <f>INDEX('Grade 7'!$A$4:$AK$600,$B915,2)</f>
        <v>219</v>
      </c>
      <c r="F915" t="str">
        <f>INDEX('Grade 7'!$A$4:$AK$600,$B915,3)</f>
        <v>FORSYTH COUNTY</v>
      </c>
      <c r="G915" t="str">
        <f>INDEX('Grade 7'!$A$4:$AK$600,$B915,4)</f>
        <v>I-ACHIEVE ACADEMY</v>
      </c>
      <c r="H915" t="str">
        <f ca="1">StaticValues7!$A$8</f>
        <v>2016</v>
      </c>
      <c r="I915" t="str">
        <f ca="1">StaticValues7!$B$8</f>
        <v>Spring</v>
      </c>
      <c r="J915" t="str">
        <f ca="1">StaticValues7!$C$8</f>
        <v>EOG</v>
      </c>
      <c r="K915" t="str">
        <f ca="1">StaticValues7!$D$8</f>
        <v>7</v>
      </c>
      <c r="L915" t="str">
        <f>INDEX('Grade 7'!E$2:AJ$2,1,((8*C915)-7))</f>
        <v>Mathematics</v>
      </c>
      <c r="M915">
        <f>INDEX('Grade 7'!$A$4:$AK$600,$B915,($C915*8-7+4))</f>
        <v>9</v>
      </c>
      <c r="N915" t="str">
        <f>INDEX('Grade 7'!$A$4:$AK$600,$B915,($C915*8-6+4))</f>
        <v>--</v>
      </c>
      <c r="O915" t="str">
        <f>INDEX('Grade 7'!$A$4:$AK$600,$B915,($C915*8-5+4))</f>
        <v>--</v>
      </c>
      <c r="P915" t="str">
        <f>INDEX('Grade 7'!$A$4:$AK$600,$B915,($C915*8-4+4))</f>
        <v>--</v>
      </c>
      <c r="Q915" t="str">
        <f>INDEX('Grade 7'!$A$4:$AK$600,$B915,($C915*8-3+4))</f>
        <v>--</v>
      </c>
      <c r="R915" t="str">
        <f>INDEX('Grade 7'!$A$4:$AK$600,$B915,($C915*8-2+4))</f>
        <v>--</v>
      </c>
      <c r="S915" t="str">
        <f>INDEX('Grade 7'!$A$4:$AK$600,$B915,($C915*8-1+4))</f>
        <v>--</v>
      </c>
      <c r="T915" t="str">
        <f>INDEX('Grade 7'!$A$4:$AK$600,$B915,($C915*8-0+4))</f>
        <v>--</v>
      </c>
      <c r="U915" t="str">
        <f>INDEX('Grade 7'!$A$4:$AK$600,$B915,37)</f>
        <v>Metro</v>
      </c>
    </row>
    <row r="916" spans="1:21" hidden="1">
      <c r="A916">
        <f t="shared" si="43"/>
        <v>915</v>
      </c>
      <c r="B916">
        <f t="shared" si="44"/>
        <v>229</v>
      </c>
      <c r="C916">
        <f t="shared" si="45"/>
        <v>3</v>
      </c>
      <c r="D916">
        <f>INDEX('Grade 7'!$A$4:$AK$600,$B916,1)</f>
        <v>658</v>
      </c>
      <c r="E916">
        <f>INDEX('Grade 7'!$A$4:$AK$600,$B916,2)</f>
        <v>219</v>
      </c>
      <c r="F916" t="str">
        <f>INDEX('Grade 7'!$A$4:$AK$600,$B916,3)</f>
        <v>FORSYTH COUNTY</v>
      </c>
      <c r="G916" t="str">
        <f>INDEX('Grade 7'!$A$4:$AK$600,$B916,4)</f>
        <v>I-ACHIEVE ACADEMY</v>
      </c>
      <c r="H916" t="str">
        <f ca="1">StaticValues7!$A$8</f>
        <v>2016</v>
      </c>
      <c r="I916" t="str">
        <f ca="1">StaticValues7!$B$8</f>
        <v>Spring</v>
      </c>
      <c r="J916" t="str">
        <f ca="1">StaticValues7!$C$8</f>
        <v>EOG</v>
      </c>
      <c r="K916" t="str">
        <f ca="1">StaticValues7!$D$8</f>
        <v>7</v>
      </c>
      <c r="L916" t="str">
        <f>INDEX('Grade 7'!E$2:AJ$2,1,((8*C916)-7))</f>
        <v>Science</v>
      </c>
      <c r="M916">
        <f>INDEX('Grade 7'!$A$4:$AK$600,$B916,($C916*8-7+4))</f>
        <v>9</v>
      </c>
      <c r="N916" t="str">
        <f>INDEX('Grade 7'!$A$4:$AK$600,$B916,($C916*8-6+4))</f>
        <v>--</v>
      </c>
      <c r="O916" t="str">
        <f>INDEX('Grade 7'!$A$4:$AK$600,$B916,($C916*8-5+4))</f>
        <v>--</v>
      </c>
      <c r="P916" t="str">
        <f>INDEX('Grade 7'!$A$4:$AK$600,$B916,($C916*8-4+4))</f>
        <v>--</v>
      </c>
      <c r="Q916" t="str">
        <f>INDEX('Grade 7'!$A$4:$AK$600,$B916,($C916*8-3+4))</f>
        <v>--</v>
      </c>
      <c r="R916" t="str">
        <f>INDEX('Grade 7'!$A$4:$AK$600,$B916,($C916*8-2+4))</f>
        <v>--</v>
      </c>
      <c r="S916" t="str">
        <f>INDEX('Grade 7'!$A$4:$AK$600,$B916,($C916*8-1+4))</f>
        <v>--</v>
      </c>
      <c r="T916" t="str">
        <f>INDEX('Grade 7'!$A$4:$AK$600,$B916,($C916*8-0+4))</f>
        <v>--</v>
      </c>
      <c r="U916" t="str">
        <f>INDEX('Grade 7'!$A$4:$AK$600,$B916,37)</f>
        <v>Metro</v>
      </c>
    </row>
    <row r="917" spans="1:21" hidden="1">
      <c r="A917">
        <f t="shared" si="43"/>
        <v>916</v>
      </c>
      <c r="B917">
        <f t="shared" si="44"/>
        <v>229</v>
      </c>
      <c r="C917">
        <f t="shared" si="45"/>
        <v>4</v>
      </c>
      <c r="D917">
        <f>INDEX('Grade 7'!$A$4:$AK$600,$B917,1)</f>
        <v>658</v>
      </c>
      <c r="E917">
        <f>INDEX('Grade 7'!$A$4:$AK$600,$B917,2)</f>
        <v>219</v>
      </c>
      <c r="F917" t="str">
        <f>INDEX('Grade 7'!$A$4:$AK$600,$B917,3)</f>
        <v>FORSYTH COUNTY</v>
      </c>
      <c r="G917" t="str">
        <f>INDEX('Grade 7'!$A$4:$AK$600,$B917,4)</f>
        <v>I-ACHIEVE ACADEMY</v>
      </c>
      <c r="H917" t="str">
        <f ca="1">StaticValues7!$A$8</f>
        <v>2016</v>
      </c>
      <c r="I917" t="str">
        <f ca="1">StaticValues7!$B$8</f>
        <v>Spring</v>
      </c>
      <c r="J917" t="str">
        <f ca="1">StaticValues7!$C$8</f>
        <v>EOG</v>
      </c>
      <c r="K917" t="str">
        <f ca="1">StaticValues7!$D$8</f>
        <v>7</v>
      </c>
      <c r="L917" t="str">
        <f>INDEX('Grade 7'!E$2:AJ$2,1,((8*C917)-7))</f>
        <v>Social Studies</v>
      </c>
      <c r="M917">
        <f>INDEX('Grade 7'!$A$4:$AK$600,$B917,($C917*8-7+4))</f>
        <v>8</v>
      </c>
      <c r="N917" t="str">
        <f>INDEX('Grade 7'!$A$4:$AK$600,$B917,($C917*8-6+4))</f>
        <v>--</v>
      </c>
      <c r="O917" t="str">
        <f>INDEX('Grade 7'!$A$4:$AK$600,$B917,($C917*8-5+4))</f>
        <v>--</v>
      </c>
      <c r="P917" t="str">
        <f>INDEX('Grade 7'!$A$4:$AK$600,$B917,($C917*8-4+4))</f>
        <v>--</v>
      </c>
      <c r="Q917" t="str">
        <f>INDEX('Grade 7'!$A$4:$AK$600,$B917,($C917*8-3+4))</f>
        <v>--</v>
      </c>
      <c r="R917" t="str">
        <f>INDEX('Grade 7'!$A$4:$AK$600,$B917,($C917*8-2+4))</f>
        <v>--</v>
      </c>
      <c r="S917" t="str">
        <f>INDEX('Grade 7'!$A$4:$AK$600,$B917,($C917*8-1+4))</f>
        <v>--</v>
      </c>
      <c r="T917" t="str">
        <f>INDEX('Grade 7'!$A$4:$AK$600,$B917,($C917*8-0+4))</f>
        <v>--</v>
      </c>
      <c r="U917" t="str">
        <f>INDEX('Grade 7'!$A$4:$AK$600,$B917,37)</f>
        <v>Metro</v>
      </c>
    </row>
    <row r="918" spans="1:21">
      <c r="A918">
        <f t="shared" si="43"/>
        <v>917</v>
      </c>
      <c r="B918">
        <f t="shared" si="44"/>
        <v>230</v>
      </c>
      <c r="C918">
        <f t="shared" si="45"/>
        <v>1</v>
      </c>
      <c r="D918">
        <f>INDEX('Grade 7'!$A$4:$AK$600,$B918,1)</f>
        <v>658</v>
      </c>
      <c r="E918">
        <f>INDEX('Grade 7'!$A$4:$AK$600,$B918,2)</f>
        <v>303</v>
      </c>
      <c r="F918" t="str">
        <f>INDEX('Grade 7'!$A$4:$AK$600,$B918,3)</f>
        <v>FORSYTH COUNTY</v>
      </c>
      <c r="G918" t="str">
        <f>INDEX('Grade 7'!$A$4:$AK$600,$B918,4)</f>
        <v>LIBERTY MIDDLE SCHOOL</v>
      </c>
      <c r="H918" t="str">
        <f ca="1">StaticValues7!$A$8</f>
        <v>2016</v>
      </c>
      <c r="I918" t="str">
        <f ca="1">StaticValues7!$B$8</f>
        <v>Spring</v>
      </c>
      <c r="J918" t="str">
        <f ca="1">StaticValues7!$C$8</f>
        <v>EOG</v>
      </c>
      <c r="K918" t="str">
        <f ca="1">StaticValues7!$D$8</f>
        <v>7</v>
      </c>
      <c r="L918" t="str">
        <f>INDEX('Grade 7'!E$2:AJ$2,1,((8*C918)-7))</f>
        <v>English Language Arts</v>
      </c>
      <c r="M918">
        <f>INDEX('Grade 7'!$A$4:$AK$600,$B918,($C918*8-7+4))</f>
        <v>347</v>
      </c>
      <c r="N918">
        <f>INDEX('Grade 7'!$A$4:$AK$600,$B918,($C918*8-6+4))</f>
        <v>527.2593659942363</v>
      </c>
      <c r="O918">
        <f>INDEX('Grade 7'!$A$4:$AK$600,$B918,($C918*8-5+4))</f>
        <v>12.680115273775217</v>
      </c>
      <c r="P918">
        <f>INDEX('Grade 7'!$A$4:$AK$600,$B918,($C918*8-4+4))</f>
        <v>31.123919308357348</v>
      </c>
      <c r="Q918">
        <f>INDEX('Grade 7'!$A$4:$AK$600,$B918,($C918*8-3+4))</f>
        <v>50.144092219020173</v>
      </c>
      <c r="R918">
        <f>INDEX('Grade 7'!$A$4:$AK$600,$B918,($C918*8-2+4))</f>
        <v>6.0518731988472618</v>
      </c>
      <c r="S918">
        <f>INDEX('Grade 7'!$A$4:$AK$600,$B918,($C918*8-1+4))</f>
        <v>87.319884726224785</v>
      </c>
      <c r="T918">
        <f>INDEX('Grade 7'!$A$4:$AK$600,$B918,($C918*8-0+4))</f>
        <v>56.195965417867434</v>
      </c>
      <c r="U918" t="str">
        <f>INDEX('Grade 7'!$A$4:$AK$600,$B918,37)</f>
        <v>Metro</v>
      </c>
    </row>
    <row r="919" spans="1:21">
      <c r="A919">
        <f t="shared" si="43"/>
        <v>918</v>
      </c>
      <c r="B919">
        <f t="shared" si="44"/>
        <v>230</v>
      </c>
      <c r="C919">
        <f t="shared" si="45"/>
        <v>2</v>
      </c>
      <c r="D919">
        <f>INDEX('Grade 7'!$A$4:$AK$600,$B919,1)</f>
        <v>658</v>
      </c>
      <c r="E919">
        <f>INDEX('Grade 7'!$A$4:$AK$600,$B919,2)</f>
        <v>303</v>
      </c>
      <c r="F919" t="str">
        <f>INDEX('Grade 7'!$A$4:$AK$600,$B919,3)</f>
        <v>FORSYTH COUNTY</v>
      </c>
      <c r="G919" t="str">
        <f>INDEX('Grade 7'!$A$4:$AK$600,$B919,4)</f>
        <v>LIBERTY MIDDLE SCHOOL</v>
      </c>
      <c r="H919" t="str">
        <f ca="1">StaticValues7!$A$8</f>
        <v>2016</v>
      </c>
      <c r="I919" t="str">
        <f ca="1">StaticValues7!$B$8</f>
        <v>Spring</v>
      </c>
      <c r="J919" t="str">
        <f ca="1">StaticValues7!$C$8</f>
        <v>EOG</v>
      </c>
      <c r="K919" t="str">
        <f ca="1">StaticValues7!$D$8</f>
        <v>7</v>
      </c>
      <c r="L919" t="str">
        <f>INDEX('Grade 7'!E$2:AJ$2,1,((8*C919)-7))</f>
        <v>Mathematics</v>
      </c>
      <c r="M919">
        <f>INDEX('Grade 7'!$A$4:$AK$600,$B919,($C919*8-7+4))</f>
        <v>347</v>
      </c>
      <c r="N919">
        <f>INDEX('Grade 7'!$A$4:$AK$600,$B919,($C919*8-6+4))</f>
        <v>555.70317002881848</v>
      </c>
      <c r="O919">
        <f>INDEX('Grade 7'!$A$4:$AK$600,$B919,($C919*8-5+4))</f>
        <v>8.3573487031700289</v>
      </c>
      <c r="P919">
        <f>INDEX('Grade 7'!$A$4:$AK$600,$B919,($C919*8-4+4))</f>
        <v>23.631123919308358</v>
      </c>
      <c r="Q919">
        <f>INDEX('Grade 7'!$A$4:$AK$600,$B919,($C919*8-3+4))</f>
        <v>34.293948126801155</v>
      </c>
      <c r="R919">
        <f>INDEX('Grade 7'!$A$4:$AK$600,$B919,($C919*8-2+4))</f>
        <v>33.717579250720462</v>
      </c>
      <c r="S919">
        <f>INDEX('Grade 7'!$A$4:$AK$600,$B919,($C919*8-1+4))</f>
        <v>91.642651296829968</v>
      </c>
      <c r="T919">
        <f>INDEX('Grade 7'!$A$4:$AK$600,$B919,($C919*8-0+4))</f>
        <v>68.011527377521617</v>
      </c>
      <c r="U919" t="str">
        <f>INDEX('Grade 7'!$A$4:$AK$600,$B919,37)</f>
        <v>Metro</v>
      </c>
    </row>
    <row r="920" spans="1:21">
      <c r="A920">
        <f t="shared" si="43"/>
        <v>919</v>
      </c>
      <c r="B920">
        <f t="shared" si="44"/>
        <v>230</v>
      </c>
      <c r="C920">
        <f t="shared" si="45"/>
        <v>3</v>
      </c>
      <c r="D920">
        <f>INDEX('Grade 7'!$A$4:$AK$600,$B920,1)</f>
        <v>658</v>
      </c>
      <c r="E920">
        <f>INDEX('Grade 7'!$A$4:$AK$600,$B920,2)</f>
        <v>303</v>
      </c>
      <c r="F920" t="str">
        <f>INDEX('Grade 7'!$A$4:$AK$600,$B920,3)</f>
        <v>FORSYTH COUNTY</v>
      </c>
      <c r="G920" t="str">
        <f>INDEX('Grade 7'!$A$4:$AK$600,$B920,4)</f>
        <v>LIBERTY MIDDLE SCHOOL</v>
      </c>
      <c r="H920" t="str">
        <f ca="1">StaticValues7!$A$8</f>
        <v>2016</v>
      </c>
      <c r="I920" t="str">
        <f ca="1">StaticValues7!$B$8</f>
        <v>Spring</v>
      </c>
      <c r="J920" t="str">
        <f ca="1">StaticValues7!$C$8</f>
        <v>EOG</v>
      </c>
      <c r="K920" t="str">
        <f ca="1">StaticValues7!$D$8</f>
        <v>7</v>
      </c>
      <c r="L920" t="str">
        <f>INDEX('Grade 7'!E$2:AJ$2,1,((8*C920)-7))</f>
        <v>Science</v>
      </c>
      <c r="M920">
        <f>INDEX('Grade 7'!$A$4:$AK$600,$B920,($C920*8-7+4))</f>
        <v>343</v>
      </c>
      <c r="N920">
        <f>INDEX('Grade 7'!$A$4:$AK$600,$B920,($C920*8-6+4))</f>
        <v>530.45772594752191</v>
      </c>
      <c r="O920">
        <f>INDEX('Grade 7'!$A$4:$AK$600,$B920,($C920*8-5+4))</f>
        <v>19.533527696793001</v>
      </c>
      <c r="P920">
        <f>INDEX('Grade 7'!$A$4:$AK$600,$B920,($C920*8-4+4))</f>
        <v>25.655976676384839</v>
      </c>
      <c r="Q920">
        <f>INDEX('Grade 7'!$A$4:$AK$600,$B920,($C920*8-3+4))</f>
        <v>41.10787172011662</v>
      </c>
      <c r="R920">
        <f>INDEX('Grade 7'!$A$4:$AK$600,$B920,($C920*8-2+4))</f>
        <v>13.70262390670554</v>
      </c>
      <c r="S920">
        <f>INDEX('Grade 7'!$A$4:$AK$600,$B920,($C920*8-1+4))</f>
        <v>80.466472303206999</v>
      </c>
      <c r="T920">
        <f>INDEX('Grade 7'!$A$4:$AK$600,$B920,($C920*8-0+4))</f>
        <v>54.81049562682216</v>
      </c>
      <c r="U920" t="str">
        <f>INDEX('Grade 7'!$A$4:$AK$600,$B920,37)</f>
        <v>Metro</v>
      </c>
    </row>
    <row r="921" spans="1:21">
      <c r="A921">
        <f t="shared" si="43"/>
        <v>920</v>
      </c>
      <c r="B921">
        <f t="shared" si="44"/>
        <v>230</v>
      </c>
      <c r="C921">
        <f t="shared" si="45"/>
        <v>4</v>
      </c>
      <c r="D921">
        <f>INDEX('Grade 7'!$A$4:$AK$600,$B921,1)</f>
        <v>658</v>
      </c>
      <c r="E921">
        <f>INDEX('Grade 7'!$A$4:$AK$600,$B921,2)</f>
        <v>303</v>
      </c>
      <c r="F921" t="str">
        <f>INDEX('Grade 7'!$A$4:$AK$600,$B921,3)</f>
        <v>FORSYTH COUNTY</v>
      </c>
      <c r="G921" t="str">
        <f>INDEX('Grade 7'!$A$4:$AK$600,$B921,4)</f>
        <v>LIBERTY MIDDLE SCHOOL</v>
      </c>
      <c r="H921" t="str">
        <f ca="1">StaticValues7!$A$8</f>
        <v>2016</v>
      </c>
      <c r="I921" t="str">
        <f ca="1">StaticValues7!$B$8</f>
        <v>Spring</v>
      </c>
      <c r="J921" t="str">
        <f ca="1">StaticValues7!$C$8</f>
        <v>EOG</v>
      </c>
      <c r="K921" t="str">
        <f ca="1">StaticValues7!$D$8</f>
        <v>7</v>
      </c>
      <c r="L921" t="str">
        <f>INDEX('Grade 7'!E$2:AJ$2,1,((8*C921)-7))</f>
        <v>Social Studies</v>
      </c>
      <c r="M921">
        <f>INDEX('Grade 7'!$A$4:$AK$600,$B921,($C921*8-7+4))</f>
        <v>344</v>
      </c>
      <c r="N921">
        <f>INDEX('Grade 7'!$A$4:$AK$600,$B921,($C921*8-6+4))</f>
        <v>538.70058139534888</v>
      </c>
      <c r="O921">
        <f>INDEX('Grade 7'!$A$4:$AK$600,$B921,($C921*8-5+4))</f>
        <v>10.755813953488373</v>
      </c>
      <c r="P921">
        <f>INDEX('Grade 7'!$A$4:$AK$600,$B921,($C921*8-4+4))</f>
        <v>26.453488372093023</v>
      </c>
      <c r="Q921">
        <f>INDEX('Grade 7'!$A$4:$AK$600,$B921,($C921*8-3+4))</f>
        <v>32.848837209302324</v>
      </c>
      <c r="R921">
        <f>INDEX('Grade 7'!$A$4:$AK$600,$B921,($C921*8-2+4))</f>
        <v>29.941860465116278</v>
      </c>
      <c r="S921">
        <f>INDEX('Grade 7'!$A$4:$AK$600,$B921,($C921*8-1+4))</f>
        <v>89.244186046511629</v>
      </c>
      <c r="T921">
        <f>INDEX('Grade 7'!$A$4:$AK$600,$B921,($C921*8-0+4))</f>
        <v>62.790697674418603</v>
      </c>
      <c r="U921" t="str">
        <f>INDEX('Grade 7'!$A$4:$AK$600,$B921,37)</f>
        <v>Metro</v>
      </c>
    </row>
    <row r="922" spans="1:21">
      <c r="A922">
        <f t="shared" si="43"/>
        <v>921</v>
      </c>
      <c r="B922">
        <f t="shared" si="44"/>
        <v>231</v>
      </c>
      <c r="C922">
        <f t="shared" si="45"/>
        <v>1</v>
      </c>
      <c r="D922">
        <f>INDEX('Grade 7'!$A$4:$AK$600,$B922,1)</f>
        <v>658</v>
      </c>
      <c r="E922">
        <f>INDEX('Grade 7'!$A$4:$AK$600,$B922,2)</f>
        <v>407</v>
      </c>
      <c r="F922" t="str">
        <f>INDEX('Grade 7'!$A$4:$AK$600,$B922,3)</f>
        <v>FORSYTH COUNTY</v>
      </c>
      <c r="G922" t="str">
        <f>INDEX('Grade 7'!$A$4:$AK$600,$B922,4)</f>
        <v>PINEY GROVE MIDDLE SCHOOL</v>
      </c>
      <c r="H922" t="str">
        <f ca="1">StaticValues7!$A$8</f>
        <v>2016</v>
      </c>
      <c r="I922" t="str">
        <f ca="1">StaticValues7!$B$8</f>
        <v>Spring</v>
      </c>
      <c r="J922" t="str">
        <f ca="1">StaticValues7!$C$8</f>
        <v>EOG</v>
      </c>
      <c r="K922" t="str">
        <f ca="1">StaticValues7!$D$8</f>
        <v>7</v>
      </c>
      <c r="L922" t="str">
        <f>INDEX('Grade 7'!E$2:AJ$2,1,((8*C922)-7))</f>
        <v>English Language Arts</v>
      </c>
      <c r="M922">
        <f>INDEX('Grade 7'!$A$4:$AK$600,$B922,($C922*8-7+4))</f>
        <v>499</v>
      </c>
      <c r="N922">
        <f>INDEX('Grade 7'!$A$4:$AK$600,$B922,($C922*8-6+4))</f>
        <v>549.40681362725456</v>
      </c>
      <c r="O922">
        <f>INDEX('Grade 7'!$A$4:$AK$600,$B922,($C922*8-5+4))</f>
        <v>7.8156312625250504</v>
      </c>
      <c r="P922">
        <f>INDEX('Grade 7'!$A$4:$AK$600,$B922,($C922*8-4+4))</f>
        <v>20.240480961923847</v>
      </c>
      <c r="Q922">
        <f>INDEX('Grade 7'!$A$4:$AK$600,$B922,($C922*8-3+4))</f>
        <v>55.110220440881761</v>
      </c>
      <c r="R922">
        <f>INDEX('Grade 7'!$A$4:$AK$600,$B922,($C922*8-2+4))</f>
        <v>16.83366733466934</v>
      </c>
      <c r="S922">
        <f>INDEX('Grade 7'!$A$4:$AK$600,$B922,($C922*8-1+4))</f>
        <v>92.184368737474955</v>
      </c>
      <c r="T922">
        <f>INDEX('Grade 7'!$A$4:$AK$600,$B922,($C922*8-0+4))</f>
        <v>71.943887775551104</v>
      </c>
      <c r="U922" t="str">
        <f>INDEX('Grade 7'!$A$4:$AK$600,$B922,37)</f>
        <v>Metro</v>
      </c>
    </row>
    <row r="923" spans="1:21">
      <c r="A923">
        <f t="shared" si="43"/>
        <v>922</v>
      </c>
      <c r="B923">
        <f t="shared" si="44"/>
        <v>231</v>
      </c>
      <c r="C923">
        <f t="shared" si="45"/>
        <v>2</v>
      </c>
      <c r="D923">
        <f>INDEX('Grade 7'!$A$4:$AK$600,$B923,1)</f>
        <v>658</v>
      </c>
      <c r="E923">
        <f>INDEX('Grade 7'!$A$4:$AK$600,$B923,2)</f>
        <v>407</v>
      </c>
      <c r="F923" t="str">
        <f>INDEX('Grade 7'!$A$4:$AK$600,$B923,3)</f>
        <v>FORSYTH COUNTY</v>
      </c>
      <c r="G923" t="str">
        <f>INDEX('Grade 7'!$A$4:$AK$600,$B923,4)</f>
        <v>PINEY GROVE MIDDLE SCHOOL</v>
      </c>
      <c r="H923" t="str">
        <f ca="1">StaticValues7!$A$8</f>
        <v>2016</v>
      </c>
      <c r="I923" t="str">
        <f ca="1">StaticValues7!$B$8</f>
        <v>Spring</v>
      </c>
      <c r="J923" t="str">
        <f ca="1">StaticValues7!$C$8</f>
        <v>EOG</v>
      </c>
      <c r="K923" t="str">
        <f ca="1">StaticValues7!$D$8</f>
        <v>7</v>
      </c>
      <c r="L923" t="str">
        <f>INDEX('Grade 7'!E$2:AJ$2,1,((8*C923)-7))</f>
        <v>Mathematics</v>
      </c>
      <c r="M923">
        <f>INDEX('Grade 7'!$A$4:$AK$600,$B923,($C923*8-7+4))</f>
        <v>502</v>
      </c>
      <c r="N923">
        <f>INDEX('Grade 7'!$A$4:$AK$600,$B923,($C923*8-6+4))</f>
        <v>578.65537848605572</v>
      </c>
      <c r="O923">
        <f>INDEX('Grade 7'!$A$4:$AK$600,$B923,($C923*8-5+4))</f>
        <v>4.9800796812749004</v>
      </c>
      <c r="P923">
        <f>INDEX('Grade 7'!$A$4:$AK$600,$B923,($C923*8-4+4))</f>
        <v>15.338645418326694</v>
      </c>
      <c r="Q923">
        <f>INDEX('Grade 7'!$A$4:$AK$600,$B923,($C923*8-3+4))</f>
        <v>28.486055776892432</v>
      </c>
      <c r="R923">
        <f>INDEX('Grade 7'!$A$4:$AK$600,$B923,($C923*8-2+4))</f>
        <v>51.195219123505979</v>
      </c>
      <c r="S923">
        <f>INDEX('Grade 7'!$A$4:$AK$600,$B923,($C923*8-1+4))</f>
        <v>95.019920318725099</v>
      </c>
      <c r="T923">
        <f>INDEX('Grade 7'!$A$4:$AK$600,$B923,($C923*8-0+4))</f>
        <v>79.681274900398407</v>
      </c>
      <c r="U923" t="str">
        <f>INDEX('Grade 7'!$A$4:$AK$600,$B923,37)</f>
        <v>Metro</v>
      </c>
    </row>
    <row r="924" spans="1:21">
      <c r="A924">
        <f t="shared" si="43"/>
        <v>923</v>
      </c>
      <c r="B924">
        <f t="shared" si="44"/>
        <v>231</v>
      </c>
      <c r="C924">
        <f t="shared" si="45"/>
        <v>3</v>
      </c>
      <c r="D924">
        <f>INDEX('Grade 7'!$A$4:$AK$600,$B924,1)</f>
        <v>658</v>
      </c>
      <c r="E924">
        <f>INDEX('Grade 7'!$A$4:$AK$600,$B924,2)</f>
        <v>407</v>
      </c>
      <c r="F924" t="str">
        <f>INDEX('Grade 7'!$A$4:$AK$600,$B924,3)</f>
        <v>FORSYTH COUNTY</v>
      </c>
      <c r="G924" t="str">
        <f>INDEX('Grade 7'!$A$4:$AK$600,$B924,4)</f>
        <v>PINEY GROVE MIDDLE SCHOOL</v>
      </c>
      <c r="H924" t="str">
        <f ca="1">StaticValues7!$A$8</f>
        <v>2016</v>
      </c>
      <c r="I924" t="str">
        <f ca="1">StaticValues7!$B$8</f>
        <v>Spring</v>
      </c>
      <c r="J924" t="str">
        <f ca="1">StaticValues7!$C$8</f>
        <v>EOG</v>
      </c>
      <c r="K924" t="str">
        <f ca="1">StaticValues7!$D$8</f>
        <v>7</v>
      </c>
      <c r="L924" t="str">
        <f>INDEX('Grade 7'!E$2:AJ$2,1,((8*C924)-7))</f>
        <v>Science</v>
      </c>
      <c r="M924">
        <f>INDEX('Grade 7'!$A$4:$AK$600,$B924,($C924*8-7+4))</f>
        <v>500</v>
      </c>
      <c r="N924">
        <f>INDEX('Grade 7'!$A$4:$AK$600,$B924,($C924*8-6+4))</f>
        <v>555.71</v>
      </c>
      <c r="O924">
        <f>INDEX('Grade 7'!$A$4:$AK$600,$B924,($C924*8-5+4))</f>
        <v>10.199999999999999</v>
      </c>
      <c r="P924">
        <f>INDEX('Grade 7'!$A$4:$AK$600,$B924,($C924*8-4+4))</f>
        <v>17.399999999999999</v>
      </c>
      <c r="Q924">
        <f>INDEX('Grade 7'!$A$4:$AK$600,$B924,($C924*8-3+4))</f>
        <v>45.2</v>
      </c>
      <c r="R924">
        <f>INDEX('Grade 7'!$A$4:$AK$600,$B924,($C924*8-2+4))</f>
        <v>27.2</v>
      </c>
      <c r="S924">
        <f>INDEX('Grade 7'!$A$4:$AK$600,$B924,($C924*8-1+4))</f>
        <v>89.8</v>
      </c>
      <c r="T924">
        <f>INDEX('Grade 7'!$A$4:$AK$600,$B924,($C924*8-0+4))</f>
        <v>72.400000000000006</v>
      </c>
      <c r="U924" t="str">
        <f>INDEX('Grade 7'!$A$4:$AK$600,$B924,37)</f>
        <v>Metro</v>
      </c>
    </row>
    <row r="925" spans="1:21">
      <c r="A925">
        <f t="shared" si="43"/>
        <v>924</v>
      </c>
      <c r="B925">
        <f t="shared" si="44"/>
        <v>231</v>
      </c>
      <c r="C925">
        <f t="shared" si="45"/>
        <v>4</v>
      </c>
      <c r="D925">
        <f>INDEX('Grade 7'!$A$4:$AK$600,$B925,1)</f>
        <v>658</v>
      </c>
      <c r="E925">
        <f>INDEX('Grade 7'!$A$4:$AK$600,$B925,2)</f>
        <v>407</v>
      </c>
      <c r="F925" t="str">
        <f>INDEX('Grade 7'!$A$4:$AK$600,$B925,3)</f>
        <v>FORSYTH COUNTY</v>
      </c>
      <c r="G925" t="str">
        <f>INDEX('Grade 7'!$A$4:$AK$600,$B925,4)</f>
        <v>PINEY GROVE MIDDLE SCHOOL</v>
      </c>
      <c r="H925" t="str">
        <f ca="1">StaticValues7!$A$8</f>
        <v>2016</v>
      </c>
      <c r="I925" t="str">
        <f ca="1">StaticValues7!$B$8</f>
        <v>Spring</v>
      </c>
      <c r="J925" t="str">
        <f ca="1">StaticValues7!$C$8</f>
        <v>EOG</v>
      </c>
      <c r="K925" t="str">
        <f ca="1">StaticValues7!$D$8</f>
        <v>7</v>
      </c>
      <c r="L925" t="str">
        <f>INDEX('Grade 7'!E$2:AJ$2,1,((8*C925)-7))</f>
        <v>Social Studies</v>
      </c>
      <c r="M925">
        <f>INDEX('Grade 7'!$A$4:$AK$600,$B925,($C925*8-7+4))</f>
        <v>495</v>
      </c>
      <c r="N925">
        <f>INDEX('Grade 7'!$A$4:$AK$600,$B925,($C925*8-6+4))</f>
        <v>556.23030303030305</v>
      </c>
      <c r="O925">
        <f>INDEX('Grade 7'!$A$4:$AK$600,$B925,($C925*8-5+4))</f>
        <v>5.4545454545454541</v>
      </c>
      <c r="P925">
        <f>INDEX('Grade 7'!$A$4:$AK$600,$B925,($C925*8-4+4))</f>
        <v>16.969696969696969</v>
      </c>
      <c r="Q925">
        <f>INDEX('Grade 7'!$A$4:$AK$600,$B925,($C925*8-3+4))</f>
        <v>33.535353535353536</v>
      </c>
      <c r="R925">
        <f>INDEX('Grade 7'!$A$4:$AK$600,$B925,($C925*8-2+4))</f>
        <v>44.040404040404042</v>
      </c>
      <c r="S925">
        <f>INDEX('Grade 7'!$A$4:$AK$600,$B925,($C925*8-1+4))</f>
        <v>94.545454545454547</v>
      </c>
      <c r="T925">
        <f>INDEX('Grade 7'!$A$4:$AK$600,$B925,($C925*8-0+4))</f>
        <v>77.575757575757578</v>
      </c>
      <c r="U925" t="str">
        <f>INDEX('Grade 7'!$A$4:$AK$600,$B925,37)</f>
        <v>Metro</v>
      </c>
    </row>
    <row r="926" spans="1:21">
      <c r="A926">
        <f t="shared" si="43"/>
        <v>925</v>
      </c>
      <c r="B926">
        <f t="shared" si="44"/>
        <v>232</v>
      </c>
      <c r="C926">
        <f t="shared" si="45"/>
        <v>1</v>
      </c>
      <c r="D926">
        <f>INDEX('Grade 7'!$A$4:$AK$600,$B926,1)</f>
        <v>658</v>
      </c>
      <c r="E926">
        <f>INDEX('Grade 7'!$A$4:$AK$600,$B926,2)</f>
        <v>498</v>
      </c>
      <c r="F926" t="str">
        <f>INDEX('Grade 7'!$A$4:$AK$600,$B926,3)</f>
        <v>FORSYTH COUNTY</v>
      </c>
      <c r="G926" t="str">
        <f>INDEX('Grade 7'!$A$4:$AK$600,$B926,4)</f>
        <v>NORTH FORSYTH MIDDLE SCHOOL</v>
      </c>
      <c r="H926" t="str">
        <f ca="1">StaticValues7!$A$8</f>
        <v>2016</v>
      </c>
      <c r="I926" t="str">
        <f ca="1">StaticValues7!$B$8</f>
        <v>Spring</v>
      </c>
      <c r="J926" t="str">
        <f ca="1">StaticValues7!$C$8</f>
        <v>EOG</v>
      </c>
      <c r="K926" t="str">
        <f ca="1">StaticValues7!$D$8</f>
        <v>7</v>
      </c>
      <c r="L926" t="str">
        <f>INDEX('Grade 7'!E$2:AJ$2,1,((8*C926)-7))</f>
        <v>English Language Arts</v>
      </c>
      <c r="M926">
        <f>INDEX('Grade 7'!$A$4:$AK$600,$B926,($C926*8-7+4))</f>
        <v>333</v>
      </c>
      <c r="N926">
        <f>INDEX('Grade 7'!$A$4:$AK$600,$B926,($C926*8-6+4))</f>
        <v>542.97297297297303</v>
      </c>
      <c r="O926">
        <f>INDEX('Grade 7'!$A$4:$AK$600,$B926,($C926*8-5+4))</f>
        <v>6.0060060060060056</v>
      </c>
      <c r="P926">
        <f>INDEX('Grade 7'!$A$4:$AK$600,$B926,($C926*8-4+4))</f>
        <v>23.423423423423422</v>
      </c>
      <c r="Q926">
        <f>INDEX('Grade 7'!$A$4:$AK$600,$B926,($C926*8-3+4))</f>
        <v>58.558558558558559</v>
      </c>
      <c r="R926">
        <f>INDEX('Grade 7'!$A$4:$AK$600,$B926,($C926*8-2+4))</f>
        <v>12.012012012012011</v>
      </c>
      <c r="S926">
        <f>INDEX('Grade 7'!$A$4:$AK$600,$B926,($C926*8-1+4))</f>
        <v>93.993993993993996</v>
      </c>
      <c r="T926">
        <f>INDEX('Grade 7'!$A$4:$AK$600,$B926,($C926*8-0+4))</f>
        <v>70.570570570570567</v>
      </c>
      <c r="U926" t="str">
        <f>INDEX('Grade 7'!$A$4:$AK$600,$B926,37)</f>
        <v>Metro</v>
      </c>
    </row>
    <row r="927" spans="1:21">
      <c r="A927">
        <f t="shared" si="43"/>
        <v>926</v>
      </c>
      <c r="B927">
        <f t="shared" si="44"/>
        <v>232</v>
      </c>
      <c r="C927">
        <f t="shared" si="45"/>
        <v>2</v>
      </c>
      <c r="D927">
        <f>INDEX('Grade 7'!$A$4:$AK$600,$B927,1)</f>
        <v>658</v>
      </c>
      <c r="E927">
        <f>INDEX('Grade 7'!$A$4:$AK$600,$B927,2)</f>
        <v>498</v>
      </c>
      <c r="F927" t="str">
        <f>INDEX('Grade 7'!$A$4:$AK$600,$B927,3)</f>
        <v>FORSYTH COUNTY</v>
      </c>
      <c r="G927" t="str">
        <f>INDEX('Grade 7'!$A$4:$AK$600,$B927,4)</f>
        <v>NORTH FORSYTH MIDDLE SCHOOL</v>
      </c>
      <c r="H927" t="str">
        <f ca="1">StaticValues7!$A$8</f>
        <v>2016</v>
      </c>
      <c r="I927" t="str">
        <f ca="1">StaticValues7!$B$8</f>
        <v>Spring</v>
      </c>
      <c r="J927" t="str">
        <f ca="1">StaticValues7!$C$8</f>
        <v>EOG</v>
      </c>
      <c r="K927" t="str">
        <f ca="1">StaticValues7!$D$8</f>
        <v>7</v>
      </c>
      <c r="L927" t="str">
        <f>INDEX('Grade 7'!E$2:AJ$2,1,((8*C927)-7))</f>
        <v>Mathematics</v>
      </c>
      <c r="M927">
        <f>INDEX('Grade 7'!$A$4:$AK$600,$B927,($C927*8-7+4))</f>
        <v>333</v>
      </c>
      <c r="N927">
        <f>INDEX('Grade 7'!$A$4:$AK$600,$B927,($C927*8-6+4))</f>
        <v>558.14414414414409</v>
      </c>
      <c r="O927">
        <f>INDEX('Grade 7'!$A$4:$AK$600,$B927,($C927*8-5+4))</f>
        <v>3.6036036036036037</v>
      </c>
      <c r="P927">
        <f>INDEX('Grade 7'!$A$4:$AK$600,$B927,($C927*8-4+4))</f>
        <v>19.219219219219219</v>
      </c>
      <c r="Q927">
        <f>INDEX('Grade 7'!$A$4:$AK$600,$B927,($C927*8-3+4))</f>
        <v>44.444444444444443</v>
      </c>
      <c r="R927">
        <f>INDEX('Grade 7'!$A$4:$AK$600,$B927,($C927*8-2+4))</f>
        <v>32.732732732732735</v>
      </c>
      <c r="S927">
        <f>INDEX('Grade 7'!$A$4:$AK$600,$B927,($C927*8-1+4))</f>
        <v>96.396396396396398</v>
      </c>
      <c r="T927">
        <f>INDEX('Grade 7'!$A$4:$AK$600,$B927,($C927*8-0+4))</f>
        <v>77.177177177177171</v>
      </c>
      <c r="U927" t="str">
        <f>INDEX('Grade 7'!$A$4:$AK$600,$B927,37)</f>
        <v>Metro</v>
      </c>
    </row>
    <row r="928" spans="1:21">
      <c r="A928">
        <f t="shared" si="43"/>
        <v>927</v>
      </c>
      <c r="B928">
        <f t="shared" si="44"/>
        <v>232</v>
      </c>
      <c r="C928">
        <f t="shared" si="45"/>
        <v>3</v>
      </c>
      <c r="D928">
        <f>INDEX('Grade 7'!$A$4:$AK$600,$B928,1)</f>
        <v>658</v>
      </c>
      <c r="E928">
        <f>INDEX('Grade 7'!$A$4:$AK$600,$B928,2)</f>
        <v>498</v>
      </c>
      <c r="F928" t="str">
        <f>INDEX('Grade 7'!$A$4:$AK$600,$B928,3)</f>
        <v>FORSYTH COUNTY</v>
      </c>
      <c r="G928" t="str">
        <f>INDEX('Grade 7'!$A$4:$AK$600,$B928,4)</f>
        <v>NORTH FORSYTH MIDDLE SCHOOL</v>
      </c>
      <c r="H928" t="str">
        <f ca="1">StaticValues7!$A$8</f>
        <v>2016</v>
      </c>
      <c r="I928" t="str">
        <f ca="1">StaticValues7!$B$8</f>
        <v>Spring</v>
      </c>
      <c r="J928" t="str">
        <f ca="1">StaticValues7!$C$8</f>
        <v>EOG</v>
      </c>
      <c r="K928" t="str">
        <f ca="1">StaticValues7!$D$8</f>
        <v>7</v>
      </c>
      <c r="L928" t="str">
        <f>INDEX('Grade 7'!E$2:AJ$2,1,((8*C928)-7))</f>
        <v>Science</v>
      </c>
      <c r="M928">
        <f>INDEX('Grade 7'!$A$4:$AK$600,$B928,($C928*8-7+4))</f>
        <v>333</v>
      </c>
      <c r="N928">
        <f>INDEX('Grade 7'!$A$4:$AK$600,$B928,($C928*8-6+4))</f>
        <v>542.96696696696699</v>
      </c>
      <c r="O928">
        <f>INDEX('Grade 7'!$A$4:$AK$600,$B928,($C928*8-5+4))</f>
        <v>8.408408408408409</v>
      </c>
      <c r="P928">
        <f>INDEX('Grade 7'!$A$4:$AK$600,$B928,($C928*8-4+4))</f>
        <v>27.027027027027028</v>
      </c>
      <c r="Q928">
        <f>INDEX('Grade 7'!$A$4:$AK$600,$B928,($C928*8-3+4))</f>
        <v>45.945945945945944</v>
      </c>
      <c r="R928">
        <f>INDEX('Grade 7'!$A$4:$AK$600,$B928,($C928*8-2+4))</f>
        <v>18.618618618618619</v>
      </c>
      <c r="S928">
        <f>INDEX('Grade 7'!$A$4:$AK$600,$B928,($C928*8-1+4))</f>
        <v>91.591591591591595</v>
      </c>
      <c r="T928">
        <f>INDEX('Grade 7'!$A$4:$AK$600,$B928,($C928*8-0+4))</f>
        <v>64.564564564564563</v>
      </c>
      <c r="U928" t="str">
        <f>INDEX('Grade 7'!$A$4:$AK$600,$B928,37)</f>
        <v>Metro</v>
      </c>
    </row>
    <row r="929" spans="1:21">
      <c r="A929">
        <f t="shared" si="43"/>
        <v>928</v>
      </c>
      <c r="B929">
        <f t="shared" si="44"/>
        <v>232</v>
      </c>
      <c r="C929">
        <f t="shared" si="45"/>
        <v>4</v>
      </c>
      <c r="D929">
        <f>INDEX('Grade 7'!$A$4:$AK$600,$B929,1)</f>
        <v>658</v>
      </c>
      <c r="E929">
        <f>INDEX('Grade 7'!$A$4:$AK$600,$B929,2)</f>
        <v>498</v>
      </c>
      <c r="F929" t="str">
        <f>INDEX('Grade 7'!$A$4:$AK$600,$B929,3)</f>
        <v>FORSYTH COUNTY</v>
      </c>
      <c r="G929" t="str">
        <f>INDEX('Grade 7'!$A$4:$AK$600,$B929,4)</f>
        <v>NORTH FORSYTH MIDDLE SCHOOL</v>
      </c>
      <c r="H929" t="str">
        <f ca="1">StaticValues7!$A$8</f>
        <v>2016</v>
      </c>
      <c r="I929" t="str">
        <f ca="1">StaticValues7!$B$8</f>
        <v>Spring</v>
      </c>
      <c r="J929" t="str">
        <f ca="1">StaticValues7!$C$8</f>
        <v>EOG</v>
      </c>
      <c r="K929" t="str">
        <f ca="1">StaticValues7!$D$8</f>
        <v>7</v>
      </c>
      <c r="L929" t="str">
        <f>INDEX('Grade 7'!E$2:AJ$2,1,((8*C929)-7))</f>
        <v>Social Studies</v>
      </c>
      <c r="M929">
        <f>INDEX('Grade 7'!$A$4:$AK$600,$B929,($C929*8-7+4))</f>
        <v>332</v>
      </c>
      <c r="N929">
        <f>INDEX('Grade 7'!$A$4:$AK$600,$B929,($C929*8-6+4))</f>
        <v>545.66566265060237</v>
      </c>
      <c r="O929">
        <f>INDEX('Grade 7'!$A$4:$AK$600,$B929,($C929*8-5+4))</f>
        <v>3.6144578313253013</v>
      </c>
      <c r="P929">
        <f>INDEX('Grade 7'!$A$4:$AK$600,$B929,($C929*8-4+4))</f>
        <v>25.602409638554217</v>
      </c>
      <c r="Q929">
        <f>INDEX('Grade 7'!$A$4:$AK$600,$B929,($C929*8-3+4))</f>
        <v>41.265060240963855</v>
      </c>
      <c r="R929">
        <f>INDEX('Grade 7'!$A$4:$AK$600,$B929,($C929*8-2+4))</f>
        <v>29.518072289156628</v>
      </c>
      <c r="S929">
        <f>INDEX('Grade 7'!$A$4:$AK$600,$B929,($C929*8-1+4))</f>
        <v>96.385542168674704</v>
      </c>
      <c r="T929">
        <f>INDEX('Grade 7'!$A$4:$AK$600,$B929,($C929*8-0+4))</f>
        <v>70.783132530120483</v>
      </c>
      <c r="U929" t="str">
        <f>INDEX('Grade 7'!$A$4:$AK$600,$B929,37)</f>
        <v>Metro</v>
      </c>
    </row>
    <row r="930" spans="1:21">
      <c r="A930">
        <f t="shared" si="43"/>
        <v>929</v>
      </c>
      <c r="B930">
        <f t="shared" si="44"/>
        <v>233</v>
      </c>
      <c r="C930">
        <f t="shared" si="45"/>
        <v>1</v>
      </c>
      <c r="D930">
        <f>INDEX('Grade 7'!$A$4:$AK$600,$B930,1)</f>
        <v>658</v>
      </c>
      <c r="E930">
        <f>INDEX('Grade 7'!$A$4:$AK$600,$B930,2)</f>
        <v>598</v>
      </c>
      <c r="F930" t="str">
        <f>INDEX('Grade 7'!$A$4:$AK$600,$B930,3)</f>
        <v>FORSYTH COUNTY</v>
      </c>
      <c r="G930" t="str">
        <f>INDEX('Grade 7'!$A$4:$AK$600,$B930,4)</f>
        <v>SOUTH FORSYTH MIDDLE SCHOOL</v>
      </c>
      <c r="H930" t="str">
        <f ca="1">StaticValues7!$A$8</f>
        <v>2016</v>
      </c>
      <c r="I930" t="str">
        <f ca="1">StaticValues7!$B$8</f>
        <v>Spring</v>
      </c>
      <c r="J930" t="str">
        <f ca="1">StaticValues7!$C$8</f>
        <v>EOG</v>
      </c>
      <c r="K930" t="str">
        <f ca="1">StaticValues7!$D$8</f>
        <v>7</v>
      </c>
      <c r="L930" t="str">
        <f>INDEX('Grade 7'!E$2:AJ$2,1,((8*C930)-7))</f>
        <v>English Language Arts</v>
      </c>
      <c r="M930">
        <f>INDEX('Grade 7'!$A$4:$AK$600,$B930,($C930*8-7+4))</f>
        <v>406</v>
      </c>
      <c r="N930">
        <f>INDEX('Grade 7'!$A$4:$AK$600,$B930,($C930*8-6+4))</f>
        <v>567.40640394088666</v>
      </c>
      <c r="O930">
        <f>INDEX('Grade 7'!$A$4:$AK$600,$B930,($C930*8-5+4))</f>
        <v>1.9704433497536946</v>
      </c>
      <c r="P930">
        <f>INDEX('Grade 7'!$A$4:$AK$600,$B930,($C930*8-4+4))</f>
        <v>11.576354679802956</v>
      </c>
      <c r="Q930">
        <f>INDEX('Grade 7'!$A$4:$AK$600,$B930,($C930*8-3+4))</f>
        <v>57.881773399014776</v>
      </c>
      <c r="R930">
        <f>INDEX('Grade 7'!$A$4:$AK$600,$B930,($C930*8-2+4))</f>
        <v>28.571428571428573</v>
      </c>
      <c r="S930">
        <f>INDEX('Grade 7'!$A$4:$AK$600,$B930,($C930*8-1+4))</f>
        <v>98.029556650246306</v>
      </c>
      <c r="T930">
        <f>INDEX('Grade 7'!$A$4:$AK$600,$B930,($C930*8-0+4))</f>
        <v>86.453201970443345</v>
      </c>
      <c r="U930" t="str">
        <f>INDEX('Grade 7'!$A$4:$AK$600,$B930,37)</f>
        <v>Metro</v>
      </c>
    </row>
    <row r="931" spans="1:21">
      <c r="A931">
        <f t="shared" si="43"/>
        <v>930</v>
      </c>
      <c r="B931">
        <f t="shared" si="44"/>
        <v>233</v>
      </c>
      <c r="C931">
        <f t="shared" si="45"/>
        <v>2</v>
      </c>
      <c r="D931">
        <f>INDEX('Grade 7'!$A$4:$AK$600,$B931,1)</f>
        <v>658</v>
      </c>
      <c r="E931">
        <f>INDEX('Grade 7'!$A$4:$AK$600,$B931,2)</f>
        <v>598</v>
      </c>
      <c r="F931" t="str">
        <f>INDEX('Grade 7'!$A$4:$AK$600,$B931,3)</f>
        <v>FORSYTH COUNTY</v>
      </c>
      <c r="G931" t="str">
        <f>INDEX('Grade 7'!$A$4:$AK$600,$B931,4)</f>
        <v>SOUTH FORSYTH MIDDLE SCHOOL</v>
      </c>
      <c r="H931" t="str">
        <f ca="1">StaticValues7!$A$8</f>
        <v>2016</v>
      </c>
      <c r="I931" t="str">
        <f ca="1">StaticValues7!$B$8</f>
        <v>Spring</v>
      </c>
      <c r="J931" t="str">
        <f ca="1">StaticValues7!$C$8</f>
        <v>EOG</v>
      </c>
      <c r="K931" t="str">
        <f ca="1">StaticValues7!$D$8</f>
        <v>7</v>
      </c>
      <c r="L931" t="str">
        <f>INDEX('Grade 7'!E$2:AJ$2,1,((8*C931)-7))</f>
        <v>Mathematics</v>
      </c>
      <c r="M931">
        <f>INDEX('Grade 7'!$A$4:$AK$600,$B931,($C931*8-7+4))</f>
        <v>404</v>
      </c>
      <c r="N931">
        <f>INDEX('Grade 7'!$A$4:$AK$600,$B931,($C931*8-6+4))</f>
        <v>606.61633663366342</v>
      </c>
      <c r="O931">
        <f>INDEX('Grade 7'!$A$4:$AK$600,$B931,($C931*8-5+4))</f>
        <v>0.99009900990099009</v>
      </c>
      <c r="P931">
        <f>INDEX('Grade 7'!$A$4:$AK$600,$B931,($C931*8-4+4))</f>
        <v>8.4158415841584162</v>
      </c>
      <c r="Q931">
        <f>INDEX('Grade 7'!$A$4:$AK$600,$B931,($C931*8-3+4))</f>
        <v>23.514851485148515</v>
      </c>
      <c r="R931">
        <f>INDEX('Grade 7'!$A$4:$AK$600,$B931,($C931*8-2+4))</f>
        <v>67.079207920792072</v>
      </c>
      <c r="S931">
        <f>INDEX('Grade 7'!$A$4:$AK$600,$B931,($C931*8-1+4))</f>
        <v>99.009900990099013</v>
      </c>
      <c r="T931">
        <f>INDEX('Grade 7'!$A$4:$AK$600,$B931,($C931*8-0+4))</f>
        <v>90.594059405940598</v>
      </c>
      <c r="U931" t="str">
        <f>INDEX('Grade 7'!$A$4:$AK$600,$B931,37)</f>
        <v>Metro</v>
      </c>
    </row>
    <row r="932" spans="1:21">
      <c r="A932">
        <f t="shared" si="43"/>
        <v>931</v>
      </c>
      <c r="B932">
        <f t="shared" si="44"/>
        <v>233</v>
      </c>
      <c r="C932">
        <f t="shared" si="45"/>
        <v>3</v>
      </c>
      <c r="D932">
        <f>INDEX('Grade 7'!$A$4:$AK$600,$B932,1)</f>
        <v>658</v>
      </c>
      <c r="E932">
        <f>INDEX('Grade 7'!$A$4:$AK$600,$B932,2)</f>
        <v>598</v>
      </c>
      <c r="F932" t="str">
        <f>INDEX('Grade 7'!$A$4:$AK$600,$B932,3)</f>
        <v>FORSYTH COUNTY</v>
      </c>
      <c r="G932" t="str">
        <f>INDEX('Grade 7'!$A$4:$AK$600,$B932,4)</f>
        <v>SOUTH FORSYTH MIDDLE SCHOOL</v>
      </c>
      <c r="H932" t="str">
        <f ca="1">StaticValues7!$A$8</f>
        <v>2016</v>
      </c>
      <c r="I932" t="str">
        <f ca="1">StaticValues7!$B$8</f>
        <v>Spring</v>
      </c>
      <c r="J932" t="str">
        <f ca="1">StaticValues7!$C$8</f>
        <v>EOG</v>
      </c>
      <c r="K932" t="str">
        <f ca="1">StaticValues7!$D$8</f>
        <v>7</v>
      </c>
      <c r="L932" t="str">
        <f>INDEX('Grade 7'!E$2:AJ$2,1,((8*C932)-7))</f>
        <v>Science</v>
      </c>
      <c r="M932">
        <f>INDEX('Grade 7'!$A$4:$AK$600,$B932,($C932*8-7+4))</f>
        <v>406</v>
      </c>
      <c r="N932">
        <f>INDEX('Grade 7'!$A$4:$AK$600,$B932,($C932*8-6+4))</f>
        <v>569.42118226600985</v>
      </c>
      <c r="O932">
        <f>INDEX('Grade 7'!$A$4:$AK$600,$B932,($C932*8-5+4))</f>
        <v>4.4334975369458132</v>
      </c>
      <c r="P932">
        <f>INDEX('Grade 7'!$A$4:$AK$600,$B932,($C932*8-4+4))</f>
        <v>17.733990147783253</v>
      </c>
      <c r="Q932">
        <f>INDEX('Grade 7'!$A$4:$AK$600,$B932,($C932*8-3+4))</f>
        <v>41.379310344827587</v>
      </c>
      <c r="R932">
        <f>INDEX('Grade 7'!$A$4:$AK$600,$B932,($C932*8-2+4))</f>
        <v>36.453201970443352</v>
      </c>
      <c r="S932">
        <f>INDEX('Grade 7'!$A$4:$AK$600,$B932,($C932*8-1+4))</f>
        <v>95.566502463054192</v>
      </c>
      <c r="T932">
        <f>INDEX('Grade 7'!$A$4:$AK$600,$B932,($C932*8-0+4))</f>
        <v>77.832512315270932</v>
      </c>
      <c r="U932" t="str">
        <f>INDEX('Grade 7'!$A$4:$AK$600,$B932,37)</f>
        <v>Metro</v>
      </c>
    </row>
    <row r="933" spans="1:21">
      <c r="A933">
        <f t="shared" si="43"/>
        <v>932</v>
      </c>
      <c r="B933">
        <f t="shared" si="44"/>
        <v>233</v>
      </c>
      <c r="C933">
        <f t="shared" si="45"/>
        <v>4</v>
      </c>
      <c r="D933">
        <f>INDEX('Grade 7'!$A$4:$AK$600,$B933,1)</f>
        <v>658</v>
      </c>
      <c r="E933">
        <f>INDEX('Grade 7'!$A$4:$AK$600,$B933,2)</f>
        <v>598</v>
      </c>
      <c r="F933" t="str">
        <f>INDEX('Grade 7'!$A$4:$AK$600,$B933,3)</f>
        <v>FORSYTH COUNTY</v>
      </c>
      <c r="G933" t="str">
        <f>INDEX('Grade 7'!$A$4:$AK$600,$B933,4)</f>
        <v>SOUTH FORSYTH MIDDLE SCHOOL</v>
      </c>
      <c r="H933" t="str">
        <f ca="1">StaticValues7!$A$8</f>
        <v>2016</v>
      </c>
      <c r="I933" t="str">
        <f ca="1">StaticValues7!$B$8</f>
        <v>Spring</v>
      </c>
      <c r="J933" t="str">
        <f ca="1">StaticValues7!$C$8</f>
        <v>EOG</v>
      </c>
      <c r="K933" t="str">
        <f ca="1">StaticValues7!$D$8</f>
        <v>7</v>
      </c>
      <c r="L933" t="str">
        <f>INDEX('Grade 7'!E$2:AJ$2,1,((8*C933)-7))</f>
        <v>Social Studies</v>
      </c>
      <c r="M933">
        <f>INDEX('Grade 7'!$A$4:$AK$600,$B933,($C933*8-7+4))</f>
        <v>405</v>
      </c>
      <c r="N933">
        <f>INDEX('Grade 7'!$A$4:$AK$600,$B933,($C933*8-6+4))</f>
        <v>575.20000000000005</v>
      </c>
      <c r="O933">
        <f>INDEX('Grade 7'!$A$4:$AK$600,$B933,($C933*8-5+4))</f>
        <v>1.2345679012345678</v>
      </c>
      <c r="P933">
        <f>INDEX('Grade 7'!$A$4:$AK$600,$B933,($C933*8-4+4))</f>
        <v>7.6543209876543212</v>
      </c>
      <c r="Q933">
        <f>INDEX('Grade 7'!$A$4:$AK$600,$B933,($C933*8-3+4))</f>
        <v>30.864197530864196</v>
      </c>
      <c r="R933">
        <f>INDEX('Grade 7'!$A$4:$AK$600,$B933,($C933*8-2+4))</f>
        <v>60.246913580246911</v>
      </c>
      <c r="S933">
        <f>INDEX('Grade 7'!$A$4:$AK$600,$B933,($C933*8-1+4))</f>
        <v>98.76543209876543</v>
      </c>
      <c r="T933">
        <f>INDEX('Grade 7'!$A$4:$AK$600,$B933,($C933*8-0+4))</f>
        <v>91.111111111111114</v>
      </c>
      <c r="U933" t="str">
        <f>INDEX('Grade 7'!$A$4:$AK$600,$B933,37)</f>
        <v>Metro</v>
      </c>
    </row>
    <row r="934" spans="1:21">
      <c r="A934">
        <f t="shared" si="43"/>
        <v>933</v>
      </c>
      <c r="B934">
        <f t="shared" si="44"/>
        <v>234</v>
      </c>
      <c r="C934">
        <f t="shared" si="45"/>
        <v>1</v>
      </c>
      <c r="D934">
        <f>INDEX('Grade 7'!$A$4:$AK$600,$B934,1)</f>
        <v>659</v>
      </c>
      <c r="E934">
        <f>INDEX('Grade 7'!$A$4:$AK$600,$B934,2)</f>
        <v>105</v>
      </c>
      <c r="F934" t="str">
        <f>INDEX('Grade 7'!$A$4:$AK$600,$B934,3)</f>
        <v>FRANKLIN COUNTY</v>
      </c>
      <c r="G934" t="str">
        <f>INDEX('Grade 7'!$A$4:$AK$600,$B934,4)</f>
        <v>FRANKLIN COUNTY MIDDLE SCHOOL</v>
      </c>
      <c r="H934" t="str">
        <f ca="1">StaticValues7!$A$8</f>
        <v>2016</v>
      </c>
      <c r="I934" t="str">
        <f ca="1">StaticValues7!$B$8</f>
        <v>Spring</v>
      </c>
      <c r="J934" t="str">
        <f ca="1">StaticValues7!$C$8</f>
        <v>EOG</v>
      </c>
      <c r="K934" t="str">
        <f ca="1">StaticValues7!$D$8</f>
        <v>7</v>
      </c>
      <c r="L934" t="str">
        <f>INDEX('Grade 7'!E$2:AJ$2,1,((8*C934)-7))</f>
        <v>English Language Arts</v>
      </c>
      <c r="M934">
        <f>INDEX('Grade 7'!$A$4:$AK$600,$B934,($C934*8-7+4))</f>
        <v>273</v>
      </c>
      <c r="N934">
        <f>INDEX('Grade 7'!$A$4:$AK$600,$B934,($C934*8-6+4))</f>
        <v>503.83882783882785</v>
      </c>
      <c r="O934">
        <f>INDEX('Grade 7'!$A$4:$AK$600,$B934,($C934*8-5+4))</f>
        <v>27.472527472527471</v>
      </c>
      <c r="P934">
        <f>INDEX('Grade 7'!$A$4:$AK$600,$B934,($C934*8-4+4))</f>
        <v>39.926739926739927</v>
      </c>
      <c r="Q934">
        <f>INDEX('Grade 7'!$A$4:$AK$600,$B934,($C934*8-3+4))</f>
        <v>29.304029304029303</v>
      </c>
      <c r="R934">
        <f>INDEX('Grade 7'!$A$4:$AK$600,$B934,($C934*8-2+4))</f>
        <v>3.2967032967032965</v>
      </c>
      <c r="S934">
        <f>INDEX('Grade 7'!$A$4:$AK$600,$B934,($C934*8-1+4))</f>
        <v>72.527472527472526</v>
      </c>
      <c r="T934">
        <f>INDEX('Grade 7'!$A$4:$AK$600,$B934,($C934*8-0+4))</f>
        <v>32.600732600732599</v>
      </c>
      <c r="U934" t="str">
        <f>INDEX('Grade 7'!$A$4:$AK$600,$B934,37)</f>
        <v>Pioneer</v>
      </c>
    </row>
    <row r="935" spans="1:21">
      <c r="A935">
        <f t="shared" si="43"/>
        <v>934</v>
      </c>
      <c r="B935">
        <f t="shared" si="44"/>
        <v>234</v>
      </c>
      <c r="C935">
        <f t="shared" si="45"/>
        <v>2</v>
      </c>
      <c r="D935">
        <f>INDEX('Grade 7'!$A$4:$AK$600,$B935,1)</f>
        <v>659</v>
      </c>
      <c r="E935">
        <f>INDEX('Grade 7'!$A$4:$AK$600,$B935,2)</f>
        <v>105</v>
      </c>
      <c r="F935" t="str">
        <f>INDEX('Grade 7'!$A$4:$AK$600,$B935,3)</f>
        <v>FRANKLIN COUNTY</v>
      </c>
      <c r="G935" t="str">
        <f>INDEX('Grade 7'!$A$4:$AK$600,$B935,4)</f>
        <v>FRANKLIN COUNTY MIDDLE SCHOOL</v>
      </c>
      <c r="H935" t="str">
        <f ca="1">StaticValues7!$A$8</f>
        <v>2016</v>
      </c>
      <c r="I935" t="str">
        <f ca="1">StaticValues7!$B$8</f>
        <v>Spring</v>
      </c>
      <c r="J935" t="str">
        <f ca="1">StaticValues7!$C$8</f>
        <v>EOG</v>
      </c>
      <c r="K935" t="str">
        <f ca="1">StaticValues7!$D$8</f>
        <v>7</v>
      </c>
      <c r="L935" t="str">
        <f>INDEX('Grade 7'!E$2:AJ$2,1,((8*C935)-7))</f>
        <v>Mathematics</v>
      </c>
      <c r="M935">
        <f>INDEX('Grade 7'!$A$4:$AK$600,$B935,($C935*8-7+4))</f>
        <v>273</v>
      </c>
      <c r="N935">
        <f>INDEX('Grade 7'!$A$4:$AK$600,$B935,($C935*8-6+4))</f>
        <v>518.96336996336993</v>
      </c>
      <c r="O935">
        <f>INDEX('Grade 7'!$A$4:$AK$600,$B935,($C935*8-5+4))</f>
        <v>18.315018315018314</v>
      </c>
      <c r="P935">
        <f>INDEX('Grade 7'!$A$4:$AK$600,$B935,($C935*8-4+4))</f>
        <v>40.293040293040292</v>
      </c>
      <c r="Q935">
        <f>INDEX('Grade 7'!$A$4:$AK$600,$B935,($C935*8-3+4))</f>
        <v>30.036630036630036</v>
      </c>
      <c r="R935">
        <f>INDEX('Grade 7'!$A$4:$AK$600,$B935,($C935*8-2+4))</f>
        <v>11.355311355311356</v>
      </c>
      <c r="S935">
        <f>INDEX('Grade 7'!$A$4:$AK$600,$B935,($C935*8-1+4))</f>
        <v>81.684981684981679</v>
      </c>
      <c r="T935">
        <f>INDEX('Grade 7'!$A$4:$AK$600,$B935,($C935*8-0+4))</f>
        <v>41.391941391941394</v>
      </c>
      <c r="U935" t="str">
        <f>INDEX('Grade 7'!$A$4:$AK$600,$B935,37)</f>
        <v>Pioneer</v>
      </c>
    </row>
    <row r="936" spans="1:21">
      <c r="A936">
        <f t="shared" si="43"/>
        <v>935</v>
      </c>
      <c r="B936">
        <f t="shared" si="44"/>
        <v>234</v>
      </c>
      <c r="C936">
        <f t="shared" si="45"/>
        <v>3</v>
      </c>
      <c r="D936">
        <f>INDEX('Grade 7'!$A$4:$AK$600,$B936,1)</f>
        <v>659</v>
      </c>
      <c r="E936">
        <f>INDEX('Grade 7'!$A$4:$AK$600,$B936,2)</f>
        <v>105</v>
      </c>
      <c r="F936" t="str">
        <f>INDEX('Grade 7'!$A$4:$AK$600,$B936,3)</f>
        <v>FRANKLIN COUNTY</v>
      </c>
      <c r="G936" t="str">
        <f>INDEX('Grade 7'!$A$4:$AK$600,$B936,4)</f>
        <v>FRANKLIN COUNTY MIDDLE SCHOOL</v>
      </c>
      <c r="H936" t="str">
        <f ca="1">StaticValues7!$A$8</f>
        <v>2016</v>
      </c>
      <c r="I936" t="str">
        <f ca="1">StaticValues7!$B$8</f>
        <v>Spring</v>
      </c>
      <c r="J936" t="str">
        <f ca="1">StaticValues7!$C$8</f>
        <v>EOG</v>
      </c>
      <c r="K936" t="str">
        <f ca="1">StaticValues7!$D$8</f>
        <v>7</v>
      </c>
      <c r="L936" t="str">
        <f>INDEX('Grade 7'!E$2:AJ$2,1,((8*C936)-7))</f>
        <v>Science</v>
      </c>
      <c r="M936">
        <f>INDEX('Grade 7'!$A$4:$AK$600,$B936,($C936*8-7+4))</f>
        <v>273</v>
      </c>
      <c r="N936">
        <f>INDEX('Grade 7'!$A$4:$AK$600,$B936,($C936*8-6+4))</f>
        <v>510.56043956043953</v>
      </c>
      <c r="O936">
        <f>INDEX('Grade 7'!$A$4:$AK$600,$B936,($C936*8-5+4))</f>
        <v>29.670329670329672</v>
      </c>
      <c r="P936">
        <f>INDEX('Grade 7'!$A$4:$AK$600,$B936,($C936*8-4+4))</f>
        <v>32.234432234432234</v>
      </c>
      <c r="Q936">
        <f>INDEX('Grade 7'!$A$4:$AK$600,$B936,($C936*8-3+4))</f>
        <v>28.205128205128204</v>
      </c>
      <c r="R936">
        <f>INDEX('Grade 7'!$A$4:$AK$600,$B936,($C936*8-2+4))</f>
        <v>9.8901098901098905</v>
      </c>
      <c r="S936">
        <f>INDEX('Grade 7'!$A$4:$AK$600,$B936,($C936*8-1+4))</f>
        <v>70.329670329670336</v>
      </c>
      <c r="T936">
        <f>INDEX('Grade 7'!$A$4:$AK$600,$B936,($C936*8-0+4))</f>
        <v>38.095238095238095</v>
      </c>
      <c r="U936" t="str">
        <f>INDEX('Grade 7'!$A$4:$AK$600,$B936,37)</f>
        <v>Pioneer</v>
      </c>
    </row>
    <row r="937" spans="1:21">
      <c r="A937">
        <f t="shared" si="43"/>
        <v>936</v>
      </c>
      <c r="B937">
        <f t="shared" si="44"/>
        <v>234</v>
      </c>
      <c r="C937">
        <f t="shared" si="45"/>
        <v>4</v>
      </c>
      <c r="D937">
        <f>INDEX('Grade 7'!$A$4:$AK$600,$B937,1)</f>
        <v>659</v>
      </c>
      <c r="E937">
        <f>INDEX('Grade 7'!$A$4:$AK$600,$B937,2)</f>
        <v>105</v>
      </c>
      <c r="F937" t="str">
        <f>INDEX('Grade 7'!$A$4:$AK$600,$B937,3)</f>
        <v>FRANKLIN COUNTY</v>
      </c>
      <c r="G937" t="str">
        <f>INDEX('Grade 7'!$A$4:$AK$600,$B937,4)</f>
        <v>FRANKLIN COUNTY MIDDLE SCHOOL</v>
      </c>
      <c r="H937" t="str">
        <f ca="1">StaticValues7!$A$8</f>
        <v>2016</v>
      </c>
      <c r="I937" t="str">
        <f ca="1">StaticValues7!$B$8</f>
        <v>Spring</v>
      </c>
      <c r="J937" t="str">
        <f ca="1">StaticValues7!$C$8</f>
        <v>EOG</v>
      </c>
      <c r="K937" t="str">
        <f ca="1">StaticValues7!$D$8</f>
        <v>7</v>
      </c>
      <c r="L937" t="str">
        <f>INDEX('Grade 7'!E$2:AJ$2,1,((8*C937)-7))</f>
        <v>Social Studies</v>
      </c>
      <c r="M937">
        <f>INDEX('Grade 7'!$A$4:$AK$600,$B937,($C937*8-7+4))</f>
        <v>273</v>
      </c>
      <c r="N937">
        <f>INDEX('Grade 7'!$A$4:$AK$600,$B937,($C937*8-6+4))</f>
        <v>510.05128205128204</v>
      </c>
      <c r="O937">
        <f>INDEX('Grade 7'!$A$4:$AK$600,$B937,($C937*8-5+4))</f>
        <v>19.780219780219781</v>
      </c>
      <c r="P937">
        <f>INDEX('Grade 7'!$A$4:$AK$600,$B937,($C937*8-4+4))</f>
        <v>46.153846153846153</v>
      </c>
      <c r="Q937">
        <f>INDEX('Grade 7'!$A$4:$AK$600,$B937,($C937*8-3+4))</f>
        <v>24.175824175824175</v>
      </c>
      <c r="R937">
        <f>INDEX('Grade 7'!$A$4:$AK$600,$B937,($C937*8-2+4))</f>
        <v>9.8901098901098905</v>
      </c>
      <c r="S937">
        <f>INDEX('Grade 7'!$A$4:$AK$600,$B937,($C937*8-1+4))</f>
        <v>80.219780219780219</v>
      </c>
      <c r="T937">
        <f>INDEX('Grade 7'!$A$4:$AK$600,$B937,($C937*8-0+4))</f>
        <v>34.065934065934066</v>
      </c>
      <c r="U937" t="str">
        <f>INDEX('Grade 7'!$A$4:$AK$600,$B937,37)</f>
        <v>Pioneer</v>
      </c>
    </row>
    <row r="938" spans="1:21">
      <c r="A938">
        <f t="shared" si="43"/>
        <v>937</v>
      </c>
      <c r="B938">
        <f t="shared" si="44"/>
        <v>235</v>
      </c>
      <c r="C938">
        <f t="shared" si="45"/>
        <v>1</v>
      </c>
      <c r="D938">
        <f>INDEX('Grade 7'!$A$4:$AK$600,$B938,1)</f>
        <v>660</v>
      </c>
      <c r="E938">
        <f>INDEX('Grade 7'!$A$4:$AK$600,$B938,2)</f>
        <v>105</v>
      </c>
      <c r="F938" t="str">
        <f>INDEX('Grade 7'!$A$4:$AK$600,$B938,3)</f>
        <v>FULTON COUNTY</v>
      </c>
      <c r="G938" t="str">
        <f>INDEX('Grade 7'!$A$4:$AK$600,$B938,4)</f>
        <v>HOPEWELL MIDDLE SCHOOL</v>
      </c>
      <c r="H938" t="str">
        <f ca="1">StaticValues7!$A$8</f>
        <v>2016</v>
      </c>
      <c r="I938" t="str">
        <f ca="1">StaticValues7!$B$8</f>
        <v>Spring</v>
      </c>
      <c r="J938" t="str">
        <f ca="1">StaticValues7!$C$8</f>
        <v>EOG</v>
      </c>
      <c r="K938" t="str">
        <f ca="1">StaticValues7!$D$8</f>
        <v>7</v>
      </c>
      <c r="L938" t="str">
        <f>INDEX('Grade 7'!E$2:AJ$2,1,((8*C938)-7))</f>
        <v>English Language Arts</v>
      </c>
      <c r="M938">
        <f>INDEX('Grade 7'!$A$4:$AK$600,$B938,($C938*8-7+4))</f>
        <v>461</v>
      </c>
      <c r="N938">
        <f>INDEX('Grade 7'!$A$4:$AK$600,$B938,($C938*8-6+4))</f>
        <v>537.52277657266814</v>
      </c>
      <c r="O938">
        <f>INDEX('Grade 7'!$A$4:$AK$600,$B938,($C938*8-5+4))</f>
        <v>12.147505422993492</v>
      </c>
      <c r="P938">
        <f>INDEX('Grade 7'!$A$4:$AK$600,$B938,($C938*8-4+4))</f>
        <v>23.210412147505423</v>
      </c>
      <c r="Q938">
        <f>INDEX('Grade 7'!$A$4:$AK$600,$B938,($C938*8-3+4))</f>
        <v>51.626898047722342</v>
      </c>
      <c r="R938">
        <f>INDEX('Grade 7'!$A$4:$AK$600,$B938,($C938*8-2+4))</f>
        <v>13.015184381778742</v>
      </c>
      <c r="S938">
        <f>INDEX('Grade 7'!$A$4:$AK$600,$B938,($C938*8-1+4))</f>
        <v>87.85249457700651</v>
      </c>
      <c r="T938">
        <f>INDEX('Grade 7'!$A$4:$AK$600,$B938,($C938*8-0+4))</f>
        <v>64.642082429501087</v>
      </c>
      <c r="U938" t="str">
        <f>INDEX('Grade 7'!$A$4:$AK$600,$B938,37)</f>
        <v>Metro</v>
      </c>
    </row>
    <row r="939" spans="1:21">
      <c r="A939">
        <f t="shared" si="43"/>
        <v>938</v>
      </c>
      <c r="B939">
        <f t="shared" si="44"/>
        <v>235</v>
      </c>
      <c r="C939">
        <f t="shared" si="45"/>
        <v>2</v>
      </c>
      <c r="D939">
        <f>INDEX('Grade 7'!$A$4:$AK$600,$B939,1)</f>
        <v>660</v>
      </c>
      <c r="E939">
        <f>INDEX('Grade 7'!$A$4:$AK$600,$B939,2)</f>
        <v>105</v>
      </c>
      <c r="F939" t="str">
        <f>INDEX('Grade 7'!$A$4:$AK$600,$B939,3)</f>
        <v>FULTON COUNTY</v>
      </c>
      <c r="G939" t="str">
        <f>INDEX('Grade 7'!$A$4:$AK$600,$B939,4)</f>
        <v>HOPEWELL MIDDLE SCHOOL</v>
      </c>
      <c r="H939" t="str">
        <f ca="1">StaticValues7!$A$8</f>
        <v>2016</v>
      </c>
      <c r="I939" t="str">
        <f ca="1">StaticValues7!$B$8</f>
        <v>Spring</v>
      </c>
      <c r="J939" t="str">
        <f ca="1">StaticValues7!$C$8</f>
        <v>EOG</v>
      </c>
      <c r="K939" t="str">
        <f ca="1">StaticValues7!$D$8</f>
        <v>7</v>
      </c>
      <c r="L939" t="str">
        <f>INDEX('Grade 7'!E$2:AJ$2,1,((8*C939)-7))</f>
        <v>Mathematics</v>
      </c>
      <c r="M939">
        <f>INDEX('Grade 7'!$A$4:$AK$600,$B939,($C939*8-7+4))</f>
        <v>456</v>
      </c>
      <c r="N939">
        <f>INDEX('Grade 7'!$A$4:$AK$600,$B939,($C939*8-6+4))</f>
        <v>559.84649122807014</v>
      </c>
      <c r="O939">
        <f>INDEX('Grade 7'!$A$4:$AK$600,$B939,($C939*8-5+4))</f>
        <v>5.2631578947368425</v>
      </c>
      <c r="P939">
        <f>INDEX('Grade 7'!$A$4:$AK$600,$B939,($C939*8-4+4))</f>
        <v>21.05263157894737</v>
      </c>
      <c r="Q939">
        <f>INDEX('Grade 7'!$A$4:$AK$600,$B939,($C939*8-3+4))</f>
        <v>37.719298245614034</v>
      </c>
      <c r="R939">
        <f>INDEX('Grade 7'!$A$4:$AK$600,$B939,($C939*8-2+4))</f>
        <v>35.964912280701753</v>
      </c>
      <c r="S939">
        <f>INDEX('Grade 7'!$A$4:$AK$600,$B939,($C939*8-1+4))</f>
        <v>94.736842105263165</v>
      </c>
      <c r="T939">
        <f>INDEX('Grade 7'!$A$4:$AK$600,$B939,($C939*8-0+4))</f>
        <v>73.684210526315795</v>
      </c>
      <c r="U939" t="str">
        <f>INDEX('Grade 7'!$A$4:$AK$600,$B939,37)</f>
        <v>Metro</v>
      </c>
    </row>
    <row r="940" spans="1:21">
      <c r="A940">
        <f t="shared" si="43"/>
        <v>939</v>
      </c>
      <c r="B940">
        <f t="shared" si="44"/>
        <v>235</v>
      </c>
      <c r="C940">
        <f t="shared" si="45"/>
        <v>3</v>
      </c>
      <c r="D940">
        <f>INDEX('Grade 7'!$A$4:$AK$600,$B940,1)</f>
        <v>660</v>
      </c>
      <c r="E940">
        <f>INDEX('Grade 7'!$A$4:$AK$600,$B940,2)</f>
        <v>105</v>
      </c>
      <c r="F940" t="str">
        <f>INDEX('Grade 7'!$A$4:$AK$600,$B940,3)</f>
        <v>FULTON COUNTY</v>
      </c>
      <c r="G940" t="str">
        <f>INDEX('Grade 7'!$A$4:$AK$600,$B940,4)</f>
        <v>HOPEWELL MIDDLE SCHOOL</v>
      </c>
      <c r="H940" t="str">
        <f ca="1">StaticValues7!$A$8</f>
        <v>2016</v>
      </c>
      <c r="I940" t="str">
        <f ca="1">StaticValues7!$B$8</f>
        <v>Spring</v>
      </c>
      <c r="J940" t="str">
        <f ca="1">StaticValues7!$C$8</f>
        <v>EOG</v>
      </c>
      <c r="K940" t="str">
        <f ca="1">StaticValues7!$D$8</f>
        <v>7</v>
      </c>
      <c r="L940" t="str">
        <f>INDEX('Grade 7'!E$2:AJ$2,1,((8*C940)-7))</f>
        <v>Science</v>
      </c>
      <c r="M940">
        <f>INDEX('Grade 7'!$A$4:$AK$600,$B940,($C940*8-7+4))</f>
        <v>462</v>
      </c>
      <c r="N940">
        <f>INDEX('Grade 7'!$A$4:$AK$600,$B940,($C940*8-6+4))</f>
        <v>540.03246753246754</v>
      </c>
      <c r="O940">
        <f>INDEX('Grade 7'!$A$4:$AK$600,$B940,($C940*8-5+4))</f>
        <v>15.8008658008658</v>
      </c>
      <c r="P940">
        <f>INDEX('Grade 7'!$A$4:$AK$600,$B940,($C940*8-4+4))</f>
        <v>20.779220779220779</v>
      </c>
      <c r="Q940">
        <f>INDEX('Grade 7'!$A$4:$AK$600,$B940,($C940*8-3+4))</f>
        <v>44.805194805194802</v>
      </c>
      <c r="R940">
        <f>INDEX('Grade 7'!$A$4:$AK$600,$B940,($C940*8-2+4))</f>
        <v>18.614718614718615</v>
      </c>
      <c r="S940">
        <f>INDEX('Grade 7'!$A$4:$AK$600,$B940,($C940*8-1+4))</f>
        <v>84.199134199134193</v>
      </c>
      <c r="T940">
        <f>INDEX('Grade 7'!$A$4:$AK$600,$B940,($C940*8-0+4))</f>
        <v>63.419913419913421</v>
      </c>
      <c r="U940" t="str">
        <f>INDEX('Grade 7'!$A$4:$AK$600,$B940,37)</f>
        <v>Metro</v>
      </c>
    </row>
    <row r="941" spans="1:21">
      <c r="A941">
        <f t="shared" si="43"/>
        <v>940</v>
      </c>
      <c r="B941">
        <f t="shared" si="44"/>
        <v>235</v>
      </c>
      <c r="C941">
        <f t="shared" si="45"/>
        <v>4</v>
      </c>
      <c r="D941">
        <f>INDEX('Grade 7'!$A$4:$AK$600,$B941,1)</f>
        <v>660</v>
      </c>
      <c r="E941">
        <f>INDEX('Grade 7'!$A$4:$AK$600,$B941,2)</f>
        <v>105</v>
      </c>
      <c r="F941" t="str">
        <f>INDEX('Grade 7'!$A$4:$AK$600,$B941,3)</f>
        <v>FULTON COUNTY</v>
      </c>
      <c r="G941" t="str">
        <f>INDEX('Grade 7'!$A$4:$AK$600,$B941,4)</f>
        <v>HOPEWELL MIDDLE SCHOOL</v>
      </c>
      <c r="H941" t="str">
        <f ca="1">StaticValues7!$A$8</f>
        <v>2016</v>
      </c>
      <c r="I941" t="str">
        <f ca="1">StaticValues7!$B$8</f>
        <v>Spring</v>
      </c>
      <c r="J941" t="str">
        <f ca="1">StaticValues7!$C$8</f>
        <v>EOG</v>
      </c>
      <c r="K941" t="str">
        <f ca="1">StaticValues7!$D$8</f>
        <v>7</v>
      </c>
      <c r="L941" t="str">
        <f>INDEX('Grade 7'!E$2:AJ$2,1,((8*C941)-7))</f>
        <v>Social Studies</v>
      </c>
      <c r="M941">
        <f>INDEX('Grade 7'!$A$4:$AK$600,$B941,($C941*8-7+4))</f>
        <v>461</v>
      </c>
      <c r="N941">
        <f>INDEX('Grade 7'!$A$4:$AK$600,$B941,($C941*8-6+4))</f>
        <v>542.83297180043382</v>
      </c>
      <c r="O941">
        <f>INDEX('Grade 7'!$A$4:$AK$600,$B941,($C941*8-5+4))</f>
        <v>7.809110629067245</v>
      </c>
      <c r="P941">
        <f>INDEX('Grade 7'!$A$4:$AK$600,$B941,($C941*8-4+4))</f>
        <v>24.945770065075923</v>
      </c>
      <c r="Q941">
        <f>INDEX('Grade 7'!$A$4:$AK$600,$B941,($C941*8-3+4))</f>
        <v>33.405639913232108</v>
      </c>
      <c r="R941">
        <f>INDEX('Grade 7'!$A$4:$AK$600,$B941,($C941*8-2+4))</f>
        <v>33.839479392624732</v>
      </c>
      <c r="S941">
        <f>INDEX('Grade 7'!$A$4:$AK$600,$B941,($C941*8-1+4))</f>
        <v>92.190889370932751</v>
      </c>
      <c r="T941">
        <f>INDEX('Grade 7'!$A$4:$AK$600,$B941,($C941*8-0+4))</f>
        <v>67.245119305856832</v>
      </c>
      <c r="U941" t="str">
        <f>INDEX('Grade 7'!$A$4:$AK$600,$B941,37)</f>
        <v>Metro</v>
      </c>
    </row>
    <row r="942" spans="1:21">
      <c r="A942">
        <f t="shared" si="43"/>
        <v>941</v>
      </c>
      <c r="B942">
        <f t="shared" si="44"/>
        <v>236</v>
      </c>
      <c r="C942">
        <f t="shared" si="45"/>
        <v>1</v>
      </c>
      <c r="D942">
        <f>INDEX('Grade 7'!$A$4:$AK$600,$B942,1)</f>
        <v>660</v>
      </c>
      <c r="E942">
        <f>INDEX('Grade 7'!$A$4:$AK$600,$B942,2)</f>
        <v>107</v>
      </c>
      <c r="F942" t="str">
        <f>INDEX('Grade 7'!$A$4:$AK$600,$B942,3)</f>
        <v>FULTON COUNTY</v>
      </c>
      <c r="G942" t="str">
        <f>INDEX('Grade 7'!$A$4:$AK$600,$B942,4)</f>
        <v>RENAISSANCE MIDDLE SCHOOL</v>
      </c>
      <c r="H942" t="str">
        <f ca="1">StaticValues7!$A$8</f>
        <v>2016</v>
      </c>
      <c r="I942" t="str">
        <f ca="1">StaticValues7!$B$8</f>
        <v>Spring</v>
      </c>
      <c r="J942" t="str">
        <f ca="1">StaticValues7!$C$8</f>
        <v>EOG</v>
      </c>
      <c r="K942" t="str">
        <f ca="1">StaticValues7!$D$8</f>
        <v>7</v>
      </c>
      <c r="L942" t="str">
        <f>INDEX('Grade 7'!E$2:AJ$2,1,((8*C942)-7))</f>
        <v>English Language Arts</v>
      </c>
      <c r="M942">
        <f>INDEX('Grade 7'!$A$4:$AK$600,$B942,($C942*8-7+4))</f>
        <v>396</v>
      </c>
      <c r="N942">
        <f>INDEX('Grade 7'!$A$4:$AK$600,$B942,($C942*8-6+4))</f>
        <v>488.37373737373736</v>
      </c>
      <c r="O942">
        <f>INDEX('Grade 7'!$A$4:$AK$600,$B942,($C942*8-5+4))</f>
        <v>36.616161616161619</v>
      </c>
      <c r="P942">
        <f>INDEX('Grade 7'!$A$4:$AK$600,$B942,($C942*8-4+4))</f>
        <v>39.393939393939391</v>
      </c>
      <c r="Q942">
        <f>INDEX('Grade 7'!$A$4:$AK$600,$B942,($C942*8-3+4))</f>
        <v>22.474747474747474</v>
      </c>
      <c r="R942">
        <f>INDEX('Grade 7'!$A$4:$AK$600,$B942,($C942*8-2+4))</f>
        <v>1.5151515151515151</v>
      </c>
      <c r="S942">
        <f>INDEX('Grade 7'!$A$4:$AK$600,$B942,($C942*8-1+4))</f>
        <v>63.383838383838381</v>
      </c>
      <c r="T942">
        <f>INDEX('Grade 7'!$A$4:$AK$600,$B942,($C942*8-0+4))</f>
        <v>23.98989898989899</v>
      </c>
      <c r="U942" t="str">
        <f>INDEX('Grade 7'!$A$4:$AK$600,$B942,37)</f>
        <v>Metro</v>
      </c>
    </row>
    <row r="943" spans="1:21">
      <c r="A943">
        <f t="shared" si="43"/>
        <v>942</v>
      </c>
      <c r="B943">
        <f t="shared" si="44"/>
        <v>236</v>
      </c>
      <c r="C943">
        <f t="shared" si="45"/>
        <v>2</v>
      </c>
      <c r="D943">
        <f>INDEX('Grade 7'!$A$4:$AK$600,$B943,1)</f>
        <v>660</v>
      </c>
      <c r="E943">
        <f>INDEX('Grade 7'!$A$4:$AK$600,$B943,2)</f>
        <v>107</v>
      </c>
      <c r="F943" t="str">
        <f>INDEX('Grade 7'!$A$4:$AK$600,$B943,3)</f>
        <v>FULTON COUNTY</v>
      </c>
      <c r="G943" t="str">
        <f>INDEX('Grade 7'!$A$4:$AK$600,$B943,4)</f>
        <v>RENAISSANCE MIDDLE SCHOOL</v>
      </c>
      <c r="H943" t="str">
        <f ca="1">StaticValues7!$A$8</f>
        <v>2016</v>
      </c>
      <c r="I943" t="str">
        <f ca="1">StaticValues7!$B$8</f>
        <v>Spring</v>
      </c>
      <c r="J943" t="str">
        <f ca="1">StaticValues7!$C$8</f>
        <v>EOG</v>
      </c>
      <c r="K943" t="str">
        <f ca="1">StaticValues7!$D$8</f>
        <v>7</v>
      </c>
      <c r="L943" t="str">
        <f>INDEX('Grade 7'!E$2:AJ$2,1,((8*C943)-7))</f>
        <v>Mathematics</v>
      </c>
      <c r="M943">
        <f>INDEX('Grade 7'!$A$4:$AK$600,$B943,($C943*8-7+4))</f>
        <v>397</v>
      </c>
      <c r="N943">
        <f>INDEX('Grade 7'!$A$4:$AK$600,$B943,($C943*8-6+4))</f>
        <v>488.7581863979849</v>
      </c>
      <c r="O943">
        <f>INDEX('Grade 7'!$A$4:$AK$600,$B943,($C943*8-5+4))</f>
        <v>42.569269521410583</v>
      </c>
      <c r="P943">
        <f>INDEX('Grade 7'!$A$4:$AK$600,$B943,($C943*8-4+4))</f>
        <v>38.539042821158688</v>
      </c>
      <c r="Q943">
        <f>INDEX('Grade 7'!$A$4:$AK$600,$B943,($C943*8-3+4))</f>
        <v>14.861460957178842</v>
      </c>
      <c r="R943">
        <f>INDEX('Grade 7'!$A$4:$AK$600,$B943,($C943*8-2+4))</f>
        <v>4.0302267002518892</v>
      </c>
      <c r="S943">
        <f>INDEX('Grade 7'!$A$4:$AK$600,$B943,($C943*8-1+4))</f>
        <v>57.430730478589417</v>
      </c>
      <c r="T943">
        <f>INDEX('Grade 7'!$A$4:$AK$600,$B943,($C943*8-0+4))</f>
        <v>18.89168765743073</v>
      </c>
      <c r="U943" t="str">
        <f>INDEX('Grade 7'!$A$4:$AK$600,$B943,37)</f>
        <v>Metro</v>
      </c>
    </row>
    <row r="944" spans="1:21">
      <c r="A944">
        <f t="shared" si="43"/>
        <v>943</v>
      </c>
      <c r="B944">
        <f t="shared" si="44"/>
        <v>236</v>
      </c>
      <c r="C944">
        <f t="shared" si="45"/>
        <v>3</v>
      </c>
      <c r="D944">
        <f>INDEX('Grade 7'!$A$4:$AK$600,$B944,1)</f>
        <v>660</v>
      </c>
      <c r="E944">
        <f>INDEX('Grade 7'!$A$4:$AK$600,$B944,2)</f>
        <v>107</v>
      </c>
      <c r="F944" t="str">
        <f>INDEX('Grade 7'!$A$4:$AK$600,$B944,3)</f>
        <v>FULTON COUNTY</v>
      </c>
      <c r="G944" t="str">
        <f>INDEX('Grade 7'!$A$4:$AK$600,$B944,4)</f>
        <v>RENAISSANCE MIDDLE SCHOOL</v>
      </c>
      <c r="H944" t="str">
        <f ca="1">StaticValues7!$A$8</f>
        <v>2016</v>
      </c>
      <c r="I944" t="str">
        <f ca="1">StaticValues7!$B$8</f>
        <v>Spring</v>
      </c>
      <c r="J944" t="str">
        <f ca="1">StaticValues7!$C$8</f>
        <v>EOG</v>
      </c>
      <c r="K944" t="str">
        <f ca="1">StaticValues7!$D$8</f>
        <v>7</v>
      </c>
      <c r="L944" t="str">
        <f>INDEX('Grade 7'!E$2:AJ$2,1,((8*C944)-7))</f>
        <v>Science</v>
      </c>
      <c r="M944">
        <f>INDEX('Grade 7'!$A$4:$AK$600,$B944,($C944*8-7+4))</f>
        <v>396</v>
      </c>
      <c r="N944">
        <f>INDEX('Grade 7'!$A$4:$AK$600,$B944,($C944*8-6+4))</f>
        <v>468.16666666666669</v>
      </c>
      <c r="O944">
        <f>INDEX('Grade 7'!$A$4:$AK$600,$B944,($C944*8-5+4))</f>
        <v>62.626262626262623</v>
      </c>
      <c r="P944">
        <f>INDEX('Grade 7'!$A$4:$AK$600,$B944,($C944*8-4+4))</f>
        <v>25.505050505050505</v>
      </c>
      <c r="Q944">
        <f>INDEX('Grade 7'!$A$4:$AK$600,$B944,($C944*8-3+4))</f>
        <v>10.353535353535353</v>
      </c>
      <c r="R944">
        <f>INDEX('Grade 7'!$A$4:$AK$600,$B944,($C944*8-2+4))</f>
        <v>1.5151515151515151</v>
      </c>
      <c r="S944">
        <f>INDEX('Grade 7'!$A$4:$AK$600,$B944,($C944*8-1+4))</f>
        <v>37.373737373737377</v>
      </c>
      <c r="T944">
        <f>INDEX('Grade 7'!$A$4:$AK$600,$B944,($C944*8-0+4))</f>
        <v>11.868686868686869</v>
      </c>
      <c r="U944" t="str">
        <f>INDEX('Grade 7'!$A$4:$AK$600,$B944,37)</f>
        <v>Metro</v>
      </c>
    </row>
    <row r="945" spans="1:21">
      <c r="A945">
        <f t="shared" si="43"/>
        <v>944</v>
      </c>
      <c r="B945">
        <f t="shared" si="44"/>
        <v>236</v>
      </c>
      <c r="C945">
        <f t="shared" si="45"/>
        <v>4</v>
      </c>
      <c r="D945">
        <f>INDEX('Grade 7'!$A$4:$AK$600,$B945,1)</f>
        <v>660</v>
      </c>
      <c r="E945">
        <f>INDEX('Grade 7'!$A$4:$AK$600,$B945,2)</f>
        <v>107</v>
      </c>
      <c r="F945" t="str">
        <f>INDEX('Grade 7'!$A$4:$AK$600,$B945,3)</f>
        <v>FULTON COUNTY</v>
      </c>
      <c r="G945" t="str">
        <f>INDEX('Grade 7'!$A$4:$AK$600,$B945,4)</f>
        <v>RENAISSANCE MIDDLE SCHOOL</v>
      </c>
      <c r="H945" t="str">
        <f ca="1">StaticValues7!$A$8</f>
        <v>2016</v>
      </c>
      <c r="I945" t="str">
        <f ca="1">StaticValues7!$B$8</f>
        <v>Spring</v>
      </c>
      <c r="J945" t="str">
        <f ca="1">StaticValues7!$C$8</f>
        <v>EOG</v>
      </c>
      <c r="K945" t="str">
        <f ca="1">StaticValues7!$D$8</f>
        <v>7</v>
      </c>
      <c r="L945" t="str">
        <f>INDEX('Grade 7'!E$2:AJ$2,1,((8*C945)-7))</f>
        <v>Social Studies</v>
      </c>
      <c r="M945">
        <f>INDEX('Grade 7'!$A$4:$AK$600,$B945,($C945*8-7+4))</f>
        <v>395</v>
      </c>
      <c r="N945">
        <f>INDEX('Grade 7'!$A$4:$AK$600,$B945,($C945*8-6+4))</f>
        <v>482.27848101265823</v>
      </c>
      <c r="O945">
        <f>INDEX('Grade 7'!$A$4:$AK$600,$B945,($C945*8-5+4))</f>
        <v>46.075949367088604</v>
      </c>
      <c r="P945">
        <f>INDEX('Grade 7'!$A$4:$AK$600,$B945,($C945*8-4+4))</f>
        <v>40</v>
      </c>
      <c r="Q945">
        <f>INDEX('Grade 7'!$A$4:$AK$600,$B945,($C945*8-3+4))</f>
        <v>12.658227848101266</v>
      </c>
      <c r="R945">
        <f>INDEX('Grade 7'!$A$4:$AK$600,$B945,($C945*8-2+4))</f>
        <v>1.2658227848101267</v>
      </c>
      <c r="S945">
        <f>INDEX('Grade 7'!$A$4:$AK$600,$B945,($C945*8-1+4))</f>
        <v>53.924050632911396</v>
      </c>
      <c r="T945">
        <f>INDEX('Grade 7'!$A$4:$AK$600,$B945,($C945*8-0+4))</f>
        <v>13.924050632911392</v>
      </c>
      <c r="U945" t="str">
        <f>INDEX('Grade 7'!$A$4:$AK$600,$B945,37)</f>
        <v>Metro</v>
      </c>
    </row>
    <row r="946" spans="1:21">
      <c r="A946">
        <f t="shared" si="43"/>
        <v>945</v>
      </c>
      <c r="B946">
        <f t="shared" si="44"/>
        <v>237</v>
      </c>
      <c r="C946">
        <f t="shared" si="45"/>
        <v>1</v>
      </c>
      <c r="D946">
        <f>INDEX('Grade 7'!$A$4:$AK$600,$B946,1)</f>
        <v>660</v>
      </c>
      <c r="E946">
        <f>INDEX('Grade 7'!$A$4:$AK$600,$B946,2)</f>
        <v>116</v>
      </c>
      <c r="F946" t="str">
        <f>INDEX('Grade 7'!$A$4:$AK$600,$B946,3)</f>
        <v>FULTON COUNTY</v>
      </c>
      <c r="G946" t="str">
        <f>INDEX('Grade 7'!$A$4:$AK$600,$B946,4)</f>
        <v>MAIN STREET CHARTER ACADEMY</v>
      </c>
      <c r="H946" t="str">
        <f ca="1">StaticValues7!$A$8</f>
        <v>2016</v>
      </c>
      <c r="I946" t="str">
        <f ca="1">StaticValues7!$B$8</f>
        <v>Spring</v>
      </c>
      <c r="J946" t="str">
        <f ca="1">StaticValues7!$C$8</f>
        <v>EOG</v>
      </c>
      <c r="K946" t="str">
        <f ca="1">StaticValues7!$D$8</f>
        <v>7</v>
      </c>
      <c r="L946" t="str">
        <f>INDEX('Grade 7'!E$2:AJ$2,1,((8*C946)-7))</f>
        <v>English Language Arts</v>
      </c>
      <c r="M946">
        <f>INDEX('Grade 7'!$A$4:$AK$600,$B946,($C946*8-7+4))</f>
        <v>90</v>
      </c>
      <c r="N946">
        <f>INDEX('Grade 7'!$A$4:$AK$600,$B946,($C946*8-6+4))</f>
        <v>505.54444444444442</v>
      </c>
      <c r="O946">
        <f>INDEX('Grade 7'!$A$4:$AK$600,$B946,($C946*8-5+4))</f>
        <v>23.333333333333332</v>
      </c>
      <c r="P946">
        <f>INDEX('Grade 7'!$A$4:$AK$600,$B946,($C946*8-4+4))</f>
        <v>42.222222222222221</v>
      </c>
      <c r="Q946">
        <f>INDEX('Grade 7'!$A$4:$AK$600,$B946,($C946*8-3+4))</f>
        <v>31.111111111111111</v>
      </c>
      <c r="R946">
        <f>INDEX('Grade 7'!$A$4:$AK$600,$B946,($C946*8-2+4))</f>
        <v>3.3333333333333335</v>
      </c>
      <c r="S946">
        <f>INDEX('Grade 7'!$A$4:$AK$600,$B946,($C946*8-1+4))</f>
        <v>76.666666666666671</v>
      </c>
      <c r="T946">
        <f>INDEX('Grade 7'!$A$4:$AK$600,$B946,($C946*8-0+4))</f>
        <v>34.444444444444443</v>
      </c>
      <c r="U946" t="str">
        <f>INDEX('Grade 7'!$A$4:$AK$600,$B946,37)</f>
        <v>Metro</v>
      </c>
    </row>
    <row r="947" spans="1:21">
      <c r="A947">
        <f t="shared" si="43"/>
        <v>946</v>
      </c>
      <c r="B947">
        <f t="shared" si="44"/>
        <v>237</v>
      </c>
      <c r="C947">
        <f t="shared" si="45"/>
        <v>2</v>
      </c>
      <c r="D947">
        <f>INDEX('Grade 7'!$A$4:$AK$600,$B947,1)</f>
        <v>660</v>
      </c>
      <c r="E947">
        <f>INDEX('Grade 7'!$A$4:$AK$600,$B947,2)</f>
        <v>116</v>
      </c>
      <c r="F947" t="str">
        <f>INDEX('Grade 7'!$A$4:$AK$600,$B947,3)</f>
        <v>FULTON COUNTY</v>
      </c>
      <c r="G947" t="str">
        <f>INDEX('Grade 7'!$A$4:$AK$600,$B947,4)</f>
        <v>MAIN STREET CHARTER ACADEMY</v>
      </c>
      <c r="H947" t="str">
        <f ca="1">StaticValues7!$A$8</f>
        <v>2016</v>
      </c>
      <c r="I947" t="str">
        <f ca="1">StaticValues7!$B$8</f>
        <v>Spring</v>
      </c>
      <c r="J947" t="str">
        <f ca="1">StaticValues7!$C$8</f>
        <v>EOG</v>
      </c>
      <c r="K947" t="str">
        <f ca="1">StaticValues7!$D$8</f>
        <v>7</v>
      </c>
      <c r="L947" t="str">
        <f>INDEX('Grade 7'!E$2:AJ$2,1,((8*C947)-7))</f>
        <v>Mathematics</v>
      </c>
      <c r="M947">
        <f>INDEX('Grade 7'!$A$4:$AK$600,$B947,($C947*8-7+4))</f>
        <v>90</v>
      </c>
      <c r="N947">
        <f>INDEX('Grade 7'!$A$4:$AK$600,$B947,($C947*8-6+4))</f>
        <v>513.45555555555552</v>
      </c>
      <c r="O947">
        <f>INDEX('Grade 7'!$A$4:$AK$600,$B947,($C947*8-5+4))</f>
        <v>20</v>
      </c>
      <c r="P947">
        <f>INDEX('Grade 7'!$A$4:$AK$600,$B947,($C947*8-4+4))</f>
        <v>43.333333333333336</v>
      </c>
      <c r="Q947">
        <f>INDEX('Grade 7'!$A$4:$AK$600,$B947,($C947*8-3+4))</f>
        <v>27.777777777777779</v>
      </c>
      <c r="R947">
        <f>INDEX('Grade 7'!$A$4:$AK$600,$B947,($C947*8-2+4))</f>
        <v>8.8888888888888893</v>
      </c>
      <c r="S947">
        <f>INDEX('Grade 7'!$A$4:$AK$600,$B947,($C947*8-1+4))</f>
        <v>80</v>
      </c>
      <c r="T947">
        <f>INDEX('Grade 7'!$A$4:$AK$600,$B947,($C947*8-0+4))</f>
        <v>36.666666666666664</v>
      </c>
      <c r="U947" t="str">
        <f>INDEX('Grade 7'!$A$4:$AK$600,$B947,37)</f>
        <v>Metro</v>
      </c>
    </row>
    <row r="948" spans="1:21">
      <c r="A948">
        <f t="shared" si="43"/>
        <v>947</v>
      </c>
      <c r="B948">
        <f t="shared" si="44"/>
        <v>237</v>
      </c>
      <c r="C948">
        <f t="shared" si="45"/>
        <v>3</v>
      </c>
      <c r="D948">
        <f>INDEX('Grade 7'!$A$4:$AK$600,$B948,1)</f>
        <v>660</v>
      </c>
      <c r="E948">
        <f>INDEX('Grade 7'!$A$4:$AK$600,$B948,2)</f>
        <v>116</v>
      </c>
      <c r="F948" t="str">
        <f>INDEX('Grade 7'!$A$4:$AK$600,$B948,3)</f>
        <v>FULTON COUNTY</v>
      </c>
      <c r="G948" t="str">
        <f>INDEX('Grade 7'!$A$4:$AK$600,$B948,4)</f>
        <v>MAIN STREET CHARTER ACADEMY</v>
      </c>
      <c r="H948" t="str">
        <f ca="1">StaticValues7!$A$8</f>
        <v>2016</v>
      </c>
      <c r="I948" t="str">
        <f ca="1">StaticValues7!$B$8</f>
        <v>Spring</v>
      </c>
      <c r="J948" t="str">
        <f ca="1">StaticValues7!$C$8</f>
        <v>EOG</v>
      </c>
      <c r="K948" t="str">
        <f ca="1">StaticValues7!$D$8</f>
        <v>7</v>
      </c>
      <c r="L948" t="str">
        <f>INDEX('Grade 7'!E$2:AJ$2,1,((8*C948)-7))</f>
        <v>Science</v>
      </c>
      <c r="M948">
        <f>INDEX('Grade 7'!$A$4:$AK$600,$B948,($C948*8-7+4))</f>
        <v>90</v>
      </c>
      <c r="N948">
        <f>INDEX('Grade 7'!$A$4:$AK$600,$B948,($C948*8-6+4))</f>
        <v>494.87777777777779</v>
      </c>
      <c r="O948">
        <f>INDEX('Grade 7'!$A$4:$AK$600,$B948,($C948*8-5+4))</f>
        <v>40</v>
      </c>
      <c r="P948">
        <f>INDEX('Grade 7'!$A$4:$AK$600,$B948,($C948*8-4+4))</f>
        <v>35.555555555555557</v>
      </c>
      <c r="Q948">
        <f>INDEX('Grade 7'!$A$4:$AK$600,$B948,($C948*8-3+4))</f>
        <v>20</v>
      </c>
      <c r="R948">
        <f>INDEX('Grade 7'!$A$4:$AK$600,$B948,($C948*8-2+4))</f>
        <v>4.4444444444444446</v>
      </c>
      <c r="S948">
        <f>INDEX('Grade 7'!$A$4:$AK$600,$B948,($C948*8-1+4))</f>
        <v>60</v>
      </c>
      <c r="T948">
        <f>INDEX('Grade 7'!$A$4:$AK$600,$B948,($C948*8-0+4))</f>
        <v>24.444444444444443</v>
      </c>
      <c r="U948" t="str">
        <f>INDEX('Grade 7'!$A$4:$AK$600,$B948,37)</f>
        <v>Metro</v>
      </c>
    </row>
    <row r="949" spans="1:21">
      <c r="A949">
        <f t="shared" si="43"/>
        <v>948</v>
      </c>
      <c r="B949">
        <f t="shared" si="44"/>
        <v>237</v>
      </c>
      <c r="C949">
        <f t="shared" si="45"/>
        <v>4</v>
      </c>
      <c r="D949">
        <f>INDEX('Grade 7'!$A$4:$AK$600,$B949,1)</f>
        <v>660</v>
      </c>
      <c r="E949">
        <f>INDEX('Grade 7'!$A$4:$AK$600,$B949,2)</f>
        <v>116</v>
      </c>
      <c r="F949" t="str">
        <f>INDEX('Grade 7'!$A$4:$AK$600,$B949,3)</f>
        <v>FULTON COUNTY</v>
      </c>
      <c r="G949" t="str">
        <f>INDEX('Grade 7'!$A$4:$AK$600,$B949,4)</f>
        <v>MAIN STREET CHARTER ACADEMY</v>
      </c>
      <c r="H949" t="str">
        <f ca="1">StaticValues7!$A$8</f>
        <v>2016</v>
      </c>
      <c r="I949" t="str">
        <f ca="1">StaticValues7!$B$8</f>
        <v>Spring</v>
      </c>
      <c r="J949" t="str">
        <f ca="1">StaticValues7!$C$8</f>
        <v>EOG</v>
      </c>
      <c r="K949" t="str">
        <f ca="1">StaticValues7!$D$8</f>
        <v>7</v>
      </c>
      <c r="L949" t="str">
        <f>INDEX('Grade 7'!E$2:AJ$2,1,((8*C949)-7))</f>
        <v>Social Studies</v>
      </c>
      <c r="M949">
        <f>INDEX('Grade 7'!$A$4:$AK$600,$B949,($C949*8-7+4))</f>
        <v>89</v>
      </c>
      <c r="N949">
        <f>INDEX('Grade 7'!$A$4:$AK$600,$B949,($C949*8-6+4))</f>
        <v>497</v>
      </c>
      <c r="O949">
        <f>INDEX('Grade 7'!$A$4:$AK$600,$B949,($C949*8-5+4))</f>
        <v>29.213483146067414</v>
      </c>
      <c r="P949">
        <f>INDEX('Grade 7'!$A$4:$AK$600,$B949,($C949*8-4+4))</f>
        <v>51.685393258426963</v>
      </c>
      <c r="Q949">
        <f>INDEX('Grade 7'!$A$4:$AK$600,$B949,($C949*8-3+4))</f>
        <v>14.606741573033707</v>
      </c>
      <c r="R949">
        <f>INDEX('Grade 7'!$A$4:$AK$600,$B949,($C949*8-2+4))</f>
        <v>4.4943820224719104</v>
      </c>
      <c r="S949">
        <f>INDEX('Grade 7'!$A$4:$AK$600,$B949,($C949*8-1+4))</f>
        <v>70.786516853932582</v>
      </c>
      <c r="T949">
        <f>INDEX('Grade 7'!$A$4:$AK$600,$B949,($C949*8-0+4))</f>
        <v>19.101123595505619</v>
      </c>
      <c r="U949" t="str">
        <f>INDEX('Grade 7'!$A$4:$AK$600,$B949,37)</f>
        <v>Metro</v>
      </c>
    </row>
    <row r="950" spans="1:21">
      <c r="A950">
        <f t="shared" si="43"/>
        <v>949</v>
      </c>
      <c r="B950">
        <f t="shared" si="44"/>
        <v>238</v>
      </c>
      <c r="C950">
        <f t="shared" si="45"/>
        <v>1</v>
      </c>
      <c r="D950">
        <f>INDEX('Grade 7'!$A$4:$AK$600,$B950,1)</f>
        <v>660</v>
      </c>
      <c r="E950">
        <f>INDEX('Grade 7'!$A$4:$AK$600,$B950,2)</f>
        <v>184</v>
      </c>
      <c r="F950" t="str">
        <f>INDEX('Grade 7'!$A$4:$AK$600,$B950,3)</f>
        <v>FULTON COUNTY</v>
      </c>
      <c r="G950" t="str">
        <f>INDEX('Grade 7'!$A$4:$AK$600,$B950,4)</f>
        <v>CRABAPPLE MIDDLE SCHOOL</v>
      </c>
      <c r="H950" t="str">
        <f ca="1">StaticValues7!$A$8</f>
        <v>2016</v>
      </c>
      <c r="I950" t="str">
        <f ca="1">StaticValues7!$B$8</f>
        <v>Spring</v>
      </c>
      <c r="J950" t="str">
        <f ca="1">StaticValues7!$C$8</f>
        <v>EOG</v>
      </c>
      <c r="K950" t="str">
        <f ca="1">StaticValues7!$D$8</f>
        <v>7</v>
      </c>
      <c r="L950" t="str">
        <f>INDEX('Grade 7'!E$2:AJ$2,1,((8*C950)-7))</f>
        <v>English Language Arts</v>
      </c>
      <c r="M950">
        <f>INDEX('Grade 7'!$A$4:$AK$600,$B950,($C950*8-7+4))</f>
        <v>341</v>
      </c>
      <c r="N950">
        <f>INDEX('Grade 7'!$A$4:$AK$600,$B950,($C950*8-6+4))</f>
        <v>536.76246334310849</v>
      </c>
      <c r="O950">
        <f>INDEX('Grade 7'!$A$4:$AK$600,$B950,($C950*8-5+4))</f>
        <v>8.2111436950146626</v>
      </c>
      <c r="P950">
        <f>INDEX('Grade 7'!$A$4:$AK$600,$B950,($C950*8-4+4))</f>
        <v>29.032258064516128</v>
      </c>
      <c r="Q950">
        <f>INDEX('Grade 7'!$A$4:$AK$600,$B950,($C950*8-3+4))</f>
        <v>53.37243401759531</v>
      </c>
      <c r="R950">
        <f>INDEX('Grade 7'!$A$4:$AK$600,$B950,($C950*8-2+4))</f>
        <v>9.3841642228739008</v>
      </c>
      <c r="S950">
        <f>INDEX('Grade 7'!$A$4:$AK$600,$B950,($C950*8-1+4))</f>
        <v>91.78885630498533</v>
      </c>
      <c r="T950">
        <f>INDEX('Grade 7'!$A$4:$AK$600,$B950,($C950*8-0+4))</f>
        <v>62.756598240469209</v>
      </c>
      <c r="U950" t="str">
        <f>INDEX('Grade 7'!$A$4:$AK$600,$B950,37)</f>
        <v>Metro</v>
      </c>
    </row>
    <row r="951" spans="1:21">
      <c r="A951">
        <f t="shared" si="43"/>
        <v>950</v>
      </c>
      <c r="B951">
        <f t="shared" si="44"/>
        <v>238</v>
      </c>
      <c r="C951">
        <f t="shared" si="45"/>
        <v>2</v>
      </c>
      <c r="D951">
        <f>INDEX('Grade 7'!$A$4:$AK$600,$B951,1)</f>
        <v>660</v>
      </c>
      <c r="E951">
        <f>INDEX('Grade 7'!$A$4:$AK$600,$B951,2)</f>
        <v>184</v>
      </c>
      <c r="F951" t="str">
        <f>INDEX('Grade 7'!$A$4:$AK$600,$B951,3)</f>
        <v>FULTON COUNTY</v>
      </c>
      <c r="G951" t="str">
        <f>INDEX('Grade 7'!$A$4:$AK$600,$B951,4)</f>
        <v>CRABAPPLE MIDDLE SCHOOL</v>
      </c>
      <c r="H951" t="str">
        <f ca="1">StaticValues7!$A$8</f>
        <v>2016</v>
      </c>
      <c r="I951" t="str">
        <f ca="1">StaticValues7!$B$8</f>
        <v>Spring</v>
      </c>
      <c r="J951" t="str">
        <f ca="1">StaticValues7!$C$8</f>
        <v>EOG</v>
      </c>
      <c r="K951" t="str">
        <f ca="1">StaticValues7!$D$8</f>
        <v>7</v>
      </c>
      <c r="L951" t="str">
        <f>INDEX('Grade 7'!E$2:AJ$2,1,((8*C951)-7))</f>
        <v>Mathematics</v>
      </c>
      <c r="M951">
        <f>INDEX('Grade 7'!$A$4:$AK$600,$B951,($C951*8-7+4))</f>
        <v>337</v>
      </c>
      <c r="N951">
        <f>INDEX('Grade 7'!$A$4:$AK$600,$B951,($C951*8-6+4))</f>
        <v>548.74480712166167</v>
      </c>
      <c r="O951">
        <f>INDEX('Grade 7'!$A$4:$AK$600,$B951,($C951*8-5+4))</f>
        <v>9.792284866468842</v>
      </c>
      <c r="P951">
        <f>INDEX('Grade 7'!$A$4:$AK$600,$B951,($C951*8-4+4))</f>
        <v>26.706231454005934</v>
      </c>
      <c r="Q951">
        <f>INDEX('Grade 7'!$A$4:$AK$600,$B951,($C951*8-3+4))</f>
        <v>31.750741839762611</v>
      </c>
      <c r="R951">
        <f>INDEX('Grade 7'!$A$4:$AK$600,$B951,($C951*8-2+4))</f>
        <v>31.750741839762611</v>
      </c>
      <c r="S951">
        <f>INDEX('Grade 7'!$A$4:$AK$600,$B951,($C951*8-1+4))</f>
        <v>90.207715133531153</v>
      </c>
      <c r="T951">
        <f>INDEX('Grade 7'!$A$4:$AK$600,$B951,($C951*8-0+4))</f>
        <v>63.501483679525222</v>
      </c>
      <c r="U951" t="str">
        <f>INDEX('Grade 7'!$A$4:$AK$600,$B951,37)</f>
        <v>Metro</v>
      </c>
    </row>
    <row r="952" spans="1:21">
      <c r="A952">
        <f t="shared" si="43"/>
        <v>951</v>
      </c>
      <c r="B952">
        <f t="shared" si="44"/>
        <v>238</v>
      </c>
      <c r="C952">
        <f t="shared" si="45"/>
        <v>3</v>
      </c>
      <c r="D952">
        <f>INDEX('Grade 7'!$A$4:$AK$600,$B952,1)</f>
        <v>660</v>
      </c>
      <c r="E952">
        <f>INDEX('Grade 7'!$A$4:$AK$600,$B952,2)</f>
        <v>184</v>
      </c>
      <c r="F952" t="str">
        <f>INDEX('Grade 7'!$A$4:$AK$600,$B952,3)</f>
        <v>FULTON COUNTY</v>
      </c>
      <c r="G952" t="str">
        <f>INDEX('Grade 7'!$A$4:$AK$600,$B952,4)</f>
        <v>CRABAPPLE MIDDLE SCHOOL</v>
      </c>
      <c r="H952" t="str">
        <f ca="1">StaticValues7!$A$8</f>
        <v>2016</v>
      </c>
      <c r="I952" t="str">
        <f ca="1">StaticValues7!$B$8</f>
        <v>Spring</v>
      </c>
      <c r="J952" t="str">
        <f ca="1">StaticValues7!$C$8</f>
        <v>EOG</v>
      </c>
      <c r="K952" t="str">
        <f ca="1">StaticValues7!$D$8</f>
        <v>7</v>
      </c>
      <c r="L952" t="str">
        <f>INDEX('Grade 7'!E$2:AJ$2,1,((8*C952)-7))</f>
        <v>Science</v>
      </c>
      <c r="M952">
        <f>INDEX('Grade 7'!$A$4:$AK$600,$B952,($C952*8-7+4))</f>
        <v>341</v>
      </c>
      <c r="N952">
        <f>INDEX('Grade 7'!$A$4:$AK$600,$B952,($C952*8-6+4))</f>
        <v>533.24046920821115</v>
      </c>
      <c r="O952">
        <f>INDEX('Grade 7'!$A$4:$AK$600,$B952,($C952*8-5+4))</f>
        <v>13.782991202346041</v>
      </c>
      <c r="P952">
        <f>INDEX('Grade 7'!$A$4:$AK$600,$B952,($C952*8-4+4))</f>
        <v>28.152492668621701</v>
      </c>
      <c r="Q952">
        <f>INDEX('Grade 7'!$A$4:$AK$600,$B952,($C952*8-3+4))</f>
        <v>43.10850439882698</v>
      </c>
      <c r="R952">
        <f>INDEX('Grade 7'!$A$4:$AK$600,$B952,($C952*8-2+4))</f>
        <v>14.956011730205278</v>
      </c>
      <c r="S952">
        <f>INDEX('Grade 7'!$A$4:$AK$600,$B952,($C952*8-1+4))</f>
        <v>86.217008797653961</v>
      </c>
      <c r="T952">
        <f>INDEX('Grade 7'!$A$4:$AK$600,$B952,($C952*8-0+4))</f>
        <v>58.064516129032256</v>
      </c>
      <c r="U952" t="str">
        <f>INDEX('Grade 7'!$A$4:$AK$600,$B952,37)</f>
        <v>Metro</v>
      </c>
    </row>
    <row r="953" spans="1:21">
      <c r="A953">
        <f t="shared" si="43"/>
        <v>952</v>
      </c>
      <c r="B953">
        <f t="shared" si="44"/>
        <v>238</v>
      </c>
      <c r="C953">
        <f t="shared" si="45"/>
        <v>4</v>
      </c>
      <c r="D953">
        <f>INDEX('Grade 7'!$A$4:$AK$600,$B953,1)</f>
        <v>660</v>
      </c>
      <c r="E953">
        <f>INDEX('Grade 7'!$A$4:$AK$600,$B953,2)</f>
        <v>184</v>
      </c>
      <c r="F953" t="str">
        <f>INDEX('Grade 7'!$A$4:$AK$600,$B953,3)</f>
        <v>FULTON COUNTY</v>
      </c>
      <c r="G953" t="str">
        <f>INDEX('Grade 7'!$A$4:$AK$600,$B953,4)</f>
        <v>CRABAPPLE MIDDLE SCHOOL</v>
      </c>
      <c r="H953" t="str">
        <f ca="1">StaticValues7!$A$8</f>
        <v>2016</v>
      </c>
      <c r="I953" t="str">
        <f ca="1">StaticValues7!$B$8</f>
        <v>Spring</v>
      </c>
      <c r="J953" t="str">
        <f ca="1">StaticValues7!$C$8</f>
        <v>EOG</v>
      </c>
      <c r="K953" t="str">
        <f ca="1">StaticValues7!$D$8</f>
        <v>7</v>
      </c>
      <c r="L953" t="str">
        <f>INDEX('Grade 7'!E$2:AJ$2,1,((8*C953)-7))</f>
        <v>Social Studies</v>
      </c>
      <c r="M953">
        <f>INDEX('Grade 7'!$A$4:$AK$600,$B953,($C953*8-7+4))</f>
        <v>341</v>
      </c>
      <c r="N953">
        <f>INDEX('Grade 7'!$A$4:$AK$600,$B953,($C953*8-6+4))</f>
        <v>535.90322580645159</v>
      </c>
      <c r="O953">
        <f>INDEX('Grade 7'!$A$4:$AK$600,$B953,($C953*8-5+4))</f>
        <v>8.2111436950146626</v>
      </c>
      <c r="P953">
        <f>INDEX('Grade 7'!$A$4:$AK$600,$B953,($C953*8-4+4))</f>
        <v>31.085043988269796</v>
      </c>
      <c r="Q953">
        <f>INDEX('Grade 7'!$A$4:$AK$600,$B953,($C953*8-3+4))</f>
        <v>36.070381231671554</v>
      </c>
      <c r="R953">
        <f>INDEX('Grade 7'!$A$4:$AK$600,$B953,($C953*8-2+4))</f>
        <v>24.633431085043988</v>
      </c>
      <c r="S953">
        <f>INDEX('Grade 7'!$A$4:$AK$600,$B953,($C953*8-1+4))</f>
        <v>91.78885630498533</v>
      </c>
      <c r="T953">
        <f>INDEX('Grade 7'!$A$4:$AK$600,$B953,($C953*8-0+4))</f>
        <v>60.703812316715542</v>
      </c>
      <c r="U953" t="str">
        <f>INDEX('Grade 7'!$A$4:$AK$600,$B953,37)</f>
        <v>Metro</v>
      </c>
    </row>
    <row r="954" spans="1:21">
      <c r="A954">
        <f t="shared" si="43"/>
        <v>953</v>
      </c>
      <c r="B954">
        <f t="shared" si="44"/>
        <v>239</v>
      </c>
      <c r="C954">
        <f t="shared" si="45"/>
        <v>1</v>
      </c>
      <c r="D954">
        <f>INDEX('Grade 7'!$A$4:$AK$600,$B954,1)</f>
        <v>660</v>
      </c>
      <c r="E954">
        <f>INDEX('Grade 7'!$A$4:$AK$600,$B954,2)</f>
        <v>186</v>
      </c>
      <c r="F954" t="str">
        <f>INDEX('Grade 7'!$A$4:$AK$600,$B954,3)</f>
        <v>FULTON COUNTY</v>
      </c>
      <c r="G954" t="str">
        <f>INDEX('Grade 7'!$A$4:$AK$600,$B954,4)</f>
        <v>CAMP CREEK MIDDLE SCHOOL</v>
      </c>
      <c r="H954" t="str">
        <f ca="1">StaticValues7!$A$8</f>
        <v>2016</v>
      </c>
      <c r="I954" t="str">
        <f ca="1">StaticValues7!$B$8</f>
        <v>Spring</v>
      </c>
      <c r="J954" t="str">
        <f ca="1">StaticValues7!$C$8</f>
        <v>EOG</v>
      </c>
      <c r="K954" t="str">
        <f ca="1">StaticValues7!$D$8</f>
        <v>7</v>
      </c>
      <c r="L954" t="str">
        <f>INDEX('Grade 7'!E$2:AJ$2,1,((8*C954)-7))</f>
        <v>English Language Arts</v>
      </c>
      <c r="M954">
        <f>INDEX('Grade 7'!$A$4:$AK$600,$B954,($C954*8-7+4))</f>
        <v>161</v>
      </c>
      <c r="N954">
        <f>INDEX('Grade 7'!$A$4:$AK$600,$B954,($C954*8-6+4))</f>
        <v>486.14906832298135</v>
      </c>
      <c r="O954">
        <f>INDEX('Grade 7'!$A$4:$AK$600,$B954,($C954*8-5+4))</f>
        <v>42.857142857142854</v>
      </c>
      <c r="P954">
        <f>INDEX('Grade 7'!$A$4:$AK$600,$B954,($C954*8-4+4))</f>
        <v>32.298136645962735</v>
      </c>
      <c r="Q954">
        <f>INDEX('Grade 7'!$A$4:$AK$600,$B954,($C954*8-3+4))</f>
        <v>22.981366459627328</v>
      </c>
      <c r="R954">
        <f>INDEX('Grade 7'!$A$4:$AK$600,$B954,($C954*8-2+4))</f>
        <v>1.8633540372670807</v>
      </c>
      <c r="S954">
        <f>INDEX('Grade 7'!$A$4:$AK$600,$B954,($C954*8-1+4))</f>
        <v>57.142857142857146</v>
      </c>
      <c r="T954">
        <f>INDEX('Grade 7'!$A$4:$AK$600,$B954,($C954*8-0+4))</f>
        <v>24.844720496894411</v>
      </c>
      <c r="U954" t="str">
        <f>INDEX('Grade 7'!$A$4:$AK$600,$B954,37)</f>
        <v>Metro</v>
      </c>
    </row>
    <row r="955" spans="1:21">
      <c r="A955">
        <f t="shared" si="43"/>
        <v>954</v>
      </c>
      <c r="B955">
        <f t="shared" si="44"/>
        <v>239</v>
      </c>
      <c r="C955">
        <f t="shared" si="45"/>
        <v>2</v>
      </c>
      <c r="D955">
        <f>INDEX('Grade 7'!$A$4:$AK$600,$B955,1)</f>
        <v>660</v>
      </c>
      <c r="E955">
        <f>INDEX('Grade 7'!$A$4:$AK$600,$B955,2)</f>
        <v>186</v>
      </c>
      <c r="F955" t="str">
        <f>INDEX('Grade 7'!$A$4:$AK$600,$B955,3)</f>
        <v>FULTON COUNTY</v>
      </c>
      <c r="G955" t="str">
        <f>INDEX('Grade 7'!$A$4:$AK$600,$B955,4)</f>
        <v>CAMP CREEK MIDDLE SCHOOL</v>
      </c>
      <c r="H955" t="str">
        <f ca="1">StaticValues7!$A$8</f>
        <v>2016</v>
      </c>
      <c r="I955" t="str">
        <f ca="1">StaticValues7!$B$8</f>
        <v>Spring</v>
      </c>
      <c r="J955" t="str">
        <f ca="1">StaticValues7!$C$8</f>
        <v>EOG</v>
      </c>
      <c r="K955" t="str">
        <f ca="1">StaticValues7!$D$8</f>
        <v>7</v>
      </c>
      <c r="L955" t="str">
        <f>INDEX('Grade 7'!E$2:AJ$2,1,((8*C955)-7))</f>
        <v>Mathematics</v>
      </c>
      <c r="M955">
        <f>INDEX('Grade 7'!$A$4:$AK$600,$B955,($C955*8-7+4))</f>
        <v>161</v>
      </c>
      <c r="N955">
        <f>INDEX('Grade 7'!$A$4:$AK$600,$B955,($C955*8-6+4))</f>
        <v>486.55279503105589</v>
      </c>
      <c r="O955">
        <f>INDEX('Grade 7'!$A$4:$AK$600,$B955,($C955*8-5+4))</f>
        <v>46.58385093167702</v>
      </c>
      <c r="P955">
        <f>INDEX('Grade 7'!$A$4:$AK$600,$B955,($C955*8-4+4))</f>
        <v>35.403726708074537</v>
      </c>
      <c r="Q955">
        <f>INDEX('Grade 7'!$A$4:$AK$600,$B955,($C955*8-3+4))</f>
        <v>15.527950310559007</v>
      </c>
      <c r="R955">
        <f>INDEX('Grade 7'!$A$4:$AK$600,$B955,($C955*8-2+4))</f>
        <v>2.4844720496894408</v>
      </c>
      <c r="S955">
        <f>INDEX('Grade 7'!$A$4:$AK$600,$B955,($C955*8-1+4))</f>
        <v>53.41614906832298</v>
      </c>
      <c r="T955">
        <f>INDEX('Grade 7'!$A$4:$AK$600,$B955,($C955*8-0+4))</f>
        <v>18.012422360248447</v>
      </c>
      <c r="U955" t="str">
        <f>INDEX('Grade 7'!$A$4:$AK$600,$B955,37)</f>
        <v>Metro</v>
      </c>
    </row>
    <row r="956" spans="1:21">
      <c r="A956">
        <f t="shared" si="43"/>
        <v>955</v>
      </c>
      <c r="B956">
        <f t="shared" si="44"/>
        <v>239</v>
      </c>
      <c r="C956">
        <f t="shared" si="45"/>
        <v>3</v>
      </c>
      <c r="D956">
        <f>INDEX('Grade 7'!$A$4:$AK$600,$B956,1)</f>
        <v>660</v>
      </c>
      <c r="E956">
        <f>INDEX('Grade 7'!$A$4:$AK$600,$B956,2)</f>
        <v>186</v>
      </c>
      <c r="F956" t="str">
        <f>INDEX('Grade 7'!$A$4:$AK$600,$B956,3)</f>
        <v>FULTON COUNTY</v>
      </c>
      <c r="G956" t="str">
        <f>INDEX('Grade 7'!$A$4:$AK$600,$B956,4)</f>
        <v>CAMP CREEK MIDDLE SCHOOL</v>
      </c>
      <c r="H956" t="str">
        <f ca="1">StaticValues7!$A$8</f>
        <v>2016</v>
      </c>
      <c r="I956" t="str">
        <f ca="1">StaticValues7!$B$8</f>
        <v>Spring</v>
      </c>
      <c r="J956" t="str">
        <f ca="1">StaticValues7!$C$8</f>
        <v>EOG</v>
      </c>
      <c r="K956" t="str">
        <f ca="1">StaticValues7!$D$8</f>
        <v>7</v>
      </c>
      <c r="L956" t="str">
        <f>INDEX('Grade 7'!E$2:AJ$2,1,((8*C956)-7))</f>
        <v>Science</v>
      </c>
      <c r="M956">
        <f>INDEX('Grade 7'!$A$4:$AK$600,$B956,($C956*8-7+4))</f>
        <v>161</v>
      </c>
      <c r="N956">
        <f>INDEX('Grade 7'!$A$4:$AK$600,$B956,($C956*8-6+4))</f>
        <v>473.68322981366458</v>
      </c>
      <c r="O956">
        <f>INDEX('Grade 7'!$A$4:$AK$600,$B956,($C956*8-5+4))</f>
        <v>57.142857142857146</v>
      </c>
      <c r="P956">
        <f>INDEX('Grade 7'!$A$4:$AK$600,$B956,($C956*8-4+4))</f>
        <v>29.19254658385093</v>
      </c>
      <c r="Q956">
        <f>INDEX('Grade 7'!$A$4:$AK$600,$B956,($C956*8-3+4))</f>
        <v>13.043478260869565</v>
      </c>
      <c r="R956">
        <f>INDEX('Grade 7'!$A$4:$AK$600,$B956,($C956*8-2+4))</f>
        <v>0.6211180124223602</v>
      </c>
      <c r="S956">
        <f>INDEX('Grade 7'!$A$4:$AK$600,$B956,($C956*8-1+4))</f>
        <v>42.857142857142854</v>
      </c>
      <c r="T956">
        <f>INDEX('Grade 7'!$A$4:$AK$600,$B956,($C956*8-0+4))</f>
        <v>13.664596273291925</v>
      </c>
      <c r="U956" t="str">
        <f>INDEX('Grade 7'!$A$4:$AK$600,$B956,37)</f>
        <v>Metro</v>
      </c>
    </row>
    <row r="957" spans="1:21">
      <c r="A957">
        <f t="shared" si="43"/>
        <v>956</v>
      </c>
      <c r="B957">
        <f t="shared" si="44"/>
        <v>239</v>
      </c>
      <c r="C957">
        <f t="shared" si="45"/>
        <v>4</v>
      </c>
      <c r="D957">
        <f>INDEX('Grade 7'!$A$4:$AK$600,$B957,1)</f>
        <v>660</v>
      </c>
      <c r="E957">
        <f>INDEX('Grade 7'!$A$4:$AK$600,$B957,2)</f>
        <v>186</v>
      </c>
      <c r="F957" t="str">
        <f>INDEX('Grade 7'!$A$4:$AK$600,$B957,3)</f>
        <v>FULTON COUNTY</v>
      </c>
      <c r="G957" t="str">
        <f>INDEX('Grade 7'!$A$4:$AK$600,$B957,4)</f>
        <v>CAMP CREEK MIDDLE SCHOOL</v>
      </c>
      <c r="H957" t="str">
        <f ca="1">StaticValues7!$A$8</f>
        <v>2016</v>
      </c>
      <c r="I957" t="str">
        <f ca="1">StaticValues7!$B$8</f>
        <v>Spring</v>
      </c>
      <c r="J957" t="str">
        <f ca="1">StaticValues7!$C$8</f>
        <v>EOG</v>
      </c>
      <c r="K957" t="str">
        <f ca="1">StaticValues7!$D$8</f>
        <v>7</v>
      </c>
      <c r="L957" t="str">
        <f>INDEX('Grade 7'!E$2:AJ$2,1,((8*C957)-7))</f>
        <v>Social Studies</v>
      </c>
      <c r="M957">
        <f>INDEX('Grade 7'!$A$4:$AK$600,$B957,($C957*8-7+4))</f>
        <v>159</v>
      </c>
      <c r="N957">
        <f>INDEX('Grade 7'!$A$4:$AK$600,$B957,($C957*8-6+4))</f>
        <v>480.65408805031444</v>
      </c>
      <c r="O957">
        <f>INDEX('Grade 7'!$A$4:$AK$600,$B957,($C957*8-5+4))</f>
        <v>49.685534591194966</v>
      </c>
      <c r="P957">
        <f>INDEX('Grade 7'!$A$4:$AK$600,$B957,($C957*8-4+4))</f>
        <v>39.622641509433961</v>
      </c>
      <c r="Q957">
        <f>INDEX('Grade 7'!$A$4:$AK$600,$B957,($C957*8-3+4))</f>
        <v>8.8050314465408803</v>
      </c>
      <c r="R957">
        <f>INDEX('Grade 7'!$A$4:$AK$600,$B957,($C957*8-2+4))</f>
        <v>1.8867924528301887</v>
      </c>
      <c r="S957">
        <f>INDEX('Grade 7'!$A$4:$AK$600,$B957,($C957*8-1+4))</f>
        <v>50.314465408805034</v>
      </c>
      <c r="T957">
        <f>INDEX('Grade 7'!$A$4:$AK$600,$B957,($C957*8-0+4))</f>
        <v>10.691823899371069</v>
      </c>
      <c r="U957" t="str">
        <f>INDEX('Grade 7'!$A$4:$AK$600,$B957,37)</f>
        <v>Metro</v>
      </c>
    </row>
    <row r="958" spans="1:21">
      <c r="A958">
        <f t="shared" si="43"/>
        <v>957</v>
      </c>
      <c r="B958">
        <f t="shared" si="44"/>
        <v>240</v>
      </c>
      <c r="C958">
        <f t="shared" si="45"/>
        <v>1</v>
      </c>
      <c r="D958">
        <f>INDEX('Grade 7'!$A$4:$AK$600,$B958,1)</f>
        <v>660</v>
      </c>
      <c r="E958">
        <f>INDEX('Grade 7'!$A$4:$AK$600,$B958,2)</f>
        <v>189</v>
      </c>
      <c r="F958" t="str">
        <f>INDEX('Grade 7'!$A$4:$AK$600,$B958,3)</f>
        <v>FULTON COUNTY</v>
      </c>
      <c r="G958" t="str">
        <f>INDEX('Grade 7'!$A$4:$AK$600,$B958,4)</f>
        <v>MCNAIR MIDDLE SCHOOL</v>
      </c>
      <c r="H958" t="str">
        <f ca="1">StaticValues7!$A$8</f>
        <v>2016</v>
      </c>
      <c r="I958" t="str">
        <f ca="1">StaticValues7!$B$8</f>
        <v>Spring</v>
      </c>
      <c r="J958" t="str">
        <f ca="1">StaticValues7!$C$8</f>
        <v>EOG</v>
      </c>
      <c r="K958" t="str">
        <f ca="1">StaticValues7!$D$8</f>
        <v>7</v>
      </c>
      <c r="L958" t="str">
        <f>INDEX('Grade 7'!E$2:AJ$2,1,((8*C958)-7))</f>
        <v>English Language Arts</v>
      </c>
      <c r="M958">
        <f>INDEX('Grade 7'!$A$4:$AK$600,$B958,($C958*8-7+4))</f>
        <v>261</v>
      </c>
      <c r="N958">
        <f>INDEX('Grade 7'!$A$4:$AK$600,$B958,($C958*8-6+4))</f>
        <v>461.90421455938696</v>
      </c>
      <c r="O958">
        <f>INDEX('Grade 7'!$A$4:$AK$600,$B958,($C958*8-5+4))</f>
        <v>59.38697318007663</v>
      </c>
      <c r="P958">
        <f>INDEX('Grade 7'!$A$4:$AK$600,$B958,($C958*8-4+4))</f>
        <v>31.03448275862069</v>
      </c>
      <c r="Q958">
        <f>INDEX('Grade 7'!$A$4:$AK$600,$B958,($C958*8-3+4))</f>
        <v>9.5785440613026829</v>
      </c>
      <c r="R958">
        <f>INDEX('Grade 7'!$A$4:$AK$600,$B958,($C958*8-2+4))</f>
        <v>0</v>
      </c>
      <c r="S958">
        <f>INDEX('Grade 7'!$A$4:$AK$600,$B958,($C958*8-1+4))</f>
        <v>40.61302681992337</v>
      </c>
      <c r="T958">
        <f>INDEX('Grade 7'!$A$4:$AK$600,$B958,($C958*8-0+4))</f>
        <v>9.5785440613026829</v>
      </c>
      <c r="U958" t="str">
        <f>INDEX('Grade 7'!$A$4:$AK$600,$B958,37)</f>
        <v>Metro</v>
      </c>
    </row>
    <row r="959" spans="1:21">
      <c r="A959">
        <f t="shared" si="43"/>
        <v>958</v>
      </c>
      <c r="B959">
        <f t="shared" si="44"/>
        <v>240</v>
      </c>
      <c r="C959">
        <f t="shared" si="45"/>
        <v>2</v>
      </c>
      <c r="D959">
        <f>INDEX('Grade 7'!$A$4:$AK$600,$B959,1)</f>
        <v>660</v>
      </c>
      <c r="E959">
        <f>INDEX('Grade 7'!$A$4:$AK$600,$B959,2)</f>
        <v>189</v>
      </c>
      <c r="F959" t="str">
        <f>INDEX('Grade 7'!$A$4:$AK$600,$B959,3)</f>
        <v>FULTON COUNTY</v>
      </c>
      <c r="G959" t="str">
        <f>INDEX('Grade 7'!$A$4:$AK$600,$B959,4)</f>
        <v>MCNAIR MIDDLE SCHOOL</v>
      </c>
      <c r="H959" t="str">
        <f ca="1">StaticValues7!$A$8</f>
        <v>2016</v>
      </c>
      <c r="I959" t="str">
        <f ca="1">StaticValues7!$B$8</f>
        <v>Spring</v>
      </c>
      <c r="J959" t="str">
        <f ca="1">StaticValues7!$C$8</f>
        <v>EOG</v>
      </c>
      <c r="K959" t="str">
        <f ca="1">StaticValues7!$D$8</f>
        <v>7</v>
      </c>
      <c r="L959" t="str">
        <f>INDEX('Grade 7'!E$2:AJ$2,1,((8*C959)-7))</f>
        <v>Mathematics</v>
      </c>
      <c r="M959">
        <f>INDEX('Grade 7'!$A$4:$AK$600,$B959,($C959*8-7+4))</f>
        <v>261</v>
      </c>
      <c r="N959">
        <f>INDEX('Grade 7'!$A$4:$AK$600,$B959,($C959*8-6+4))</f>
        <v>472.61302681992339</v>
      </c>
      <c r="O959">
        <f>INDEX('Grade 7'!$A$4:$AK$600,$B959,($C959*8-5+4))</f>
        <v>62.835249042145591</v>
      </c>
      <c r="P959">
        <f>INDEX('Grade 7'!$A$4:$AK$600,$B959,($C959*8-4+4))</f>
        <v>26.053639846743295</v>
      </c>
      <c r="Q959">
        <f>INDEX('Grade 7'!$A$4:$AK$600,$B959,($C959*8-3+4))</f>
        <v>9.5785440613026829</v>
      </c>
      <c r="R959">
        <f>INDEX('Grade 7'!$A$4:$AK$600,$B959,($C959*8-2+4))</f>
        <v>1.5325670498084292</v>
      </c>
      <c r="S959">
        <f>INDEX('Grade 7'!$A$4:$AK$600,$B959,($C959*8-1+4))</f>
        <v>37.164750957854409</v>
      </c>
      <c r="T959">
        <f>INDEX('Grade 7'!$A$4:$AK$600,$B959,($C959*8-0+4))</f>
        <v>11.111111111111111</v>
      </c>
      <c r="U959" t="str">
        <f>INDEX('Grade 7'!$A$4:$AK$600,$B959,37)</f>
        <v>Metro</v>
      </c>
    </row>
    <row r="960" spans="1:21">
      <c r="A960">
        <f t="shared" si="43"/>
        <v>959</v>
      </c>
      <c r="B960">
        <f t="shared" si="44"/>
        <v>240</v>
      </c>
      <c r="C960">
        <f t="shared" si="45"/>
        <v>3</v>
      </c>
      <c r="D960">
        <f>INDEX('Grade 7'!$A$4:$AK$600,$B960,1)</f>
        <v>660</v>
      </c>
      <c r="E960">
        <f>INDEX('Grade 7'!$A$4:$AK$600,$B960,2)</f>
        <v>189</v>
      </c>
      <c r="F960" t="str">
        <f>INDEX('Grade 7'!$A$4:$AK$600,$B960,3)</f>
        <v>FULTON COUNTY</v>
      </c>
      <c r="G960" t="str">
        <f>INDEX('Grade 7'!$A$4:$AK$600,$B960,4)</f>
        <v>MCNAIR MIDDLE SCHOOL</v>
      </c>
      <c r="H960" t="str">
        <f ca="1">StaticValues7!$A$8</f>
        <v>2016</v>
      </c>
      <c r="I960" t="str">
        <f ca="1">StaticValues7!$B$8</f>
        <v>Spring</v>
      </c>
      <c r="J960" t="str">
        <f ca="1">StaticValues7!$C$8</f>
        <v>EOG</v>
      </c>
      <c r="K960" t="str">
        <f ca="1">StaticValues7!$D$8</f>
        <v>7</v>
      </c>
      <c r="L960" t="str">
        <f>INDEX('Grade 7'!E$2:AJ$2,1,((8*C960)-7))</f>
        <v>Science</v>
      </c>
      <c r="M960">
        <f>INDEX('Grade 7'!$A$4:$AK$600,$B960,($C960*8-7+4))</f>
        <v>258</v>
      </c>
      <c r="N960">
        <f>INDEX('Grade 7'!$A$4:$AK$600,$B960,($C960*8-6+4))</f>
        <v>456.74418604651163</v>
      </c>
      <c r="O960">
        <f>INDEX('Grade 7'!$A$4:$AK$600,$B960,($C960*8-5+4))</f>
        <v>74.806201550387598</v>
      </c>
      <c r="P960">
        <f>INDEX('Grade 7'!$A$4:$AK$600,$B960,($C960*8-4+4))</f>
        <v>14.34108527131783</v>
      </c>
      <c r="Q960">
        <f>INDEX('Grade 7'!$A$4:$AK$600,$B960,($C960*8-3+4))</f>
        <v>9.3023255813953494</v>
      </c>
      <c r="R960">
        <f>INDEX('Grade 7'!$A$4:$AK$600,$B960,($C960*8-2+4))</f>
        <v>1.5503875968992249</v>
      </c>
      <c r="S960">
        <f>INDEX('Grade 7'!$A$4:$AK$600,$B960,($C960*8-1+4))</f>
        <v>25.193798449612402</v>
      </c>
      <c r="T960">
        <f>INDEX('Grade 7'!$A$4:$AK$600,$B960,($C960*8-0+4))</f>
        <v>10.852713178294573</v>
      </c>
      <c r="U960" t="str">
        <f>INDEX('Grade 7'!$A$4:$AK$600,$B960,37)</f>
        <v>Metro</v>
      </c>
    </row>
    <row r="961" spans="1:21">
      <c r="A961">
        <f t="shared" si="43"/>
        <v>960</v>
      </c>
      <c r="B961">
        <f t="shared" si="44"/>
        <v>240</v>
      </c>
      <c r="C961">
        <f t="shared" si="45"/>
        <v>4</v>
      </c>
      <c r="D961">
        <f>INDEX('Grade 7'!$A$4:$AK$600,$B961,1)</f>
        <v>660</v>
      </c>
      <c r="E961">
        <f>INDEX('Grade 7'!$A$4:$AK$600,$B961,2)</f>
        <v>189</v>
      </c>
      <c r="F961" t="str">
        <f>INDEX('Grade 7'!$A$4:$AK$600,$B961,3)</f>
        <v>FULTON COUNTY</v>
      </c>
      <c r="G961" t="str">
        <f>INDEX('Grade 7'!$A$4:$AK$600,$B961,4)</f>
        <v>MCNAIR MIDDLE SCHOOL</v>
      </c>
      <c r="H961" t="str">
        <f ca="1">StaticValues7!$A$8</f>
        <v>2016</v>
      </c>
      <c r="I961" t="str">
        <f ca="1">StaticValues7!$B$8</f>
        <v>Spring</v>
      </c>
      <c r="J961" t="str">
        <f ca="1">StaticValues7!$C$8</f>
        <v>EOG</v>
      </c>
      <c r="K961" t="str">
        <f ca="1">StaticValues7!$D$8</f>
        <v>7</v>
      </c>
      <c r="L961" t="str">
        <f>INDEX('Grade 7'!E$2:AJ$2,1,((8*C961)-7))</f>
        <v>Social Studies</v>
      </c>
      <c r="M961">
        <f>INDEX('Grade 7'!$A$4:$AK$600,$B961,($C961*8-7+4))</f>
        <v>258</v>
      </c>
      <c r="N961">
        <f>INDEX('Grade 7'!$A$4:$AK$600,$B961,($C961*8-6+4))</f>
        <v>467.48062015503876</v>
      </c>
      <c r="O961">
        <f>INDEX('Grade 7'!$A$4:$AK$600,$B961,($C961*8-5+4))</f>
        <v>66.279069767441854</v>
      </c>
      <c r="P961">
        <f>INDEX('Grade 7'!$A$4:$AK$600,$B961,($C961*8-4+4))</f>
        <v>29.45736434108527</v>
      </c>
      <c r="Q961">
        <f>INDEX('Grade 7'!$A$4:$AK$600,$B961,($C961*8-3+4))</f>
        <v>3.4883720930232558</v>
      </c>
      <c r="R961">
        <f>INDEX('Grade 7'!$A$4:$AK$600,$B961,($C961*8-2+4))</f>
        <v>0.77519379844961245</v>
      </c>
      <c r="S961">
        <f>INDEX('Grade 7'!$A$4:$AK$600,$B961,($C961*8-1+4))</f>
        <v>33.720930232558139</v>
      </c>
      <c r="T961">
        <f>INDEX('Grade 7'!$A$4:$AK$600,$B961,($C961*8-0+4))</f>
        <v>4.2635658914728678</v>
      </c>
      <c r="U961" t="str">
        <f>INDEX('Grade 7'!$A$4:$AK$600,$B961,37)</f>
        <v>Metro</v>
      </c>
    </row>
    <row r="962" spans="1:21">
      <c r="A962">
        <f t="shared" si="43"/>
        <v>961</v>
      </c>
      <c r="B962">
        <f t="shared" si="44"/>
        <v>241</v>
      </c>
      <c r="C962">
        <f t="shared" si="45"/>
        <v>1</v>
      </c>
      <c r="D962">
        <f>INDEX('Grade 7'!$A$4:$AK$600,$B962,1)</f>
        <v>660</v>
      </c>
      <c r="E962">
        <f>INDEX('Grade 7'!$A$4:$AK$600,$B962,2)</f>
        <v>204</v>
      </c>
      <c r="F962" t="str">
        <f>INDEX('Grade 7'!$A$4:$AK$600,$B962,3)</f>
        <v>FULTON COUNTY</v>
      </c>
      <c r="G962" t="str">
        <f>INDEX('Grade 7'!$A$4:$AK$600,$B962,4)</f>
        <v>KIPP SOUTH FULTON ACADEMY SCHOOL</v>
      </c>
      <c r="H962" t="str">
        <f ca="1">StaticValues7!$A$8</f>
        <v>2016</v>
      </c>
      <c r="I962" t="str">
        <f ca="1">StaticValues7!$B$8</f>
        <v>Spring</v>
      </c>
      <c r="J962" t="str">
        <f ca="1">StaticValues7!$C$8</f>
        <v>EOG</v>
      </c>
      <c r="K962" t="str">
        <f ca="1">StaticValues7!$D$8</f>
        <v>7</v>
      </c>
      <c r="L962" t="str">
        <f>INDEX('Grade 7'!E$2:AJ$2,1,((8*C962)-7))</f>
        <v>English Language Arts</v>
      </c>
      <c r="M962">
        <f>INDEX('Grade 7'!$A$4:$AK$600,$B962,($C962*8-7+4))</f>
        <v>76</v>
      </c>
      <c r="N962">
        <f>INDEX('Grade 7'!$A$4:$AK$600,$B962,($C962*8-6+4))</f>
        <v>505.68421052631578</v>
      </c>
      <c r="O962">
        <f>INDEX('Grade 7'!$A$4:$AK$600,$B962,($C962*8-5+4))</f>
        <v>25</v>
      </c>
      <c r="P962">
        <f>INDEX('Grade 7'!$A$4:$AK$600,$B962,($C962*8-4+4))</f>
        <v>40.789473684210527</v>
      </c>
      <c r="Q962">
        <f>INDEX('Grade 7'!$A$4:$AK$600,$B962,($C962*8-3+4))</f>
        <v>28.94736842105263</v>
      </c>
      <c r="R962">
        <f>INDEX('Grade 7'!$A$4:$AK$600,$B962,($C962*8-2+4))</f>
        <v>5.2631578947368425</v>
      </c>
      <c r="S962">
        <f>INDEX('Grade 7'!$A$4:$AK$600,$B962,($C962*8-1+4))</f>
        <v>75</v>
      </c>
      <c r="T962">
        <f>INDEX('Grade 7'!$A$4:$AK$600,$B962,($C962*8-0+4))</f>
        <v>34.210526315789473</v>
      </c>
      <c r="U962" t="str">
        <f>INDEX('Grade 7'!$A$4:$AK$600,$B962,37)</f>
        <v>Metro</v>
      </c>
    </row>
    <row r="963" spans="1:21">
      <c r="A963">
        <f t="shared" ref="A963:A1026" si="46">ROW(A962)</f>
        <v>962</v>
      </c>
      <c r="B963">
        <f t="shared" ref="B963:B1026" si="47">CEILING(A963/4,1)</f>
        <v>241</v>
      </c>
      <c r="C963">
        <f t="shared" ref="C963:C1026" si="48">IF(B962&lt;&gt;B963,1,C962+1)</f>
        <v>2</v>
      </c>
      <c r="D963">
        <f>INDEX('Grade 7'!$A$4:$AK$600,$B963,1)</f>
        <v>660</v>
      </c>
      <c r="E963">
        <f>INDEX('Grade 7'!$A$4:$AK$600,$B963,2)</f>
        <v>204</v>
      </c>
      <c r="F963" t="str">
        <f>INDEX('Grade 7'!$A$4:$AK$600,$B963,3)</f>
        <v>FULTON COUNTY</v>
      </c>
      <c r="G963" t="str">
        <f>INDEX('Grade 7'!$A$4:$AK$600,$B963,4)</f>
        <v>KIPP SOUTH FULTON ACADEMY SCHOOL</v>
      </c>
      <c r="H963" t="str">
        <f ca="1">StaticValues7!$A$8</f>
        <v>2016</v>
      </c>
      <c r="I963" t="str">
        <f ca="1">StaticValues7!$B$8</f>
        <v>Spring</v>
      </c>
      <c r="J963" t="str">
        <f ca="1">StaticValues7!$C$8</f>
        <v>EOG</v>
      </c>
      <c r="K963" t="str">
        <f ca="1">StaticValues7!$D$8</f>
        <v>7</v>
      </c>
      <c r="L963" t="str">
        <f>INDEX('Grade 7'!E$2:AJ$2,1,((8*C963)-7))</f>
        <v>Mathematics</v>
      </c>
      <c r="M963">
        <f>INDEX('Grade 7'!$A$4:$AK$600,$B963,($C963*8-7+4))</f>
        <v>76</v>
      </c>
      <c r="N963">
        <f>INDEX('Grade 7'!$A$4:$AK$600,$B963,($C963*8-6+4))</f>
        <v>529.93421052631584</v>
      </c>
      <c r="O963">
        <f>INDEX('Grade 7'!$A$4:$AK$600,$B963,($C963*8-5+4))</f>
        <v>13.157894736842104</v>
      </c>
      <c r="P963">
        <f>INDEX('Grade 7'!$A$4:$AK$600,$B963,($C963*8-4+4))</f>
        <v>36.842105263157897</v>
      </c>
      <c r="Q963">
        <f>INDEX('Grade 7'!$A$4:$AK$600,$B963,($C963*8-3+4))</f>
        <v>34.210526315789473</v>
      </c>
      <c r="R963">
        <f>INDEX('Grade 7'!$A$4:$AK$600,$B963,($C963*8-2+4))</f>
        <v>15.789473684210526</v>
      </c>
      <c r="S963">
        <f>INDEX('Grade 7'!$A$4:$AK$600,$B963,($C963*8-1+4))</f>
        <v>86.84210526315789</v>
      </c>
      <c r="T963">
        <f>INDEX('Grade 7'!$A$4:$AK$600,$B963,($C963*8-0+4))</f>
        <v>50</v>
      </c>
      <c r="U963" t="str">
        <f>INDEX('Grade 7'!$A$4:$AK$600,$B963,37)</f>
        <v>Metro</v>
      </c>
    </row>
    <row r="964" spans="1:21">
      <c r="A964">
        <f t="shared" si="46"/>
        <v>963</v>
      </c>
      <c r="B964">
        <f t="shared" si="47"/>
        <v>241</v>
      </c>
      <c r="C964">
        <f t="shared" si="48"/>
        <v>3</v>
      </c>
      <c r="D964">
        <f>INDEX('Grade 7'!$A$4:$AK$600,$B964,1)</f>
        <v>660</v>
      </c>
      <c r="E964">
        <f>INDEX('Grade 7'!$A$4:$AK$600,$B964,2)</f>
        <v>204</v>
      </c>
      <c r="F964" t="str">
        <f>INDEX('Grade 7'!$A$4:$AK$600,$B964,3)</f>
        <v>FULTON COUNTY</v>
      </c>
      <c r="G964" t="str">
        <f>INDEX('Grade 7'!$A$4:$AK$600,$B964,4)</f>
        <v>KIPP SOUTH FULTON ACADEMY SCHOOL</v>
      </c>
      <c r="H964" t="str">
        <f ca="1">StaticValues7!$A$8</f>
        <v>2016</v>
      </c>
      <c r="I964" t="str">
        <f ca="1">StaticValues7!$B$8</f>
        <v>Spring</v>
      </c>
      <c r="J964" t="str">
        <f ca="1">StaticValues7!$C$8</f>
        <v>EOG</v>
      </c>
      <c r="K964" t="str">
        <f ca="1">StaticValues7!$D$8</f>
        <v>7</v>
      </c>
      <c r="L964" t="str">
        <f>INDEX('Grade 7'!E$2:AJ$2,1,((8*C964)-7))</f>
        <v>Science</v>
      </c>
      <c r="M964">
        <f>INDEX('Grade 7'!$A$4:$AK$600,$B964,($C964*8-7+4))</f>
        <v>76</v>
      </c>
      <c r="N964">
        <f>INDEX('Grade 7'!$A$4:$AK$600,$B964,($C964*8-6+4))</f>
        <v>532.73684210526312</v>
      </c>
      <c r="O964">
        <f>INDEX('Grade 7'!$A$4:$AK$600,$B964,($C964*8-5+4))</f>
        <v>17.105263157894736</v>
      </c>
      <c r="P964">
        <f>INDEX('Grade 7'!$A$4:$AK$600,$B964,($C964*8-4+4))</f>
        <v>32.89473684210526</v>
      </c>
      <c r="Q964">
        <f>INDEX('Grade 7'!$A$4:$AK$600,$B964,($C964*8-3+4))</f>
        <v>32.89473684210526</v>
      </c>
      <c r="R964">
        <f>INDEX('Grade 7'!$A$4:$AK$600,$B964,($C964*8-2+4))</f>
        <v>17.105263157894736</v>
      </c>
      <c r="S964">
        <f>INDEX('Grade 7'!$A$4:$AK$600,$B964,($C964*8-1+4))</f>
        <v>82.89473684210526</v>
      </c>
      <c r="T964">
        <f>INDEX('Grade 7'!$A$4:$AK$600,$B964,($C964*8-0+4))</f>
        <v>50</v>
      </c>
      <c r="U964" t="str">
        <f>INDEX('Grade 7'!$A$4:$AK$600,$B964,37)</f>
        <v>Metro</v>
      </c>
    </row>
    <row r="965" spans="1:21">
      <c r="A965">
        <f t="shared" si="46"/>
        <v>964</v>
      </c>
      <c r="B965">
        <f t="shared" si="47"/>
        <v>241</v>
      </c>
      <c r="C965">
        <f t="shared" si="48"/>
        <v>4</v>
      </c>
      <c r="D965">
        <f>INDEX('Grade 7'!$A$4:$AK$600,$B965,1)</f>
        <v>660</v>
      </c>
      <c r="E965">
        <f>INDEX('Grade 7'!$A$4:$AK$600,$B965,2)</f>
        <v>204</v>
      </c>
      <c r="F965" t="str">
        <f>INDEX('Grade 7'!$A$4:$AK$600,$B965,3)</f>
        <v>FULTON COUNTY</v>
      </c>
      <c r="G965" t="str">
        <f>INDEX('Grade 7'!$A$4:$AK$600,$B965,4)</f>
        <v>KIPP SOUTH FULTON ACADEMY SCHOOL</v>
      </c>
      <c r="H965" t="str">
        <f ca="1">StaticValues7!$A$8</f>
        <v>2016</v>
      </c>
      <c r="I965" t="str">
        <f ca="1">StaticValues7!$B$8</f>
        <v>Spring</v>
      </c>
      <c r="J965" t="str">
        <f ca="1">StaticValues7!$C$8</f>
        <v>EOG</v>
      </c>
      <c r="K965" t="str">
        <f ca="1">StaticValues7!$D$8</f>
        <v>7</v>
      </c>
      <c r="L965" t="str">
        <f>INDEX('Grade 7'!E$2:AJ$2,1,((8*C965)-7))</f>
        <v>Social Studies</v>
      </c>
      <c r="M965">
        <f>INDEX('Grade 7'!$A$4:$AK$600,$B965,($C965*8-7+4))</f>
        <v>76</v>
      </c>
      <c r="N965">
        <f>INDEX('Grade 7'!$A$4:$AK$600,$B965,($C965*8-6+4))</f>
        <v>547.34210526315792</v>
      </c>
      <c r="O965">
        <f>INDEX('Grade 7'!$A$4:$AK$600,$B965,($C965*8-5+4))</f>
        <v>7.8947368421052628</v>
      </c>
      <c r="P965">
        <f>INDEX('Grade 7'!$A$4:$AK$600,$B965,($C965*8-4+4))</f>
        <v>28.94736842105263</v>
      </c>
      <c r="Q965">
        <f>INDEX('Grade 7'!$A$4:$AK$600,$B965,($C965*8-3+4))</f>
        <v>27.631578947368421</v>
      </c>
      <c r="R965">
        <f>INDEX('Grade 7'!$A$4:$AK$600,$B965,($C965*8-2+4))</f>
        <v>35.526315789473685</v>
      </c>
      <c r="S965">
        <f>INDEX('Grade 7'!$A$4:$AK$600,$B965,($C965*8-1+4))</f>
        <v>92.10526315789474</v>
      </c>
      <c r="T965">
        <f>INDEX('Grade 7'!$A$4:$AK$600,$B965,($C965*8-0+4))</f>
        <v>63.157894736842103</v>
      </c>
      <c r="U965" t="str">
        <f>INDEX('Grade 7'!$A$4:$AK$600,$B965,37)</f>
        <v>Metro</v>
      </c>
    </row>
    <row r="966" spans="1:21">
      <c r="A966">
        <f t="shared" si="46"/>
        <v>965</v>
      </c>
      <c r="B966">
        <f t="shared" si="47"/>
        <v>242</v>
      </c>
      <c r="C966">
        <f t="shared" si="48"/>
        <v>1</v>
      </c>
      <c r="D966">
        <f>INDEX('Grade 7'!$A$4:$AK$600,$B966,1)</f>
        <v>660</v>
      </c>
      <c r="E966">
        <f>INDEX('Grade 7'!$A$4:$AK$600,$B966,2)</f>
        <v>284</v>
      </c>
      <c r="F966" t="str">
        <f>INDEX('Grade 7'!$A$4:$AK$600,$B966,3)</f>
        <v>FULTON COUNTY</v>
      </c>
      <c r="G966" t="str">
        <f>INDEX('Grade 7'!$A$4:$AK$600,$B966,4)</f>
        <v>HOLCOMB BRIDGE MIDDLE SCHOOL</v>
      </c>
      <c r="H966" t="str">
        <f ca="1">StaticValues7!$A$8</f>
        <v>2016</v>
      </c>
      <c r="I966" t="str">
        <f ca="1">StaticValues7!$B$8</f>
        <v>Spring</v>
      </c>
      <c r="J966" t="str">
        <f ca="1">StaticValues7!$C$8</f>
        <v>EOG</v>
      </c>
      <c r="K966" t="str">
        <f ca="1">StaticValues7!$D$8</f>
        <v>7</v>
      </c>
      <c r="L966" t="str">
        <f>INDEX('Grade 7'!E$2:AJ$2,1,((8*C966)-7))</f>
        <v>English Language Arts</v>
      </c>
      <c r="M966">
        <f>INDEX('Grade 7'!$A$4:$AK$600,$B966,($C966*8-7+4))</f>
        <v>232</v>
      </c>
      <c r="N966">
        <f>INDEX('Grade 7'!$A$4:$AK$600,$B966,($C966*8-6+4))</f>
        <v>506.89224137931035</v>
      </c>
      <c r="O966">
        <f>INDEX('Grade 7'!$A$4:$AK$600,$B966,($C966*8-5+4))</f>
        <v>30.603448275862068</v>
      </c>
      <c r="P966">
        <f>INDEX('Grade 7'!$A$4:$AK$600,$B966,($C966*8-4+4))</f>
        <v>31.896551724137932</v>
      </c>
      <c r="Q966">
        <f>INDEX('Grade 7'!$A$4:$AK$600,$B966,($C966*8-3+4))</f>
        <v>31.46551724137931</v>
      </c>
      <c r="R966">
        <f>INDEX('Grade 7'!$A$4:$AK$600,$B966,($C966*8-2+4))</f>
        <v>6.0344827586206895</v>
      </c>
      <c r="S966">
        <f>INDEX('Grade 7'!$A$4:$AK$600,$B966,($C966*8-1+4))</f>
        <v>69.396551724137936</v>
      </c>
      <c r="T966">
        <f>INDEX('Grade 7'!$A$4:$AK$600,$B966,($C966*8-0+4))</f>
        <v>37.5</v>
      </c>
      <c r="U966" t="str">
        <f>INDEX('Grade 7'!$A$4:$AK$600,$B966,37)</f>
        <v>Metro</v>
      </c>
    </row>
    <row r="967" spans="1:21">
      <c r="A967">
        <f t="shared" si="46"/>
        <v>966</v>
      </c>
      <c r="B967">
        <f t="shared" si="47"/>
        <v>242</v>
      </c>
      <c r="C967">
        <f t="shared" si="48"/>
        <v>2</v>
      </c>
      <c r="D967">
        <f>INDEX('Grade 7'!$A$4:$AK$600,$B967,1)</f>
        <v>660</v>
      </c>
      <c r="E967">
        <f>INDEX('Grade 7'!$A$4:$AK$600,$B967,2)</f>
        <v>284</v>
      </c>
      <c r="F967" t="str">
        <f>INDEX('Grade 7'!$A$4:$AK$600,$B967,3)</f>
        <v>FULTON COUNTY</v>
      </c>
      <c r="G967" t="str">
        <f>INDEX('Grade 7'!$A$4:$AK$600,$B967,4)</f>
        <v>HOLCOMB BRIDGE MIDDLE SCHOOL</v>
      </c>
      <c r="H967" t="str">
        <f ca="1">StaticValues7!$A$8</f>
        <v>2016</v>
      </c>
      <c r="I967" t="str">
        <f ca="1">StaticValues7!$B$8</f>
        <v>Spring</v>
      </c>
      <c r="J967" t="str">
        <f ca="1">StaticValues7!$C$8</f>
        <v>EOG</v>
      </c>
      <c r="K967" t="str">
        <f ca="1">StaticValues7!$D$8</f>
        <v>7</v>
      </c>
      <c r="L967" t="str">
        <f>INDEX('Grade 7'!E$2:AJ$2,1,((8*C967)-7))</f>
        <v>Mathematics</v>
      </c>
      <c r="M967">
        <f>INDEX('Grade 7'!$A$4:$AK$600,$B967,($C967*8-7+4))</f>
        <v>236</v>
      </c>
      <c r="N967">
        <f>INDEX('Grade 7'!$A$4:$AK$600,$B967,($C967*8-6+4))</f>
        <v>515.96610169491521</v>
      </c>
      <c r="O967">
        <f>INDEX('Grade 7'!$A$4:$AK$600,$B967,($C967*8-5+4))</f>
        <v>26.694915254237287</v>
      </c>
      <c r="P967">
        <f>INDEX('Grade 7'!$A$4:$AK$600,$B967,($C967*8-4+4))</f>
        <v>35.593220338983052</v>
      </c>
      <c r="Q967">
        <f>INDEX('Grade 7'!$A$4:$AK$600,$B967,($C967*8-3+4))</f>
        <v>21.610169491525422</v>
      </c>
      <c r="R967">
        <f>INDEX('Grade 7'!$A$4:$AK$600,$B967,($C967*8-2+4))</f>
        <v>16.101694915254239</v>
      </c>
      <c r="S967">
        <f>INDEX('Grade 7'!$A$4:$AK$600,$B967,($C967*8-1+4))</f>
        <v>73.305084745762713</v>
      </c>
      <c r="T967">
        <f>INDEX('Grade 7'!$A$4:$AK$600,$B967,($C967*8-0+4))</f>
        <v>37.711864406779661</v>
      </c>
      <c r="U967" t="str">
        <f>INDEX('Grade 7'!$A$4:$AK$600,$B967,37)</f>
        <v>Metro</v>
      </c>
    </row>
    <row r="968" spans="1:21">
      <c r="A968">
        <f t="shared" si="46"/>
        <v>967</v>
      </c>
      <c r="B968">
        <f t="shared" si="47"/>
        <v>242</v>
      </c>
      <c r="C968">
        <f t="shared" si="48"/>
        <v>3</v>
      </c>
      <c r="D968">
        <f>INDEX('Grade 7'!$A$4:$AK$600,$B968,1)</f>
        <v>660</v>
      </c>
      <c r="E968">
        <f>INDEX('Grade 7'!$A$4:$AK$600,$B968,2)</f>
        <v>284</v>
      </c>
      <c r="F968" t="str">
        <f>INDEX('Grade 7'!$A$4:$AK$600,$B968,3)</f>
        <v>FULTON COUNTY</v>
      </c>
      <c r="G968" t="str">
        <f>INDEX('Grade 7'!$A$4:$AK$600,$B968,4)</f>
        <v>HOLCOMB BRIDGE MIDDLE SCHOOL</v>
      </c>
      <c r="H968" t="str">
        <f ca="1">StaticValues7!$A$8</f>
        <v>2016</v>
      </c>
      <c r="I968" t="str">
        <f ca="1">StaticValues7!$B$8</f>
        <v>Spring</v>
      </c>
      <c r="J968" t="str">
        <f ca="1">StaticValues7!$C$8</f>
        <v>EOG</v>
      </c>
      <c r="K968" t="str">
        <f ca="1">StaticValues7!$D$8</f>
        <v>7</v>
      </c>
      <c r="L968" t="str">
        <f>INDEX('Grade 7'!E$2:AJ$2,1,((8*C968)-7))</f>
        <v>Science</v>
      </c>
      <c r="M968">
        <f>INDEX('Grade 7'!$A$4:$AK$600,$B968,($C968*8-7+4))</f>
        <v>237</v>
      </c>
      <c r="N968">
        <f>INDEX('Grade 7'!$A$4:$AK$600,$B968,($C968*8-6+4))</f>
        <v>517.81856540084391</v>
      </c>
      <c r="O968">
        <f>INDEX('Grade 7'!$A$4:$AK$600,$B968,($C968*8-5+4))</f>
        <v>29.535864978902953</v>
      </c>
      <c r="P968">
        <f>INDEX('Grade 7'!$A$4:$AK$600,$B968,($C968*8-4+4))</f>
        <v>23.628691983122362</v>
      </c>
      <c r="Q968">
        <f>INDEX('Grade 7'!$A$4:$AK$600,$B968,($C968*8-3+4))</f>
        <v>29.535864978902953</v>
      </c>
      <c r="R968">
        <f>INDEX('Grade 7'!$A$4:$AK$600,$B968,($C968*8-2+4))</f>
        <v>17.299578059071731</v>
      </c>
      <c r="S968">
        <f>INDEX('Grade 7'!$A$4:$AK$600,$B968,($C968*8-1+4))</f>
        <v>70.46413502109705</v>
      </c>
      <c r="T968">
        <f>INDEX('Grade 7'!$A$4:$AK$600,$B968,($C968*8-0+4))</f>
        <v>46.835443037974684</v>
      </c>
      <c r="U968" t="str">
        <f>INDEX('Grade 7'!$A$4:$AK$600,$B968,37)</f>
        <v>Metro</v>
      </c>
    </row>
    <row r="969" spans="1:21">
      <c r="A969">
        <f t="shared" si="46"/>
        <v>968</v>
      </c>
      <c r="B969">
        <f t="shared" si="47"/>
        <v>242</v>
      </c>
      <c r="C969">
        <f t="shared" si="48"/>
        <v>4</v>
      </c>
      <c r="D969">
        <f>INDEX('Grade 7'!$A$4:$AK$600,$B969,1)</f>
        <v>660</v>
      </c>
      <c r="E969">
        <f>INDEX('Grade 7'!$A$4:$AK$600,$B969,2)</f>
        <v>284</v>
      </c>
      <c r="F969" t="str">
        <f>INDEX('Grade 7'!$A$4:$AK$600,$B969,3)</f>
        <v>FULTON COUNTY</v>
      </c>
      <c r="G969" t="str">
        <f>INDEX('Grade 7'!$A$4:$AK$600,$B969,4)</f>
        <v>HOLCOMB BRIDGE MIDDLE SCHOOL</v>
      </c>
      <c r="H969" t="str">
        <f ca="1">StaticValues7!$A$8</f>
        <v>2016</v>
      </c>
      <c r="I969" t="str">
        <f ca="1">StaticValues7!$B$8</f>
        <v>Spring</v>
      </c>
      <c r="J969" t="str">
        <f ca="1">StaticValues7!$C$8</f>
        <v>EOG</v>
      </c>
      <c r="K969" t="str">
        <f ca="1">StaticValues7!$D$8</f>
        <v>7</v>
      </c>
      <c r="L969" t="str">
        <f>INDEX('Grade 7'!E$2:AJ$2,1,((8*C969)-7))</f>
        <v>Social Studies</v>
      </c>
      <c r="M969">
        <f>INDEX('Grade 7'!$A$4:$AK$600,$B969,($C969*8-7+4))</f>
        <v>231</v>
      </c>
      <c r="N969">
        <f>INDEX('Grade 7'!$A$4:$AK$600,$B969,($C969*8-6+4))</f>
        <v>504.54545454545456</v>
      </c>
      <c r="O969">
        <f>INDEX('Grade 7'!$A$4:$AK$600,$B969,($C969*8-5+4))</f>
        <v>29.437229437229437</v>
      </c>
      <c r="P969">
        <f>INDEX('Grade 7'!$A$4:$AK$600,$B969,($C969*8-4+4))</f>
        <v>32.900432900432904</v>
      </c>
      <c r="Q969">
        <f>INDEX('Grade 7'!$A$4:$AK$600,$B969,($C969*8-3+4))</f>
        <v>27.272727272727273</v>
      </c>
      <c r="R969">
        <f>INDEX('Grade 7'!$A$4:$AK$600,$B969,($C969*8-2+4))</f>
        <v>10.38961038961039</v>
      </c>
      <c r="S969">
        <f>INDEX('Grade 7'!$A$4:$AK$600,$B969,($C969*8-1+4))</f>
        <v>70.562770562770567</v>
      </c>
      <c r="T969">
        <f>INDEX('Grade 7'!$A$4:$AK$600,$B969,($C969*8-0+4))</f>
        <v>37.662337662337663</v>
      </c>
      <c r="U969" t="str">
        <f>INDEX('Grade 7'!$A$4:$AK$600,$B969,37)</f>
        <v>Metro</v>
      </c>
    </row>
    <row r="970" spans="1:21">
      <c r="A970">
        <f t="shared" si="46"/>
        <v>969</v>
      </c>
      <c r="B970">
        <f t="shared" si="47"/>
        <v>243</v>
      </c>
      <c r="C970">
        <f t="shared" si="48"/>
        <v>1</v>
      </c>
      <c r="D970">
        <f>INDEX('Grade 7'!$A$4:$AK$600,$B970,1)</f>
        <v>660</v>
      </c>
      <c r="E970">
        <f>INDEX('Grade 7'!$A$4:$AK$600,$B970,2)</f>
        <v>286</v>
      </c>
      <c r="F970" t="str">
        <f>INDEX('Grade 7'!$A$4:$AK$600,$B970,3)</f>
        <v>FULTON COUNTY</v>
      </c>
      <c r="G970" t="str">
        <f>INDEX('Grade 7'!$A$4:$AK$600,$B970,4)</f>
        <v>RIDGEVIEW CHARTER SCHOOL</v>
      </c>
      <c r="H970" t="str">
        <f ca="1">StaticValues7!$A$8</f>
        <v>2016</v>
      </c>
      <c r="I970" t="str">
        <f ca="1">StaticValues7!$B$8</f>
        <v>Spring</v>
      </c>
      <c r="J970" t="str">
        <f ca="1">StaticValues7!$C$8</f>
        <v>EOG</v>
      </c>
      <c r="K970" t="str">
        <f ca="1">StaticValues7!$D$8</f>
        <v>7</v>
      </c>
      <c r="L970" t="str">
        <f>INDEX('Grade 7'!E$2:AJ$2,1,((8*C970)-7))</f>
        <v>English Language Arts</v>
      </c>
      <c r="M970">
        <f>INDEX('Grade 7'!$A$4:$AK$600,$B970,($C970*8-7+4))</f>
        <v>327</v>
      </c>
      <c r="N970">
        <f>INDEX('Grade 7'!$A$4:$AK$600,$B970,($C970*8-6+4))</f>
        <v>512.25382262996936</v>
      </c>
      <c r="O970">
        <f>INDEX('Grade 7'!$A$4:$AK$600,$B970,($C970*8-5+4))</f>
        <v>26.299694189602448</v>
      </c>
      <c r="P970">
        <f>INDEX('Grade 7'!$A$4:$AK$600,$B970,($C970*8-4+4))</f>
        <v>28.74617737003058</v>
      </c>
      <c r="Q970">
        <f>INDEX('Grade 7'!$A$4:$AK$600,$B970,($C970*8-3+4))</f>
        <v>35.168195718654431</v>
      </c>
      <c r="R970">
        <f>INDEX('Grade 7'!$A$4:$AK$600,$B970,($C970*8-2+4))</f>
        <v>9.7859327217125376</v>
      </c>
      <c r="S970">
        <f>INDEX('Grade 7'!$A$4:$AK$600,$B970,($C970*8-1+4))</f>
        <v>73.700305810397552</v>
      </c>
      <c r="T970">
        <f>INDEX('Grade 7'!$A$4:$AK$600,$B970,($C970*8-0+4))</f>
        <v>44.954128440366972</v>
      </c>
      <c r="U970" t="str">
        <f>INDEX('Grade 7'!$A$4:$AK$600,$B970,37)</f>
        <v>Metro</v>
      </c>
    </row>
    <row r="971" spans="1:21">
      <c r="A971">
        <f t="shared" si="46"/>
        <v>970</v>
      </c>
      <c r="B971">
        <f t="shared" si="47"/>
        <v>243</v>
      </c>
      <c r="C971">
        <f t="shared" si="48"/>
        <v>2</v>
      </c>
      <c r="D971">
        <f>INDEX('Grade 7'!$A$4:$AK$600,$B971,1)</f>
        <v>660</v>
      </c>
      <c r="E971">
        <f>INDEX('Grade 7'!$A$4:$AK$600,$B971,2)</f>
        <v>286</v>
      </c>
      <c r="F971" t="str">
        <f>INDEX('Grade 7'!$A$4:$AK$600,$B971,3)</f>
        <v>FULTON COUNTY</v>
      </c>
      <c r="G971" t="str">
        <f>INDEX('Grade 7'!$A$4:$AK$600,$B971,4)</f>
        <v>RIDGEVIEW CHARTER SCHOOL</v>
      </c>
      <c r="H971" t="str">
        <f ca="1">StaticValues7!$A$8</f>
        <v>2016</v>
      </c>
      <c r="I971" t="str">
        <f ca="1">StaticValues7!$B$8</f>
        <v>Spring</v>
      </c>
      <c r="J971" t="str">
        <f ca="1">StaticValues7!$C$8</f>
        <v>EOG</v>
      </c>
      <c r="K971" t="str">
        <f ca="1">StaticValues7!$D$8</f>
        <v>7</v>
      </c>
      <c r="L971" t="str">
        <f>INDEX('Grade 7'!E$2:AJ$2,1,((8*C971)-7))</f>
        <v>Mathematics</v>
      </c>
      <c r="M971">
        <f>INDEX('Grade 7'!$A$4:$AK$600,$B971,($C971*8-7+4))</f>
        <v>329</v>
      </c>
      <c r="N971">
        <f>INDEX('Grade 7'!$A$4:$AK$600,$B971,($C971*8-6+4))</f>
        <v>519.790273556231</v>
      </c>
      <c r="O971">
        <f>INDEX('Grade 7'!$A$4:$AK$600,$B971,($C971*8-5+4))</f>
        <v>23.404255319148938</v>
      </c>
      <c r="P971">
        <f>INDEX('Grade 7'!$A$4:$AK$600,$B971,($C971*8-4+4))</f>
        <v>32.826747720364743</v>
      </c>
      <c r="Q971">
        <f>INDEX('Grade 7'!$A$4:$AK$600,$B971,($C971*8-3+4))</f>
        <v>25.835866261398177</v>
      </c>
      <c r="R971">
        <f>INDEX('Grade 7'!$A$4:$AK$600,$B971,($C971*8-2+4))</f>
        <v>17.933130699088146</v>
      </c>
      <c r="S971">
        <f>INDEX('Grade 7'!$A$4:$AK$600,$B971,($C971*8-1+4))</f>
        <v>76.59574468085107</v>
      </c>
      <c r="T971">
        <f>INDEX('Grade 7'!$A$4:$AK$600,$B971,($C971*8-0+4))</f>
        <v>43.768996960486319</v>
      </c>
      <c r="U971" t="str">
        <f>INDEX('Grade 7'!$A$4:$AK$600,$B971,37)</f>
        <v>Metro</v>
      </c>
    </row>
    <row r="972" spans="1:21">
      <c r="A972">
        <f t="shared" si="46"/>
        <v>971</v>
      </c>
      <c r="B972">
        <f t="shared" si="47"/>
        <v>243</v>
      </c>
      <c r="C972">
        <f t="shared" si="48"/>
        <v>3</v>
      </c>
      <c r="D972">
        <f>INDEX('Grade 7'!$A$4:$AK$600,$B972,1)</f>
        <v>660</v>
      </c>
      <c r="E972">
        <f>INDEX('Grade 7'!$A$4:$AK$600,$B972,2)</f>
        <v>286</v>
      </c>
      <c r="F972" t="str">
        <f>INDEX('Grade 7'!$A$4:$AK$600,$B972,3)</f>
        <v>FULTON COUNTY</v>
      </c>
      <c r="G972" t="str">
        <f>INDEX('Grade 7'!$A$4:$AK$600,$B972,4)</f>
        <v>RIDGEVIEW CHARTER SCHOOL</v>
      </c>
      <c r="H972" t="str">
        <f ca="1">StaticValues7!$A$8</f>
        <v>2016</v>
      </c>
      <c r="I972" t="str">
        <f ca="1">StaticValues7!$B$8</f>
        <v>Spring</v>
      </c>
      <c r="J972" t="str">
        <f ca="1">StaticValues7!$C$8</f>
        <v>EOG</v>
      </c>
      <c r="K972" t="str">
        <f ca="1">StaticValues7!$D$8</f>
        <v>7</v>
      </c>
      <c r="L972" t="str">
        <f>INDEX('Grade 7'!E$2:AJ$2,1,((8*C972)-7))</f>
        <v>Science</v>
      </c>
      <c r="M972">
        <f>INDEX('Grade 7'!$A$4:$AK$600,$B972,($C972*8-7+4))</f>
        <v>331</v>
      </c>
      <c r="N972">
        <f>INDEX('Grade 7'!$A$4:$AK$600,$B972,($C972*8-6+4))</f>
        <v>512.50755287009065</v>
      </c>
      <c r="O972">
        <f>INDEX('Grade 7'!$A$4:$AK$600,$B972,($C972*8-5+4))</f>
        <v>34.743202416918429</v>
      </c>
      <c r="P972">
        <f>INDEX('Grade 7'!$A$4:$AK$600,$B972,($C972*8-4+4))</f>
        <v>23.867069486404834</v>
      </c>
      <c r="Q972">
        <f>INDEX('Grade 7'!$A$4:$AK$600,$B972,($C972*8-3+4))</f>
        <v>26.586102719033232</v>
      </c>
      <c r="R972">
        <f>INDEX('Grade 7'!$A$4:$AK$600,$B972,($C972*8-2+4))</f>
        <v>14.803625377643504</v>
      </c>
      <c r="S972">
        <f>INDEX('Grade 7'!$A$4:$AK$600,$B972,($C972*8-1+4))</f>
        <v>65.256797583081564</v>
      </c>
      <c r="T972">
        <f>INDEX('Grade 7'!$A$4:$AK$600,$B972,($C972*8-0+4))</f>
        <v>41.389728096676734</v>
      </c>
      <c r="U972" t="str">
        <f>INDEX('Grade 7'!$A$4:$AK$600,$B972,37)</f>
        <v>Metro</v>
      </c>
    </row>
    <row r="973" spans="1:21">
      <c r="A973">
        <f t="shared" si="46"/>
        <v>972</v>
      </c>
      <c r="B973">
        <f t="shared" si="47"/>
        <v>243</v>
      </c>
      <c r="C973">
        <f t="shared" si="48"/>
        <v>4</v>
      </c>
      <c r="D973">
        <f>INDEX('Grade 7'!$A$4:$AK$600,$B973,1)</f>
        <v>660</v>
      </c>
      <c r="E973">
        <f>INDEX('Grade 7'!$A$4:$AK$600,$B973,2)</f>
        <v>286</v>
      </c>
      <c r="F973" t="str">
        <f>INDEX('Grade 7'!$A$4:$AK$600,$B973,3)</f>
        <v>FULTON COUNTY</v>
      </c>
      <c r="G973" t="str">
        <f>INDEX('Grade 7'!$A$4:$AK$600,$B973,4)</f>
        <v>RIDGEVIEW CHARTER SCHOOL</v>
      </c>
      <c r="H973" t="str">
        <f ca="1">StaticValues7!$A$8</f>
        <v>2016</v>
      </c>
      <c r="I973" t="str">
        <f ca="1">StaticValues7!$B$8</f>
        <v>Spring</v>
      </c>
      <c r="J973" t="str">
        <f ca="1">StaticValues7!$C$8</f>
        <v>EOG</v>
      </c>
      <c r="K973" t="str">
        <f ca="1">StaticValues7!$D$8</f>
        <v>7</v>
      </c>
      <c r="L973" t="str">
        <f>INDEX('Grade 7'!E$2:AJ$2,1,((8*C973)-7))</f>
        <v>Social Studies</v>
      </c>
      <c r="M973">
        <f>INDEX('Grade 7'!$A$4:$AK$600,$B973,($C973*8-7+4))</f>
        <v>327</v>
      </c>
      <c r="N973">
        <f>INDEX('Grade 7'!$A$4:$AK$600,$B973,($C973*8-6+4))</f>
        <v>512.62385321100919</v>
      </c>
      <c r="O973">
        <f>INDEX('Grade 7'!$A$4:$AK$600,$B973,($C973*8-5+4))</f>
        <v>26.605504587155963</v>
      </c>
      <c r="P973">
        <f>INDEX('Grade 7'!$A$4:$AK$600,$B973,($C973*8-4+4))</f>
        <v>33.63914373088685</v>
      </c>
      <c r="Q973">
        <f>INDEX('Grade 7'!$A$4:$AK$600,$B973,($C973*8-3+4))</f>
        <v>24.159021406727827</v>
      </c>
      <c r="R973">
        <f>INDEX('Grade 7'!$A$4:$AK$600,$B973,($C973*8-2+4))</f>
        <v>15.596330275229358</v>
      </c>
      <c r="S973">
        <f>INDEX('Grade 7'!$A$4:$AK$600,$B973,($C973*8-1+4))</f>
        <v>73.394495412844037</v>
      </c>
      <c r="T973">
        <f>INDEX('Grade 7'!$A$4:$AK$600,$B973,($C973*8-0+4))</f>
        <v>39.755351681957187</v>
      </c>
      <c r="U973" t="str">
        <f>INDEX('Grade 7'!$A$4:$AK$600,$B973,37)</f>
        <v>Metro</v>
      </c>
    </row>
    <row r="974" spans="1:21">
      <c r="A974">
        <f t="shared" si="46"/>
        <v>973</v>
      </c>
      <c r="B974">
        <f t="shared" si="47"/>
        <v>244</v>
      </c>
      <c r="C974">
        <f t="shared" si="48"/>
        <v>1</v>
      </c>
      <c r="D974">
        <f>INDEX('Grade 7'!$A$4:$AK$600,$B974,1)</f>
        <v>660</v>
      </c>
      <c r="E974">
        <f>INDEX('Grade 7'!$A$4:$AK$600,$B974,2)</f>
        <v>289</v>
      </c>
      <c r="F974" t="str">
        <f>INDEX('Grade 7'!$A$4:$AK$600,$B974,3)</f>
        <v>FULTON COUNTY</v>
      </c>
      <c r="G974" t="str">
        <f>INDEX('Grade 7'!$A$4:$AK$600,$B974,4)</f>
        <v>WOODLAND MIDDLE SCHOOL</v>
      </c>
      <c r="H974" t="str">
        <f ca="1">StaticValues7!$A$8</f>
        <v>2016</v>
      </c>
      <c r="I974" t="str">
        <f ca="1">StaticValues7!$B$8</f>
        <v>Spring</v>
      </c>
      <c r="J974" t="str">
        <f ca="1">StaticValues7!$C$8</f>
        <v>EOG</v>
      </c>
      <c r="K974" t="str">
        <f ca="1">StaticValues7!$D$8</f>
        <v>7</v>
      </c>
      <c r="L974" t="str">
        <f>INDEX('Grade 7'!E$2:AJ$2,1,((8*C974)-7))</f>
        <v>English Language Arts</v>
      </c>
      <c r="M974">
        <f>INDEX('Grade 7'!$A$4:$AK$600,$B974,($C974*8-7+4))</f>
        <v>319</v>
      </c>
      <c r="N974">
        <f>INDEX('Grade 7'!$A$4:$AK$600,$B974,($C974*8-6+4))</f>
        <v>480.29467084639498</v>
      </c>
      <c r="O974">
        <f>INDEX('Grade 7'!$A$4:$AK$600,$B974,($C974*8-5+4))</f>
        <v>42.946708463949847</v>
      </c>
      <c r="P974">
        <f>INDEX('Grade 7'!$A$4:$AK$600,$B974,($C974*8-4+4))</f>
        <v>35.423197492163013</v>
      </c>
      <c r="Q974">
        <f>INDEX('Grade 7'!$A$4:$AK$600,$B974,($C974*8-3+4))</f>
        <v>19.122257053291538</v>
      </c>
      <c r="R974">
        <f>INDEX('Grade 7'!$A$4:$AK$600,$B974,($C974*8-2+4))</f>
        <v>2.5078369905956115</v>
      </c>
      <c r="S974">
        <f>INDEX('Grade 7'!$A$4:$AK$600,$B974,($C974*8-1+4))</f>
        <v>57.053291536050153</v>
      </c>
      <c r="T974">
        <f>INDEX('Grade 7'!$A$4:$AK$600,$B974,($C974*8-0+4))</f>
        <v>21.630094043887148</v>
      </c>
      <c r="U974" t="str">
        <f>INDEX('Grade 7'!$A$4:$AK$600,$B974,37)</f>
        <v>Metro</v>
      </c>
    </row>
    <row r="975" spans="1:21">
      <c r="A975">
        <f t="shared" si="46"/>
        <v>974</v>
      </c>
      <c r="B975">
        <f t="shared" si="47"/>
        <v>244</v>
      </c>
      <c r="C975">
        <f t="shared" si="48"/>
        <v>2</v>
      </c>
      <c r="D975">
        <f>INDEX('Grade 7'!$A$4:$AK$600,$B975,1)</f>
        <v>660</v>
      </c>
      <c r="E975">
        <f>INDEX('Grade 7'!$A$4:$AK$600,$B975,2)</f>
        <v>289</v>
      </c>
      <c r="F975" t="str">
        <f>INDEX('Grade 7'!$A$4:$AK$600,$B975,3)</f>
        <v>FULTON COUNTY</v>
      </c>
      <c r="G975" t="str">
        <f>INDEX('Grade 7'!$A$4:$AK$600,$B975,4)</f>
        <v>WOODLAND MIDDLE SCHOOL</v>
      </c>
      <c r="H975" t="str">
        <f ca="1">StaticValues7!$A$8</f>
        <v>2016</v>
      </c>
      <c r="I975" t="str">
        <f ca="1">StaticValues7!$B$8</f>
        <v>Spring</v>
      </c>
      <c r="J975" t="str">
        <f ca="1">StaticValues7!$C$8</f>
        <v>EOG</v>
      </c>
      <c r="K975" t="str">
        <f ca="1">StaticValues7!$D$8</f>
        <v>7</v>
      </c>
      <c r="L975" t="str">
        <f>INDEX('Grade 7'!E$2:AJ$2,1,((8*C975)-7))</f>
        <v>Mathematics</v>
      </c>
      <c r="M975">
        <f>INDEX('Grade 7'!$A$4:$AK$600,$B975,($C975*8-7+4))</f>
        <v>309</v>
      </c>
      <c r="N975">
        <f>INDEX('Grade 7'!$A$4:$AK$600,$B975,($C975*8-6+4))</f>
        <v>477.26860841423951</v>
      </c>
      <c r="O975">
        <f>INDEX('Grade 7'!$A$4:$AK$600,$B975,($C975*8-5+4))</f>
        <v>52.103559870550164</v>
      </c>
      <c r="P975">
        <f>INDEX('Grade 7'!$A$4:$AK$600,$B975,($C975*8-4+4))</f>
        <v>38.511326860841422</v>
      </c>
      <c r="Q975">
        <f>INDEX('Grade 7'!$A$4:$AK$600,$B975,($C975*8-3+4))</f>
        <v>7.766990291262136</v>
      </c>
      <c r="R975">
        <f>INDEX('Grade 7'!$A$4:$AK$600,$B975,($C975*8-2+4))</f>
        <v>1.6181229773462784</v>
      </c>
      <c r="S975">
        <f>INDEX('Grade 7'!$A$4:$AK$600,$B975,($C975*8-1+4))</f>
        <v>47.896440129449836</v>
      </c>
      <c r="T975">
        <f>INDEX('Grade 7'!$A$4:$AK$600,$B975,($C975*8-0+4))</f>
        <v>9.3851132686084142</v>
      </c>
      <c r="U975" t="str">
        <f>INDEX('Grade 7'!$A$4:$AK$600,$B975,37)</f>
        <v>Metro</v>
      </c>
    </row>
    <row r="976" spans="1:21">
      <c r="A976">
        <f t="shared" si="46"/>
        <v>975</v>
      </c>
      <c r="B976">
        <f t="shared" si="47"/>
        <v>244</v>
      </c>
      <c r="C976">
        <f t="shared" si="48"/>
        <v>3</v>
      </c>
      <c r="D976">
        <f>INDEX('Grade 7'!$A$4:$AK$600,$B976,1)</f>
        <v>660</v>
      </c>
      <c r="E976">
        <f>INDEX('Grade 7'!$A$4:$AK$600,$B976,2)</f>
        <v>289</v>
      </c>
      <c r="F976" t="str">
        <f>INDEX('Grade 7'!$A$4:$AK$600,$B976,3)</f>
        <v>FULTON COUNTY</v>
      </c>
      <c r="G976" t="str">
        <f>INDEX('Grade 7'!$A$4:$AK$600,$B976,4)</f>
        <v>WOODLAND MIDDLE SCHOOL</v>
      </c>
      <c r="H976" t="str">
        <f ca="1">StaticValues7!$A$8</f>
        <v>2016</v>
      </c>
      <c r="I976" t="str">
        <f ca="1">StaticValues7!$B$8</f>
        <v>Spring</v>
      </c>
      <c r="J976" t="str">
        <f ca="1">StaticValues7!$C$8</f>
        <v>EOG</v>
      </c>
      <c r="K976" t="str">
        <f ca="1">StaticValues7!$D$8</f>
        <v>7</v>
      </c>
      <c r="L976" t="str">
        <f>INDEX('Grade 7'!E$2:AJ$2,1,((8*C976)-7))</f>
        <v>Science</v>
      </c>
      <c r="M976">
        <f>INDEX('Grade 7'!$A$4:$AK$600,$B976,($C976*8-7+4))</f>
        <v>318</v>
      </c>
      <c r="N976">
        <f>INDEX('Grade 7'!$A$4:$AK$600,$B976,($C976*8-6+4))</f>
        <v>478.06289308176099</v>
      </c>
      <c r="O976">
        <f>INDEX('Grade 7'!$A$4:$AK$600,$B976,($C976*8-5+4))</f>
        <v>53.144654088050316</v>
      </c>
      <c r="P976">
        <f>INDEX('Grade 7'!$A$4:$AK$600,$B976,($C976*8-4+4))</f>
        <v>27.358490566037737</v>
      </c>
      <c r="Q976">
        <f>INDEX('Grade 7'!$A$4:$AK$600,$B976,($C976*8-3+4))</f>
        <v>19.182389937106919</v>
      </c>
      <c r="R976">
        <f>INDEX('Grade 7'!$A$4:$AK$600,$B976,($C976*8-2+4))</f>
        <v>0.31446540880503143</v>
      </c>
      <c r="S976">
        <f>INDEX('Grade 7'!$A$4:$AK$600,$B976,($C976*8-1+4))</f>
        <v>46.855345911949684</v>
      </c>
      <c r="T976">
        <f>INDEX('Grade 7'!$A$4:$AK$600,$B976,($C976*8-0+4))</f>
        <v>19.49685534591195</v>
      </c>
      <c r="U976" t="str">
        <f>INDEX('Grade 7'!$A$4:$AK$600,$B976,37)</f>
        <v>Metro</v>
      </c>
    </row>
    <row r="977" spans="1:21">
      <c r="A977">
        <f t="shared" si="46"/>
        <v>976</v>
      </c>
      <c r="B977">
        <f t="shared" si="47"/>
        <v>244</v>
      </c>
      <c r="C977">
        <f t="shared" si="48"/>
        <v>4</v>
      </c>
      <c r="D977">
        <f>INDEX('Grade 7'!$A$4:$AK$600,$B977,1)</f>
        <v>660</v>
      </c>
      <c r="E977">
        <f>INDEX('Grade 7'!$A$4:$AK$600,$B977,2)</f>
        <v>289</v>
      </c>
      <c r="F977" t="str">
        <f>INDEX('Grade 7'!$A$4:$AK$600,$B977,3)</f>
        <v>FULTON COUNTY</v>
      </c>
      <c r="G977" t="str">
        <f>INDEX('Grade 7'!$A$4:$AK$600,$B977,4)</f>
        <v>WOODLAND MIDDLE SCHOOL</v>
      </c>
      <c r="H977" t="str">
        <f ca="1">StaticValues7!$A$8</f>
        <v>2016</v>
      </c>
      <c r="I977" t="str">
        <f ca="1">StaticValues7!$B$8</f>
        <v>Spring</v>
      </c>
      <c r="J977" t="str">
        <f ca="1">StaticValues7!$C$8</f>
        <v>EOG</v>
      </c>
      <c r="K977" t="str">
        <f ca="1">StaticValues7!$D$8</f>
        <v>7</v>
      </c>
      <c r="L977" t="str">
        <f>INDEX('Grade 7'!E$2:AJ$2,1,((8*C977)-7))</f>
        <v>Social Studies</v>
      </c>
      <c r="M977">
        <f>INDEX('Grade 7'!$A$4:$AK$600,$B977,($C977*8-7+4))</f>
        <v>315</v>
      </c>
      <c r="N977">
        <f>INDEX('Grade 7'!$A$4:$AK$600,$B977,($C977*8-6+4))</f>
        <v>482.92063492063494</v>
      </c>
      <c r="O977">
        <f>INDEX('Grade 7'!$A$4:$AK$600,$B977,($C977*8-5+4))</f>
        <v>46.984126984126981</v>
      </c>
      <c r="P977">
        <f>INDEX('Grade 7'!$A$4:$AK$600,$B977,($C977*8-4+4))</f>
        <v>38.730158730158728</v>
      </c>
      <c r="Q977">
        <f>INDEX('Grade 7'!$A$4:$AK$600,$B977,($C977*8-3+4))</f>
        <v>12.063492063492063</v>
      </c>
      <c r="R977">
        <f>INDEX('Grade 7'!$A$4:$AK$600,$B977,($C977*8-2+4))</f>
        <v>2.2222222222222223</v>
      </c>
      <c r="S977">
        <f>INDEX('Grade 7'!$A$4:$AK$600,$B977,($C977*8-1+4))</f>
        <v>53.015873015873019</v>
      </c>
      <c r="T977">
        <f>INDEX('Grade 7'!$A$4:$AK$600,$B977,($C977*8-0+4))</f>
        <v>14.285714285714286</v>
      </c>
      <c r="U977" t="str">
        <f>INDEX('Grade 7'!$A$4:$AK$600,$B977,37)</f>
        <v>Metro</v>
      </c>
    </row>
    <row r="978" spans="1:21">
      <c r="A978">
        <f t="shared" si="46"/>
        <v>977</v>
      </c>
      <c r="B978">
        <f t="shared" si="47"/>
        <v>245</v>
      </c>
      <c r="C978">
        <f t="shared" si="48"/>
        <v>1</v>
      </c>
      <c r="D978">
        <f>INDEX('Grade 7'!$A$4:$AK$600,$B978,1)</f>
        <v>660</v>
      </c>
      <c r="E978">
        <f>INDEX('Grade 7'!$A$4:$AK$600,$B978,2)</f>
        <v>302</v>
      </c>
      <c r="F978" t="str">
        <f>INDEX('Grade 7'!$A$4:$AK$600,$B978,3)</f>
        <v>FULTON COUNTY</v>
      </c>
      <c r="G978" t="str">
        <f>INDEX('Grade 7'!$A$4:$AK$600,$B978,4)</f>
        <v>ELKINS POINTE MIDDLE SCHOOL</v>
      </c>
      <c r="H978" t="str">
        <f ca="1">StaticValues7!$A$8</f>
        <v>2016</v>
      </c>
      <c r="I978" t="str">
        <f ca="1">StaticValues7!$B$8</f>
        <v>Spring</v>
      </c>
      <c r="J978" t="str">
        <f ca="1">StaticValues7!$C$8</f>
        <v>EOG</v>
      </c>
      <c r="K978" t="str">
        <f ca="1">StaticValues7!$D$8</f>
        <v>7</v>
      </c>
      <c r="L978" t="str">
        <f>INDEX('Grade 7'!E$2:AJ$2,1,((8*C978)-7))</f>
        <v>English Language Arts</v>
      </c>
      <c r="M978">
        <f>INDEX('Grade 7'!$A$4:$AK$600,$B978,($C978*8-7+4))</f>
        <v>354</v>
      </c>
      <c r="N978">
        <f>INDEX('Grade 7'!$A$4:$AK$600,$B978,($C978*8-6+4))</f>
        <v>520.88983050847457</v>
      </c>
      <c r="O978">
        <f>INDEX('Grade 7'!$A$4:$AK$600,$B978,($C978*8-5+4))</f>
        <v>21.1864406779661</v>
      </c>
      <c r="P978">
        <f>INDEX('Grade 7'!$A$4:$AK$600,$B978,($C978*8-4+4))</f>
        <v>29.661016949152543</v>
      </c>
      <c r="Q978">
        <f>INDEX('Grade 7'!$A$4:$AK$600,$B978,($C978*8-3+4))</f>
        <v>37.853107344632768</v>
      </c>
      <c r="R978">
        <f>INDEX('Grade 7'!$A$4:$AK$600,$B978,($C978*8-2+4))</f>
        <v>11.299435028248588</v>
      </c>
      <c r="S978">
        <f>INDEX('Grade 7'!$A$4:$AK$600,$B978,($C978*8-1+4))</f>
        <v>78.813559322033896</v>
      </c>
      <c r="T978">
        <f>INDEX('Grade 7'!$A$4:$AK$600,$B978,($C978*8-0+4))</f>
        <v>49.152542372881356</v>
      </c>
      <c r="U978" t="str">
        <f>INDEX('Grade 7'!$A$4:$AK$600,$B978,37)</f>
        <v>Metro</v>
      </c>
    </row>
    <row r="979" spans="1:21">
      <c r="A979">
        <f t="shared" si="46"/>
        <v>978</v>
      </c>
      <c r="B979">
        <f t="shared" si="47"/>
        <v>245</v>
      </c>
      <c r="C979">
        <f t="shared" si="48"/>
        <v>2</v>
      </c>
      <c r="D979">
        <f>INDEX('Grade 7'!$A$4:$AK$600,$B979,1)</f>
        <v>660</v>
      </c>
      <c r="E979">
        <f>INDEX('Grade 7'!$A$4:$AK$600,$B979,2)</f>
        <v>302</v>
      </c>
      <c r="F979" t="str">
        <f>INDEX('Grade 7'!$A$4:$AK$600,$B979,3)</f>
        <v>FULTON COUNTY</v>
      </c>
      <c r="G979" t="str">
        <f>INDEX('Grade 7'!$A$4:$AK$600,$B979,4)</f>
        <v>ELKINS POINTE MIDDLE SCHOOL</v>
      </c>
      <c r="H979" t="str">
        <f ca="1">StaticValues7!$A$8</f>
        <v>2016</v>
      </c>
      <c r="I979" t="str">
        <f ca="1">StaticValues7!$B$8</f>
        <v>Spring</v>
      </c>
      <c r="J979" t="str">
        <f ca="1">StaticValues7!$C$8</f>
        <v>EOG</v>
      </c>
      <c r="K979" t="str">
        <f ca="1">StaticValues7!$D$8</f>
        <v>7</v>
      </c>
      <c r="L979" t="str">
        <f>INDEX('Grade 7'!E$2:AJ$2,1,((8*C979)-7))</f>
        <v>Mathematics</v>
      </c>
      <c r="M979">
        <f>INDEX('Grade 7'!$A$4:$AK$600,$B979,($C979*8-7+4))</f>
        <v>350</v>
      </c>
      <c r="N979">
        <f>INDEX('Grade 7'!$A$4:$AK$600,$B979,($C979*8-6+4))</f>
        <v>529.11142857142852</v>
      </c>
      <c r="O979">
        <f>INDEX('Grade 7'!$A$4:$AK$600,$B979,($C979*8-5+4))</f>
        <v>18</v>
      </c>
      <c r="P979">
        <f>INDEX('Grade 7'!$A$4:$AK$600,$B979,($C979*8-4+4))</f>
        <v>33.428571428571431</v>
      </c>
      <c r="Q979">
        <f>INDEX('Grade 7'!$A$4:$AK$600,$B979,($C979*8-3+4))</f>
        <v>27.428571428571427</v>
      </c>
      <c r="R979">
        <f>INDEX('Grade 7'!$A$4:$AK$600,$B979,($C979*8-2+4))</f>
        <v>21.142857142857142</v>
      </c>
      <c r="S979">
        <f>INDEX('Grade 7'!$A$4:$AK$600,$B979,($C979*8-1+4))</f>
        <v>82</v>
      </c>
      <c r="T979">
        <f>INDEX('Grade 7'!$A$4:$AK$600,$B979,($C979*8-0+4))</f>
        <v>48.571428571428569</v>
      </c>
      <c r="U979" t="str">
        <f>INDEX('Grade 7'!$A$4:$AK$600,$B979,37)</f>
        <v>Metro</v>
      </c>
    </row>
    <row r="980" spans="1:21">
      <c r="A980">
        <f t="shared" si="46"/>
        <v>979</v>
      </c>
      <c r="B980">
        <f t="shared" si="47"/>
        <v>245</v>
      </c>
      <c r="C980">
        <f t="shared" si="48"/>
        <v>3</v>
      </c>
      <c r="D980">
        <f>INDEX('Grade 7'!$A$4:$AK$600,$B980,1)</f>
        <v>660</v>
      </c>
      <c r="E980">
        <f>INDEX('Grade 7'!$A$4:$AK$600,$B980,2)</f>
        <v>302</v>
      </c>
      <c r="F980" t="str">
        <f>INDEX('Grade 7'!$A$4:$AK$600,$B980,3)</f>
        <v>FULTON COUNTY</v>
      </c>
      <c r="G980" t="str">
        <f>INDEX('Grade 7'!$A$4:$AK$600,$B980,4)</f>
        <v>ELKINS POINTE MIDDLE SCHOOL</v>
      </c>
      <c r="H980" t="str">
        <f ca="1">StaticValues7!$A$8</f>
        <v>2016</v>
      </c>
      <c r="I980" t="str">
        <f ca="1">StaticValues7!$B$8</f>
        <v>Spring</v>
      </c>
      <c r="J980" t="str">
        <f ca="1">StaticValues7!$C$8</f>
        <v>EOG</v>
      </c>
      <c r="K980" t="str">
        <f ca="1">StaticValues7!$D$8</f>
        <v>7</v>
      </c>
      <c r="L980" t="str">
        <f>INDEX('Grade 7'!E$2:AJ$2,1,((8*C980)-7))</f>
        <v>Science</v>
      </c>
      <c r="M980">
        <f>INDEX('Grade 7'!$A$4:$AK$600,$B980,($C980*8-7+4))</f>
        <v>352</v>
      </c>
      <c r="N980">
        <f>INDEX('Grade 7'!$A$4:$AK$600,$B980,($C980*8-6+4))</f>
        <v>520.14772727272725</v>
      </c>
      <c r="O980">
        <f>INDEX('Grade 7'!$A$4:$AK$600,$B980,($C980*8-5+4))</f>
        <v>28.125</v>
      </c>
      <c r="P980">
        <f>INDEX('Grade 7'!$A$4:$AK$600,$B980,($C980*8-4+4))</f>
        <v>26.420454545454547</v>
      </c>
      <c r="Q980">
        <f>INDEX('Grade 7'!$A$4:$AK$600,$B980,($C980*8-3+4))</f>
        <v>28.977272727272727</v>
      </c>
      <c r="R980">
        <f>INDEX('Grade 7'!$A$4:$AK$600,$B980,($C980*8-2+4))</f>
        <v>16.477272727272727</v>
      </c>
      <c r="S980">
        <f>INDEX('Grade 7'!$A$4:$AK$600,$B980,($C980*8-1+4))</f>
        <v>71.875</v>
      </c>
      <c r="T980">
        <f>INDEX('Grade 7'!$A$4:$AK$600,$B980,($C980*8-0+4))</f>
        <v>45.454545454545453</v>
      </c>
      <c r="U980" t="str">
        <f>INDEX('Grade 7'!$A$4:$AK$600,$B980,37)</f>
        <v>Metro</v>
      </c>
    </row>
    <row r="981" spans="1:21">
      <c r="A981">
        <f t="shared" si="46"/>
        <v>980</v>
      </c>
      <c r="B981">
        <f t="shared" si="47"/>
        <v>245</v>
      </c>
      <c r="C981">
        <f t="shared" si="48"/>
        <v>4</v>
      </c>
      <c r="D981">
        <f>INDEX('Grade 7'!$A$4:$AK$600,$B981,1)</f>
        <v>660</v>
      </c>
      <c r="E981">
        <f>INDEX('Grade 7'!$A$4:$AK$600,$B981,2)</f>
        <v>302</v>
      </c>
      <c r="F981" t="str">
        <f>INDEX('Grade 7'!$A$4:$AK$600,$B981,3)</f>
        <v>FULTON COUNTY</v>
      </c>
      <c r="G981" t="str">
        <f>INDEX('Grade 7'!$A$4:$AK$600,$B981,4)</f>
        <v>ELKINS POINTE MIDDLE SCHOOL</v>
      </c>
      <c r="H981" t="str">
        <f ca="1">StaticValues7!$A$8</f>
        <v>2016</v>
      </c>
      <c r="I981" t="str">
        <f ca="1">StaticValues7!$B$8</f>
        <v>Spring</v>
      </c>
      <c r="J981" t="str">
        <f ca="1">StaticValues7!$C$8</f>
        <v>EOG</v>
      </c>
      <c r="K981" t="str">
        <f ca="1">StaticValues7!$D$8</f>
        <v>7</v>
      </c>
      <c r="L981" t="str">
        <f>INDEX('Grade 7'!E$2:AJ$2,1,((8*C981)-7))</f>
        <v>Social Studies</v>
      </c>
      <c r="M981">
        <f>INDEX('Grade 7'!$A$4:$AK$600,$B981,($C981*8-7+4))</f>
        <v>351</v>
      </c>
      <c r="N981">
        <f>INDEX('Grade 7'!$A$4:$AK$600,$B981,($C981*8-6+4))</f>
        <v>522.56695156695162</v>
      </c>
      <c r="O981">
        <f>INDEX('Grade 7'!$A$4:$AK$600,$B981,($C981*8-5+4))</f>
        <v>18.233618233618234</v>
      </c>
      <c r="P981">
        <f>INDEX('Grade 7'!$A$4:$AK$600,$B981,($C981*8-4+4))</f>
        <v>34.188034188034187</v>
      </c>
      <c r="Q981">
        <f>INDEX('Grade 7'!$A$4:$AK$600,$B981,($C981*8-3+4))</f>
        <v>29.344729344729345</v>
      </c>
      <c r="R981">
        <f>INDEX('Grade 7'!$A$4:$AK$600,$B981,($C981*8-2+4))</f>
        <v>18.233618233618234</v>
      </c>
      <c r="S981">
        <f>INDEX('Grade 7'!$A$4:$AK$600,$B981,($C981*8-1+4))</f>
        <v>81.76638176638177</v>
      </c>
      <c r="T981">
        <f>INDEX('Grade 7'!$A$4:$AK$600,$B981,($C981*8-0+4))</f>
        <v>47.578347578347575</v>
      </c>
      <c r="U981" t="str">
        <f>INDEX('Grade 7'!$A$4:$AK$600,$B981,37)</f>
        <v>Metro</v>
      </c>
    </row>
    <row r="982" spans="1:21">
      <c r="A982">
        <f t="shared" si="46"/>
        <v>981</v>
      </c>
      <c r="B982">
        <f t="shared" si="47"/>
        <v>246</v>
      </c>
      <c r="C982">
        <f t="shared" si="48"/>
        <v>1</v>
      </c>
      <c r="D982">
        <f>INDEX('Grade 7'!$A$4:$AK$600,$B982,1)</f>
        <v>660</v>
      </c>
      <c r="E982">
        <f>INDEX('Grade 7'!$A$4:$AK$600,$B982,2)</f>
        <v>305</v>
      </c>
      <c r="F982" t="str">
        <f>INDEX('Grade 7'!$A$4:$AK$600,$B982,3)</f>
        <v>FULTON COUNTY</v>
      </c>
      <c r="G982" t="str">
        <f>INDEX('Grade 7'!$A$4:$AK$600,$B982,4)</f>
        <v>AUTREY MILL MIDDLE SCHOOL</v>
      </c>
      <c r="H982" t="str">
        <f ca="1">StaticValues7!$A$8</f>
        <v>2016</v>
      </c>
      <c r="I982" t="str">
        <f ca="1">StaticValues7!$B$8</f>
        <v>Spring</v>
      </c>
      <c r="J982" t="str">
        <f ca="1">StaticValues7!$C$8</f>
        <v>EOG</v>
      </c>
      <c r="K982" t="str">
        <f ca="1">StaticValues7!$D$8</f>
        <v>7</v>
      </c>
      <c r="L982" t="str">
        <f>INDEX('Grade 7'!E$2:AJ$2,1,((8*C982)-7))</f>
        <v>English Language Arts</v>
      </c>
      <c r="M982">
        <f>INDEX('Grade 7'!$A$4:$AK$600,$B982,($C982*8-7+4))</f>
        <v>483</v>
      </c>
      <c r="N982">
        <f>INDEX('Grade 7'!$A$4:$AK$600,$B982,($C982*8-6+4))</f>
        <v>544.77639751552795</v>
      </c>
      <c r="O982">
        <f>INDEX('Grade 7'!$A$4:$AK$600,$B982,($C982*8-5+4))</f>
        <v>10.144927536231885</v>
      </c>
      <c r="P982">
        <f>INDEX('Grade 7'!$A$4:$AK$600,$B982,($C982*8-4+4))</f>
        <v>22.153209109730849</v>
      </c>
      <c r="Q982">
        <f>INDEX('Grade 7'!$A$4:$AK$600,$B982,($C982*8-3+4))</f>
        <v>49.689440993788821</v>
      </c>
      <c r="R982">
        <f>INDEX('Grade 7'!$A$4:$AK$600,$B982,($C982*8-2+4))</f>
        <v>18.012422360248447</v>
      </c>
      <c r="S982">
        <f>INDEX('Grade 7'!$A$4:$AK$600,$B982,($C982*8-1+4))</f>
        <v>89.85507246376811</v>
      </c>
      <c r="T982">
        <f>INDEX('Grade 7'!$A$4:$AK$600,$B982,($C982*8-0+4))</f>
        <v>67.701863354037272</v>
      </c>
      <c r="U982" t="str">
        <f>INDEX('Grade 7'!$A$4:$AK$600,$B982,37)</f>
        <v>Metro</v>
      </c>
    </row>
    <row r="983" spans="1:21">
      <c r="A983">
        <f t="shared" si="46"/>
        <v>982</v>
      </c>
      <c r="B983">
        <f t="shared" si="47"/>
        <v>246</v>
      </c>
      <c r="C983">
        <f t="shared" si="48"/>
        <v>2</v>
      </c>
      <c r="D983">
        <f>INDEX('Grade 7'!$A$4:$AK$600,$B983,1)</f>
        <v>660</v>
      </c>
      <c r="E983">
        <f>INDEX('Grade 7'!$A$4:$AK$600,$B983,2)</f>
        <v>305</v>
      </c>
      <c r="F983" t="str">
        <f>INDEX('Grade 7'!$A$4:$AK$600,$B983,3)</f>
        <v>FULTON COUNTY</v>
      </c>
      <c r="G983" t="str">
        <f>INDEX('Grade 7'!$A$4:$AK$600,$B983,4)</f>
        <v>AUTREY MILL MIDDLE SCHOOL</v>
      </c>
      <c r="H983" t="str">
        <f ca="1">StaticValues7!$A$8</f>
        <v>2016</v>
      </c>
      <c r="I983" t="str">
        <f ca="1">StaticValues7!$B$8</f>
        <v>Spring</v>
      </c>
      <c r="J983" t="str">
        <f ca="1">StaticValues7!$C$8</f>
        <v>EOG</v>
      </c>
      <c r="K983" t="str">
        <f ca="1">StaticValues7!$D$8</f>
        <v>7</v>
      </c>
      <c r="L983" t="str">
        <f>INDEX('Grade 7'!E$2:AJ$2,1,((8*C983)-7))</f>
        <v>Mathematics</v>
      </c>
      <c r="M983">
        <f>INDEX('Grade 7'!$A$4:$AK$600,$B983,($C983*8-7+4))</f>
        <v>469</v>
      </c>
      <c r="N983">
        <f>INDEX('Grade 7'!$A$4:$AK$600,$B983,($C983*8-6+4))</f>
        <v>565.45842217484005</v>
      </c>
      <c r="O983">
        <f>INDEX('Grade 7'!$A$4:$AK$600,$B983,($C983*8-5+4))</f>
        <v>6.8230277185501063</v>
      </c>
      <c r="P983">
        <f>INDEX('Grade 7'!$A$4:$AK$600,$B983,($C983*8-4+4))</f>
        <v>19.616204690831555</v>
      </c>
      <c r="Q983">
        <f>INDEX('Grade 7'!$A$4:$AK$600,$B983,($C983*8-3+4))</f>
        <v>33.049040511727078</v>
      </c>
      <c r="R983">
        <f>INDEX('Grade 7'!$A$4:$AK$600,$B983,($C983*8-2+4))</f>
        <v>40.511727078891255</v>
      </c>
      <c r="S983">
        <f>INDEX('Grade 7'!$A$4:$AK$600,$B983,($C983*8-1+4))</f>
        <v>93.176972281449892</v>
      </c>
      <c r="T983">
        <f>INDEX('Grade 7'!$A$4:$AK$600,$B983,($C983*8-0+4))</f>
        <v>73.56076759061834</v>
      </c>
      <c r="U983" t="str">
        <f>INDEX('Grade 7'!$A$4:$AK$600,$B983,37)</f>
        <v>Metro</v>
      </c>
    </row>
    <row r="984" spans="1:21">
      <c r="A984">
        <f t="shared" si="46"/>
        <v>983</v>
      </c>
      <c r="B984">
        <f t="shared" si="47"/>
        <v>246</v>
      </c>
      <c r="C984">
        <f t="shared" si="48"/>
        <v>3</v>
      </c>
      <c r="D984">
        <f>INDEX('Grade 7'!$A$4:$AK$600,$B984,1)</f>
        <v>660</v>
      </c>
      <c r="E984">
        <f>INDEX('Grade 7'!$A$4:$AK$600,$B984,2)</f>
        <v>305</v>
      </c>
      <c r="F984" t="str">
        <f>INDEX('Grade 7'!$A$4:$AK$600,$B984,3)</f>
        <v>FULTON COUNTY</v>
      </c>
      <c r="G984" t="str">
        <f>INDEX('Grade 7'!$A$4:$AK$600,$B984,4)</f>
        <v>AUTREY MILL MIDDLE SCHOOL</v>
      </c>
      <c r="H984" t="str">
        <f ca="1">StaticValues7!$A$8</f>
        <v>2016</v>
      </c>
      <c r="I984" t="str">
        <f ca="1">StaticValues7!$B$8</f>
        <v>Spring</v>
      </c>
      <c r="J984" t="str">
        <f ca="1">StaticValues7!$C$8</f>
        <v>EOG</v>
      </c>
      <c r="K984" t="str">
        <f ca="1">StaticValues7!$D$8</f>
        <v>7</v>
      </c>
      <c r="L984" t="str">
        <f>INDEX('Grade 7'!E$2:AJ$2,1,((8*C984)-7))</f>
        <v>Science</v>
      </c>
      <c r="M984">
        <f>INDEX('Grade 7'!$A$4:$AK$600,$B984,($C984*8-7+4))</f>
        <v>485</v>
      </c>
      <c r="N984">
        <f>INDEX('Grade 7'!$A$4:$AK$600,$B984,($C984*8-6+4))</f>
        <v>558.2783505154639</v>
      </c>
      <c r="O984">
        <f>INDEX('Grade 7'!$A$4:$AK$600,$B984,($C984*8-5+4))</f>
        <v>13.195876288659793</v>
      </c>
      <c r="P984">
        <f>INDEX('Grade 7'!$A$4:$AK$600,$B984,($C984*8-4+4))</f>
        <v>16.082474226804123</v>
      </c>
      <c r="Q984">
        <f>INDEX('Grade 7'!$A$4:$AK$600,$B984,($C984*8-3+4))</f>
        <v>39.175257731958766</v>
      </c>
      <c r="R984">
        <f>INDEX('Grade 7'!$A$4:$AK$600,$B984,($C984*8-2+4))</f>
        <v>31.546391752577321</v>
      </c>
      <c r="S984">
        <f>INDEX('Grade 7'!$A$4:$AK$600,$B984,($C984*8-1+4))</f>
        <v>86.80412371134021</v>
      </c>
      <c r="T984">
        <f>INDEX('Grade 7'!$A$4:$AK$600,$B984,($C984*8-0+4))</f>
        <v>70.721649484536087</v>
      </c>
      <c r="U984" t="str">
        <f>INDEX('Grade 7'!$A$4:$AK$600,$B984,37)</f>
        <v>Metro</v>
      </c>
    </row>
    <row r="985" spans="1:21">
      <c r="A985">
        <f t="shared" si="46"/>
        <v>984</v>
      </c>
      <c r="B985">
        <f t="shared" si="47"/>
        <v>246</v>
      </c>
      <c r="C985">
        <f t="shared" si="48"/>
        <v>4</v>
      </c>
      <c r="D985">
        <f>INDEX('Grade 7'!$A$4:$AK$600,$B985,1)</f>
        <v>660</v>
      </c>
      <c r="E985">
        <f>INDEX('Grade 7'!$A$4:$AK$600,$B985,2)</f>
        <v>305</v>
      </c>
      <c r="F985" t="str">
        <f>INDEX('Grade 7'!$A$4:$AK$600,$B985,3)</f>
        <v>FULTON COUNTY</v>
      </c>
      <c r="G985" t="str">
        <f>INDEX('Grade 7'!$A$4:$AK$600,$B985,4)</f>
        <v>AUTREY MILL MIDDLE SCHOOL</v>
      </c>
      <c r="H985" t="str">
        <f ca="1">StaticValues7!$A$8</f>
        <v>2016</v>
      </c>
      <c r="I985" t="str">
        <f ca="1">StaticValues7!$B$8</f>
        <v>Spring</v>
      </c>
      <c r="J985" t="str">
        <f ca="1">StaticValues7!$C$8</f>
        <v>EOG</v>
      </c>
      <c r="K985" t="str">
        <f ca="1">StaticValues7!$D$8</f>
        <v>7</v>
      </c>
      <c r="L985" t="str">
        <f>INDEX('Grade 7'!E$2:AJ$2,1,((8*C985)-7))</f>
        <v>Social Studies</v>
      </c>
      <c r="M985">
        <f>INDEX('Grade 7'!$A$4:$AK$600,$B985,($C985*8-7+4))</f>
        <v>483</v>
      </c>
      <c r="N985">
        <f>INDEX('Grade 7'!$A$4:$AK$600,$B985,($C985*8-6+4))</f>
        <v>540.10351966873702</v>
      </c>
      <c r="O985">
        <f>INDEX('Grade 7'!$A$4:$AK$600,$B985,($C985*8-5+4))</f>
        <v>6.8322981366459627</v>
      </c>
      <c r="P985">
        <f>INDEX('Grade 7'!$A$4:$AK$600,$B985,($C985*8-4+4))</f>
        <v>29.399585921325052</v>
      </c>
      <c r="Q985">
        <f>INDEX('Grade 7'!$A$4:$AK$600,$B985,($C985*8-3+4))</f>
        <v>34.368530020703936</v>
      </c>
      <c r="R985">
        <f>INDEX('Grade 7'!$A$4:$AK$600,$B985,($C985*8-2+4))</f>
        <v>29.399585921325052</v>
      </c>
      <c r="S985">
        <f>INDEX('Grade 7'!$A$4:$AK$600,$B985,($C985*8-1+4))</f>
        <v>93.16770186335404</v>
      </c>
      <c r="T985">
        <f>INDEX('Grade 7'!$A$4:$AK$600,$B985,($C985*8-0+4))</f>
        <v>63.768115942028984</v>
      </c>
      <c r="U985" t="str">
        <f>INDEX('Grade 7'!$A$4:$AK$600,$B985,37)</f>
        <v>Metro</v>
      </c>
    </row>
    <row r="986" spans="1:21" hidden="1">
      <c r="A986">
        <f t="shared" si="46"/>
        <v>985</v>
      </c>
      <c r="B986">
        <f t="shared" si="47"/>
        <v>247</v>
      </c>
      <c r="C986">
        <f t="shared" si="48"/>
        <v>1</v>
      </c>
      <c r="D986">
        <f>INDEX('Grade 7'!$A$4:$AK$600,$B986,1)</f>
        <v>660</v>
      </c>
      <c r="E986">
        <f>INDEX('Grade 7'!$A$4:$AK$600,$B986,2)</f>
        <v>307</v>
      </c>
      <c r="F986" t="str">
        <f>INDEX('Grade 7'!$A$4:$AK$600,$B986,3)</f>
        <v>FULTON COUNTY</v>
      </c>
      <c r="G986" t="str">
        <f>INDEX('Grade 7'!$A$4:$AK$600,$B986,4)</f>
        <v>GEORGIA BAPTIST CHIDLREN'S HOME AND</v>
      </c>
      <c r="H986" t="str">
        <f ca="1">StaticValues7!$A$8</f>
        <v>2016</v>
      </c>
      <c r="I986" t="str">
        <f ca="1">StaticValues7!$B$8</f>
        <v>Spring</v>
      </c>
      <c r="J986" t="str">
        <f ca="1">StaticValues7!$C$8</f>
        <v>EOG</v>
      </c>
      <c r="K986" t="str">
        <f ca="1">StaticValues7!$D$8</f>
        <v>7</v>
      </c>
      <c r="L986" t="str">
        <f>INDEX('Grade 7'!E$2:AJ$2,1,((8*C986)-7))</f>
        <v>English Language Arts</v>
      </c>
      <c r="M986">
        <f>INDEX('Grade 7'!$A$4:$AK$600,$B986,($C986*8-7+4))</f>
        <v>6</v>
      </c>
      <c r="N986" t="str">
        <f>INDEX('Grade 7'!$A$4:$AK$600,$B986,($C986*8-6+4))</f>
        <v>--</v>
      </c>
      <c r="O986" t="str">
        <f>INDEX('Grade 7'!$A$4:$AK$600,$B986,($C986*8-5+4))</f>
        <v>--</v>
      </c>
      <c r="P986" t="str">
        <f>INDEX('Grade 7'!$A$4:$AK$600,$B986,($C986*8-4+4))</f>
        <v>--</v>
      </c>
      <c r="Q986" t="str">
        <f>INDEX('Grade 7'!$A$4:$AK$600,$B986,($C986*8-3+4))</f>
        <v>--</v>
      </c>
      <c r="R986" t="str">
        <f>INDEX('Grade 7'!$A$4:$AK$600,$B986,($C986*8-2+4))</f>
        <v>--</v>
      </c>
      <c r="S986" t="str">
        <f>INDEX('Grade 7'!$A$4:$AK$600,$B986,($C986*8-1+4))</f>
        <v>--</v>
      </c>
      <c r="T986" t="str">
        <f>INDEX('Grade 7'!$A$4:$AK$600,$B986,($C986*8-0+4))</f>
        <v>--</v>
      </c>
      <c r="U986" t="str">
        <f>INDEX('Grade 7'!$A$4:$AK$600,$B986,37)</f>
        <v>Metro</v>
      </c>
    </row>
    <row r="987" spans="1:21" hidden="1">
      <c r="A987">
        <f t="shared" si="46"/>
        <v>986</v>
      </c>
      <c r="B987">
        <f t="shared" si="47"/>
        <v>247</v>
      </c>
      <c r="C987">
        <f t="shared" si="48"/>
        <v>2</v>
      </c>
      <c r="D987">
        <f>INDEX('Grade 7'!$A$4:$AK$600,$B987,1)</f>
        <v>660</v>
      </c>
      <c r="E987">
        <f>INDEX('Grade 7'!$A$4:$AK$600,$B987,2)</f>
        <v>307</v>
      </c>
      <c r="F987" t="str">
        <f>INDEX('Grade 7'!$A$4:$AK$600,$B987,3)</f>
        <v>FULTON COUNTY</v>
      </c>
      <c r="G987" t="str">
        <f>INDEX('Grade 7'!$A$4:$AK$600,$B987,4)</f>
        <v>GEORGIA BAPTIST CHIDLREN'S HOME AND</v>
      </c>
      <c r="H987" t="str">
        <f ca="1">StaticValues7!$A$8</f>
        <v>2016</v>
      </c>
      <c r="I987" t="str">
        <f ca="1">StaticValues7!$B$8</f>
        <v>Spring</v>
      </c>
      <c r="J987" t="str">
        <f ca="1">StaticValues7!$C$8</f>
        <v>EOG</v>
      </c>
      <c r="K987" t="str">
        <f ca="1">StaticValues7!$D$8</f>
        <v>7</v>
      </c>
      <c r="L987" t="str">
        <f>INDEX('Grade 7'!E$2:AJ$2,1,((8*C987)-7))</f>
        <v>Mathematics</v>
      </c>
      <c r="M987">
        <f>INDEX('Grade 7'!$A$4:$AK$600,$B987,($C987*8-7+4))</f>
        <v>6</v>
      </c>
      <c r="N987" t="str">
        <f>INDEX('Grade 7'!$A$4:$AK$600,$B987,($C987*8-6+4))</f>
        <v>--</v>
      </c>
      <c r="O987" t="str">
        <f>INDEX('Grade 7'!$A$4:$AK$600,$B987,($C987*8-5+4))</f>
        <v>--</v>
      </c>
      <c r="P987" t="str">
        <f>INDEX('Grade 7'!$A$4:$AK$600,$B987,($C987*8-4+4))</f>
        <v>--</v>
      </c>
      <c r="Q987" t="str">
        <f>INDEX('Grade 7'!$A$4:$AK$600,$B987,($C987*8-3+4))</f>
        <v>--</v>
      </c>
      <c r="R987" t="str">
        <f>INDEX('Grade 7'!$A$4:$AK$600,$B987,($C987*8-2+4))</f>
        <v>--</v>
      </c>
      <c r="S987" t="str">
        <f>INDEX('Grade 7'!$A$4:$AK$600,$B987,($C987*8-1+4))</f>
        <v>--</v>
      </c>
      <c r="T987" t="str">
        <f>INDEX('Grade 7'!$A$4:$AK$600,$B987,($C987*8-0+4))</f>
        <v>--</v>
      </c>
      <c r="U987" t="str">
        <f>INDEX('Grade 7'!$A$4:$AK$600,$B987,37)</f>
        <v>Metro</v>
      </c>
    </row>
    <row r="988" spans="1:21" hidden="1">
      <c r="A988">
        <f t="shared" si="46"/>
        <v>987</v>
      </c>
      <c r="B988">
        <f t="shared" si="47"/>
        <v>247</v>
      </c>
      <c r="C988">
        <f t="shared" si="48"/>
        <v>3</v>
      </c>
      <c r="D988">
        <f>INDEX('Grade 7'!$A$4:$AK$600,$B988,1)</f>
        <v>660</v>
      </c>
      <c r="E988">
        <f>INDEX('Grade 7'!$A$4:$AK$600,$B988,2)</f>
        <v>307</v>
      </c>
      <c r="F988" t="str">
        <f>INDEX('Grade 7'!$A$4:$AK$600,$B988,3)</f>
        <v>FULTON COUNTY</v>
      </c>
      <c r="G988" t="str">
        <f>INDEX('Grade 7'!$A$4:$AK$600,$B988,4)</f>
        <v>GEORGIA BAPTIST CHIDLREN'S HOME AND</v>
      </c>
      <c r="H988" t="str">
        <f ca="1">StaticValues7!$A$8</f>
        <v>2016</v>
      </c>
      <c r="I988" t="str">
        <f ca="1">StaticValues7!$B$8</f>
        <v>Spring</v>
      </c>
      <c r="J988" t="str">
        <f ca="1">StaticValues7!$C$8</f>
        <v>EOG</v>
      </c>
      <c r="K988" t="str">
        <f ca="1">StaticValues7!$D$8</f>
        <v>7</v>
      </c>
      <c r="L988" t="str">
        <f>INDEX('Grade 7'!E$2:AJ$2,1,((8*C988)-7))</f>
        <v>Science</v>
      </c>
      <c r="M988">
        <f>INDEX('Grade 7'!$A$4:$AK$600,$B988,($C988*8-7+4))</f>
        <v>5</v>
      </c>
      <c r="N988" t="str">
        <f>INDEX('Grade 7'!$A$4:$AK$600,$B988,($C988*8-6+4))</f>
        <v>--</v>
      </c>
      <c r="O988" t="str">
        <f>INDEX('Grade 7'!$A$4:$AK$600,$B988,($C988*8-5+4))</f>
        <v>--</v>
      </c>
      <c r="P988" t="str">
        <f>INDEX('Grade 7'!$A$4:$AK$600,$B988,($C988*8-4+4))</f>
        <v>--</v>
      </c>
      <c r="Q988" t="str">
        <f>INDEX('Grade 7'!$A$4:$AK$600,$B988,($C988*8-3+4))</f>
        <v>--</v>
      </c>
      <c r="R988" t="str">
        <f>INDEX('Grade 7'!$A$4:$AK$600,$B988,($C988*8-2+4))</f>
        <v>--</v>
      </c>
      <c r="S988" t="str">
        <f>INDEX('Grade 7'!$A$4:$AK$600,$B988,($C988*8-1+4))</f>
        <v>--</v>
      </c>
      <c r="T988" t="str">
        <f>INDEX('Grade 7'!$A$4:$AK$600,$B988,($C988*8-0+4))</f>
        <v>--</v>
      </c>
      <c r="U988" t="str">
        <f>INDEX('Grade 7'!$A$4:$AK$600,$B988,37)</f>
        <v>Metro</v>
      </c>
    </row>
    <row r="989" spans="1:21" hidden="1">
      <c r="A989">
        <f t="shared" si="46"/>
        <v>988</v>
      </c>
      <c r="B989">
        <f t="shared" si="47"/>
        <v>247</v>
      </c>
      <c r="C989">
        <f t="shared" si="48"/>
        <v>4</v>
      </c>
      <c r="D989">
        <f>INDEX('Grade 7'!$A$4:$AK$600,$B989,1)</f>
        <v>660</v>
      </c>
      <c r="E989">
        <f>INDEX('Grade 7'!$A$4:$AK$600,$B989,2)</f>
        <v>307</v>
      </c>
      <c r="F989" t="str">
        <f>INDEX('Grade 7'!$A$4:$AK$600,$B989,3)</f>
        <v>FULTON COUNTY</v>
      </c>
      <c r="G989" t="str">
        <f>INDEX('Grade 7'!$A$4:$AK$600,$B989,4)</f>
        <v>GEORGIA BAPTIST CHIDLREN'S HOME AND</v>
      </c>
      <c r="H989" t="str">
        <f ca="1">StaticValues7!$A$8</f>
        <v>2016</v>
      </c>
      <c r="I989" t="str">
        <f ca="1">StaticValues7!$B$8</f>
        <v>Spring</v>
      </c>
      <c r="J989" t="str">
        <f ca="1">StaticValues7!$C$8</f>
        <v>EOG</v>
      </c>
      <c r="K989" t="str">
        <f ca="1">StaticValues7!$D$8</f>
        <v>7</v>
      </c>
      <c r="L989" t="str">
        <f>INDEX('Grade 7'!E$2:AJ$2,1,((8*C989)-7))</f>
        <v>Social Studies</v>
      </c>
      <c r="M989">
        <f>INDEX('Grade 7'!$A$4:$AK$600,$B989,($C989*8-7+4))</f>
        <v>5</v>
      </c>
      <c r="N989" t="str">
        <f>INDEX('Grade 7'!$A$4:$AK$600,$B989,($C989*8-6+4))</f>
        <v>--</v>
      </c>
      <c r="O989" t="str">
        <f>INDEX('Grade 7'!$A$4:$AK$600,$B989,($C989*8-5+4))</f>
        <v>--</v>
      </c>
      <c r="P989" t="str">
        <f>INDEX('Grade 7'!$A$4:$AK$600,$B989,($C989*8-4+4))</f>
        <v>--</v>
      </c>
      <c r="Q989" t="str">
        <f>INDEX('Grade 7'!$A$4:$AK$600,$B989,($C989*8-3+4))</f>
        <v>--</v>
      </c>
      <c r="R989" t="str">
        <f>INDEX('Grade 7'!$A$4:$AK$600,$B989,($C989*8-2+4))</f>
        <v>--</v>
      </c>
      <c r="S989" t="str">
        <f>INDEX('Grade 7'!$A$4:$AK$600,$B989,($C989*8-1+4))</f>
        <v>--</v>
      </c>
      <c r="T989" t="str">
        <f>INDEX('Grade 7'!$A$4:$AK$600,$B989,($C989*8-0+4))</f>
        <v>--</v>
      </c>
      <c r="U989" t="str">
        <f>INDEX('Grade 7'!$A$4:$AK$600,$B989,37)</f>
        <v>Metro</v>
      </c>
    </row>
    <row r="990" spans="1:21">
      <c r="A990">
        <f t="shared" si="46"/>
        <v>989</v>
      </c>
      <c r="B990">
        <f t="shared" si="47"/>
        <v>248</v>
      </c>
      <c r="C990">
        <f t="shared" si="48"/>
        <v>1</v>
      </c>
      <c r="D990">
        <f>INDEX('Grade 7'!$A$4:$AK$600,$B990,1)</f>
        <v>660</v>
      </c>
      <c r="E990">
        <f>INDEX('Grade 7'!$A$4:$AK$600,$B990,2)</f>
        <v>384</v>
      </c>
      <c r="F990" t="str">
        <f>INDEX('Grade 7'!$A$4:$AK$600,$B990,3)</f>
        <v>FULTON COUNTY</v>
      </c>
      <c r="G990" t="str">
        <f>INDEX('Grade 7'!$A$4:$AK$600,$B990,4)</f>
        <v>HAYNES BRIDGE MIDDLE SCHOOL</v>
      </c>
      <c r="H990" t="str">
        <f ca="1">StaticValues7!$A$8</f>
        <v>2016</v>
      </c>
      <c r="I990" t="str">
        <f ca="1">StaticValues7!$B$8</f>
        <v>Spring</v>
      </c>
      <c r="J990" t="str">
        <f ca="1">StaticValues7!$C$8</f>
        <v>EOG</v>
      </c>
      <c r="K990" t="str">
        <f ca="1">StaticValues7!$D$8</f>
        <v>7</v>
      </c>
      <c r="L990" t="str">
        <f>INDEX('Grade 7'!E$2:AJ$2,1,((8*C990)-7))</f>
        <v>English Language Arts</v>
      </c>
      <c r="M990">
        <f>INDEX('Grade 7'!$A$4:$AK$600,$B990,($C990*8-7+4))</f>
        <v>253</v>
      </c>
      <c r="N990">
        <f>INDEX('Grade 7'!$A$4:$AK$600,$B990,($C990*8-6+4))</f>
        <v>524.33596837944663</v>
      </c>
      <c r="O990">
        <f>INDEX('Grade 7'!$A$4:$AK$600,$B990,($C990*8-5+4))</f>
        <v>18.57707509881423</v>
      </c>
      <c r="P990">
        <f>INDEX('Grade 7'!$A$4:$AK$600,$B990,($C990*8-4+4))</f>
        <v>29.644268774703558</v>
      </c>
      <c r="Q990">
        <f>INDEX('Grade 7'!$A$4:$AK$600,$B990,($C990*8-3+4))</f>
        <v>45.059288537549406</v>
      </c>
      <c r="R990">
        <f>INDEX('Grade 7'!$A$4:$AK$600,$B990,($C990*8-2+4))</f>
        <v>6.7193675889328066</v>
      </c>
      <c r="S990">
        <f>INDEX('Grade 7'!$A$4:$AK$600,$B990,($C990*8-1+4))</f>
        <v>81.422924901185766</v>
      </c>
      <c r="T990">
        <f>INDEX('Grade 7'!$A$4:$AK$600,$B990,($C990*8-0+4))</f>
        <v>51.778656126482211</v>
      </c>
      <c r="U990" t="str">
        <f>INDEX('Grade 7'!$A$4:$AK$600,$B990,37)</f>
        <v>Metro</v>
      </c>
    </row>
    <row r="991" spans="1:21">
      <c r="A991">
        <f t="shared" si="46"/>
        <v>990</v>
      </c>
      <c r="B991">
        <f t="shared" si="47"/>
        <v>248</v>
      </c>
      <c r="C991">
        <f t="shared" si="48"/>
        <v>2</v>
      </c>
      <c r="D991">
        <f>INDEX('Grade 7'!$A$4:$AK$600,$B991,1)</f>
        <v>660</v>
      </c>
      <c r="E991">
        <f>INDEX('Grade 7'!$A$4:$AK$600,$B991,2)</f>
        <v>384</v>
      </c>
      <c r="F991" t="str">
        <f>INDEX('Grade 7'!$A$4:$AK$600,$B991,3)</f>
        <v>FULTON COUNTY</v>
      </c>
      <c r="G991" t="str">
        <f>INDEX('Grade 7'!$A$4:$AK$600,$B991,4)</f>
        <v>HAYNES BRIDGE MIDDLE SCHOOL</v>
      </c>
      <c r="H991" t="str">
        <f ca="1">StaticValues7!$A$8</f>
        <v>2016</v>
      </c>
      <c r="I991" t="str">
        <f ca="1">StaticValues7!$B$8</f>
        <v>Spring</v>
      </c>
      <c r="J991" t="str">
        <f ca="1">StaticValues7!$C$8</f>
        <v>EOG</v>
      </c>
      <c r="K991" t="str">
        <f ca="1">StaticValues7!$D$8</f>
        <v>7</v>
      </c>
      <c r="L991" t="str">
        <f>INDEX('Grade 7'!E$2:AJ$2,1,((8*C991)-7))</f>
        <v>Mathematics</v>
      </c>
      <c r="M991">
        <f>INDEX('Grade 7'!$A$4:$AK$600,$B991,($C991*8-7+4))</f>
        <v>250</v>
      </c>
      <c r="N991">
        <f>INDEX('Grade 7'!$A$4:$AK$600,$B991,($C991*8-6+4))</f>
        <v>543.66</v>
      </c>
      <c r="O991">
        <f>INDEX('Grade 7'!$A$4:$AK$600,$B991,($C991*8-5+4))</f>
        <v>16.399999999999999</v>
      </c>
      <c r="P991">
        <f>INDEX('Grade 7'!$A$4:$AK$600,$B991,($C991*8-4+4))</f>
        <v>26.8</v>
      </c>
      <c r="Q991">
        <f>INDEX('Grade 7'!$A$4:$AK$600,$B991,($C991*8-3+4))</f>
        <v>26.8</v>
      </c>
      <c r="R991">
        <f>INDEX('Grade 7'!$A$4:$AK$600,$B991,($C991*8-2+4))</f>
        <v>30</v>
      </c>
      <c r="S991">
        <f>INDEX('Grade 7'!$A$4:$AK$600,$B991,($C991*8-1+4))</f>
        <v>83.6</v>
      </c>
      <c r="T991">
        <f>INDEX('Grade 7'!$A$4:$AK$600,$B991,($C991*8-0+4))</f>
        <v>56.8</v>
      </c>
      <c r="U991" t="str">
        <f>INDEX('Grade 7'!$A$4:$AK$600,$B991,37)</f>
        <v>Metro</v>
      </c>
    </row>
    <row r="992" spans="1:21">
      <c r="A992">
        <f t="shared" si="46"/>
        <v>991</v>
      </c>
      <c r="B992">
        <f t="shared" si="47"/>
        <v>248</v>
      </c>
      <c r="C992">
        <f t="shared" si="48"/>
        <v>3</v>
      </c>
      <c r="D992">
        <f>INDEX('Grade 7'!$A$4:$AK$600,$B992,1)</f>
        <v>660</v>
      </c>
      <c r="E992">
        <f>INDEX('Grade 7'!$A$4:$AK$600,$B992,2)</f>
        <v>384</v>
      </c>
      <c r="F992" t="str">
        <f>INDEX('Grade 7'!$A$4:$AK$600,$B992,3)</f>
        <v>FULTON COUNTY</v>
      </c>
      <c r="G992" t="str">
        <f>INDEX('Grade 7'!$A$4:$AK$600,$B992,4)</f>
        <v>HAYNES BRIDGE MIDDLE SCHOOL</v>
      </c>
      <c r="H992" t="str">
        <f ca="1">StaticValues7!$A$8</f>
        <v>2016</v>
      </c>
      <c r="I992" t="str">
        <f ca="1">StaticValues7!$B$8</f>
        <v>Spring</v>
      </c>
      <c r="J992" t="str">
        <f ca="1">StaticValues7!$C$8</f>
        <v>EOG</v>
      </c>
      <c r="K992" t="str">
        <f ca="1">StaticValues7!$D$8</f>
        <v>7</v>
      </c>
      <c r="L992" t="str">
        <f>INDEX('Grade 7'!E$2:AJ$2,1,((8*C992)-7))</f>
        <v>Science</v>
      </c>
      <c r="M992">
        <f>INDEX('Grade 7'!$A$4:$AK$600,$B992,($C992*8-7+4))</f>
        <v>251</v>
      </c>
      <c r="N992">
        <f>INDEX('Grade 7'!$A$4:$AK$600,$B992,($C992*8-6+4))</f>
        <v>516.27091633466136</v>
      </c>
      <c r="O992">
        <f>INDEX('Grade 7'!$A$4:$AK$600,$B992,($C992*8-5+4))</f>
        <v>26.693227091633467</v>
      </c>
      <c r="P992">
        <f>INDEX('Grade 7'!$A$4:$AK$600,$B992,($C992*8-4+4))</f>
        <v>26.693227091633467</v>
      </c>
      <c r="Q992">
        <f>INDEX('Grade 7'!$A$4:$AK$600,$B992,($C992*8-3+4))</f>
        <v>33.864541832669325</v>
      </c>
      <c r="R992">
        <f>INDEX('Grade 7'!$A$4:$AK$600,$B992,($C992*8-2+4))</f>
        <v>12.749003984063744</v>
      </c>
      <c r="S992">
        <f>INDEX('Grade 7'!$A$4:$AK$600,$B992,($C992*8-1+4))</f>
        <v>73.30677290836654</v>
      </c>
      <c r="T992">
        <f>INDEX('Grade 7'!$A$4:$AK$600,$B992,($C992*8-0+4))</f>
        <v>46.613545816733065</v>
      </c>
      <c r="U992" t="str">
        <f>INDEX('Grade 7'!$A$4:$AK$600,$B992,37)</f>
        <v>Metro</v>
      </c>
    </row>
    <row r="993" spans="1:21">
      <c r="A993">
        <f t="shared" si="46"/>
        <v>992</v>
      </c>
      <c r="B993">
        <f t="shared" si="47"/>
        <v>248</v>
      </c>
      <c r="C993">
        <f t="shared" si="48"/>
        <v>4</v>
      </c>
      <c r="D993">
        <f>INDEX('Grade 7'!$A$4:$AK$600,$B993,1)</f>
        <v>660</v>
      </c>
      <c r="E993">
        <f>INDEX('Grade 7'!$A$4:$AK$600,$B993,2)</f>
        <v>384</v>
      </c>
      <c r="F993" t="str">
        <f>INDEX('Grade 7'!$A$4:$AK$600,$B993,3)</f>
        <v>FULTON COUNTY</v>
      </c>
      <c r="G993" t="str">
        <f>INDEX('Grade 7'!$A$4:$AK$600,$B993,4)</f>
        <v>HAYNES BRIDGE MIDDLE SCHOOL</v>
      </c>
      <c r="H993" t="str">
        <f ca="1">StaticValues7!$A$8</f>
        <v>2016</v>
      </c>
      <c r="I993" t="str">
        <f ca="1">StaticValues7!$B$8</f>
        <v>Spring</v>
      </c>
      <c r="J993" t="str">
        <f ca="1">StaticValues7!$C$8</f>
        <v>EOG</v>
      </c>
      <c r="K993" t="str">
        <f ca="1">StaticValues7!$D$8</f>
        <v>7</v>
      </c>
      <c r="L993" t="str">
        <f>INDEX('Grade 7'!E$2:AJ$2,1,((8*C993)-7))</f>
        <v>Social Studies</v>
      </c>
      <c r="M993">
        <f>INDEX('Grade 7'!$A$4:$AK$600,$B993,($C993*8-7+4))</f>
        <v>252</v>
      </c>
      <c r="N993">
        <f>INDEX('Grade 7'!$A$4:$AK$600,$B993,($C993*8-6+4))</f>
        <v>522.98412698412699</v>
      </c>
      <c r="O993">
        <f>INDEX('Grade 7'!$A$4:$AK$600,$B993,($C993*8-5+4))</f>
        <v>18.253968253968253</v>
      </c>
      <c r="P993">
        <f>INDEX('Grade 7'!$A$4:$AK$600,$B993,($C993*8-4+4))</f>
        <v>32.539682539682538</v>
      </c>
      <c r="Q993">
        <f>INDEX('Grade 7'!$A$4:$AK$600,$B993,($C993*8-3+4))</f>
        <v>27.38095238095238</v>
      </c>
      <c r="R993">
        <f>INDEX('Grade 7'!$A$4:$AK$600,$B993,($C993*8-2+4))</f>
        <v>21.825396825396826</v>
      </c>
      <c r="S993">
        <f>INDEX('Grade 7'!$A$4:$AK$600,$B993,($C993*8-1+4))</f>
        <v>81.746031746031747</v>
      </c>
      <c r="T993">
        <f>INDEX('Grade 7'!$A$4:$AK$600,$B993,($C993*8-0+4))</f>
        <v>49.206349206349209</v>
      </c>
      <c r="U993" t="str">
        <f>INDEX('Grade 7'!$A$4:$AK$600,$B993,37)</f>
        <v>Metro</v>
      </c>
    </row>
    <row r="994" spans="1:21">
      <c r="A994">
        <f t="shared" si="46"/>
        <v>993</v>
      </c>
      <c r="B994">
        <f t="shared" si="47"/>
        <v>249</v>
      </c>
      <c r="C994">
        <f t="shared" si="48"/>
        <v>1</v>
      </c>
      <c r="D994">
        <f>INDEX('Grade 7'!$A$4:$AK$600,$B994,1)</f>
        <v>660</v>
      </c>
      <c r="E994">
        <f>INDEX('Grade 7'!$A$4:$AK$600,$B994,2)</f>
        <v>391</v>
      </c>
      <c r="F994" t="str">
        <f>INDEX('Grade 7'!$A$4:$AK$600,$B994,3)</f>
        <v>FULTON COUNTY</v>
      </c>
      <c r="G994" t="str">
        <f>INDEX('Grade 7'!$A$4:$AK$600,$B994,4)</f>
        <v>BEAR CREEK MIDDLE SCHOOL</v>
      </c>
      <c r="H994" t="str">
        <f ca="1">StaticValues7!$A$8</f>
        <v>2016</v>
      </c>
      <c r="I994" t="str">
        <f ca="1">StaticValues7!$B$8</f>
        <v>Spring</v>
      </c>
      <c r="J994" t="str">
        <f ca="1">StaticValues7!$C$8</f>
        <v>EOG</v>
      </c>
      <c r="K994" t="str">
        <f ca="1">StaticValues7!$D$8</f>
        <v>7</v>
      </c>
      <c r="L994" t="str">
        <f>INDEX('Grade 7'!E$2:AJ$2,1,((8*C994)-7))</f>
        <v>English Language Arts</v>
      </c>
      <c r="M994">
        <f>INDEX('Grade 7'!$A$4:$AK$600,$B994,($C994*8-7+4))</f>
        <v>382</v>
      </c>
      <c r="N994">
        <f>INDEX('Grade 7'!$A$4:$AK$600,$B994,($C994*8-6+4))</f>
        <v>486.07591623036649</v>
      </c>
      <c r="O994">
        <f>INDEX('Grade 7'!$A$4:$AK$600,$B994,($C994*8-5+4))</f>
        <v>36.125654450261777</v>
      </c>
      <c r="P994">
        <f>INDEX('Grade 7'!$A$4:$AK$600,$B994,($C994*8-4+4))</f>
        <v>41.623036649214662</v>
      </c>
      <c r="Q994">
        <f>INDEX('Grade 7'!$A$4:$AK$600,$B994,($C994*8-3+4))</f>
        <v>21.727748691099478</v>
      </c>
      <c r="R994">
        <f>INDEX('Grade 7'!$A$4:$AK$600,$B994,($C994*8-2+4))</f>
        <v>0.52356020942408377</v>
      </c>
      <c r="S994">
        <f>INDEX('Grade 7'!$A$4:$AK$600,$B994,($C994*8-1+4))</f>
        <v>63.874345549738223</v>
      </c>
      <c r="T994">
        <f>INDEX('Grade 7'!$A$4:$AK$600,$B994,($C994*8-0+4))</f>
        <v>22.251308900523561</v>
      </c>
      <c r="U994" t="str">
        <f>INDEX('Grade 7'!$A$4:$AK$600,$B994,37)</f>
        <v>Metro</v>
      </c>
    </row>
    <row r="995" spans="1:21">
      <c r="A995">
        <f t="shared" si="46"/>
        <v>994</v>
      </c>
      <c r="B995">
        <f t="shared" si="47"/>
        <v>249</v>
      </c>
      <c r="C995">
        <f t="shared" si="48"/>
        <v>2</v>
      </c>
      <c r="D995">
        <f>INDEX('Grade 7'!$A$4:$AK$600,$B995,1)</f>
        <v>660</v>
      </c>
      <c r="E995">
        <f>INDEX('Grade 7'!$A$4:$AK$600,$B995,2)</f>
        <v>391</v>
      </c>
      <c r="F995" t="str">
        <f>INDEX('Grade 7'!$A$4:$AK$600,$B995,3)</f>
        <v>FULTON COUNTY</v>
      </c>
      <c r="G995" t="str">
        <f>INDEX('Grade 7'!$A$4:$AK$600,$B995,4)</f>
        <v>BEAR CREEK MIDDLE SCHOOL</v>
      </c>
      <c r="H995" t="str">
        <f ca="1">StaticValues7!$A$8</f>
        <v>2016</v>
      </c>
      <c r="I995" t="str">
        <f ca="1">StaticValues7!$B$8</f>
        <v>Spring</v>
      </c>
      <c r="J995" t="str">
        <f ca="1">StaticValues7!$C$8</f>
        <v>EOG</v>
      </c>
      <c r="K995" t="str">
        <f ca="1">StaticValues7!$D$8</f>
        <v>7</v>
      </c>
      <c r="L995" t="str">
        <f>INDEX('Grade 7'!E$2:AJ$2,1,((8*C995)-7))</f>
        <v>Mathematics</v>
      </c>
      <c r="M995">
        <f>INDEX('Grade 7'!$A$4:$AK$600,$B995,($C995*8-7+4))</f>
        <v>386</v>
      </c>
      <c r="N995">
        <f>INDEX('Grade 7'!$A$4:$AK$600,$B995,($C995*8-6+4))</f>
        <v>491.46632124352334</v>
      </c>
      <c r="O995">
        <f>INDEX('Grade 7'!$A$4:$AK$600,$B995,($C995*8-5+4))</f>
        <v>41.968911917098445</v>
      </c>
      <c r="P995">
        <f>INDEX('Grade 7'!$A$4:$AK$600,$B995,($C995*8-4+4))</f>
        <v>38.082901554404145</v>
      </c>
      <c r="Q995">
        <f>INDEX('Grade 7'!$A$4:$AK$600,$B995,($C995*8-3+4))</f>
        <v>14.248704663212436</v>
      </c>
      <c r="R995">
        <f>INDEX('Grade 7'!$A$4:$AK$600,$B995,($C995*8-2+4))</f>
        <v>5.6994818652849739</v>
      </c>
      <c r="S995">
        <f>INDEX('Grade 7'!$A$4:$AK$600,$B995,($C995*8-1+4))</f>
        <v>58.031088082901555</v>
      </c>
      <c r="T995">
        <f>INDEX('Grade 7'!$A$4:$AK$600,$B995,($C995*8-0+4))</f>
        <v>19.948186528497409</v>
      </c>
      <c r="U995" t="str">
        <f>INDEX('Grade 7'!$A$4:$AK$600,$B995,37)</f>
        <v>Metro</v>
      </c>
    </row>
    <row r="996" spans="1:21">
      <c r="A996">
        <f t="shared" si="46"/>
        <v>995</v>
      </c>
      <c r="B996">
        <f t="shared" si="47"/>
        <v>249</v>
      </c>
      <c r="C996">
        <f t="shared" si="48"/>
        <v>3</v>
      </c>
      <c r="D996">
        <f>INDEX('Grade 7'!$A$4:$AK$600,$B996,1)</f>
        <v>660</v>
      </c>
      <c r="E996">
        <f>INDEX('Grade 7'!$A$4:$AK$600,$B996,2)</f>
        <v>391</v>
      </c>
      <c r="F996" t="str">
        <f>INDEX('Grade 7'!$A$4:$AK$600,$B996,3)</f>
        <v>FULTON COUNTY</v>
      </c>
      <c r="G996" t="str">
        <f>INDEX('Grade 7'!$A$4:$AK$600,$B996,4)</f>
        <v>BEAR CREEK MIDDLE SCHOOL</v>
      </c>
      <c r="H996" t="str">
        <f ca="1">StaticValues7!$A$8</f>
        <v>2016</v>
      </c>
      <c r="I996" t="str">
        <f ca="1">StaticValues7!$B$8</f>
        <v>Spring</v>
      </c>
      <c r="J996" t="str">
        <f ca="1">StaticValues7!$C$8</f>
        <v>EOG</v>
      </c>
      <c r="K996" t="str">
        <f ca="1">StaticValues7!$D$8</f>
        <v>7</v>
      </c>
      <c r="L996" t="str">
        <f>INDEX('Grade 7'!E$2:AJ$2,1,((8*C996)-7))</f>
        <v>Science</v>
      </c>
      <c r="M996">
        <f>INDEX('Grade 7'!$A$4:$AK$600,$B996,($C996*8-7+4))</f>
        <v>386</v>
      </c>
      <c r="N996">
        <f>INDEX('Grade 7'!$A$4:$AK$600,$B996,($C996*8-6+4))</f>
        <v>476.17875647668393</v>
      </c>
      <c r="O996">
        <f>INDEX('Grade 7'!$A$4:$AK$600,$B996,($C996*8-5+4))</f>
        <v>49.740932642487046</v>
      </c>
      <c r="P996">
        <f>INDEX('Grade 7'!$A$4:$AK$600,$B996,($C996*8-4+4))</f>
        <v>36.528497409326427</v>
      </c>
      <c r="Q996">
        <f>INDEX('Grade 7'!$A$4:$AK$600,$B996,($C996*8-3+4))</f>
        <v>12.435233160621761</v>
      </c>
      <c r="R996">
        <f>INDEX('Grade 7'!$A$4:$AK$600,$B996,($C996*8-2+4))</f>
        <v>1.2953367875647668</v>
      </c>
      <c r="S996">
        <f>INDEX('Grade 7'!$A$4:$AK$600,$B996,($C996*8-1+4))</f>
        <v>50.259067357512954</v>
      </c>
      <c r="T996">
        <f>INDEX('Grade 7'!$A$4:$AK$600,$B996,($C996*8-0+4))</f>
        <v>13.730569948186529</v>
      </c>
      <c r="U996" t="str">
        <f>INDEX('Grade 7'!$A$4:$AK$600,$B996,37)</f>
        <v>Metro</v>
      </c>
    </row>
    <row r="997" spans="1:21">
      <c r="A997">
        <f t="shared" si="46"/>
        <v>996</v>
      </c>
      <c r="B997">
        <f t="shared" si="47"/>
        <v>249</v>
      </c>
      <c r="C997">
        <f t="shared" si="48"/>
        <v>4</v>
      </c>
      <c r="D997">
        <f>INDEX('Grade 7'!$A$4:$AK$600,$B997,1)</f>
        <v>660</v>
      </c>
      <c r="E997">
        <f>INDEX('Grade 7'!$A$4:$AK$600,$B997,2)</f>
        <v>391</v>
      </c>
      <c r="F997" t="str">
        <f>INDEX('Grade 7'!$A$4:$AK$600,$B997,3)</f>
        <v>FULTON COUNTY</v>
      </c>
      <c r="G997" t="str">
        <f>INDEX('Grade 7'!$A$4:$AK$600,$B997,4)</f>
        <v>BEAR CREEK MIDDLE SCHOOL</v>
      </c>
      <c r="H997" t="str">
        <f ca="1">StaticValues7!$A$8</f>
        <v>2016</v>
      </c>
      <c r="I997" t="str">
        <f ca="1">StaticValues7!$B$8</f>
        <v>Spring</v>
      </c>
      <c r="J997" t="str">
        <f ca="1">StaticValues7!$C$8</f>
        <v>EOG</v>
      </c>
      <c r="K997" t="str">
        <f ca="1">StaticValues7!$D$8</f>
        <v>7</v>
      </c>
      <c r="L997" t="str">
        <f>INDEX('Grade 7'!E$2:AJ$2,1,((8*C997)-7))</f>
        <v>Social Studies</v>
      </c>
      <c r="M997">
        <f>INDEX('Grade 7'!$A$4:$AK$600,$B997,($C997*8-7+4))</f>
        <v>386</v>
      </c>
      <c r="N997">
        <f>INDEX('Grade 7'!$A$4:$AK$600,$B997,($C997*8-6+4))</f>
        <v>483.67098445595855</v>
      </c>
      <c r="O997">
        <f>INDEX('Grade 7'!$A$4:$AK$600,$B997,($C997*8-5+4))</f>
        <v>43.523316062176164</v>
      </c>
      <c r="P997">
        <f>INDEX('Grade 7'!$A$4:$AK$600,$B997,($C997*8-4+4))</f>
        <v>41.191709844559583</v>
      </c>
      <c r="Q997">
        <f>INDEX('Grade 7'!$A$4:$AK$600,$B997,($C997*8-3+4))</f>
        <v>13.730569948186529</v>
      </c>
      <c r="R997">
        <f>INDEX('Grade 7'!$A$4:$AK$600,$B997,($C997*8-2+4))</f>
        <v>1.5544041450777202</v>
      </c>
      <c r="S997">
        <f>INDEX('Grade 7'!$A$4:$AK$600,$B997,($C997*8-1+4))</f>
        <v>56.476683937823836</v>
      </c>
      <c r="T997">
        <f>INDEX('Grade 7'!$A$4:$AK$600,$B997,($C997*8-0+4))</f>
        <v>15.284974093264248</v>
      </c>
      <c r="U997" t="str">
        <f>INDEX('Grade 7'!$A$4:$AK$600,$B997,37)</f>
        <v>Metro</v>
      </c>
    </row>
    <row r="998" spans="1:21">
      <c r="A998">
        <f t="shared" si="46"/>
        <v>997</v>
      </c>
      <c r="B998">
        <f t="shared" si="47"/>
        <v>250</v>
      </c>
      <c r="C998">
        <f t="shared" si="48"/>
        <v>1</v>
      </c>
      <c r="D998">
        <f>INDEX('Grade 7'!$A$4:$AK$600,$B998,1)</f>
        <v>660</v>
      </c>
      <c r="E998">
        <f>INDEX('Grade 7'!$A$4:$AK$600,$B998,2)</f>
        <v>402</v>
      </c>
      <c r="F998" t="str">
        <f>INDEX('Grade 7'!$A$4:$AK$600,$B998,3)</f>
        <v>FULTON COUNTY</v>
      </c>
      <c r="G998" t="str">
        <f>INDEX('Grade 7'!$A$4:$AK$600,$B998,4)</f>
        <v>RIVER TRAIL MIDDLE SCHOOL</v>
      </c>
      <c r="H998" t="str">
        <f ca="1">StaticValues7!$A$8</f>
        <v>2016</v>
      </c>
      <c r="I998" t="str">
        <f ca="1">StaticValues7!$B$8</f>
        <v>Spring</v>
      </c>
      <c r="J998" t="str">
        <f ca="1">StaticValues7!$C$8</f>
        <v>EOG</v>
      </c>
      <c r="K998" t="str">
        <f ca="1">StaticValues7!$D$8</f>
        <v>7</v>
      </c>
      <c r="L998" t="str">
        <f>INDEX('Grade 7'!E$2:AJ$2,1,((8*C998)-7))</f>
        <v>English Language Arts</v>
      </c>
      <c r="M998">
        <f>INDEX('Grade 7'!$A$4:$AK$600,$B998,($C998*8-7+4))</f>
        <v>350</v>
      </c>
      <c r="N998">
        <f>INDEX('Grade 7'!$A$4:$AK$600,$B998,($C998*8-6+4))</f>
        <v>563.65428571428572</v>
      </c>
      <c r="O998">
        <f>INDEX('Grade 7'!$A$4:$AK$600,$B998,($C998*8-5+4))</f>
        <v>2</v>
      </c>
      <c r="P998">
        <f>INDEX('Grade 7'!$A$4:$AK$600,$B998,($C998*8-4+4))</f>
        <v>15.428571428571429</v>
      </c>
      <c r="Q998">
        <f>INDEX('Grade 7'!$A$4:$AK$600,$B998,($C998*8-3+4))</f>
        <v>58</v>
      </c>
      <c r="R998">
        <f>INDEX('Grade 7'!$A$4:$AK$600,$B998,($C998*8-2+4))</f>
        <v>24.571428571428573</v>
      </c>
      <c r="S998">
        <f>INDEX('Grade 7'!$A$4:$AK$600,$B998,($C998*8-1+4))</f>
        <v>98</v>
      </c>
      <c r="T998">
        <f>INDEX('Grade 7'!$A$4:$AK$600,$B998,($C998*8-0+4))</f>
        <v>82.571428571428569</v>
      </c>
      <c r="U998" t="str">
        <f>INDEX('Grade 7'!$A$4:$AK$600,$B998,37)</f>
        <v>Metro</v>
      </c>
    </row>
    <row r="999" spans="1:21">
      <c r="A999">
        <f t="shared" si="46"/>
        <v>998</v>
      </c>
      <c r="B999">
        <f t="shared" si="47"/>
        <v>250</v>
      </c>
      <c r="C999">
        <f t="shared" si="48"/>
        <v>2</v>
      </c>
      <c r="D999">
        <f>INDEX('Grade 7'!$A$4:$AK$600,$B999,1)</f>
        <v>660</v>
      </c>
      <c r="E999">
        <f>INDEX('Grade 7'!$A$4:$AK$600,$B999,2)</f>
        <v>402</v>
      </c>
      <c r="F999" t="str">
        <f>INDEX('Grade 7'!$A$4:$AK$600,$B999,3)</f>
        <v>FULTON COUNTY</v>
      </c>
      <c r="G999" t="str">
        <f>INDEX('Grade 7'!$A$4:$AK$600,$B999,4)</f>
        <v>RIVER TRAIL MIDDLE SCHOOL</v>
      </c>
      <c r="H999" t="str">
        <f ca="1">StaticValues7!$A$8</f>
        <v>2016</v>
      </c>
      <c r="I999" t="str">
        <f ca="1">StaticValues7!$B$8</f>
        <v>Spring</v>
      </c>
      <c r="J999" t="str">
        <f ca="1">StaticValues7!$C$8</f>
        <v>EOG</v>
      </c>
      <c r="K999" t="str">
        <f ca="1">StaticValues7!$D$8</f>
        <v>7</v>
      </c>
      <c r="L999" t="str">
        <f>INDEX('Grade 7'!E$2:AJ$2,1,((8*C999)-7))</f>
        <v>Mathematics</v>
      </c>
      <c r="M999">
        <f>INDEX('Grade 7'!$A$4:$AK$600,$B999,($C999*8-7+4))</f>
        <v>345</v>
      </c>
      <c r="N999">
        <f>INDEX('Grade 7'!$A$4:$AK$600,$B999,($C999*8-6+4))</f>
        <v>595.84637681159415</v>
      </c>
      <c r="O999">
        <f>INDEX('Grade 7'!$A$4:$AK$600,$B999,($C999*8-5+4))</f>
        <v>0.57971014492753625</v>
      </c>
      <c r="P999">
        <f>INDEX('Grade 7'!$A$4:$AK$600,$B999,($C999*8-4+4))</f>
        <v>10.144927536231885</v>
      </c>
      <c r="Q999">
        <f>INDEX('Grade 7'!$A$4:$AK$600,$B999,($C999*8-3+4))</f>
        <v>26.956521739130434</v>
      </c>
      <c r="R999">
        <f>INDEX('Grade 7'!$A$4:$AK$600,$B999,($C999*8-2+4))</f>
        <v>62.318840579710148</v>
      </c>
      <c r="S999">
        <f>INDEX('Grade 7'!$A$4:$AK$600,$B999,($C999*8-1+4))</f>
        <v>99.420289855072468</v>
      </c>
      <c r="T999">
        <f>INDEX('Grade 7'!$A$4:$AK$600,$B999,($C999*8-0+4))</f>
        <v>89.275362318840578</v>
      </c>
      <c r="U999" t="str">
        <f>INDEX('Grade 7'!$A$4:$AK$600,$B999,37)</f>
        <v>Metro</v>
      </c>
    </row>
    <row r="1000" spans="1:21">
      <c r="A1000">
        <f t="shared" si="46"/>
        <v>999</v>
      </c>
      <c r="B1000">
        <f t="shared" si="47"/>
        <v>250</v>
      </c>
      <c r="C1000">
        <f t="shared" si="48"/>
        <v>3</v>
      </c>
      <c r="D1000">
        <f>INDEX('Grade 7'!$A$4:$AK$600,$B1000,1)</f>
        <v>660</v>
      </c>
      <c r="E1000">
        <f>INDEX('Grade 7'!$A$4:$AK$600,$B1000,2)</f>
        <v>402</v>
      </c>
      <c r="F1000" t="str">
        <f>INDEX('Grade 7'!$A$4:$AK$600,$B1000,3)</f>
        <v>FULTON COUNTY</v>
      </c>
      <c r="G1000" t="str">
        <f>INDEX('Grade 7'!$A$4:$AK$600,$B1000,4)</f>
        <v>RIVER TRAIL MIDDLE SCHOOL</v>
      </c>
      <c r="H1000" t="str">
        <f ca="1">StaticValues7!$A$8</f>
        <v>2016</v>
      </c>
      <c r="I1000" t="str">
        <f ca="1">StaticValues7!$B$8</f>
        <v>Spring</v>
      </c>
      <c r="J1000" t="str">
        <f ca="1">StaticValues7!$C$8</f>
        <v>EOG</v>
      </c>
      <c r="K1000" t="str">
        <f ca="1">StaticValues7!$D$8</f>
        <v>7</v>
      </c>
      <c r="L1000" t="str">
        <f>INDEX('Grade 7'!E$2:AJ$2,1,((8*C1000)-7))</f>
        <v>Science</v>
      </c>
      <c r="M1000">
        <f>INDEX('Grade 7'!$A$4:$AK$600,$B1000,($C1000*8-7+4))</f>
        <v>358</v>
      </c>
      <c r="N1000">
        <f>INDEX('Grade 7'!$A$4:$AK$600,$B1000,($C1000*8-6+4))</f>
        <v>568.08379888268155</v>
      </c>
      <c r="O1000">
        <f>INDEX('Grade 7'!$A$4:$AK$600,$B1000,($C1000*8-5+4))</f>
        <v>4.1899441340782122</v>
      </c>
      <c r="P1000">
        <f>INDEX('Grade 7'!$A$4:$AK$600,$B1000,($C1000*8-4+4))</f>
        <v>18.156424581005588</v>
      </c>
      <c r="Q1000">
        <f>INDEX('Grade 7'!$A$4:$AK$600,$B1000,($C1000*8-3+4))</f>
        <v>43.296089385474858</v>
      </c>
      <c r="R1000">
        <f>INDEX('Grade 7'!$A$4:$AK$600,$B1000,($C1000*8-2+4))</f>
        <v>34.357541899441344</v>
      </c>
      <c r="S1000">
        <f>INDEX('Grade 7'!$A$4:$AK$600,$B1000,($C1000*8-1+4))</f>
        <v>95.810055865921782</v>
      </c>
      <c r="T1000">
        <f>INDEX('Grade 7'!$A$4:$AK$600,$B1000,($C1000*8-0+4))</f>
        <v>77.653631284916202</v>
      </c>
      <c r="U1000" t="str">
        <f>INDEX('Grade 7'!$A$4:$AK$600,$B1000,37)</f>
        <v>Metro</v>
      </c>
    </row>
    <row r="1001" spans="1:21">
      <c r="A1001">
        <f t="shared" si="46"/>
        <v>1000</v>
      </c>
      <c r="B1001">
        <f t="shared" si="47"/>
        <v>250</v>
      </c>
      <c r="C1001">
        <f t="shared" si="48"/>
        <v>4</v>
      </c>
      <c r="D1001">
        <f>INDEX('Grade 7'!$A$4:$AK$600,$B1001,1)</f>
        <v>660</v>
      </c>
      <c r="E1001">
        <f>INDEX('Grade 7'!$A$4:$AK$600,$B1001,2)</f>
        <v>402</v>
      </c>
      <c r="F1001" t="str">
        <f>INDEX('Grade 7'!$A$4:$AK$600,$B1001,3)</f>
        <v>FULTON COUNTY</v>
      </c>
      <c r="G1001" t="str">
        <f>INDEX('Grade 7'!$A$4:$AK$600,$B1001,4)</f>
        <v>RIVER TRAIL MIDDLE SCHOOL</v>
      </c>
      <c r="H1001" t="str">
        <f ca="1">StaticValues7!$A$8</f>
        <v>2016</v>
      </c>
      <c r="I1001" t="str">
        <f ca="1">StaticValues7!$B$8</f>
        <v>Spring</v>
      </c>
      <c r="J1001" t="str">
        <f ca="1">StaticValues7!$C$8</f>
        <v>EOG</v>
      </c>
      <c r="K1001" t="str">
        <f ca="1">StaticValues7!$D$8</f>
        <v>7</v>
      </c>
      <c r="L1001" t="str">
        <f>INDEX('Grade 7'!E$2:AJ$2,1,((8*C1001)-7))</f>
        <v>Social Studies</v>
      </c>
      <c r="M1001">
        <f>INDEX('Grade 7'!$A$4:$AK$600,$B1001,($C1001*8-7+4))</f>
        <v>348</v>
      </c>
      <c r="N1001">
        <f>INDEX('Grade 7'!$A$4:$AK$600,$B1001,($C1001*8-6+4))</f>
        <v>564.31896551724139</v>
      </c>
      <c r="O1001">
        <f>INDEX('Grade 7'!$A$4:$AK$600,$B1001,($C1001*8-5+4))</f>
        <v>2.0114942528735633</v>
      </c>
      <c r="P1001">
        <f>INDEX('Grade 7'!$A$4:$AK$600,$B1001,($C1001*8-4+4))</f>
        <v>16.379310344827587</v>
      </c>
      <c r="Q1001">
        <f>INDEX('Grade 7'!$A$4:$AK$600,$B1001,($C1001*8-3+4))</f>
        <v>32.758620689655174</v>
      </c>
      <c r="R1001">
        <f>INDEX('Grade 7'!$A$4:$AK$600,$B1001,($C1001*8-2+4))</f>
        <v>48.850574712643677</v>
      </c>
      <c r="S1001">
        <f>INDEX('Grade 7'!$A$4:$AK$600,$B1001,($C1001*8-1+4))</f>
        <v>97.988505747126439</v>
      </c>
      <c r="T1001">
        <f>INDEX('Grade 7'!$A$4:$AK$600,$B1001,($C1001*8-0+4))</f>
        <v>81.609195402298852</v>
      </c>
      <c r="U1001" t="str">
        <f>INDEX('Grade 7'!$A$4:$AK$600,$B1001,37)</f>
        <v>Metro</v>
      </c>
    </row>
    <row r="1002" spans="1:21">
      <c r="A1002">
        <f t="shared" si="46"/>
        <v>1001</v>
      </c>
      <c r="B1002">
        <f t="shared" si="47"/>
        <v>251</v>
      </c>
      <c r="C1002">
        <f t="shared" si="48"/>
        <v>1</v>
      </c>
      <c r="D1002">
        <f>INDEX('Grade 7'!$A$4:$AK$600,$B1002,1)</f>
        <v>660</v>
      </c>
      <c r="E1002">
        <f>INDEX('Grade 7'!$A$4:$AK$600,$B1002,2)</f>
        <v>406</v>
      </c>
      <c r="F1002" t="str">
        <f>INDEX('Grade 7'!$A$4:$AK$600,$B1002,3)</f>
        <v>FULTON COUNTY</v>
      </c>
      <c r="G1002" t="str">
        <f>INDEX('Grade 7'!$A$4:$AK$600,$B1002,4)</f>
        <v>AMANA ACADEMY SCHOOL</v>
      </c>
      <c r="H1002" t="str">
        <f ca="1">StaticValues7!$A$8</f>
        <v>2016</v>
      </c>
      <c r="I1002" t="str">
        <f ca="1">StaticValues7!$B$8</f>
        <v>Spring</v>
      </c>
      <c r="J1002" t="str">
        <f ca="1">StaticValues7!$C$8</f>
        <v>EOG</v>
      </c>
      <c r="K1002" t="str">
        <f ca="1">StaticValues7!$D$8</f>
        <v>7</v>
      </c>
      <c r="L1002" t="str">
        <f>INDEX('Grade 7'!E$2:AJ$2,1,((8*C1002)-7))</f>
        <v>English Language Arts</v>
      </c>
      <c r="M1002">
        <f>INDEX('Grade 7'!$A$4:$AK$600,$B1002,($C1002*8-7+4))</f>
        <v>79</v>
      </c>
      <c r="N1002">
        <f>INDEX('Grade 7'!$A$4:$AK$600,$B1002,($C1002*8-6+4))</f>
        <v>527.69620253164555</v>
      </c>
      <c r="O1002">
        <f>INDEX('Grade 7'!$A$4:$AK$600,$B1002,($C1002*8-5+4))</f>
        <v>8.8607594936708853</v>
      </c>
      <c r="P1002">
        <f>INDEX('Grade 7'!$A$4:$AK$600,$B1002,($C1002*8-4+4))</f>
        <v>36.708860759493668</v>
      </c>
      <c r="Q1002">
        <f>INDEX('Grade 7'!$A$4:$AK$600,$B1002,($C1002*8-3+4))</f>
        <v>48.101265822784811</v>
      </c>
      <c r="R1002">
        <f>INDEX('Grade 7'!$A$4:$AK$600,$B1002,($C1002*8-2+4))</f>
        <v>6.3291139240506329</v>
      </c>
      <c r="S1002">
        <f>INDEX('Grade 7'!$A$4:$AK$600,$B1002,($C1002*8-1+4))</f>
        <v>91.139240506329116</v>
      </c>
      <c r="T1002">
        <f>INDEX('Grade 7'!$A$4:$AK$600,$B1002,($C1002*8-0+4))</f>
        <v>54.430379746835442</v>
      </c>
      <c r="U1002" t="str">
        <f>INDEX('Grade 7'!$A$4:$AK$600,$B1002,37)</f>
        <v>Metro</v>
      </c>
    </row>
    <row r="1003" spans="1:21">
      <c r="A1003">
        <f t="shared" si="46"/>
        <v>1002</v>
      </c>
      <c r="B1003">
        <f t="shared" si="47"/>
        <v>251</v>
      </c>
      <c r="C1003">
        <f t="shared" si="48"/>
        <v>2</v>
      </c>
      <c r="D1003">
        <f>INDEX('Grade 7'!$A$4:$AK$600,$B1003,1)</f>
        <v>660</v>
      </c>
      <c r="E1003">
        <f>INDEX('Grade 7'!$A$4:$AK$600,$B1003,2)</f>
        <v>406</v>
      </c>
      <c r="F1003" t="str">
        <f>INDEX('Grade 7'!$A$4:$AK$600,$B1003,3)</f>
        <v>FULTON COUNTY</v>
      </c>
      <c r="G1003" t="str">
        <f>INDEX('Grade 7'!$A$4:$AK$600,$B1003,4)</f>
        <v>AMANA ACADEMY SCHOOL</v>
      </c>
      <c r="H1003" t="str">
        <f ca="1">StaticValues7!$A$8</f>
        <v>2016</v>
      </c>
      <c r="I1003" t="str">
        <f ca="1">StaticValues7!$B$8</f>
        <v>Spring</v>
      </c>
      <c r="J1003" t="str">
        <f ca="1">StaticValues7!$C$8</f>
        <v>EOG</v>
      </c>
      <c r="K1003" t="str">
        <f ca="1">StaticValues7!$D$8</f>
        <v>7</v>
      </c>
      <c r="L1003" t="str">
        <f>INDEX('Grade 7'!E$2:AJ$2,1,((8*C1003)-7))</f>
        <v>Mathematics</v>
      </c>
      <c r="M1003">
        <f>INDEX('Grade 7'!$A$4:$AK$600,$B1003,($C1003*8-7+4))</f>
        <v>79</v>
      </c>
      <c r="N1003">
        <f>INDEX('Grade 7'!$A$4:$AK$600,$B1003,($C1003*8-6+4))</f>
        <v>526.78481012658233</v>
      </c>
      <c r="O1003">
        <f>INDEX('Grade 7'!$A$4:$AK$600,$B1003,($C1003*8-5+4))</f>
        <v>8.8607594936708853</v>
      </c>
      <c r="P1003">
        <f>INDEX('Grade 7'!$A$4:$AK$600,$B1003,($C1003*8-4+4))</f>
        <v>45.569620253164558</v>
      </c>
      <c r="Q1003">
        <f>INDEX('Grade 7'!$A$4:$AK$600,$B1003,($C1003*8-3+4))</f>
        <v>31.645569620253166</v>
      </c>
      <c r="R1003">
        <f>INDEX('Grade 7'!$A$4:$AK$600,$B1003,($C1003*8-2+4))</f>
        <v>13.924050632911392</v>
      </c>
      <c r="S1003">
        <f>INDEX('Grade 7'!$A$4:$AK$600,$B1003,($C1003*8-1+4))</f>
        <v>91.139240506329116</v>
      </c>
      <c r="T1003">
        <f>INDEX('Grade 7'!$A$4:$AK$600,$B1003,($C1003*8-0+4))</f>
        <v>45.569620253164558</v>
      </c>
      <c r="U1003" t="str">
        <f>INDEX('Grade 7'!$A$4:$AK$600,$B1003,37)</f>
        <v>Metro</v>
      </c>
    </row>
    <row r="1004" spans="1:21">
      <c r="A1004">
        <f t="shared" si="46"/>
        <v>1003</v>
      </c>
      <c r="B1004">
        <f t="shared" si="47"/>
        <v>251</v>
      </c>
      <c r="C1004">
        <f t="shared" si="48"/>
        <v>3</v>
      </c>
      <c r="D1004">
        <f>INDEX('Grade 7'!$A$4:$AK$600,$B1004,1)</f>
        <v>660</v>
      </c>
      <c r="E1004">
        <f>INDEX('Grade 7'!$A$4:$AK$600,$B1004,2)</f>
        <v>406</v>
      </c>
      <c r="F1004" t="str">
        <f>INDEX('Grade 7'!$A$4:$AK$600,$B1004,3)</f>
        <v>FULTON COUNTY</v>
      </c>
      <c r="G1004" t="str">
        <f>INDEX('Grade 7'!$A$4:$AK$600,$B1004,4)</f>
        <v>AMANA ACADEMY SCHOOL</v>
      </c>
      <c r="H1004" t="str">
        <f ca="1">StaticValues7!$A$8</f>
        <v>2016</v>
      </c>
      <c r="I1004" t="str">
        <f ca="1">StaticValues7!$B$8</f>
        <v>Spring</v>
      </c>
      <c r="J1004" t="str">
        <f ca="1">StaticValues7!$C$8</f>
        <v>EOG</v>
      </c>
      <c r="K1004" t="str">
        <f ca="1">StaticValues7!$D$8</f>
        <v>7</v>
      </c>
      <c r="L1004" t="str">
        <f>INDEX('Grade 7'!E$2:AJ$2,1,((8*C1004)-7))</f>
        <v>Science</v>
      </c>
      <c r="M1004">
        <f>INDEX('Grade 7'!$A$4:$AK$600,$B1004,($C1004*8-7+4))</f>
        <v>36</v>
      </c>
      <c r="N1004">
        <f>INDEX('Grade 7'!$A$4:$AK$600,$B1004,($C1004*8-6+4))</f>
        <v>501.19444444444446</v>
      </c>
      <c r="O1004">
        <f>INDEX('Grade 7'!$A$4:$AK$600,$B1004,($C1004*8-5+4))</f>
        <v>22.222222222222221</v>
      </c>
      <c r="P1004">
        <f>INDEX('Grade 7'!$A$4:$AK$600,$B1004,($C1004*8-4+4))</f>
        <v>58.333333333333336</v>
      </c>
      <c r="Q1004">
        <f>INDEX('Grade 7'!$A$4:$AK$600,$B1004,($C1004*8-3+4))</f>
        <v>19.444444444444443</v>
      </c>
      <c r="R1004">
        <f>INDEX('Grade 7'!$A$4:$AK$600,$B1004,($C1004*8-2+4))</f>
        <v>0</v>
      </c>
      <c r="S1004">
        <f>INDEX('Grade 7'!$A$4:$AK$600,$B1004,($C1004*8-1+4))</f>
        <v>77.777777777777771</v>
      </c>
      <c r="T1004">
        <f>INDEX('Grade 7'!$A$4:$AK$600,$B1004,($C1004*8-0+4))</f>
        <v>19.444444444444443</v>
      </c>
      <c r="U1004" t="str">
        <f>INDEX('Grade 7'!$A$4:$AK$600,$B1004,37)</f>
        <v>Metro</v>
      </c>
    </row>
    <row r="1005" spans="1:21">
      <c r="A1005">
        <f t="shared" si="46"/>
        <v>1004</v>
      </c>
      <c r="B1005">
        <f t="shared" si="47"/>
        <v>251</v>
      </c>
      <c r="C1005">
        <f t="shared" si="48"/>
        <v>4</v>
      </c>
      <c r="D1005">
        <f>INDEX('Grade 7'!$A$4:$AK$600,$B1005,1)</f>
        <v>660</v>
      </c>
      <c r="E1005">
        <f>INDEX('Grade 7'!$A$4:$AK$600,$B1005,2)</f>
        <v>406</v>
      </c>
      <c r="F1005" t="str">
        <f>INDEX('Grade 7'!$A$4:$AK$600,$B1005,3)</f>
        <v>FULTON COUNTY</v>
      </c>
      <c r="G1005" t="str">
        <f>INDEX('Grade 7'!$A$4:$AK$600,$B1005,4)</f>
        <v>AMANA ACADEMY SCHOOL</v>
      </c>
      <c r="H1005" t="str">
        <f ca="1">StaticValues7!$A$8</f>
        <v>2016</v>
      </c>
      <c r="I1005" t="str">
        <f ca="1">StaticValues7!$B$8</f>
        <v>Spring</v>
      </c>
      <c r="J1005" t="str">
        <f ca="1">StaticValues7!$C$8</f>
        <v>EOG</v>
      </c>
      <c r="K1005" t="str">
        <f ca="1">StaticValues7!$D$8</f>
        <v>7</v>
      </c>
      <c r="L1005" t="str">
        <f>INDEX('Grade 7'!E$2:AJ$2,1,((8*C1005)-7))</f>
        <v>Social Studies</v>
      </c>
      <c r="M1005">
        <f>INDEX('Grade 7'!$A$4:$AK$600,$B1005,($C1005*8-7+4))</f>
        <v>79</v>
      </c>
      <c r="N1005">
        <f>INDEX('Grade 7'!$A$4:$AK$600,$B1005,($C1005*8-6+4))</f>
        <v>533.70886075949363</v>
      </c>
      <c r="O1005">
        <f>INDEX('Grade 7'!$A$4:$AK$600,$B1005,($C1005*8-5+4))</f>
        <v>2.5316455696202533</v>
      </c>
      <c r="P1005">
        <f>INDEX('Grade 7'!$A$4:$AK$600,$B1005,($C1005*8-4+4))</f>
        <v>35.443037974683541</v>
      </c>
      <c r="Q1005">
        <f>INDEX('Grade 7'!$A$4:$AK$600,$B1005,($C1005*8-3+4))</f>
        <v>40.506329113924053</v>
      </c>
      <c r="R1005">
        <f>INDEX('Grade 7'!$A$4:$AK$600,$B1005,($C1005*8-2+4))</f>
        <v>21.518987341772153</v>
      </c>
      <c r="S1005">
        <f>INDEX('Grade 7'!$A$4:$AK$600,$B1005,($C1005*8-1+4))</f>
        <v>97.468354430379748</v>
      </c>
      <c r="T1005">
        <f>INDEX('Grade 7'!$A$4:$AK$600,$B1005,($C1005*8-0+4))</f>
        <v>62.025316455696199</v>
      </c>
      <c r="U1005" t="str">
        <f>INDEX('Grade 7'!$A$4:$AK$600,$B1005,37)</f>
        <v>Metro</v>
      </c>
    </row>
    <row r="1006" spans="1:21">
      <c r="A1006">
        <f t="shared" si="46"/>
        <v>1005</v>
      </c>
      <c r="B1006">
        <f t="shared" si="47"/>
        <v>252</v>
      </c>
      <c r="C1006">
        <f t="shared" si="48"/>
        <v>1</v>
      </c>
      <c r="D1006">
        <f>INDEX('Grade 7'!$A$4:$AK$600,$B1006,1)</f>
        <v>660</v>
      </c>
      <c r="E1006">
        <f>INDEX('Grade 7'!$A$4:$AK$600,$B1006,2)</f>
        <v>497</v>
      </c>
      <c r="F1006" t="str">
        <f>INDEX('Grade 7'!$A$4:$AK$600,$B1006,3)</f>
        <v>FULTON COUNTY</v>
      </c>
      <c r="G1006" t="str">
        <f>INDEX('Grade 7'!$A$4:$AK$600,$B1006,4)</f>
        <v>WEBB BRIDGE MIDDLE SCHOOL</v>
      </c>
      <c r="H1006" t="str">
        <f ca="1">StaticValues7!$A$8</f>
        <v>2016</v>
      </c>
      <c r="I1006" t="str">
        <f ca="1">StaticValues7!$B$8</f>
        <v>Spring</v>
      </c>
      <c r="J1006" t="str">
        <f ca="1">StaticValues7!$C$8</f>
        <v>EOG</v>
      </c>
      <c r="K1006" t="str">
        <f ca="1">StaticValues7!$D$8</f>
        <v>7</v>
      </c>
      <c r="L1006" t="str">
        <f>INDEX('Grade 7'!E$2:AJ$2,1,((8*C1006)-7))</f>
        <v>English Language Arts</v>
      </c>
      <c r="M1006">
        <f>INDEX('Grade 7'!$A$4:$AK$600,$B1006,($C1006*8-7+4))</f>
        <v>446</v>
      </c>
      <c r="N1006">
        <f>INDEX('Grade 7'!$A$4:$AK$600,$B1006,($C1006*8-6+4))</f>
        <v>553.70627802690581</v>
      </c>
      <c r="O1006">
        <f>INDEX('Grade 7'!$A$4:$AK$600,$B1006,($C1006*8-5+4))</f>
        <v>6.0538116591928253</v>
      </c>
      <c r="P1006">
        <f>INDEX('Grade 7'!$A$4:$AK$600,$B1006,($C1006*8-4+4))</f>
        <v>17.488789237668161</v>
      </c>
      <c r="Q1006">
        <f>INDEX('Grade 7'!$A$4:$AK$600,$B1006,($C1006*8-3+4))</f>
        <v>56.950672645739907</v>
      </c>
      <c r="R1006">
        <f>INDEX('Grade 7'!$A$4:$AK$600,$B1006,($C1006*8-2+4))</f>
        <v>19.506726457399104</v>
      </c>
      <c r="S1006">
        <f>INDEX('Grade 7'!$A$4:$AK$600,$B1006,($C1006*8-1+4))</f>
        <v>93.946188340807169</v>
      </c>
      <c r="T1006">
        <f>INDEX('Grade 7'!$A$4:$AK$600,$B1006,($C1006*8-0+4))</f>
        <v>76.457399103139011</v>
      </c>
      <c r="U1006" t="str">
        <f>INDEX('Grade 7'!$A$4:$AK$600,$B1006,37)</f>
        <v>Metro</v>
      </c>
    </row>
    <row r="1007" spans="1:21">
      <c r="A1007">
        <f t="shared" si="46"/>
        <v>1006</v>
      </c>
      <c r="B1007">
        <f t="shared" si="47"/>
        <v>252</v>
      </c>
      <c r="C1007">
        <f t="shared" si="48"/>
        <v>2</v>
      </c>
      <c r="D1007">
        <f>INDEX('Grade 7'!$A$4:$AK$600,$B1007,1)</f>
        <v>660</v>
      </c>
      <c r="E1007">
        <f>INDEX('Grade 7'!$A$4:$AK$600,$B1007,2)</f>
        <v>497</v>
      </c>
      <c r="F1007" t="str">
        <f>INDEX('Grade 7'!$A$4:$AK$600,$B1007,3)</f>
        <v>FULTON COUNTY</v>
      </c>
      <c r="G1007" t="str">
        <f>INDEX('Grade 7'!$A$4:$AK$600,$B1007,4)</f>
        <v>WEBB BRIDGE MIDDLE SCHOOL</v>
      </c>
      <c r="H1007" t="str">
        <f ca="1">StaticValues7!$A$8</f>
        <v>2016</v>
      </c>
      <c r="I1007" t="str">
        <f ca="1">StaticValues7!$B$8</f>
        <v>Spring</v>
      </c>
      <c r="J1007" t="str">
        <f ca="1">StaticValues7!$C$8</f>
        <v>EOG</v>
      </c>
      <c r="K1007" t="str">
        <f ca="1">StaticValues7!$D$8</f>
        <v>7</v>
      </c>
      <c r="L1007" t="str">
        <f>INDEX('Grade 7'!E$2:AJ$2,1,((8*C1007)-7))</f>
        <v>Mathematics</v>
      </c>
      <c r="M1007">
        <f>INDEX('Grade 7'!$A$4:$AK$600,$B1007,($C1007*8-7+4))</f>
        <v>425</v>
      </c>
      <c r="N1007">
        <f>INDEX('Grade 7'!$A$4:$AK$600,$B1007,($C1007*8-6+4))</f>
        <v>576.48705882352942</v>
      </c>
      <c r="O1007">
        <f>INDEX('Grade 7'!$A$4:$AK$600,$B1007,($C1007*8-5+4))</f>
        <v>4.7058823529411766</v>
      </c>
      <c r="P1007">
        <f>INDEX('Grade 7'!$A$4:$AK$600,$B1007,($C1007*8-4+4))</f>
        <v>12.470588235294118</v>
      </c>
      <c r="Q1007">
        <f>INDEX('Grade 7'!$A$4:$AK$600,$B1007,($C1007*8-3+4))</f>
        <v>31.294117647058822</v>
      </c>
      <c r="R1007">
        <f>INDEX('Grade 7'!$A$4:$AK$600,$B1007,($C1007*8-2+4))</f>
        <v>51.529411764705884</v>
      </c>
      <c r="S1007">
        <f>INDEX('Grade 7'!$A$4:$AK$600,$B1007,($C1007*8-1+4))</f>
        <v>95.294117647058826</v>
      </c>
      <c r="T1007">
        <f>INDEX('Grade 7'!$A$4:$AK$600,$B1007,($C1007*8-0+4))</f>
        <v>82.82352941176471</v>
      </c>
      <c r="U1007" t="str">
        <f>INDEX('Grade 7'!$A$4:$AK$600,$B1007,37)</f>
        <v>Metro</v>
      </c>
    </row>
    <row r="1008" spans="1:21">
      <c r="A1008">
        <f t="shared" si="46"/>
        <v>1007</v>
      </c>
      <c r="B1008">
        <f t="shared" si="47"/>
        <v>252</v>
      </c>
      <c r="C1008">
        <f t="shared" si="48"/>
        <v>3</v>
      </c>
      <c r="D1008">
        <f>INDEX('Grade 7'!$A$4:$AK$600,$B1008,1)</f>
        <v>660</v>
      </c>
      <c r="E1008">
        <f>INDEX('Grade 7'!$A$4:$AK$600,$B1008,2)</f>
        <v>497</v>
      </c>
      <c r="F1008" t="str">
        <f>INDEX('Grade 7'!$A$4:$AK$600,$B1008,3)</f>
        <v>FULTON COUNTY</v>
      </c>
      <c r="G1008" t="str">
        <f>INDEX('Grade 7'!$A$4:$AK$600,$B1008,4)</f>
        <v>WEBB BRIDGE MIDDLE SCHOOL</v>
      </c>
      <c r="H1008" t="str">
        <f ca="1">StaticValues7!$A$8</f>
        <v>2016</v>
      </c>
      <c r="I1008" t="str">
        <f ca="1">StaticValues7!$B$8</f>
        <v>Spring</v>
      </c>
      <c r="J1008" t="str">
        <f ca="1">StaticValues7!$C$8</f>
        <v>EOG</v>
      </c>
      <c r="K1008" t="str">
        <f ca="1">StaticValues7!$D$8</f>
        <v>7</v>
      </c>
      <c r="L1008" t="str">
        <f>INDEX('Grade 7'!E$2:AJ$2,1,((8*C1008)-7))</f>
        <v>Science</v>
      </c>
      <c r="M1008">
        <f>INDEX('Grade 7'!$A$4:$AK$600,$B1008,($C1008*8-7+4))</f>
        <v>449</v>
      </c>
      <c r="N1008">
        <f>INDEX('Grade 7'!$A$4:$AK$600,$B1008,($C1008*8-6+4))</f>
        <v>560.09354120267255</v>
      </c>
      <c r="O1008">
        <f>INDEX('Grade 7'!$A$4:$AK$600,$B1008,($C1008*8-5+4))</f>
        <v>6.4587973273942092</v>
      </c>
      <c r="P1008">
        <f>INDEX('Grade 7'!$A$4:$AK$600,$B1008,($C1008*8-4+4))</f>
        <v>19.153674832962139</v>
      </c>
      <c r="Q1008">
        <f>INDEX('Grade 7'!$A$4:$AK$600,$B1008,($C1008*8-3+4))</f>
        <v>42.761692650334076</v>
      </c>
      <c r="R1008">
        <f>INDEX('Grade 7'!$A$4:$AK$600,$B1008,($C1008*8-2+4))</f>
        <v>31.625835189309576</v>
      </c>
      <c r="S1008">
        <f>INDEX('Grade 7'!$A$4:$AK$600,$B1008,($C1008*8-1+4))</f>
        <v>93.541202672605792</v>
      </c>
      <c r="T1008">
        <f>INDEX('Grade 7'!$A$4:$AK$600,$B1008,($C1008*8-0+4))</f>
        <v>74.387527839643653</v>
      </c>
      <c r="U1008" t="str">
        <f>INDEX('Grade 7'!$A$4:$AK$600,$B1008,37)</f>
        <v>Metro</v>
      </c>
    </row>
    <row r="1009" spans="1:21">
      <c r="A1009">
        <f t="shared" si="46"/>
        <v>1008</v>
      </c>
      <c r="B1009">
        <f t="shared" si="47"/>
        <v>252</v>
      </c>
      <c r="C1009">
        <f t="shared" si="48"/>
        <v>4</v>
      </c>
      <c r="D1009">
        <f>INDEX('Grade 7'!$A$4:$AK$600,$B1009,1)</f>
        <v>660</v>
      </c>
      <c r="E1009">
        <f>INDEX('Grade 7'!$A$4:$AK$600,$B1009,2)</f>
        <v>497</v>
      </c>
      <c r="F1009" t="str">
        <f>INDEX('Grade 7'!$A$4:$AK$600,$B1009,3)</f>
        <v>FULTON COUNTY</v>
      </c>
      <c r="G1009" t="str">
        <f>INDEX('Grade 7'!$A$4:$AK$600,$B1009,4)</f>
        <v>WEBB BRIDGE MIDDLE SCHOOL</v>
      </c>
      <c r="H1009" t="str">
        <f ca="1">StaticValues7!$A$8</f>
        <v>2016</v>
      </c>
      <c r="I1009" t="str">
        <f ca="1">StaticValues7!$B$8</f>
        <v>Spring</v>
      </c>
      <c r="J1009" t="str">
        <f ca="1">StaticValues7!$C$8</f>
        <v>EOG</v>
      </c>
      <c r="K1009" t="str">
        <f ca="1">StaticValues7!$D$8</f>
        <v>7</v>
      </c>
      <c r="L1009" t="str">
        <f>INDEX('Grade 7'!E$2:AJ$2,1,((8*C1009)-7))</f>
        <v>Social Studies</v>
      </c>
      <c r="M1009">
        <f>INDEX('Grade 7'!$A$4:$AK$600,$B1009,($C1009*8-7+4))</f>
        <v>446</v>
      </c>
      <c r="N1009">
        <f>INDEX('Grade 7'!$A$4:$AK$600,$B1009,($C1009*8-6+4))</f>
        <v>553.71300448430497</v>
      </c>
      <c r="O1009">
        <f>INDEX('Grade 7'!$A$4:$AK$600,$B1009,($C1009*8-5+4))</f>
        <v>3.811659192825112</v>
      </c>
      <c r="P1009">
        <f>INDEX('Grade 7'!$A$4:$AK$600,$B1009,($C1009*8-4+4))</f>
        <v>22.869955156950674</v>
      </c>
      <c r="Q1009">
        <f>INDEX('Grade 7'!$A$4:$AK$600,$B1009,($C1009*8-3+4))</f>
        <v>33.183856502242151</v>
      </c>
      <c r="R1009">
        <f>INDEX('Grade 7'!$A$4:$AK$600,$B1009,($C1009*8-2+4))</f>
        <v>40.134529147982065</v>
      </c>
      <c r="S1009">
        <f>INDEX('Grade 7'!$A$4:$AK$600,$B1009,($C1009*8-1+4))</f>
        <v>96.188340807174882</v>
      </c>
      <c r="T1009">
        <f>INDEX('Grade 7'!$A$4:$AK$600,$B1009,($C1009*8-0+4))</f>
        <v>73.318385650224215</v>
      </c>
      <c r="U1009" t="str">
        <f>INDEX('Grade 7'!$A$4:$AK$600,$B1009,37)</f>
        <v>Metro</v>
      </c>
    </row>
    <row r="1010" spans="1:21">
      <c r="A1010">
        <f t="shared" si="46"/>
        <v>1009</v>
      </c>
      <c r="B1010">
        <f t="shared" si="47"/>
        <v>253</v>
      </c>
      <c r="C1010">
        <f t="shared" si="48"/>
        <v>1</v>
      </c>
      <c r="D1010">
        <f>INDEX('Grade 7'!$A$4:$AK$600,$B1010,1)</f>
        <v>660</v>
      </c>
      <c r="E1010">
        <f>INDEX('Grade 7'!$A$4:$AK$600,$B1010,2)</f>
        <v>505</v>
      </c>
      <c r="F1010" t="str">
        <f>INDEX('Grade 7'!$A$4:$AK$600,$B1010,3)</f>
        <v>FULTON COUNTY</v>
      </c>
      <c r="G1010" t="str">
        <f>INDEX('Grade 7'!$A$4:$AK$600,$B1010,4)</f>
        <v>SANDTOWN MIDDLE SCHOOL</v>
      </c>
      <c r="H1010" t="str">
        <f ca="1">StaticValues7!$A$8</f>
        <v>2016</v>
      </c>
      <c r="I1010" t="str">
        <f ca="1">StaticValues7!$B$8</f>
        <v>Spring</v>
      </c>
      <c r="J1010" t="str">
        <f ca="1">StaticValues7!$C$8</f>
        <v>EOG</v>
      </c>
      <c r="K1010" t="str">
        <f ca="1">StaticValues7!$D$8</f>
        <v>7</v>
      </c>
      <c r="L1010" t="str">
        <f>INDEX('Grade 7'!E$2:AJ$2,1,((8*C1010)-7))</f>
        <v>English Language Arts</v>
      </c>
      <c r="M1010">
        <f>INDEX('Grade 7'!$A$4:$AK$600,$B1010,($C1010*8-7+4))</f>
        <v>302</v>
      </c>
      <c r="N1010">
        <f>INDEX('Grade 7'!$A$4:$AK$600,$B1010,($C1010*8-6+4))</f>
        <v>503.22185430463577</v>
      </c>
      <c r="O1010">
        <f>INDEX('Grade 7'!$A$4:$AK$600,$B1010,($C1010*8-5+4))</f>
        <v>27.152317880794701</v>
      </c>
      <c r="P1010">
        <f>INDEX('Grade 7'!$A$4:$AK$600,$B1010,($C1010*8-4+4))</f>
        <v>37.41721854304636</v>
      </c>
      <c r="Q1010">
        <f>INDEX('Grade 7'!$A$4:$AK$600,$B1010,($C1010*8-3+4))</f>
        <v>32.781456953642383</v>
      </c>
      <c r="R1010">
        <f>INDEX('Grade 7'!$A$4:$AK$600,$B1010,($C1010*8-2+4))</f>
        <v>2.6490066225165565</v>
      </c>
      <c r="S1010">
        <f>INDEX('Grade 7'!$A$4:$AK$600,$B1010,($C1010*8-1+4))</f>
        <v>72.847682119205302</v>
      </c>
      <c r="T1010">
        <f>INDEX('Grade 7'!$A$4:$AK$600,$B1010,($C1010*8-0+4))</f>
        <v>35.430463576158942</v>
      </c>
      <c r="U1010" t="str">
        <f>INDEX('Grade 7'!$A$4:$AK$600,$B1010,37)</f>
        <v>Metro</v>
      </c>
    </row>
    <row r="1011" spans="1:21">
      <c r="A1011">
        <f t="shared" si="46"/>
        <v>1010</v>
      </c>
      <c r="B1011">
        <f t="shared" si="47"/>
        <v>253</v>
      </c>
      <c r="C1011">
        <f t="shared" si="48"/>
        <v>2</v>
      </c>
      <c r="D1011">
        <f>INDEX('Grade 7'!$A$4:$AK$600,$B1011,1)</f>
        <v>660</v>
      </c>
      <c r="E1011">
        <f>INDEX('Grade 7'!$A$4:$AK$600,$B1011,2)</f>
        <v>505</v>
      </c>
      <c r="F1011" t="str">
        <f>INDEX('Grade 7'!$A$4:$AK$600,$B1011,3)</f>
        <v>FULTON COUNTY</v>
      </c>
      <c r="G1011" t="str">
        <f>INDEX('Grade 7'!$A$4:$AK$600,$B1011,4)</f>
        <v>SANDTOWN MIDDLE SCHOOL</v>
      </c>
      <c r="H1011" t="str">
        <f ca="1">StaticValues7!$A$8</f>
        <v>2016</v>
      </c>
      <c r="I1011" t="str">
        <f ca="1">StaticValues7!$B$8</f>
        <v>Spring</v>
      </c>
      <c r="J1011" t="str">
        <f ca="1">StaticValues7!$C$8</f>
        <v>EOG</v>
      </c>
      <c r="K1011" t="str">
        <f ca="1">StaticValues7!$D$8</f>
        <v>7</v>
      </c>
      <c r="L1011" t="str">
        <f>INDEX('Grade 7'!E$2:AJ$2,1,((8*C1011)-7))</f>
        <v>Mathematics</v>
      </c>
      <c r="M1011">
        <f>INDEX('Grade 7'!$A$4:$AK$600,$B1011,($C1011*8-7+4))</f>
        <v>303</v>
      </c>
      <c r="N1011">
        <f>INDEX('Grade 7'!$A$4:$AK$600,$B1011,($C1011*8-6+4))</f>
        <v>500.26732673267327</v>
      </c>
      <c r="O1011">
        <f>INDEX('Grade 7'!$A$4:$AK$600,$B1011,($C1011*8-5+4))</f>
        <v>32.343234323432341</v>
      </c>
      <c r="P1011">
        <f>INDEX('Grade 7'!$A$4:$AK$600,$B1011,($C1011*8-4+4))</f>
        <v>40.594059405940591</v>
      </c>
      <c r="Q1011">
        <f>INDEX('Grade 7'!$A$4:$AK$600,$B1011,($C1011*8-3+4))</f>
        <v>20.462046204620464</v>
      </c>
      <c r="R1011">
        <f>INDEX('Grade 7'!$A$4:$AK$600,$B1011,($C1011*8-2+4))</f>
        <v>6.6006600660066006</v>
      </c>
      <c r="S1011">
        <f>INDEX('Grade 7'!$A$4:$AK$600,$B1011,($C1011*8-1+4))</f>
        <v>67.656765676567659</v>
      </c>
      <c r="T1011">
        <f>INDEX('Grade 7'!$A$4:$AK$600,$B1011,($C1011*8-0+4))</f>
        <v>27.062706270627064</v>
      </c>
      <c r="U1011" t="str">
        <f>INDEX('Grade 7'!$A$4:$AK$600,$B1011,37)</f>
        <v>Metro</v>
      </c>
    </row>
    <row r="1012" spans="1:21">
      <c r="A1012">
        <f t="shared" si="46"/>
        <v>1011</v>
      </c>
      <c r="B1012">
        <f t="shared" si="47"/>
        <v>253</v>
      </c>
      <c r="C1012">
        <f t="shared" si="48"/>
        <v>3</v>
      </c>
      <c r="D1012">
        <f>INDEX('Grade 7'!$A$4:$AK$600,$B1012,1)</f>
        <v>660</v>
      </c>
      <c r="E1012">
        <f>INDEX('Grade 7'!$A$4:$AK$600,$B1012,2)</f>
        <v>505</v>
      </c>
      <c r="F1012" t="str">
        <f>INDEX('Grade 7'!$A$4:$AK$600,$B1012,3)</f>
        <v>FULTON COUNTY</v>
      </c>
      <c r="G1012" t="str">
        <f>INDEX('Grade 7'!$A$4:$AK$600,$B1012,4)</f>
        <v>SANDTOWN MIDDLE SCHOOL</v>
      </c>
      <c r="H1012" t="str">
        <f ca="1">StaticValues7!$A$8</f>
        <v>2016</v>
      </c>
      <c r="I1012" t="str">
        <f ca="1">StaticValues7!$B$8</f>
        <v>Spring</v>
      </c>
      <c r="J1012" t="str">
        <f ca="1">StaticValues7!$C$8</f>
        <v>EOG</v>
      </c>
      <c r="K1012" t="str">
        <f ca="1">StaticValues7!$D$8</f>
        <v>7</v>
      </c>
      <c r="L1012" t="str">
        <f>INDEX('Grade 7'!E$2:AJ$2,1,((8*C1012)-7))</f>
        <v>Science</v>
      </c>
      <c r="M1012">
        <f>INDEX('Grade 7'!$A$4:$AK$600,$B1012,($C1012*8-7+4))</f>
        <v>302</v>
      </c>
      <c r="N1012">
        <f>INDEX('Grade 7'!$A$4:$AK$600,$B1012,($C1012*8-6+4))</f>
        <v>496.05629139072846</v>
      </c>
      <c r="O1012">
        <f>INDEX('Grade 7'!$A$4:$AK$600,$B1012,($C1012*8-5+4))</f>
        <v>37.748344370860927</v>
      </c>
      <c r="P1012">
        <f>INDEX('Grade 7'!$A$4:$AK$600,$B1012,($C1012*8-4+4))</f>
        <v>33.11258278145695</v>
      </c>
      <c r="Q1012">
        <f>INDEX('Grade 7'!$A$4:$AK$600,$B1012,($C1012*8-3+4))</f>
        <v>25.496688741721854</v>
      </c>
      <c r="R1012">
        <f>INDEX('Grade 7'!$A$4:$AK$600,$B1012,($C1012*8-2+4))</f>
        <v>3.6423841059602649</v>
      </c>
      <c r="S1012">
        <f>INDEX('Grade 7'!$A$4:$AK$600,$B1012,($C1012*8-1+4))</f>
        <v>62.251655629139073</v>
      </c>
      <c r="T1012">
        <f>INDEX('Grade 7'!$A$4:$AK$600,$B1012,($C1012*8-0+4))</f>
        <v>29.139072847682119</v>
      </c>
      <c r="U1012" t="str">
        <f>INDEX('Grade 7'!$A$4:$AK$600,$B1012,37)</f>
        <v>Metro</v>
      </c>
    </row>
    <row r="1013" spans="1:21">
      <c r="A1013">
        <f t="shared" si="46"/>
        <v>1012</v>
      </c>
      <c r="B1013">
        <f t="shared" si="47"/>
        <v>253</v>
      </c>
      <c r="C1013">
        <f t="shared" si="48"/>
        <v>4</v>
      </c>
      <c r="D1013">
        <f>INDEX('Grade 7'!$A$4:$AK$600,$B1013,1)</f>
        <v>660</v>
      </c>
      <c r="E1013">
        <f>INDEX('Grade 7'!$A$4:$AK$600,$B1013,2)</f>
        <v>505</v>
      </c>
      <c r="F1013" t="str">
        <f>INDEX('Grade 7'!$A$4:$AK$600,$B1013,3)</f>
        <v>FULTON COUNTY</v>
      </c>
      <c r="G1013" t="str">
        <f>INDEX('Grade 7'!$A$4:$AK$600,$B1013,4)</f>
        <v>SANDTOWN MIDDLE SCHOOL</v>
      </c>
      <c r="H1013" t="str">
        <f ca="1">StaticValues7!$A$8</f>
        <v>2016</v>
      </c>
      <c r="I1013" t="str">
        <f ca="1">StaticValues7!$B$8</f>
        <v>Spring</v>
      </c>
      <c r="J1013" t="str">
        <f ca="1">StaticValues7!$C$8</f>
        <v>EOG</v>
      </c>
      <c r="K1013" t="str">
        <f ca="1">StaticValues7!$D$8</f>
        <v>7</v>
      </c>
      <c r="L1013" t="str">
        <f>INDEX('Grade 7'!E$2:AJ$2,1,((8*C1013)-7))</f>
        <v>Social Studies</v>
      </c>
      <c r="M1013">
        <f>INDEX('Grade 7'!$A$4:$AK$600,$B1013,($C1013*8-7+4))</f>
        <v>303</v>
      </c>
      <c r="N1013">
        <f>INDEX('Grade 7'!$A$4:$AK$600,$B1013,($C1013*8-6+4))</f>
        <v>497.04620462046205</v>
      </c>
      <c r="O1013">
        <f>INDEX('Grade 7'!$A$4:$AK$600,$B1013,($C1013*8-5+4))</f>
        <v>31.023102310231025</v>
      </c>
      <c r="P1013">
        <f>INDEX('Grade 7'!$A$4:$AK$600,$B1013,($C1013*8-4+4))</f>
        <v>46.204620462046208</v>
      </c>
      <c r="Q1013">
        <f>INDEX('Grade 7'!$A$4:$AK$600,$B1013,($C1013*8-3+4))</f>
        <v>17.491749174917491</v>
      </c>
      <c r="R1013">
        <f>INDEX('Grade 7'!$A$4:$AK$600,$B1013,($C1013*8-2+4))</f>
        <v>5.2805280528052805</v>
      </c>
      <c r="S1013">
        <f>INDEX('Grade 7'!$A$4:$AK$600,$B1013,($C1013*8-1+4))</f>
        <v>68.976897689768975</v>
      </c>
      <c r="T1013">
        <f>INDEX('Grade 7'!$A$4:$AK$600,$B1013,($C1013*8-0+4))</f>
        <v>22.772277227722771</v>
      </c>
      <c r="U1013" t="str">
        <f>INDEX('Grade 7'!$A$4:$AK$600,$B1013,37)</f>
        <v>Metro</v>
      </c>
    </row>
    <row r="1014" spans="1:21">
      <c r="A1014">
        <f t="shared" si="46"/>
        <v>1013</v>
      </c>
      <c r="B1014">
        <f t="shared" si="47"/>
        <v>254</v>
      </c>
      <c r="C1014">
        <f t="shared" si="48"/>
        <v>1</v>
      </c>
      <c r="D1014">
        <f>INDEX('Grade 7'!$A$4:$AK$600,$B1014,1)</f>
        <v>660</v>
      </c>
      <c r="E1014">
        <f>INDEX('Grade 7'!$A$4:$AK$600,$B1014,2)</f>
        <v>591</v>
      </c>
      <c r="F1014" t="str">
        <f>INDEX('Grade 7'!$A$4:$AK$600,$B1014,3)</f>
        <v>FULTON COUNTY</v>
      </c>
      <c r="G1014" t="str">
        <f>INDEX('Grade 7'!$A$4:$AK$600,$B1014,4)</f>
        <v>TAYLOR ROAD MIDDLE SCHOOL</v>
      </c>
      <c r="H1014" t="str">
        <f ca="1">StaticValues7!$A$8</f>
        <v>2016</v>
      </c>
      <c r="I1014" t="str">
        <f ca="1">StaticValues7!$B$8</f>
        <v>Spring</v>
      </c>
      <c r="J1014" t="str">
        <f ca="1">StaticValues7!$C$8</f>
        <v>EOG</v>
      </c>
      <c r="K1014" t="str">
        <f ca="1">StaticValues7!$D$8</f>
        <v>7</v>
      </c>
      <c r="L1014" t="str">
        <f>INDEX('Grade 7'!E$2:AJ$2,1,((8*C1014)-7))</f>
        <v>English Language Arts</v>
      </c>
      <c r="M1014">
        <f>INDEX('Grade 7'!$A$4:$AK$600,$B1014,($C1014*8-7+4))</f>
        <v>480</v>
      </c>
      <c r="N1014">
        <f>INDEX('Grade 7'!$A$4:$AK$600,$B1014,($C1014*8-6+4))</f>
        <v>545.21041666666667</v>
      </c>
      <c r="O1014">
        <f>INDEX('Grade 7'!$A$4:$AK$600,$B1014,($C1014*8-5+4))</f>
        <v>8.3333333333333339</v>
      </c>
      <c r="P1014">
        <f>INDEX('Grade 7'!$A$4:$AK$600,$B1014,($C1014*8-4+4))</f>
        <v>25</v>
      </c>
      <c r="Q1014">
        <f>INDEX('Grade 7'!$A$4:$AK$600,$B1014,($C1014*8-3+4))</f>
        <v>48.125</v>
      </c>
      <c r="R1014">
        <f>INDEX('Grade 7'!$A$4:$AK$600,$B1014,($C1014*8-2+4))</f>
        <v>18.541666666666668</v>
      </c>
      <c r="S1014">
        <f>INDEX('Grade 7'!$A$4:$AK$600,$B1014,($C1014*8-1+4))</f>
        <v>91.666666666666671</v>
      </c>
      <c r="T1014">
        <f>INDEX('Grade 7'!$A$4:$AK$600,$B1014,($C1014*8-0+4))</f>
        <v>66.666666666666671</v>
      </c>
      <c r="U1014" t="str">
        <f>INDEX('Grade 7'!$A$4:$AK$600,$B1014,37)</f>
        <v>Metro</v>
      </c>
    </row>
    <row r="1015" spans="1:21">
      <c r="A1015">
        <f t="shared" si="46"/>
        <v>1014</v>
      </c>
      <c r="B1015">
        <f t="shared" si="47"/>
        <v>254</v>
      </c>
      <c r="C1015">
        <f t="shared" si="48"/>
        <v>2</v>
      </c>
      <c r="D1015">
        <f>INDEX('Grade 7'!$A$4:$AK$600,$B1015,1)</f>
        <v>660</v>
      </c>
      <c r="E1015">
        <f>INDEX('Grade 7'!$A$4:$AK$600,$B1015,2)</f>
        <v>591</v>
      </c>
      <c r="F1015" t="str">
        <f>INDEX('Grade 7'!$A$4:$AK$600,$B1015,3)</f>
        <v>FULTON COUNTY</v>
      </c>
      <c r="G1015" t="str">
        <f>INDEX('Grade 7'!$A$4:$AK$600,$B1015,4)</f>
        <v>TAYLOR ROAD MIDDLE SCHOOL</v>
      </c>
      <c r="H1015" t="str">
        <f ca="1">StaticValues7!$A$8</f>
        <v>2016</v>
      </c>
      <c r="I1015" t="str">
        <f ca="1">StaticValues7!$B$8</f>
        <v>Spring</v>
      </c>
      <c r="J1015" t="str">
        <f ca="1">StaticValues7!$C$8</f>
        <v>EOG</v>
      </c>
      <c r="K1015" t="str">
        <f ca="1">StaticValues7!$D$8</f>
        <v>7</v>
      </c>
      <c r="L1015" t="str">
        <f>INDEX('Grade 7'!E$2:AJ$2,1,((8*C1015)-7))</f>
        <v>Mathematics</v>
      </c>
      <c r="M1015">
        <f>INDEX('Grade 7'!$A$4:$AK$600,$B1015,($C1015*8-7+4))</f>
        <v>475</v>
      </c>
      <c r="N1015">
        <f>INDEX('Grade 7'!$A$4:$AK$600,$B1015,($C1015*8-6+4))</f>
        <v>564.73263157894735</v>
      </c>
      <c r="O1015">
        <f>INDEX('Grade 7'!$A$4:$AK$600,$B1015,($C1015*8-5+4))</f>
        <v>6.3157894736842106</v>
      </c>
      <c r="P1015">
        <f>INDEX('Grade 7'!$A$4:$AK$600,$B1015,($C1015*8-4+4))</f>
        <v>14.947368421052632</v>
      </c>
      <c r="Q1015">
        <f>INDEX('Grade 7'!$A$4:$AK$600,$B1015,($C1015*8-3+4))</f>
        <v>42.10526315789474</v>
      </c>
      <c r="R1015">
        <f>INDEX('Grade 7'!$A$4:$AK$600,$B1015,($C1015*8-2+4))</f>
        <v>36.631578947368418</v>
      </c>
      <c r="S1015">
        <f>INDEX('Grade 7'!$A$4:$AK$600,$B1015,($C1015*8-1+4))</f>
        <v>93.684210526315795</v>
      </c>
      <c r="T1015">
        <f>INDEX('Grade 7'!$A$4:$AK$600,$B1015,($C1015*8-0+4))</f>
        <v>78.736842105263165</v>
      </c>
      <c r="U1015" t="str">
        <f>INDEX('Grade 7'!$A$4:$AK$600,$B1015,37)</f>
        <v>Metro</v>
      </c>
    </row>
    <row r="1016" spans="1:21">
      <c r="A1016">
        <f t="shared" si="46"/>
        <v>1015</v>
      </c>
      <c r="B1016">
        <f t="shared" si="47"/>
        <v>254</v>
      </c>
      <c r="C1016">
        <f t="shared" si="48"/>
        <v>3</v>
      </c>
      <c r="D1016">
        <f>INDEX('Grade 7'!$A$4:$AK$600,$B1016,1)</f>
        <v>660</v>
      </c>
      <c r="E1016">
        <f>INDEX('Grade 7'!$A$4:$AK$600,$B1016,2)</f>
        <v>591</v>
      </c>
      <c r="F1016" t="str">
        <f>INDEX('Grade 7'!$A$4:$AK$600,$B1016,3)</f>
        <v>FULTON COUNTY</v>
      </c>
      <c r="G1016" t="str">
        <f>INDEX('Grade 7'!$A$4:$AK$600,$B1016,4)</f>
        <v>TAYLOR ROAD MIDDLE SCHOOL</v>
      </c>
      <c r="H1016" t="str">
        <f ca="1">StaticValues7!$A$8</f>
        <v>2016</v>
      </c>
      <c r="I1016" t="str">
        <f ca="1">StaticValues7!$B$8</f>
        <v>Spring</v>
      </c>
      <c r="J1016" t="str">
        <f ca="1">StaticValues7!$C$8</f>
        <v>EOG</v>
      </c>
      <c r="K1016" t="str">
        <f ca="1">StaticValues7!$D$8</f>
        <v>7</v>
      </c>
      <c r="L1016" t="str">
        <f>INDEX('Grade 7'!E$2:AJ$2,1,((8*C1016)-7))</f>
        <v>Science</v>
      </c>
      <c r="M1016">
        <f>INDEX('Grade 7'!$A$4:$AK$600,$B1016,($C1016*8-7+4))</f>
        <v>480</v>
      </c>
      <c r="N1016">
        <f>INDEX('Grade 7'!$A$4:$AK$600,$B1016,($C1016*8-6+4))</f>
        <v>553.9354166666667</v>
      </c>
      <c r="O1016">
        <f>INDEX('Grade 7'!$A$4:$AK$600,$B1016,($C1016*8-5+4))</f>
        <v>10</v>
      </c>
      <c r="P1016">
        <f>INDEX('Grade 7'!$A$4:$AK$600,$B1016,($C1016*8-4+4))</f>
        <v>23.333333333333332</v>
      </c>
      <c r="Q1016">
        <f>INDEX('Grade 7'!$A$4:$AK$600,$B1016,($C1016*8-3+4))</f>
        <v>39.166666666666664</v>
      </c>
      <c r="R1016">
        <f>INDEX('Grade 7'!$A$4:$AK$600,$B1016,($C1016*8-2+4))</f>
        <v>27.5</v>
      </c>
      <c r="S1016">
        <f>INDEX('Grade 7'!$A$4:$AK$600,$B1016,($C1016*8-1+4))</f>
        <v>90</v>
      </c>
      <c r="T1016">
        <f>INDEX('Grade 7'!$A$4:$AK$600,$B1016,($C1016*8-0+4))</f>
        <v>66.666666666666671</v>
      </c>
      <c r="U1016" t="str">
        <f>INDEX('Grade 7'!$A$4:$AK$600,$B1016,37)</f>
        <v>Metro</v>
      </c>
    </row>
    <row r="1017" spans="1:21">
      <c r="A1017">
        <f t="shared" si="46"/>
        <v>1016</v>
      </c>
      <c r="B1017">
        <f t="shared" si="47"/>
        <v>254</v>
      </c>
      <c r="C1017">
        <f t="shared" si="48"/>
        <v>4</v>
      </c>
      <c r="D1017">
        <f>INDEX('Grade 7'!$A$4:$AK$600,$B1017,1)</f>
        <v>660</v>
      </c>
      <c r="E1017">
        <f>INDEX('Grade 7'!$A$4:$AK$600,$B1017,2)</f>
        <v>591</v>
      </c>
      <c r="F1017" t="str">
        <f>INDEX('Grade 7'!$A$4:$AK$600,$B1017,3)</f>
        <v>FULTON COUNTY</v>
      </c>
      <c r="G1017" t="str">
        <f>INDEX('Grade 7'!$A$4:$AK$600,$B1017,4)</f>
        <v>TAYLOR ROAD MIDDLE SCHOOL</v>
      </c>
      <c r="H1017" t="str">
        <f ca="1">StaticValues7!$A$8</f>
        <v>2016</v>
      </c>
      <c r="I1017" t="str">
        <f ca="1">StaticValues7!$B$8</f>
        <v>Spring</v>
      </c>
      <c r="J1017" t="str">
        <f ca="1">StaticValues7!$C$8</f>
        <v>EOG</v>
      </c>
      <c r="K1017" t="str">
        <f ca="1">StaticValues7!$D$8</f>
        <v>7</v>
      </c>
      <c r="L1017" t="str">
        <f>INDEX('Grade 7'!E$2:AJ$2,1,((8*C1017)-7))</f>
        <v>Social Studies</v>
      </c>
      <c r="M1017">
        <f>INDEX('Grade 7'!$A$4:$AK$600,$B1017,($C1017*8-7+4))</f>
        <v>479</v>
      </c>
      <c r="N1017">
        <f>INDEX('Grade 7'!$A$4:$AK$600,$B1017,($C1017*8-6+4))</f>
        <v>539.03340292275573</v>
      </c>
      <c r="O1017">
        <f>INDEX('Grade 7'!$A$4:$AK$600,$B1017,($C1017*8-5+4))</f>
        <v>7.3068893528183718</v>
      </c>
      <c r="P1017">
        <f>INDEX('Grade 7'!$A$4:$AK$600,$B1017,($C1017*8-4+4))</f>
        <v>30.897703549060545</v>
      </c>
      <c r="Q1017">
        <f>INDEX('Grade 7'!$A$4:$AK$600,$B1017,($C1017*8-3+4))</f>
        <v>35.281837160751564</v>
      </c>
      <c r="R1017">
        <f>INDEX('Grade 7'!$A$4:$AK$600,$B1017,($C1017*8-2+4))</f>
        <v>26.513569937369521</v>
      </c>
      <c r="S1017">
        <f>INDEX('Grade 7'!$A$4:$AK$600,$B1017,($C1017*8-1+4))</f>
        <v>92.693110647181626</v>
      </c>
      <c r="T1017">
        <f>INDEX('Grade 7'!$A$4:$AK$600,$B1017,($C1017*8-0+4))</f>
        <v>61.795407098121089</v>
      </c>
      <c r="U1017" t="str">
        <f>INDEX('Grade 7'!$A$4:$AK$600,$B1017,37)</f>
        <v>Metro</v>
      </c>
    </row>
    <row r="1018" spans="1:21">
      <c r="A1018">
        <f t="shared" si="46"/>
        <v>1017</v>
      </c>
      <c r="B1018">
        <f t="shared" si="47"/>
        <v>255</v>
      </c>
      <c r="C1018">
        <f t="shared" si="48"/>
        <v>1</v>
      </c>
      <c r="D1018">
        <f>INDEX('Grade 7'!$A$4:$AK$600,$B1018,1)</f>
        <v>660</v>
      </c>
      <c r="E1018">
        <f>INDEX('Grade 7'!$A$4:$AK$600,$B1018,2)</f>
        <v>597</v>
      </c>
      <c r="F1018" t="str">
        <f>INDEX('Grade 7'!$A$4:$AK$600,$B1018,3)</f>
        <v>FULTON COUNTY</v>
      </c>
      <c r="G1018" t="str">
        <f>INDEX('Grade 7'!$A$4:$AK$600,$B1018,4)</f>
        <v>NORTHWESTERN MIDDLE SCHOOL</v>
      </c>
      <c r="H1018" t="str">
        <f ca="1">StaticValues7!$A$8</f>
        <v>2016</v>
      </c>
      <c r="I1018" t="str">
        <f ca="1">StaticValues7!$B$8</f>
        <v>Spring</v>
      </c>
      <c r="J1018" t="str">
        <f ca="1">StaticValues7!$C$8</f>
        <v>EOG</v>
      </c>
      <c r="K1018" t="str">
        <f ca="1">StaticValues7!$D$8</f>
        <v>7</v>
      </c>
      <c r="L1018" t="str">
        <f>INDEX('Grade 7'!E$2:AJ$2,1,((8*C1018)-7))</f>
        <v>English Language Arts</v>
      </c>
      <c r="M1018">
        <f>INDEX('Grade 7'!$A$4:$AK$600,$B1018,($C1018*8-7+4))</f>
        <v>424</v>
      </c>
      <c r="N1018">
        <f>INDEX('Grade 7'!$A$4:$AK$600,$B1018,($C1018*8-6+4))</f>
        <v>550.75471698113211</v>
      </c>
      <c r="O1018">
        <f>INDEX('Grade 7'!$A$4:$AK$600,$B1018,($C1018*8-5+4))</f>
        <v>5.6603773584905657</v>
      </c>
      <c r="P1018">
        <f>INDEX('Grade 7'!$A$4:$AK$600,$B1018,($C1018*8-4+4))</f>
        <v>21.462264150943398</v>
      </c>
      <c r="Q1018">
        <f>INDEX('Grade 7'!$A$4:$AK$600,$B1018,($C1018*8-3+4))</f>
        <v>53.773584905660378</v>
      </c>
      <c r="R1018">
        <f>INDEX('Grade 7'!$A$4:$AK$600,$B1018,($C1018*8-2+4))</f>
        <v>19.10377358490566</v>
      </c>
      <c r="S1018">
        <f>INDEX('Grade 7'!$A$4:$AK$600,$B1018,($C1018*8-1+4))</f>
        <v>94.339622641509436</v>
      </c>
      <c r="T1018">
        <f>INDEX('Grade 7'!$A$4:$AK$600,$B1018,($C1018*8-0+4))</f>
        <v>72.877358490566039</v>
      </c>
      <c r="U1018" t="str">
        <f>INDEX('Grade 7'!$A$4:$AK$600,$B1018,37)</f>
        <v>Metro</v>
      </c>
    </row>
    <row r="1019" spans="1:21">
      <c r="A1019">
        <f t="shared" si="46"/>
        <v>1018</v>
      </c>
      <c r="B1019">
        <f t="shared" si="47"/>
        <v>255</v>
      </c>
      <c r="C1019">
        <f t="shared" si="48"/>
        <v>2</v>
      </c>
      <c r="D1019">
        <f>INDEX('Grade 7'!$A$4:$AK$600,$B1019,1)</f>
        <v>660</v>
      </c>
      <c r="E1019">
        <f>INDEX('Grade 7'!$A$4:$AK$600,$B1019,2)</f>
        <v>597</v>
      </c>
      <c r="F1019" t="str">
        <f>INDEX('Grade 7'!$A$4:$AK$600,$B1019,3)</f>
        <v>FULTON COUNTY</v>
      </c>
      <c r="G1019" t="str">
        <f>INDEX('Grade 7'!$A$4:$AK$600,$B1019,4)</f>
        <v>NORTHWESTERN MIDDLE SCHOOL</v>
      </c>
      <c r="H1019" t="str">
        <f ca="1">StaticValues7!$A$8</f>
        <v>2016</v>
      </c>
      <c r="I1019" t="str">
        <f ca="1">StaticValues7!$B$8</f>
        <v>Spring</v>
      </c>
      <c r="J1019" t="str">
        <f ca="1">StaticValues7!$C$8</f>
        <v>EOG</v>
      </c>
      <c r="K1019" t="str">
        <f ca="1">StaticValues7!$D$8</f>
        <v>7</v>
      </c>
      <c r="L1019" t="str">
        <f>INDEX('Grade 7'!E$2:AJ$2,1,((8*C1019)-7))</f>
        <v>Mathematics</v>
      </c>
      <c r="M1019">
        <f>INDEX('Grade 7'!$A$4:$AK$600,$B1019,($C1019*8-7+4))</f>
        <v>416</v>
      </c>
      <c r="N1019">
        <f>INDEX('Grade 7'!$A$4:$AK$600,$B1019,($C1019*8-6+4))</f>
        <v>565.20673076923072</v>
      </c>
      <c r="O1019">
        <f>INDEX('Grade 7'!$A$4:$AK$600,$B1019,($C1019*8-5+4))</f>
        <v>5.5288461538461542</v>
      </c>
      <c r="P1019">
        <f>INDEX('Grade 7'!$A$4:$AK$600,$B1019,($C1019*8-4+4))</f>
        <v>16.58653846153846</v>
      </c>
      <c r="Q1019">
        <f>INDEX('Grade 7'!$A$4:$AK$600,$B1019,($C1019*8-3+4))</f>
        <v>35.57692307692308</v>
      </c>
      <c r="R1019">
        <f>INDEX('Grade 7'!$A$4:$AK$600,$B1019,($C1019*8-2+4))</f>
        <v>42.307692307692307</v>
      </c>
      <c r="S1019">
        <f>INDEX('Grade 7'!$A$4:$AK$600,$B1019,($C1019*8-1+4))</f>
        <v>94.47115384615384</v>
      </c>
      <c r="T1019">
        <f>INDEX('Grade 7'!$A$4:$AK$600,$B1019,($C1019*8-0+4))</f>
        <v>77.884615384615387</v>
      </c>
      <c r="U1019" t="str">
        <f>INDEX('Grade 7'!$A$4:$AK$600,$B1019,37)</f>
        <v>Metro</v>
      </c>
    </row>
    <row r="1020" spans="1:21">
      <c r="A1020">
        <f t="shared" si="46"/>
        <v>1019</v>
      </c>
      <c r="B1020">
        <f t="shared" si="47"/>
        <v>255</v>
      </c>
      <c r="C1020">
        <f t="shared" si="48"/>
        <v>3</v>
      </c>
      <c r="D1020">
        <f>INDEX('Grade 7'!$A$4:$AK$600,$B1020,1)</f>
        <v>660</v>
      </c>
      <c r="E1020">
        <f>INDEX('Grade 7'!$A$4:$AK$600,$B1020,2)</f>
        <v>597</v>
      </c>
      <c r="F1020" t="str">
        <f>INDEX('Grade 7'!$A$4:$AK$600,$B1020,3)</f>
        <v>FULTON COUNTY</v>
      </c>
      <c r="G1020" t="str">
        <f>INDEX('Grade 7'!$A$4:$AK$600,$B1020,4)</f>
        <v>NORTHWESTERN MIDDLE SCHOOL</v>
      </c>
      <c r="H1020" t="str">
        <f ca="1">StaticValues7!$A$8</f>
        <v>2016</v>
      </c>
      <c r="I1020" t="str">
        <f ca="1">StaticValues7!$B$8</f>
        <v>Spring</v>
      </c>
      <c r="J1020" t="str">
        <f ca="1">StaticValues7!$C$8</f>
        <v>EOG</v>
      </c>
      <c r="K1020" t="str">
        <f ca="1">StaticValues7!$D$8</f>
        <v>7</v>
      </c>
      <c r="L1020" t="str">
        <f>INDEX('Grade 7'!E$2:AJ$2,1,((8*C1020)-7))</f>
        <v>Science</v>
      </c>
      <c r="M1020">
        <f>INDEX('Grade 7'!$A$4:$AK$600,$B1020,($C1020*8-7+4))</f>
        <v>425</v>
      </c>
      <c r="N1020">
        <f>INDEX('Grade 7'!$A$4:$AK$600,$B1020,($C1020*8-6+4))</f>
        <v>557.03058823529409</v>
      </c>
      <c r="O1020">
        <f>INDEX('Grade 7'!$A$4:$AK$600,$B1020,($C1020*8-5+4))</f>
        <v>9.1764705882352935</v>
      </c>
      <c r="P1020">
        <f>INDEX('Grade 7'!$A$4:$AK$600,$B1020,($C1020*8-4+4))</f>
        <v>19.294117647058822</v>
      </c>
      <c r="Q1020">
        <f>INDEX('Grade 7'!$A$4:$AK$600,$B1020,($C1020*8-3+4))</f>
        <v>44</v>
      </c>
      <c r="R1020">
        <f>INDEX('Grade 7'!$A$4:$AK$600,$B1020,($C1020*8-2+4))</f>
        <v>27.529411764705884</v>
      </c>
      <c r="S1020">
        <f>INDEX('Grade 7'!$A$4:$AK$600,$B1020,($C1020*8-1+4))</f>
        <v>90.82352941176471</v>
      </c>
      <c r="T1020">
        <f>INDEX('Grade 7'!$A$4:$AK$600,$B1020,($C1020*8-0+4))</f>
        <v>71.529411764705884</v>
      </c>
      <c r="U1020" t="str">
        <f>INDEX('Grade 7'!$A$4:$AK$600,$B1020,37)</f>
        <v>Metro</v>
      </c>
    </row>
    <row r="1021" spans="1:21">
      <c r="A1021">
        <f t="shared" si="46"/>
        <v>1020</v>
      </c>
      <c r="B1021">
        <f t="shared" si="47"/>
        <v>255</v>
      </c>
      <c r="C1021">
        <f t="shared" si="48"/>
        <v>4</v>
      </c>
      <c r="D1021">
        <f>INDEX('Grade 7'!$A$4:$AK$600,$B1021,1)</f>
        <v>660</v>
      </c>
      <c r="E1021">
        <f>INDEX('Grade 7'!$A$4:$AK$600,$B1021,2)</f>
        <v>597</v>
      </c>
      <c r="F1021" t="str">
        <f>INDEX('Grade 7'!$A$4:$AK$600,$B1021,3)</f>
        <v>FULTON COUNTY</v>
      </c>
      <c r="G1021" t="str">
        <f>INDEX('Grade 7'!$A$4:$AK$600,$B1021,4)</f>
        <v>NORTHWESTERN MIDDLE SCHOOL</v>
      </c>
      <c r="H1021" t="str">
        <f ca="1">StaticValues7!$A$8</f>
        <v>2016</v>
      </c>
      <c r="I1021" t="str">
        <f ca="1">StaticValues7!$B$8</f>
        <v>Spring</v>
      </c>
      <c r="J1021" t="str">
        <f ca="1">StaticValues7!$C$8</f>
        <v>EOG</v>
      </c>
      <c r="K1021" t="str">
        <f ca="1">StaticValues7!$D$8</f>
        <v>7</v>
      </c>
      <c r="L1021" t="str">
        <f>INDEX('Grade 7'!E$2:AJ$2,1,((8*C1021)-7))</f>
        <v>Social Studies</v>
      </c>
      <c r="M1021">
        <f>INDEX('Grade 7'!$A$4:$AK$600,$B1021,($C1021*8-7+4))</f>
        <v>423</v>
      </c>
      <c r="N1021">
        <f>INDEX('Grade 7'!$A$4:$AK$600,$B1021,($C1021*8-6+4))</f>
        <v>549.48936170212767</v>
      </c>
      <c r="O1021">
        <f>INDEX('Grade 7'!$A$4:$AK$600,$B1021,($C1021*8-5+4))</f>
        <v>5.9101654846335698</v>
      </c>
      <c r="P1021">
        <f>INDEX('Grade 7'!$A$4:$AK$600,$B1021,($C1021*8-4+4))</f>
        <v>22.458628841607567</v>
      </c>
      <c r="Q1021">
        <f>INDEX('Grade 7'!$A$4:$AK$600,$B1021,($C1021*8-3+4))</f>
        <v>35.224586288416077</v>
      </c>
      <c r="R1021">
        <f>INDEX('Grade 7'!$A$4:$AK$600,$B1021,($C1021*8-2+4))</f>
        <v>36.406619385342786</v>
      </c>
      <c r="S1021">
        <f>INDEX('Grade 7'!$A$4:$AK$600,$B1021,($C1021*8-1+4))</f>
        <v>94.089834515366434</v>
      </c>
      <c r="T1021">
        <f>INDEX('Grade 7'!$A$4:$AK$600,$B1021,($C1021*8-0+4))</f>
        <v>71.63120567375887</v>
      </c>
      <c r="U1021" t="str">
        <f>INDEX('Grade 7'!$A$4:$AK$600,$B1021,37)</f>
        <v>Metro</v>
      </c>
    </row>
    <row r="1022" spans="1:21">
      <c r="A1022">
        <f t="shared" si="46"/>
        <v>1021</v>
      </c>
      <c r="B1022">
        <f t="shared" si="47"/>
        <v>256</v>
      </c>
      <c r="C1022">
        <f t="shared" si="48"/>
        <v>1</v>
      </c>
      <c r="D1022">
        <f>INDEX('Grade 7'!$A$4:$AK$600,$B1022,1)</f>
        <v>660</v>
      </c>
      <c r="E1022">
        <f>INDEX('Grade 7'!$A$4:$AK$600,$B1022,2)</f>
        <v>603</v>
      </c>
      <c r="F1022" t="str">
        <f>INDEX('Grade 7'!$A$4:$AK$600,$B1022,3)</f>
        <v>FULTON COUNTY</v>
      </c>
      <c r="G1022" t="str">
        <f>INDEX('Grade 7'!$A$4:$AK$600,$B1022,4)</f>
        <v>SANDY SPRINGS MIDDLE SCHOOL</v>
      </c>
      <c r="H1022" t="str">
        <f ca="1">StaticValues7!$A$8</f>
        <v>2016</v>
      </c>
      <c r="I1022" t="str">
        <f ca="1">StaticValues7!$B$8</f>
        <v>Spring</v>
      </c>
      <c r="J1022" t="str">
        <f ca="1">StaticValues7!$C$8</f>
        <v>EOG</v>
      </c>
      <c r="K1022" t="str">
        <f ca="1">StaticValues7!$D$8</f>
        <v>7</v>
      </c>
      <c r="L1022" t="str">
        <f>INDEX('Grade 7'!E$2:AJ$2,1,((8*C1022)-7))</f>
        <v>English Language Arts</v>
      </c>
      <c r="M1022">
        <f>INDEX('Grade 7'!$A$4:$AK$600,$B1022,($C1022*8-7+4))</f>
        <v>304</v>
      </c>
      <c r="N1022">
        <f>INDEX('Grade 7'!$A$4:$AK$600,$B1022,($C1022*8-6+4))</f>
        <v>514.125</v>
      </c>
      <c r="O1022">
        <f>INDEX('Grade 7'!$A$4:$AK$600,$B1022,($C1022*8-5+4))</f>
        <v>20.065789473684209</v>
      </c>
      <c r="P1022">
        <f>INDEX('Grade 7'!$A$4:$AK$600,$B1022,($C1022*8-4+4))</f>
        <v>35.526315789473685</v>
      </c>
      <c r="Q1022">
        <f>INDEX('Grade 7'!$A$4:$AK$600,$B1022,($C1022*8-3+4))</f>
        <v>38.486842105263158</v>
      </c>
      <c r="R1022">
        <f>INDEX('Grade 7'!$A$4:$AK$600,$B1022,($C1022*8-2+4))</f>
        <v>5.9210526315789478</v>
      </c>
      <c r="S1022">
        <f>INDEX('Grade 7'!$A$4:$AK$600,$B1022,($C1022*8-1+4))</f>
        <v>79.934210526315795</v>
      </c>
      <c r="T1022">
        <f>INDEX('Grade 7'!$A$4:$AK$600,$B1022,($C1022*8-0+4))</f>
        <v>44.407894736842103</v>
      </c>
      <c r="U1022" t="str">
        <f>INDEX('Grade 7'!$A$4:$AK$600,$B1022,37)</f>
        <v>Metro</v>
      </c>
    </row>
    <row r="1023" spans="1:21">
      <c r="A1023">
        <f t="shared" si="46"/>
        <v>1022</v>
      </c>
      <c r="B1023">
        <f t="shared" si="47"/>
        <v>256</v>
      </c>
      <c r="C1023">
        <f t="shared" si="48"/>
        <v>2</v>
      </c>
      <c r="D1023">
        <f>INDEX('Grade 7'!$A$4:$AK$600,$B1023,1)</f>
        <v>660</v>
      </c>
      <c r="E1023">
        <f>INDEX('Grade 7'!$A$4:$AK$600,$B1023,2)</f>
        <v>603</v>
      </c>
      <c r="F1023" t="str">
        <f>INDEX('Grade 7'!$A$4:$AK$600,$B1023,3)</f>
        <v>FULTON COUNTY</v>
      </c>
      <c r="G1023" t="str">
        <f>INDEX('Grade 7'!$A$4:$AK$600,$B1023,4)</f>
        <v>SANDY SPRINGS MIDDLE SCHOOL</v>
      </c>
      <c r="H1023" t="str">
        <f ca="1">StaticValues7!$A$8</f>
        <v>2016</v>
      </c>
      <c r="I1023" t="str">
        <f ca="1">StaticValues7!$B$8</f>
        <v>Spring</v>
      </c>
      <c r="J1023" t="str">
        <f ca="1">StaticValues7!$C$8</f>
        <v>EOG</v>
      </c>
      <c r="K1023" t="str">
        <f ca="1">StaticValues7!$D$8</f>
        <v>7</v>
      </c>
      <c r="L1023" t="str">
        <f>INDEX('Grade 7'!E$2:AJ$2,1,((8*C1023)-7))</f>
        <v>Mathematics</v>
      </c>
      <c r="M1023">
        <f>INDEX('Grade 7'!$A$4:$AK$600,$B1023,($C1023*8-7+4))</f>
        <v>308</v>
      </c>
      <c r="N1023">
        <f>INDEX('Grade 7'!$A$4:$AK$600,$B1023,($C1023*8-6+4))</f>
        <v>510.47077922077921</v>
      </c>
      <c r="O1023">
        <f>INDEX('Grade 7'!$A$4:$AK$600,$B1023,($C1023*8-5+4))</f>
        <v>24.350649350649352</v>
      </c>
      <c r="P1023">
        <f>INDEX('Grade 7'!$A$4:$AK$600,$B1023,($C1023*8-4+4))</f>
        <v>41.558441558441558</v>
      </c>
      <c r="Q1023">
        <f>INDEX('Grade 7'!$A$4:$AK$600,$B1023,($C1023*8-3+4))</f>
        <v>24.350649350649352</v>
      </c>
      <c r="R1023">
        <f>INDEX('Grade 7'!$A$4:$AK$600,$B1023,($C1023*8-2+4))</f>
        <v>9.7402597402597397</v>
      </c>
      <c r="S1023">
        <f>INDEX('Grade 7'!$A$4:$AK$600,$B1023,($C1023*8-1+4))</f>
        <v>75.649350649350652</v>
      </c>
      <c r="T1023">
        <f>INDEX('Grade 7'!$A$4:$AK$600,$B1023,($C1023*8-0+4))</f>
        <v>34.090909090909093</v>
      </c>
      <c r="U1023" t="str">
        <f>INDEX('Grade 7'!$A$4:$AK$600,$B1023,37)</f>
        <v>Metro</v>
      </c>
    </row>
    <row r="1024" spans="1:21">
      <c r="A1024">
        <f t="shared" si="46"/>
        <v>1023</v>
      </c>
      <c r="B1024">
        <f t="shared" si="47"/>
        <v>256</v>
      </c>
      <c r="C1024">
        <f t="shared" si="48"/>
        <v>3</v>
      </c>
      <c r="D1024">
        <f>INDEX('Grade 7'!$A$4:$AK$600,$B1024,1)</f>
        <v>660</v>
      </c>
      <c r="E1024">
        <f>INDEX('Grade 7'!$A$4:$AK$600,$B1024,2)</f>
        <v>603</v>
      </c>
      <c r="F1024" t="str">
        <f>INDEX('Grade 7'!$A$4:$AK$600,$B1024,3)</f>
        <v>FULTON COUNTY</v>
      </c>
      <c r="G1024" t="str">
        <f>INDEX('Grade 7'!$A$4:$AK$600,$B1024,4)</f>
        <v>SANDY SPRINGS MIDDLE SCHOOL</v>
      </c>
      <c r="H1024" t="str">
        <f ca="1">StaticValues7!$A$8</f>
        <v>2016</v>
      </c>
      <c r="I1024" t="str">
        <f ca="1">StaticValues7!$B$8</f>
        <v>Spring</v>
      </c>
      <c r="J1024" t="str">
        <f ca="1">StaticValues7!$C$8</f>
        <v>EOG</v>
      </c>
      <c r="K1024" t="str">
        <f ca="1">StaticValues7!$D$8</f>
        <v>7</v>
      </c>
      <c r="L1024" t="str">
        <f>INDEX('Grade 7'!E$2:AJ$2,1,((8*C1024)-7))</f>
        <v>Science</v>
      </c>
      <c r="M1024">
        <f>INDEX('Grade 7'!$A$4:$AK$600,$B1024,($C1024*8-7+4))</f>
        <v>308</v>
      </c>
      <c r="N1024">
        <f>INDEX('Grade 7'!$A$4:$AK$600,$B1024,($C1024*8-6+4))</f>
        <v>510.76298701298703</v>
      </c>
      <c r="O1024">
        <f>INDEX('Grade 7'!$A$4:$AK$600,$B1024,($C1024*8-5+4))</f>
        <v>28.246753246753247</v>
      </c>
      <c r="P1024">
        <f>INDEX('Grade 7'!$A$4:$AK$600,$B1024,($C1024*8-4+4))</f>
        <v>32.142857142857146</v>
      </c>
      <c r="Q1024">
        <f>INDEX('Grade 7'!$A$4:$AK$600,$B1024,($C1024*8-3+4))</f>
        <v>30.844155844155843</v>
      </c>
      <c r="R1024">
        <f>INDEX('Grade 7'!$A$4:$AK$600,$B1024,($C1024*8-2+4))</f>
        <v>8.7662337662337659</v>
      </c>
      <c r="S1024">
        <f>INDEX('Grade 7'!$A$4:$AK$600,$B1024,($C1024*8-1+4))</f>
        <v>71.753246753246756</v>
      </c>
      <c r="T1024">
        <f>INDEX('Grade 7'!$A$4:$AK$600,$B1024,($C1024*8-0+4))</f>
        <v>39.61038961038961</v>
      </c>
      <c r="U1024" t="str">
        <f>INDEX('Grade 7'!$A$4:$AK$600,$B1024,37)</f>
        <v>Metro</v>
      </c>
    </row>
    <row r="1025" spans="1:21">
      <c r="A1025">
        <f t="shared" si="46"/>
        <v>1024</v>
      </c>
      <c r="B1025">
        <f t="shared" si="47"/>
        <v>256</v>
      </c>
      <c r="C1025">
        <f t="shared" si="48"/>
        <v>4</v>
      </c>
      <c r="D1025">
        <f>INDEX('Grade 7'!$A$4:$AK$600,$B1025,1)</f>
        <v>660</v>
      </c>
      <c r="E1025">
        <f>INDEX('Grade 7'!$A$4:$AK$600,$B1025,2)</f>
        <v>603</v>
      </c>
      <c r="F1025" t="str">
        <f>INDEX('Grade 7'!$A$4:$AK$600,$B1025,3)</f>
        <v>FULTON COUNTY</v>
      </c>
      <c r="G1025" t="str">
        <f>INDEX('Grade 7'!$A$4:$AK$600,$B1025,4)</f>
        <v>SANDY SPRINGS MIDDLE SCHOOL</v>
      </c>
      <c r="H1025" t="str">
        <f ca="1">StaticValues7!$A$8</f>
        <v>2016</v>
      </c>
      <c r="I1025" t="str">
        <f ca="1">StaticValues7!$B$8</f>
        <v>Spring</v>
      </c>
      <c r="J1025" t="str">
        <f ca="1">StaticValues7!$C$8</f>
        <v>EOG</v>
      </c>
      <c r="K1025" t="str">
        <f ca="1">StaticValues7!$D$8</f>
        <v>7</v>
      </c>
      <c r="L1025" t="str">
        <f>INDEX('Grade 7'!E$2:AJ$2,1,((8*C1025)-7))</f>
        <v>Social Studies</v>
      </c>
      <c r="M1025">
        <f>INDEX('Grade 7'!$A$4:$AK$600,$B1025,($C1025*8-7+4))</f>
        <v>303</v>
      </c>
      <c r="N1025">
        <f>INDEX('Grade 7'!$A$4:$AK$600,$B1025,($C1025*8-6+4))</f>
        <v>505.64356435643566</v>
      </c>
      <c r="O1025">
        <f>INDEX('Grade 7'!$A$4:$AK$600,$B1025,($C1025*8-5+4))</f>
        <v>19.801980198019802</v>
      </c>
      <c r="P1025">
        <f>INDEX('Grade 7'!$A$4:$AK$600,$B1025,($C1025*8-4+4))</f>
        <v>49.174917491749177</v>
      </c>
      <c r="Q1025">
        <f>INDEX('Grade 7'!$A$4:$AK$600,$B1025,($C1025*8-3+4))</f>
        <v>27.062706270627064</v>
      </c>
      <c r="R1025">
        <f>INDEX('Grade 7'!$A$4:$AK$600,$B1025,($C1025*8-2+4))</f>
        <v>3.9603960396039604</v>
      </c>
      <c r="S1025">
        <f>INDEX('Grade 7'!$A$4:$AK$600,$B1025,($C1025*8-1+4))</f>
        <v>80.198019801980195</v>
      </c>
      <c r="T1025">
        <f>INDEX('Grade 7'!$A$4:$AK$600,$B1025,($C1025*8-0+4))</f>
        <v>31.023102310231025</v>
      </c>
      <c r="U1025" t="str">
        <f>INDEX('Grade 7'!$A$4:$AK$600,$B1025,37)</f>
        <v>Metro</v>
      </c>
    </row>
    <row r="1026" spans="1:21">
      <c r="A1026">
        <f t="shared" si="46"/>
        <v>1025</v>
      </c>
      <c r="B1026">
        <f t="shared" si="47"/>
        <v>257</v>
      </c>
      <c r="C1026">
        <f t="shared" si="48"/>
        <v>1</v>
      </c>
      <c r="D1026">
        <f>INDEX('Grade 7'!$A$4:$AK$600,$B1026,1)</f>
        <v>660</v>
      </c>
      <c r="E1026">
        <f>INDEX('Grade 7'!$A$4:$AK$600,$B1026,2)</f>
        <v>605</v>
      </c>
      <c r="F1026" t="str">
        <f>INDEX('Grade 7'!$A$4:$AK$600,$B1026,3)</f>
        <v>FULTON COUNTY</v>
      </c>
      <c r="G1026" t="str">
        <f>INDEX('Grade 7'!$A$4:$AK$600,$B1026,4)</f>
        <v>HAPEVILLE CHARTER MIDDLE SCHOOL</v>
      </c>
      <c r="H1026" t="str">
        <f ca="1">StaticValues7!$A$8</f>
        <v>2016</v>
      </c>
      <c r="I1026" t="str">
        <f ca="1">StaticValues7!$B$8</f>
        <v>Spring</v>
      </c>
      <c r="J1026" t="str">
        <f ca="1">StaticValues7!$C$8</f>
        <v>EOG</v>
      </c>
      <c r="K1026" t="str">
        <f ca="1">StaticValues7!$D$8</f>
        <v>7</v>
      </c>
      <c r="L1026" t="str">
        <f>INDEX('Grade 7'!E$2:AJ$2,1,((8*C1026)-7))</f>
        <v>English Language Arts</v>
      </c>
      <c r="M1026">
        <f>INDEX('Grade 7'!$A$4:$AK$600,$B1026,($C1026*8-7+4))</f>
        <v>165</v>
      </c>
      <c r="N1026">
        <f>INDEX('Grade 7'!$A$4:$AK$600,$B1026,($C1026*8-6+4))</f>
        <v>479.81818181818181</v>
      </c>
      <c r="O1026">
        <f>INDEX('Grade 7'!$A$4:$AK$600,$B1026,($C1026*8-5+4))</f>
        <v>43.636363636363633</v>
      </c>
      <c r="P1026">
        <f>INDEX('Grade 7'!$A$4:$AK$600,$B1026,($C1026*8-4+4))</f>
        <v>38.18181818181818</v>
      </c>
      <c r="Q1026">
        <f>INDEX('Grade 7'!$A$4:$AK$600,$B1026,($C1026*8-3+4))</f>
        <v>18.181818181818183</v>
      </c>
      <c r="R1026">
        <f>INDEX('Grade 7'!$A$4:$AK$600,$B1026,($C1026*8-2+4))</f>
        <v>0</v>
      </c>
      <c r="S1026">
        <f>INDEX('Grade 7'!$A$4:$AK$600,$B1026,($C1026*8-1+4))</f>
        <v>56.363636363636367</v>
      </c>
      <c r="T1026">
        <f>INDEX('Grade 7'!$A$4:$AK$600,$B1026,($C1026*8-0+4))</f>
        <v>18.181818181818183</v>
      </c>
      <c r="U1026" t="str">
        <f>INDEX('Grade 7'!$A$4:$AK$600,$B1026,37)</f>
        <v>Metro</v>
      </c>
    </row>
    <row r="1027" spans="1:21">
      <c r="A1027">
        <f t="shared" ref="A1027:A1090" si="49">ROW(A1026)</f>
        <v>1026</v>
      </c>
      <c r="B1027">
        <f t="shared" ref="B1027:B1090" si="50">CEILING(A1027/4,1)</f>
        <v>257</v>
      </c>
      <c r="C1027">
        <f t="shared" ref="C1027:C1090" si="51">IF(B1026&lt;&gt;B1027,1,C1026+1)</f>
        <v>2</v>
      </c>
      <c r="D1027">
        <f>INDEX('Grade 7'!$A$4:$AK$600,$B1027,1)</f>
        <v>660</v>
      </c>
      <c r="E1027">
        <f>INDEX('Grade 7'!$A$4:$AK$600,$B1027,2)</f>
        <v>605</v>
      </c>
      <c r="F1027" t="str">
        <f>INDEX('Grade 7'!$A$4:$AK$600,$B1027,3)</f>
        <v>FULTON COUNTY</v>
      </c>
      <c r="G1027" t="str">
        <f>INDEX('Grade 7'!$A$4:$AK$600,$B1027,4)</f>
        <v>HAPEVILLE CHARTER MIDDLE SCHOOL</v>
      </c>
      <c r="H1027" t="str">
        <f ca="1">StaticValues7!$A$8</f>
        <v>2016</v>
      </c>
      <c r="I1027" t="str">
        <f ca="1">StaticValues7!$B$8</f>
        <v>Spring</v>
      </c>
      <c r="J1027" t="str">
        <f ca="1">StaticValues7!$C$8</f>
        <v>EOG</v>
      </c>
      <c r="K1027" t="str">
        <f ca="1">StaticValues7!$D$8</f>
        <v>7</v>
      </c>
      <c r="L1027" t="str">
        <f>INDEX('Grade 7'!E$2:AJ$2,1,((8*C1027)-7))</f>
        <v>Mathematics</v>
      </c>
      <c r="M1027">
        <f>INDEX('Grade 7'!$A$4:$AK$600,$B1027,($C1027*8-7+4))</f>
        <v>165</v>
      </c>
      <c r="N1027">
        <f>INDEX('Grade 7'!$A$4:$AK$600,$B1027,($C1027*8-6+4))</f>
        <v>490.41818181818184</v>
      </c>
      <c r="O1027">
        <f>INDEX('Grade 7'!$A$4:$AK$600,$B1027,($C1027*8-5+4))</f>
        <v>37.575757575757578</v>
      </c>
      <c r="P1027">
        <f>INDEX('Grade 7'!$A$4:$AK$600,$B1027,($C1027*8-4+4))</f>
        <v>42.424242424242422</v>
      </c>
      <c r="Q1027">
        <f>INDEX('Grade 7'!$A$4:$AK$600,$B1027,($C1027*8-3+4))</f>
        <v>16.363636363636363</v>
      </c>
      <c r="R1027">
        <f>INDEX('Grade 7'!$A$4:$AK$600,$B1027,($C1027*8-2+4))</f>
        <v>3.6363636363636362</v>
      </c>
      <c r="S1027">
        <f>INDEX('Grade 7'!$A$4:$AK$600,$B1027,($C1027*8-1+4))</f>
        <v>62.424242424242422</v>
      </c>
      <c r="T1027">
        <f>INDEX('Grade 7'!$A$4:$AK$600,$B1027,($C1027*8-0+4))</f>
        <v>20</v>
      </c>
      <c r="U1027" t="str">
        <f>INDEX('Grade 7'!$A$4:$AK$600,$B1027,37)</f>
        <v>Metro</v>
      </c>
    </row>
    <row r="1028" spans="1:21">
      <c r="A1028">
        <f t="shared" si="49"/>
        <v>1027</v>
      </c>
      <c r="B1028">
        <f t="shared" si="50"/>
        <v>257</v>
      </c>
      <c r="C1028">
        <f t="shared" si="51"/>
        <v>3</v>
      </c>
      <c r="D1028">
        <f>INDEX('Grade 7'!$A$4:$AK$600,$B1028,1)</f>
        <v>660</v>
      </c>
      <c r="E1028">
        <f>INDEX('Grade 7'!$A$4:$AK$600,$B1028,2)</f>
        <v>605</v>
      </c>
      <c r="F1028" t="str">
        <f>INDEX('Grade 7'!$A$4:$AK$600,$B1028,3)</f>
        <v>FULTON COUNTY</v>
      </c>
      <c r="G1028" t="str">
        <f>INDEX('Grade 7'!$A$4:$AK$600,$B1028,4)</f>
        <v>HAPEVILLE CHARTER MIDDLE SCHOOL</v>
      </c>
      <c r="H1028" t="str">
        <f ca="1">StaticValues7!$A$8</f>
        <v>2016</v>
      </c>
      <c r="I1028" t="str">
        <f ca="1">StaticValues7!$B$8</f>
        <v>Spring</v>
      </c>
      <c r="J1028" t="str">
        <f ca="1">StaticValues7!$C$8</f>
        <v>EOG</v>
      </c>
      <c r="K1028" t="str">
        <f ca="1">StaticValues7!$D$8</f>
        <v>7</v>
      </c>
      <c r="L1028" t="str">
        <f>INDEX('Grade 7'!E$2:AJ$2,1,((8*C1028)-7))</f>
        <v>Science</v>
      </c>
      <c r="M1028">
        <f>INDEX('Grade 7'!$A$4:$AK$600,$B1028,($C1028*8-7+4))</f>
        <v>165</v>
      </c>
      <c r="N1028">
        <f>INDEX('Grade 7'!$A$4:$AK$600,$B1028,($C1028*8-6+4))</f>
        <v>465.05454545454546</v>
      </c>
      <c r="O1028">
        <f>INDEX('Grade 7'!$A$4:$AK$600,$B1028,($C1028*8-5+4))</f>
        <v>67.878787878787875</v>
      </c>
      <c r="P1028">
        <f>INDEX('Grade 7'!$A$4:$AK$600,$B1028,($C1028*8-4+4))</f>
        <v>20</v>
      </c>
      <c r="Q1028">
        <f>INDEX('Grade 7'!$A$4:$AK$600,$B1028,($C1028*8-3+4))</f>
        <v>10.303030303030303</v>
      </c>
      <c r="R1028">
        <f>INDEX('Grade 7'!$A$4:$AK$600,$B1028,($C1028*8-2+4))</f>
        <v>1.8181818181818181</v>
      </c>
      <c r="S1028">
        <f>INDEX('Grade 7'!$A$4:$AK$600,$B1028,($C1028*8-1+4))</f>
        <v>32.121212121212125</v>
      </c>
      <c r="T1028">
        <f>INDEX('Grade 7'!$A$4:$AK$600,$B1028,($C1028*8-0+4))</f>
        <v>12.121212121212121</v>
      </c>
      <c r="U1028" t="str">
        <f>INDEX('Grade 7'!$A$4:$AK$600,$B1028,37)</f>
        <v>Metro</v>
      </c>
    </row>
    <row r="1029" spans="1:21">
      <c r="A1029">
        <f t="shared" si="49"/>
        <v>1028</v>
      </c>
      <c r="B1029">
        <f t="shared" si="50"/>
        <v>257</v>
      </c>
      <c r="C1029">
        <f t="shared" si="51"/>
        <v>4</v>
      </c>
      <c r="D1029">
        <f>INDEX('Grade 7'!$A$4:$AK$600,$B1029,1)</f>
        <v>660</v>
      </c>
      <c r="E1029">
        <f>INDEX('Grade 7'!$A$4:$AK$600,$B1029,2)</f>
        <v>605</v>
      </c>
      <c r="F1029" t="str">
        <f>INDEX('Grade 7'!$A$4:$AK$600,$B1029,3)</f>
        <v>FULTON COUNTY</v>
      </c>
      <c r="G1029" t="str">
        <f>INDEX('Grade 7'!$A$4:$AK$600,$B1029,4)</f>
        <v>HAPEVILLE CHARTER MIDDLE SCHOOL</v>
      </c>
      <c r="H1029" t="str">
        <f ca="1">StaticValues7!$A$8</f>
        <v>2016</v>
      </c>
      <c r="I1029" t="str">
        <f ca="1">StaticValues7!$B$8</f>
        <v>Spring</v>
      </c>
      <c r="J1029" t="str">
        <f ca="1">StaticValues7!$C$8</f>
        <v>EOG</v>
      </c>
      <c r="K1029" t="str">
        <f ca="1">StaticValues7!$D$8</f>
        <v>7</v>
      </c>
      <c r="L1029" t="str">
        <f>INDEX('Grade 7'!E$2:AJ$2,1,((8*C1029)-7))</f>
        <v>Social Studies</v>
      </c>
      <c r="M1029">
        <f>INDEX('Grade 7'!$A$4:$AK$600,$B1029,($C1029*8-7+4))</f>
        <v>165</v>
      </c>
      <c r="N1029">
        <f>INDEX('Grade 7'!$A$4:$AK$600,$B1029,($C1029*8-6+4))</f>
        <v>468.58787878787876</v>
      </c>
      <c r="O1029">
        <f>INDEX('Grade 7'!$A$4:$AK$600,$B1029,($C1029*8-5+4))</f>
        <v>64.242424242424249</v>
      </c>
      <c r="P1029">
        <f>INDEX('Grade 7'!$A$4:$AK$600,$B1029,($C1029*8-4+4))</f>
        <v>33.333333333333336</v>
      </c>
      <c r="Q1029">
        <f>INDEX('Grade 7'!$A$4:$AK$600,$B1029,($C1029*8-3+4))</f>
        <v>1.8181818181818181</v>
      </c>
      <c r="R1029">
        <f>INDEX('Grade 7'!$A$4:$AK$600,$B1029,($C1029*8-2+4))</f>
        <v>0.60606060606060608</v>
      </c>
      <c r="S1029">
        <f>INDEX('Grade 7'!$A$4:$AK$600,$B1029,($C1029*8-1+4))</f>
        <v>35.757575757575758</v>
      </c>
      <c r="T1029">
        <f>INDEX('Grade 7'!$A$4:$AK$600,$B1029,($C1029*8-0+4))</f>
        <v>2.4242424242424243</v>
      </c>
      <c r="U1029" t="str">
        <f>INDEX('Grade 7'!$A$4:$AK$600,$B1029,37)</f>
        <v>Metro</v>
      </c>
    </row>
    <row r="1030" spans="1:21">
      <c r="A1030">
        <f t="shared" si="49"/>
        <v>1029</v>
      </c>
      <c r="B1030">
        <f t="shared" si="50"/>
        <v>258</v>
      </c>
      <c r="C1030">
        <f t="shared" si="51"/>
        <v>1</v>
      </c>
      <c r="D1030">
        <f>INDEX('Grade 7'!$A$4:$AK$600,$B1030,1)</f>
        <v>660</v>
      </c>
      <c r="E1030">
        <f>INDEX('Grade 7'!$A$4:$AK$600,$B1030,2)</f>
        <v>803</v>
      </c>
      <c r="F1030" t="str">
        <f>INDEX('Grade 7'!$A$4:$AK$600,$B1030,3)</f>
        <v>FULTON COUNTY</v>
      </c>
      <c r="G1030" t="str">
        <f>INDEX('Grade 7'!$A$4:$AK$600,$B1030,4)</f>
        <v>PAUL D. WEST MIDDLE SCHOOL</v>
      </c>
      <c r="H1030" t="str">
        <f ca="1">StaticValues7!$A$8</f>
        <v>2016</v>
      </c>
      <c r="I1030" t="str">
        <f ca="1">StaticValues7!$B$8</f>
        <v>Spring</v>
      </c>
      <c r="J1030" t="str">
        <f ca="1">StaticValues7!$C$8</f>
        <v>EOG</v>
      </c>
      <c r="K1030" t="str">
        <f ca="1">StaticValues7!$D$8</f>
        <v>7</v>
      </c>
      <c r="L1030" t="str">
        <f>INDEX('Grade 7'!E$2:AJ$2,1,((8*C1030)-7))</f>
        <v>English Language Arts</v>
      </c>
      <c r="M1030">
        <f>INDEX('Grade 7'!$A$4:$AK$600,$B1030,($C1030*8-7+4))</f>
        <v>294</v>
      </c>
      <c r="N1030">
        <f>INDEX('Grade 7'!$A$4:$AK$600,$B1030,($C1030*8-6+4))</f>
        <v>465.95238095238096</v>
      </c>
      <c r="O1030">
        <f>INDEX('Grade 7'!$A$4:$AK$600,$B1030,($C1030*8-5+4))</f>
        <v>54.081632653061227</v>
      </c>
      <c r="P1030">
        <f>INDEX('Grade 7'!$A$4:$AK$600,$B1030,($C1030*8-4+4))</f>
        <v>31.972789115646258</v>
      </c>
      <c r="Q1030">
        <f>INDEX('Grade 7'!$A$4:$AK$600,$B1030,($C1030*8-3+4))</f>
        <v>13.605442176870747</v>
      </c>
      <c r="R1030">
        <f>INDEX('Grade 7'!$A$4:$AK$600,$B1030,($C1030*8-2+4))</f>
        <v>0.3401360544217687</v>
      </c>
      <c r="S1030">
        <f>INDEX('Grade 7'!$A$4:$AK$600,$B1030,($C1030*8-1+4))</f>
        <v>45.918367346938773</v>
      </c>
      <c r="T1030">
        <f>INDEX('Grade 7'!$A$4:$AK$600,$B1030,($C1030*8-0+4))</f>
        <v>13.945578231292517</v>
      </c>
      <c r="U1030" t="str">
        <f>INDEX('Grade 7'!$A$4:$AK$600,$B1030,37)</f>
        <v>Metro</v>
      </c>
    </row>
    <row r="1031" spans="1:21">
      <c r="A1031">
        <f t="shared" si="49"/>
        <v>1030</v>
      </c>
      <c r="B1031">
        <f t="shared" si="50"/>
        <v>258</v>
      </c>
      <c r="C1031">
        <f t="shared" si="51"/>
        <v>2</v>
      </c>
      <c r="D1031">
        <f>INDEX('Grade 7'!$A$4:$AK$600,$B1031,1)</f>
        <v>660</v>
      </c>
      <c r="E1031">
        <f>INDEX('Grade 7'!$A$4:$AK$600,$B1031,2)</f>
        <v>803</v>
      </c>
      <c r="F1031" t="str">
        <f>INDEX('Grade 7'!$A$4:$AK$600,$B1031,3)</f>
        <v>FULTON COUNTY</v>
      </c>
      <c r="G1031" t="str">
        <f>INDEX('Grade 7'!$A$4:$AK$600,$B1031,4)</f>
        <v>PAUL D. WEST MIDDLE SCHOOL</v>
      </c>
      <c r="H1031" t="str">
        <f ca="1">StaticValues7!$A$8</f>
        <v>2016</v>
      </c>
      <c r="I1031" t="str">
        <f ca="1">StaticValues7!$B$8</f>
        <v>Spring</v>
      </c>
      <c r="J1031" t="str">
        <f ca="1">StaticValues7!$C$8</f>
        <v>EOG</v>
      </c>
      <c r="K1031" t="str">
        <f ca="1">StaticValues7!$D$8</f>
        <v>7</v>
      </c>
      <c r="L1031" t="str">
        <f>INDEX('Grade 7'!E$2:AJ$2,1,((8*C1031)-7))</f>
        <v>Mathematics</v>
      </c>
      <c r="M1031">
        <f>INDEX('Grade 7'!$A$4:$AK$600,$B1031,($C1031*8-7+4))</f>
        <v>296</v>
      </c>
      <c r="N1031">
        <f>INDEX('Grade 7'!$A$4:$AK$600,$B1031,($C1031*8-6+4))</f>
        <v>477.82094594594594</v>
      </c>
      <c r="O1031">
        <f>INDEX('Grade 7'!$A$4:$AK$600,$B1031,($C1031*8-5+4))</f>
        <v>51.013513513513516</v>
      </c>
      <c r="P1031">
        <f>INDEX('Grade 7'!$A$4:$AK$600,$B1031,($C1031*8-4+4))</f>
        <v>38.175675675675677</v>
      </c>
      <c r="Q1031">
        <f>INDEX('Grade 7'!$A$4:$AK$600,$B1031,($C1031*8-3+4))</f>
        <v>10.135135135135135</v>
      </c>
      <c r="R1031">
        <f>INDEX('Grade 7'!$A$4:$AK$600,$B1031,($C1031*8-2+4))</f>
        <v>0.67567567567567566</v>
      </c>
      <c r="S1031">
        <f>INDEX('Grade 7'!$A$4:$AK$600,$B1031,($C1031*8-1+4))</f>
        <v>48.986486486486484</v>
      </c>
      <c r="T1031">
        <f>INDEX('Grade 7'!$A$4:$AK$600,$B1031,($C1031*8-0+4))</f>
        <v>10.810810810810811</v>
      </c>
      <c r="U1031" t="str">
        <f>INDEX('Grade 7'!$A$4:$AK$600,$B1031,37)</f>
        <v>Metro</v>
      </c>
    </row>
    <row r="1032" spans="1:21">
      <c r="A1032">
        <f t="shared" si="49"/>
        <v>1031</v>
      </c>
      <c r="B1032">
        <f t="shared" si="50"/>
        <v>258</v>
      </c>
      <c r="C1032">
        <f t="shared" si="51"/>
        <v>3</v>
      </c>
      <c r="D1032">
        <f>INDEX('Grade 7'!$A$4:$AK$600,$B1032,1)</f>
        <v>660</v>
      </c>
      <c r="E1032">
        <f>INDEX('Grade 7'!$A$4:$AK$600,$B1032,2)</f>
        <v>803</v>
      </c>
      <c r="F1032" t="str">
        <f>INDEX('Grade 7'!$A$4:$AK$600,$B1032,3)</f>
        <v>FULTON COUNTY</v>
      </c>
      <c r="G1032" t="str">
        <f>INDEX('Grade 7'!$A$4:$AK$600,$B1032,4)</f>
        <v>PAUL D. WEST MIDDLE SCHOOL</v>
      </c>
      <c r="H1032" t="str">
        <f ca="1">StaticValues7!$A$8</f>
        <v>2016</v>
      </c>
      <c r="I1032" t="str">
        <f ca="1">StaticValues7!$B$8</f>
        <v>Spring</v>
      </c>
      <c r="J1032" t="str">
        <f ca="1">StaticValues7!$C$8</f>
        <v>EOG</v>
      </c>
      <c r="K1032" t="str">
        <f ca="1">StaticValues7!$D$8</f>
        <v>7</v>
      </c>
      <c r="L1032" t="str">
        <f>INDEX('Grade 7'!E$2:AJ$2,1,((8*C1032)-7))</f>
        <v>Science</v>
      </c>
      <c r="M1032">
        <f>INDEX('Grade 7'!$A$4:$AK$600,$B1032,($C1032*8-7+4))</f>
        <v>296</v>
      </c>
      <c r="N1032">
        <f>INDEX('Grade 7'!$A$4:$AK$600,$B1032,($C1032*8-6+4))</f>
        <v>460.06081081081084</v>
      </c>
      <c r="O1032">
        <f>INDEX('Grade 7'!$A$4:$AK$600,$B1032,($C1032*8-5+4))</f>
        <v>67.905405405405403</v>
      </c>
      <c r="P1032">
        <f>INDEX('Grade 7'!$A$4:$AK$600,$B1032,($C1032*8-4+4))</f>
        <v>23.648648648648649</v>
      </c>
      <c r="Q1032">
        <f>INDEX('Grade 7'!$A$4:$AK$600,$B1032,($C1032*8-3+4))</f>
        <v>7.7702702702702702</v>
      </c>
      <c r="R1032">
        <f>INDEX('Grade 7'!$A$4:$AK$600,$B1032,($C1032*8-2+4))</f>
        <v>0.67567567567567566</v>
      </c>
      <c r="S1032">
        <f>INDEX('Grade 7'!$A$4:$AK$600,$B1032,($C1032*8-1+4))</f>
        <v>32.094594594594597</v>
      </c>
      <c r="T1032">
        <f>INDEX('Grade 7'!$A$4:$AK$600,$B1032,($C1032*8-0+4))</f>
        <v>8.4459459459459456</v>
      </c>
      <c r="U1032" t="str">
        <f>INDEX('Grade 7'!$A$4:$AK$600,$B1032,37)</f>
        <v>Metro</v>
      </c>
    </row>
    <row r="1033" spans="1:21">
      <c r="A1033">
        <f t="shared" si="49"/>
        <v>1032</v>
      </c>
      <c r="B1033">
        <f t="shared" si="50"/>
        <v>258</v>
      </c>
      <c r="C1033">
        <f t="shared" si="51"/>
        <v>4</v>
      </c>
      <c r="D1033">
        <f>INDEX('Grade 7'!$A$4:$AK$600,$B1033,1)</f>
        <v>660</v>
      </c>
      <c r="E1033">
        <f>INDEX('Grade 7'!$A$4:$AK$600,$B1033,2)</f>
        <v>803</v>
      </c>
      <c r="F1033" t="str">
        <f>INDEX('Grade 7'!$A$4:$AK$600,$B1033,3)</f>
        <v>FULTON COUNTY</v>
      </c>
      <c r="G1033" t="str">
        <f>INDEX('Grade 7'!$A$4:$AK$600,$B1033,4)</f>
        <v>PAUL D. WEST MIDDLE SCHOOL</v>
      </c>
      <c r="H1033" t="str">
        <f ca="1">StaticValues7!$A$8</f>
        <v>2016</v>
      </c>
      <c r="I1033" t="str">
        <f ca="1">StaticValues7!$B$8</f>
        <v>Spring</v>
      </c>
      <c r="J1033" t="str">
        <f ca="1">StaticValues7!$C$8</f>
        <v>EOG</v>
      </c>
      <c r="K1033" t="str">
        <f ca="1">StaticValues7!$D$8</f>
        <v>7</v>
      </c>
      <c r="L1033" t="str">
        <f>INDEX('Grade 7'!E$2:AJ$2,1,((8*C1033)-7))</f>
        <v>Social Studies</v>
      </c>
      <c r="M1033">
        <f>INDEX('Grade 7'!$A$4:$AK$600,$B1033,($C1033*8-7+4))</f>
        <v>291</v>
      </c>
      <c r="N1033">
        <f>INDEX('Grade 7'!$A$4:$AK$600,$B1033,($C1033*8-6+4))</f>
        <v>473.30927835051546</v>
      </c>
      <c r="O1033">
        <f>INDEX('Grade 7'!$A$4:$AK$600,$B1033,($C1033*8-5+4))</f>
        <v>53.264604810996566</v>
      </c>
      <c r="P1033">
        <f>INDEX('Grade 7'!$A$4:$AK$600,$B1033,($C1033*8-4+4))</f>
        <v>38.487972508591064</v>
      </c>
      <c r="Q1033">
        <f>INDEX('Grade 7'!$A$4:$AK$600,$B1033,($C1033*8-3+4))</f>
        <v>7.2164948453608249</v>
      </c>
      <c r="R1033">
        <f>INDEX('Grade 7'!$A$4:$AK$600,$B1033,($C1033*8-2+4))</f>
        <v>1.0309278350515463</v>
      </c>
      <c r="S1033">
        <f>INDEX('Grade 7'!$A$4:$AK$600,$B1033,($C1033*8-1+4))</f>
        <v>46.735395189003434</v>
      </c>
      <c r="T1033">
        <f>INDEX('Grade 7'!$A$4:$AK$600,$B1033,($C1033*8-0+4))</f>
        <v>8.2474226804123703</v>
      </c>
      <c r="U1033" t="str">
        <f>INDEX('Grade 7'!$A$4:$AK$600,$B1033,37)</f>
        <v>Metro</v>
      </c>
    </row>
    <row r="1034" spans="1:21">
      <c r="A1034">
        <f t="shared" si="49"/>
        <v>1033</v>
      </c>
      <c r="B1034">
        <f t="shared" si="50"/>
        <v>259</v>
      </c>
      <c r="C1034">
        <f t="shared" si="51"/>
        <v>1</v>
      </c>
      <c r="D1034">
        <f>INDEX('Grade 7'!$A$4:$AK$600,$B1034,1)</f>
        <v>661</v>
      </c>
      <c r="E1034">
        <f>INDEX('Grade 7'!$A$4:$AK$600,$B1034,2)</f>
        <v>107</v>
      </c>
      <c r="F1034" t="str">
        <f>INDEX('Grade 7'!$A$4:$AK$600,$B1034,3)</f>
        <v>GILMER COUNTY</v>
      </c>
      <c r="G1034" t="str">
        <f>INDEX('Grade 7'!$A$4:$AK$600,$B1034,4)</f>
        <v>CLEAR CREEK MIDDLE SCHOOL</v>
      </c>
      <c r="H1034" t="str">
        <f ca="1">StaticValues7!$A$8</f>
        <v>2016</v>
      </c>
      <c r="I1034" t="str">
        <f ca="1">StaticValues7!$B$8</f>
        <v>Spring</v>
      </c>
      <c r="J1034" t="str">
        <f ca="1">StaticValues7!$C$8</f>
        <v>EOG</v>
      </c>
      <c r="K1034" t="str">
        <f ca="1">StaticValues7!$D$8</f>
        <v>7</v>
      </c>
      <c r="L1034" t="str">
        <f>INDEX('Grade 7'!E$2:AJ$2,1,((8*C1034)-7))</f>
        <v>English Language Arts</v>
      </c>
      <c r="M1034">
        <f>INDEX('Grade 7'!$A$4:$AK$600,$B1034,($C1034*8-7+4))</f>
        <v>292</v>
      </c>
      <c r="N1034">
        <f>INDEX('Grade 7'!$A$4:$AK$600,$B1034,($C1034*8-6+4))</f>
        <v>503.3732876712329</v>
      </c>
      <c r="O1034">
        <f>INDEX('Grade 7'!$A$4:$AK$600,$B1034,($C1034*8-5+4))</f>
        <v>31.506849315068493</v>
      </c>
      <c r="P1034">
        <f>INDEX('Grade 7'!$A$4:$AK$600,$B1034,($C1034*8-4+4))</f>
        <v>37.671232876712331</v>
      </c>
      <c r="Q1034">
        <f>INDEX('Grade 7'!$A$4:$AK$600,$B1034,($C1034*8-3+4))</f>
        <v>24.315068493150687</v>
      </c>
      <c r="R1034">
        <f>INDEX('Grade 7'!$A$4:$AK$600,$B1034,($C1034*8-2+4))</f>
        <v>6.506849315068493</v>
      </c>
      <c r="S1034">
        <f>INDEX('Grade 7'!$A$4:$AK$600,$B1034,($C1034*8-1+4))</f>
        <v>68.493150684931507</v>
      </c>
      <c r="T1034">
        <f>INDEX('Grade 7'!$A$4:$AK$600,$B1034,($C1034*8-0+4))</f>
        <v>30.82191780821918</v>
      </c>
      <c r="U1034" t="str">
        <f>INDEX('Grade 7'!$A$4:$AK$600,$B1034,37)</f>
        <v>North Georgia</v>
      </c>
    </row>
    <row r="1035" spans="1:21">
      <c r="A1035">
        <f t="shared" si="49"/>
        <v>1034</v>
      </c>
      <c r="B1035">
        <f t="shared" si="50"/>
        <v>259</v>
      </c>
      <c r="C1035">
        <f t="shared" si="51"/>
        <v>2</v>
      </c>
      <c r="D1035">
        <f>INDEX('Grade 7'!$A$4:$AK$600,$B1035,1)</f>
        <v>661</v>
      </c>
      <c r="E1035">
        <f>INDEX('Grade 7'!$A$4:$AK$600,$B1035,2)</f>
        <v>107</v>
      </c>
      <c r="F1035" t="str">
        <f>INDEX('Grade 7'!$A$4:$AK$600,$B1035,3)</f>
        <v>GILMER COUNTY</v>
      </c>
      <c r="G1035" t="str">
        <f>INDEX('Grade 7'!$A$4:$AK$600,$B1035,4)</f>
        <v>CLEAR CREEK MIDDLE SCHOOL</v>
      </c>
      <c r="H1035" t="str">
        <f ca="1">StaticValues7!$A$8</f>
        <v>2016</v>
      </c>
      <c r="I1035" t="str">
        <f ca="1">StaticValues7!$B$8</f>
        <v>Spring</v>
      </c>
      <c r="J1035" t="str">
        <f ca="1">StaticValues7!$C$8</f>
        <v>EOG</v>
      </c>
      <c r="K1035" t="str">
        <f ca="1">StaticValues7!$D$8</f>
        <v>7</v>
      </c>
      <c r="L1035" t="str">
        <f>INDEX('Grade 7'!E$2:AJ$2,1,((8*C1035)-7))</f>
        <v>Mathematics</v>
      </c>
      <c r="M1035">
        <f>INDEX('Grade 7'!$A$4:$AK$600,$B1035,($C1035*8-7+4))</f>
        <v>296</v>
      </c>
      <c r="N1035">
        <f>INDEX('Grade 7'!$A$4:$AK$600,$B1035,($C1035*8-6+4))</f>
        <v>511.31418918918916</v>
      </c>
      <c r="O1035">
        <f>INDEX('Grade 7'!$A$4:$AK$600,$B1035,($C1035*8-5+4))</f>
        <v>26.013513513513512</v>
      </c>
      <c r="P1035">
        <f>INDEX('Grade 7'!$A$4:$AK$600,$B1035,($C1035*8-4+4))</f>
        <v>36.824324324324323</v>
      </c>
      <c r="Q1035">
        <f>INDEX('Grade 7'!$A$4:$AK$600,$B1035,($C1035*8-3+4))</f>
        <v>27.702702702702702</v>
      </c>
      <c r="R1035">
        <f>INDEX('Grade 7'!$A$4:$AK$600,$B1035,($C1035*8-2+4))</f>
        <v>9.4594594594594597</v>
      </c>
      <c r="S1035">
        <f>INDEX('Grade 7'!$A$4:$AK$600,$B1035,($C1035*8-1+4))</f>
        <v>73.986486486486484</v>
      </c>
      <c r="T1035">
        <f>INDEX('Grade 7'!$A$4:$AK$600,$B1035,($C1035*8-0+4))</f>
        <v>37.162162162162161</v>
      </c>
      <c r="U1035" t="str">
        <f>INDEX('Grade 7'!$A$4:$AK$600,$B1035,37)</f>
        <v>North Georgia</v>
      </c>
    </row>
    <row r="1036" spans="1:21">
      <c r="A1036">
        <f t="shared" si="49"/>
        <v>1035</v>
      </c>
      <c r="B1036">
        <f t="shared" si="50"/>
        <v>259</v>
      </c>
      <c r="C1036">
        <f t="shared" si="51"/>
        <v>3</v>
      </c>
      <c r="D1036">
        <f>INDEX('Grade 7'!$A$4:$AK$600,$B1036,1)</f>
        <v>661</v>
      </c>
      <c r="E1036">
        <f>INDEX('Grade 7'!$A$4:$AK$600,$B1036,2)</f>
        <v>107</v>
      </c>
      <c r="F1036" t="str">
        <f>INDEX('Grade 7'!$A$4:$AK$600,$B1036,3)</f>
        <v>GILMER COUNTY</v>
      </c>
      <c r="G1036" t="str">
        <f>INDEX('Grade 7'!$A$4:$AK$600,$B1036,4)</f>
        <v>CLEAR CREEK MIDDLE SCHOOL</v>
      </c>
      <c r="H1036" t="str">
        <f ca="1">StaticValues7!$A$8</f>
        <v>2016</v>
      </c>
      <c r="I1036" t="str">
        <f ca="1">StaticValues7!$B$8</f>
        <v>Spring</v>
      </c>
      <c r="J1036" t="str">
        <f ca="1">StaticValues7!$C$8</f>
        <v>EOG</v>
      </c>
      <c r="K1036" t="str">
        <f ca="1">StaticValues7!$D$8</f>
        <v>7</v>
      </c>
      <c r="L1036" t="str">
        <f>INDEX('Grade 7'!E$2:AJ$2,1,((8*C1036)-7))</f>
        <v>Science</v>
      </c>
      <c r="M1036">
        <f>INDEX('Grade 7'!$A$4:$AK$600,$B1036,($C1036*8-7+4))</f>
        <v>296</v>
      </c>
      <c r="N1036">
        <f>INDEX('Grade 7'!$A$4:$AK$600,$B1036,($C1036*8-6+4))</f>
        <v>502.48648648648651</v>
      </c>
      <c r="O1036">
        <f>INDEX('Grade 7'!$A$4:$AK$600,$B1036,($C1036*8-5+4))</f>
        <v>37.5</v>
      </c>
      <c r="P1036">
        <f>INDEX('Grade 7'!$A$4:$AK$600,$B1036,($C1036*8-4+4))</f>
        <v>29.72972972972973</v>
      </c>
      <c r="Q1036">
        <f>INDEX('Grade 7'!$A$4:$AK$600,$B1036,($C1036*8-3+4))</f>
        <v>23.986486486486488</v>
      </c>
      <c r="R1036">
        <f>INDEX('Grade 7'!$A$4:$AK$600,$B1036,($C1036*8-2+4))</f>
        <v>8.7837837837837842</v>
      </c>
      <c r="S1036">
        <f>INDEX('Grade 7'!$A$4:$AK$600,$B1036,($C1036*8-1+4))</f>
        <v>62.5</v>
      </c>
      <c r="T1036">
        <f>INDEX('Grade 7'!$A$4:$AK$600,$B1036,($C1036*8-0+4))</f>
        <v>32.770270270270274</v>
      </c>
      <c r="U1036" t="str">
        <f>INDEX('Grade 7'!$A$4:$AK$600,$B1036,37)</f>
        <v>North Georgia</v>
      </c>
    </row>
    <row r="1037" spans="1:21">
      <c r="A1037">
        <f t="shared" si="49"/>
        <v>1036</v>
      </c>
      <c r="B1037">
        <f t="shared" si="50"/>
        <v>259</v>
      </c>
      <c r="C1037">
        <f t="shared" si="51"/>
        <v>4</v>
      </c>
      <c r="D1037">
        <f>INDEX('Grade 7'!$A$4:$AK$600,$B1037,1)</f>
        <v>661</v>
      </c>
      <c r="E1037">
        <f>INDEX('Grade 7'!$A$4:$AK$600,$B1037,2)</f>
        <v>107</v>
      </c>
      <c r="F1037" t="str">
        <f>INDEX('Grade 7'!$A$4:$AK$600,$B1037,3)</f>
        <v>GILMER COUNTY</v>
      </c>
      <c r="G1037" t="str">
        <f>INDEX('Grade 7'!$A$4:$AK$600,$B1037,4)</f>
        <v>CLEAR CREEK MIDDLE SCHOOL</v>
      </c>
      <c r="H1037" t="str">
        <f ca="1">StaticValues7!$A$8</f>
        <v>2016</v>
      </c>
      <c r="I1037" t="str">
        <f ca="1">StaticValues7!$B$8</f>
        <v>Spring</v>
      </c>
      <c r="J1037" t="str">
        <f ca="1">StaticValues7!$C$8</f>
        <v>EOG</v>
      </c>
      <c r="K1037" t="str">
        <f ca="1">StaticValues7!$D$8</f>
        <v>7</v>
      </c>
      <c r="L1037" t="str">
        <f>INDEX('Grade 7'!E$2:AJ$2,1,((8*C1037)-7))</f>
        <v>Social Studies</v>
      </c>
      <c r="M1037">
        <f>INDEX('Grade 7'!$A$4:$AK$600,$B1037,($C1037*8-7+4))</f>
        <v>292</v>
      </c>
      <c r="N1037">
        <f>INDEX('Grade 7'!$A$4:$AK$600,$B1037,($C1037*8-6+4))</f>
        <v>516.98287671232879</v>
      </c>
      <c r="O1037">
        <f>INDEX('Grade 7'!$A$4:$AK$600,$B1037,($C1037*8-5+4))</f>
        <v>17.465753424657535</v>
      </c>
      <c r="P1037">
        <f>INDEX('Grade 7'!$A$4:$AK$600,$B1037,($C1037*8-4+4))</f>
        <v>44.520547945205479</v>
      </c>
      <c r="Q1037">
        <f>INDEX('Grade 7'!$A$4:$AK$600,$B1037,($C1037*8-3+4))</f>
        <v>23.287671232876711</v>
      </c>
      <c r="R1037">
        <f>INDEX('Grade 7'!$A$4:$AK$600,$B1037,($C1037*8-2+4))</f>
        <v>14.726027397260275</v>
      </c>
      <c r="S1037">
        <f>INDEX('Grade 7'!$A$4:$AK$600,$B1037,($C1037*8-1+4))</f>
        <v>82.534246575342465</v>
      </c>
      <c r="T1037">
        <f>INDEX('Grade 7'!$A$4:$AK$600,$B1037,($C1037*8-0+4))</f>
        <v>38.013698630136986</v>
      </c>
      <c r="U1037" t="str">
        <f>INDEX('Grade 7'!$A$4:$AK$600,$B1037,37)</f>
        <v>North Georgia</v>
      </c>
    </row>
    <row r="1038" spans="1:21">
      <c r="A1038">
        <f t="shared" si="49"/>
        <v>1037</v>
      </c>
      <c r="B1038">
        <f t="shared" si="50"/>
        <v>260</v>
      </c>
      <c r="C1038">
        <f t="shared" si="51"/>
        <v>1</v>
      </c>
      <c r="D1038">
        <f>INDEX('Grade 7'!$A$4:$AK$600,$B1038,1)</f>
        <v>662</v>
      </c>
      <c r="E1038">
        <f>INDEX('Grade 7'!$A$4:$AK$600,$B1038,2)</f>
        <v>196</v>
      </c>
      <c r="F1038" t="str">
        <f>INDEX('Grade 7'!$A$4:$AK$600,$B1038,3)</f>
        <v>GLASCOCK COUNTY</v>
      </c>
      <c r="G1038" t="str">
        <f>INDEX('Grade 7'!$A$4:$AK$600,$B1038,4)</f>
        <v>GLASCOCK COUNTY CONSOLIDATED SCHOOL</v>
      </c>
      <c r="H1038" t="str">
        <f ca="1">StaticValues7!$A$8</f>
        <v>2016</v>
      </c>
      <c r="I1038" t="str">
        <f ca="1">StaticValues7!$B$8</f>
        <v>Spring</v>
      </c>
      <c r="J1038" t="str">
        <f ca="1">StaticValues7!$C$8</f>
        <v>EOG</v>
      </c>
      <c r="K1038" t="str">
        <f ca="1">StaticValues7!$D$8</f>
        <v>7</v>
      </c>
      <c r="L1038" t="str">
        <f>INDEX('Grade 7'!E$2:AJ$2,1,((8*C1038)-7))</f>
        <v>English Language Arts</v>
      </c>
      <c r="M1038">
        <f>INDEX('Grade 7'!$A$4:$AK$600,$B1038,($C1038*8-7+4))</f>
        <v>47</v>
      </c>
      <c r="N1038">
        <f>INDEX('Grade 7'!$A$4:$AK$600,$B1038,($C1038*8-6+4))</f>
        <v>492.19148936170211</v>
      </c>
      <c r="O1038">
        <f>INDEX('Grade 7'!$A$4:$AK$600,$B1038,($C1038*8-5+4))</f>
        <v>36.170212765957444</v>
      </c>
      <c r="P1038">
        <f>INDEX('Grade 7'!$A$4:$AK$600,$B1038,($C1038*8-4+4))</f>
        <v>44.680851063829785</v>
      </c>
      <c r="Q1038">
        <f>INDEX('Grade 7'!$A$4:$AK$600,$B1038,($C1038*8-3+4))</f>
        <v>19.148936170212767</v>
      </c>
      <c r="R1038">
        <f>INDEX('Grade 7'!$A$4:$AK$600,$B1038,($C1038*8-2+4))</f>
        <v>0</v>
      </c>
      <c r="S1038">
        <f>INDEX('Grade 7'!$A$4:$AK$600,$B1038,($C1038*8-1+4))</f>
        <v>63.829787234042556</v>
      </c>
      <c r="T1038">
        <f>INDEX('Grade 7'!$A$4:$AK$600,$B1038,($C1038*8-0+4))</f>
        <v>19.148936170212767</v>
      </c>
      <c r="U1038" t="str">
        <f>INDEX('Grade 7'!$A$4:$AK$600,$B1038,37)</f>
        <v>Central Savannah Riv</v>
      </c>
    </row>
    <row r="1039" spans="1:21">
      <c r="A1039">
        <f t="shared" si="49"/>
        <v>1038</v>
      </c>
      <c r="B1039">
        <f t="shared" si="50"/>
        <v>260</v>
      </c>
      <c r="C1039">
        <f t="shared" si="51"/>
        <v>2</v>
      </c>
      <c r="D1039">
        <f>INDEX('Grade 7'!$A$4:$AK$600,$B1039,1)</f>
        <v>662</v>
      </c>
      <c r="E1039">
        <f>INDEX('Grade 7'!$A$4:$AK$600,$B1039,2)</f>
        <v>196</v>
      </c>
      <c r="F1039" t="str">
        <f>INDEX('Grade 7'!$A$4:$AK$600,$B1039,3)</f>
        <v>GLASCOCK COUNTY</v>
      </c>
      <c r="G1039" t="str">
        <f>INDEX('Grade 7'!$A$4:$AK$600,$B1039,4)</f>
        <v>GLASCOCK COUNTY CONSOLIDATED SCHOOL</v>
      </c>
      <c r="H1039" t="str">
        <f ca="1">StaticValues7!$A$8</f>
        <v>2016</v>
      </c>
      <c r="I1039" t="str">
        <f ca="1">StaticValues7!$B$8</f>
        <v>Spring</v>
      </c>
      <c r="J1039" t="str">
        <f ca="1">StaticValues7!$C$8</f>
        <v>EOG</v>
      </c>
      <c r="K1039" t="str">
        <f ca="1">StaticValues7!$D$8</f>
        <v>7</v>
      </c>
      <c r="L1039" t="str">
        <f>INDEX('Grade 7'!E$2:AJ$2,1,((8*C1039)-7))</f>
        <v>Mathematics</v>
      </c>
      <c r="M1039">
        <f>INDEX('Grade 7'!$A$4:$AK$600,$B1039,($C1039*8-7+4))</f>
        <v>47</v>
      </c>
      <c r="N1039">
        <f>INDEX('Grade 7'!$A$4:$AK$600,$B1039,($C1039*8-6+4))</f>
        <v>512.38297872340422</v>
      </c>
      <c r="O1039">
        <f>INDEX('Grade 7'!$A$4:$AK$600,$B1039,($C1039*8-5+4))</f>
        <v>19.148936170212767</v>
      </c>
      <c r="P1039">
        <f>INDEX('Grade 7'!$A$4:$AK$600,$B1039,($C1039*8-4+4))</f>
        <v>38.297872340425535</v>
      </c>
      <c r="Q1039">
        <f>INDEX('Grade 7'!$A$4:$AK$600,$B1039,($C1039*8-3+4))</f>
        <v>38.297872340425535</v>
      </c>
      <c r="R1039">
        <f>INDEX('Grade 7'!$A$4:$AK$600,$B1039,($C1039*8-2+4))</f>
        <v>4.2553191489361701</v>
      </c>
      <c r="S1039">
        <f>INDEX('Grade 7'!$A$4:$AK$600,$B1039,($C1039*8-1+4))</f>
        <v>80.851063829787236</v>
      </c>
      <c r="T1039">
        <f>INDEX('Grade 7'!$A$4:$AK$600,$B1039,($C1039*8-0+4))</f>
        <v>42.553191489361701</v>
      </c>
      <c r="U1039" t="str">
        <f>INDEX('Grade 7'!$A$4:$AK$600,$B1039,37)</f>
        <v>Central Savannah Riv</v>
      </c>
    </row>
    <row r="1040" spans="1:21">
      <c r="A1040">
        <f t="shared" si="49"/>
        <v>1039</v>
      </c>
      <c r="B1040">
        <f t="shared" si="50"/>
        <v>260</v>
      </c>
      <c r="C1040">
        <f t="shared" si="51"/>
        <v>3</v>
      </c>
      <c r="D1040">
        <f>INDEX('Grade 7'!$A$4:$AK$600,$B1040,1)</f>
        <v>662</v>
      </c>
      <c r="E1040">
        <f>INDEX('Grade 7'!$A$4:$AK$600,$B1040,2)</f>
        <v>196</v>
      </c>
      <c r="F1040" t="str">
        <f>INDEX('Grade 7'!$A$4:$AK$600,$B1040,3)</f>
        <v>GLASCOCK COUNTY</v>
      </c>
      <c r="G1040" t="str">
        <f>INDEX('Grade 7'!$A$4:$AK$600,$B1040,4)</f>
        <v>GLASCOCK COUNTY CONSOLIDATED SCHOOL</v>
      </c>
      <c r="H1040" t="str">
        <f ca="1">StaticValues7!$A$8</f>
        <v>2016</v>
      </c>
      <c r="I1040" t="str">
        <f ca="1">StaticValues7!$B$8</f>
        <v>Spring</v>
      </c>
      <c r="J1040" t="str">
        <f ca="1">StaticValues7!$C$8</f>
        <v>EOG</v>
      </c>
      <c r="K1040" t="str">
        <f ca="1">StaticValues7!$D$8</f>
        <v>7</v>
      </c>
      <c r="L1040" t="str">
        <f>INDEX('Grade 7'!E$2:AJ$2,1,((8*C1040)-7))</f>
        <v>Science</v>
      </c>
      <c r="M1040">
        <f>INDEX('Grade 7'!$A$4:$AK$600,$B1040,($C1040*8-7+4))</f>
        <v>47</v>
      </c>
      <c r="N1040">
        <f>INDEX('Grade 7'!$A$4:$AK$600,$B1040,($C1040*8-6+4))</f>
        <v>507.12765957446811</v>
      </c>
      <c r="O1040">
        <f>INDEX('Grade 7'!$A$4:$AK$600,$B1040,($C1040*8-5+4))</f>
        <v>25.531914893617021</v>
      </c>
      <c r="P1040">
        <f>INDEX('Grade 7'!$A$4:$AK$600,$B1040,($C1040*8-4+4))</f>
        <v>38.297872340425535</v>
      </c>
      <c r="Q1040">
        <f>INDEX('Grade 7'!$A$4:$AK$600,$B1040,($C1040*8-3+4))</f>
        <v>25.531914893617021</v>
      </c>
      <c r="R1040">
        <f>INDEX('Grade 7'!$A$4:$AK$600,$B1040,($C1040*8-2+4))</f>
        <v>10.638297872340425</v>
      </c>
      <c r="S1040">
        <f>INDEX('Grade 7'!$A$4:$AK$600,$B1040,($C1040*8-1+4))</f>
        <v>74.468085106382972</v>
      </c>
      <c r="T1040">
        <f>INDEX('Grade 7'!$A$4:$AK$600,$B1040,($C1040*8-0+4))</f>
        <v>36.170212765957444</v>
      </c>
      <c r="U1040" t="str">
        <f>INDEX('Grade 7'!$A$4:$AK$600,$B1040,37)</f>
        <v>Central Savannah Riv</v>
      </c>
    </row>
    <row r="1041" spans="1:21">
      <c r="A1041">
        <f t="shared" si="49"/>
        <v>1040</v>
      </c>
      <c r="B1041">
        <f t="shared" si="50"/>
        <v>260</v>
      </c>
      <c r="C1041">
        <f t="shared" si="51"/>
        <v>4</v>
      </c>
      <c r="D1041">
        <f>INDEX('Grade 7'!$A$4:$AK$600,$B1041,1)</f>
        <v>662</v>
      </c>
      <c r="E1041">
        <f>INDEX('Grade 7'!$A$4:$AK$600,$B1041,2)</f>
        <v>196</v>
      </c>
      <c r="F1041" t="str">
        <f>INDEX('Grade 7'!$A$4:$AK$600,$B1041,3)</f>
        <v>GLASCOCK COUNTY</v>
      </c>
      <c r="G1041" t="str">
        <f>INDEX('Grade 7'!$A$4:$AK$600,$B1041,4)</f>
        <v>GLASCOCK COUNTY CONSOLIDATED SCHOOL</v>
      </c>
      <c r="H1041" t="str">
        <f ca="1">StaticValues7!$A$8</f>
        <v>2016</v>
      </c>
      <c r="I1041" t="str">
        <f ca="1">StaticValues7!$B$8</f>
        <v>Spring</v>
      </c>
      <c r="J1041" t="str">
        <f ca="1">StaticValues7!$C$8</f>
        <v>EOG</v>
      </c>
      <c r="K1041" t="str">
        <f ca="1">StaticValues7!$D$8</f>
        <v>7</v>
      </c>
      <c r="L1041" t="str">
        <f>INDEX('Grade 7'!E$2:AJ$2,1,((8*C1041)-7))</f>
        <v>Social Studies</v>
      </c>
      <c r="M1041">
        <f>INDEX('Grade 7'!$A$4:$AK$600,$B1041,($C1041*8-7+4))</f>
        <v>47</v>
      </c>
      <c r="N1041">
        <f>INDEX('Grade 7'!$A$4:$AK$600,$B1041,($C1041*8-6+4))</f>
        <v>493.97872340425533</v>
      </c>
      <c r="O1041">
        <f>INDEX('Grade 7'!$A$4:$AK$600,$B1041,($C1041*8-5+4))</f>
        <v>31.914893617021278</v>
      </c>
      <c r="P1041">
        <f>INDEX('Grade 7'!$A$4:$AK$600,$B1041,($C1041*8-4+4))</f>
        <v>51.063829787234042</v>
      </c>
      <c r="Q1041">
        <f>INDEX('Grade 7'!$A$4:$AK$600,$B1041,($C1041*8-3+4))</f>
        <v>10.638297872340425</v>
      </c>
      <c r="R1041">
        <f>INDEX('Grade 7'!$A$4:$AK$600,$B1041,($C1041*8-2+4))</f>
        <v>6.3829787234042552</v>
      </c>
      <c r="S1041">
        <f>INDEX('Grade 7'!$A$4:$AK$600,$B1041,($C1041*8-1+4))</f>
        <v>68.085106382978722</v>
      </c>
      <c r="T1041">
        <f>INDEX('Grade 7'!$A$4:$AK$600,$B1041,($C1041*8-0+4))</f>
        <v>17.021276595744681</v>
      </c>
      <c r="U1041" t="str">
        <f>INDEX('Grade 7'!$A$4:$AK$600,$B1041,37)</f>
        <v>Central Savannah Riv</v>
      </c>
    </row>
    <row r="1042" spans="1:21" hidden="1">
      <c r="A1042">
        <f t="shared" si="49"/>
        <v>1041</v>
      </c>
      <c r="B1042">
        <f t="shared" si="50"/>
        <v>261</v>
      </c>
      <c r="C1042">
        <f t="shared" si="51"/>
        <v>1</v>
      </c>
      <c r="D1042">
        <f>INDEX('Grade 7'!$A$4:$AK$600,$B1042,1)</f>
        <v>663</v>
      </c>
      <c r="E1042">
        <f>INDEX('Grade 7'!$A$4:$AK$600,$B1042,2)</f>
        <v>107</v>
      </c>
      <c r="F1042" t="str">
        <f>INDEX('Grade 7'!$A$4:$AK$600,$B1042,3)</f>
        <v>GLYNN COUNTY</v>
      </c>
      <c r="G1042" t="str">
        <f>INDEX('Grade 7'!$A$4:$AK$600,$B1042,4)</f>
        <v>MORNINGSTAR TREATMENT SERVICES, INC</v>
      </c>
      <c r="H1042" t="str">
        <f ca="1">StaticValues7!$A$8</f>
        <v>2016</v>
      </c>
      <c r="I1042" t="str">
        <f ca="1">StaticValues7!$B$8</f>
        <v>Spring</v>
      </c>
      <c r="J1042" t="str">
        <f ca="1">StaticValues7!$C$8</f>
        <v>EOG</v>
      </c>
      <c r="K1042" t="str">
        <f ca="1">StaticValues7!$D$8</f>
        <v>7</v>
      </c>
      <c r="L1042" t="str">
        <f>INDEX('Grade 7'!E$2:AJ$2,1,((8*C1042)-7))</f>
        <v>English Language Arts</v>
      </c>
      <c r="M1042">
        <f>INDEX('Grade 7'!$A$4:$AK$600,$B1042,($C1042*8-7+4))</f>
        <v>6</v>
      </c>
      <c r="N1042" t="str">
        <f>INDEX('Grade 7'!$A$4:$AK$600,$B1042,($C1042*8-6+4))</f>
        <v>--</v>
      </c>
      <c r="O1042" t="str">
        <f>INDEX('Grade 7'!$A$4:$AK$600,$B1042,($C1042*8-5+4))</f>
        <v>--</v>
      </c>
      <c r="P1042" t="str">
        <f>INDEX('Grade 7'!$A$4:$AK$600,$B1042,($C1042*8-4+4))</f>
        <v>--</v>
      </c>
      <c r="Q1042" t="str">
        <f>INDEX('Grade 7'!$A$4:$AK$600,$B1042,($C1042*8-3+4))</f>
        <v>--</v>
      </c>
      <c r="R1042" t="str">
        <f>INDEX('Grade 7'!$A$4:$AK$600,$B1042,($C1042*8-2+4))</f>
        <v>--</v>
      </c>
      <c r="S1042" t="str">
        <f>INDEX('Grade 7'!$A$4:$AK$600,$B1042,($C1042*8-1+4))</f>
        <v>--</v>
      </c>
      <c r="T1042" t="str">
        <f>INDEX('Grade 7'!$A$4:$AK$600,$B1042,($C1042*8-0+4))</f>
        <v>--</v>
      </c>
      <c r="U1042" t="str">
        <f>INDEX('Grade 7'!$A$4:$AK$600,$B1042,37)</f>
        <v>First District</v>
      </c>
    </row>
    <row r="1043" spans="1:21" hidden="1">
      <c r="A1043">
        <f t="shared" si="49"/>
        <v>1042</v>
      </c>
      <c r="B1043">
        <f t="shared" si="50"/>
        <v>261</v>
      </c>
      <c r="C1043">
        <f t="shared" si="51"/>
        <v>2</v>
      </c>
      <c r="D1043">
        <f>INDEX('Grade 7'!$A$4:$AK$600,$B1043,1)</f>
        <v>663</v>
      </c>
      <c r="E1043">
        <f>INDEX('Grade 7'!$A$4:$AK$600,$B1043,2)</f>
        <v>107</v>
      </c>
      <c r="F1043" t="str">
        <f>INDEX('Grade 7'!$A$4:$AK$600,$B1043,3)</f>
        <v>GLYNN COUNTY</v>
      </c>
      <c r="G1043" t="str">
        <f>INDEX('Grade 7'!$A$4:$AK$600,$B1043,4)</f>
        <v>MORNINGSTAR TREATMENT SERVICES, INC</v>
      </c>
      <c r="H1043" t="str">
        <f ca="1">StaticValues7!$A$8</f>
        <v>2016</v>
      </c>
      <c r="I1043" t="str">
        <f ca="1">StaticValues7!$B$8</f>
        <v>Spring</v>
      </c>
      <c r="J1043" t="str">
        <f ca="1">StaticValues7!$C$8</f>
        <v>EOG</v>
      </c>
      <c r="K1043" t="str">
        <f ca="1">StaticValues7!$D$8</f>
        <v>7</v>
      </c>
      <c r="L1043" t="str">
        <f>INDEX('Grade 7'!E$2:AJ$2,1,((8*C1043)-7))</f>
        <v>Mathematics</v>
      </c>
      <c r="M1043">
        <f>INDEX('Grade 7'!$A$4:$AK$600,$B1043,($C1043*8-7+4))</f>
        <v>6</v>
      </c>
      <c r="N1043" t="str">
        <f>INDEX('Grade 7'!$A$4:$AK$600,$B1043,($C1043*8-6+4))</f>
        <v>--</v>
      </c>
      <c r="O1043" t="str">
        <f>INDEX('Grade 7'!$A$4:$AK$600,$B1043,($C1043*8-5+4))</f>
        <v>--</v>
      </c>
      <c r="P1043" t="str">
        <f>INDEX('Grade 7'!$A$4:$AK$600,$B1043,($C1043*8-4+4))</f>
        <v>--</v>
      </c>
      <c r="Q1043" t="str">
        <f>INDEX('Grade 7'!$A$4:$AK$600,$B1043,($C1043*8-3+4))</f>
        <v>--</v>
      </c>
      <c r="R1043" t="str">
        <f>INDEX('Grade 7'!$A$4:$AK$600,$B1043,($C1043*8-2+4))</f>
        <v>--</v>
      </c>
      <c r="S1043" t="str">
        <f>INDEX('Grade 7'!$A$4:$AK$600,$B1043,($C1043*8-1+4))</f>
        <v>--</v>
      </c>
      <c r="T1043" t="str">
        <f>INDEX('Grade 7'!$A$4:$AK$600,$B1043,($C1043*8-0+4))</f>
        <v>--</v>
      </c>
      <c r="U1043" t="str">
        <f>INDEX('Grade 7'!$A$4:$AK$600,$B1043,37)</f>
        <v>First District</v>
      </c>
    </row>
    <row r="1044" spans="1:21" hidden="1">
      <c r="A1044">
        <f t="shared" si="49"/>
        <v>1043</v>
      </c>
      <c r="B1044">
        <f t="shared" si="50"/>
        <v>261</v>
      </c>
      <c r="C1044">
        <f t="shared" si="51"/>
        <v>3</v>
      </c>
      <c r="D1044">
        <f>INDEX('Grade 7'!$A$4:$AK$600,$B1044,1)</f>
        <v>663</v>
      </c>
      <c r="E1044">
        <f>INDEX('Grade 7'!$A$4:$AK$600,$B1044,2)</f>
        <v>107</v>
      </c>
      <c r="F1044" t="str">
        <f>INDEX('Grade 7'!$A$4:$AK$600,$B1044,3)</f>
        <v>GLYNN COUNTY</v>
      </c>
      <c r="G1044" t="str">
        <f>INDEX('Grade 7'!$A$4:$AK$600,$B1044,4)</f>
        <v>MORNINGSTAR TREATMENT SERVICES, INC</v>
      </c>
      <c r="H1044" t="str">
        <f ca="1">StaticValues7!$A$8</f>
        <v>2016</v>
      </c>
      <c r="I1044" t="str">
        <f ca="1">StaticValues7!$B$8</f>
        <v>Spring</v>
      </c>
      <c r="J1044" t="str">
        <f ca="1">StaticValues7!$C$8</f>
        <v>EOG</v>
      </c>
      <c r="K1044" t="str">
        <f ca="1">StaticValues7!$D$8</f>
        <v>7</v>
      </c>
      <c r="L1044" t="str">
        <f>INDEX('Grade 7'!E$2:AJ$2,1,((8*C1044)-7))</f>
        <v>Science</v>
      </c>
      <c r="M1044">
        <f>INDEX('Grade 7'!$A$4:$AK$600,$B1044,($C1044*8-7+4))</f>
        <v>6</v>
      </c>
      <c r="N1044" t="str">
        <f>INDEX('Grade 7'!$A$4:$AK$600,$B1044,($C1044*8-6+4))</f>
        <v>--</v>
      </c>
      <c r="O1044" t="str">
        <f>INDEX('Grade 7'!$A$4:$AK$600,$B1044,($C1044*8-5+4))</f>
        <v>--</v>
      </c>
      <c r="P1044" t="str">
        <f>INDEX('Grade 7'!$A$4:$AK$600,$B1044,($C1044*8-4+4))</f>
        <v>--</v>
      </c>
      <c r="Q1044" t="str">
        <f>INDEX('Grade 7'!$A$4:$AK$600,$B1044,($C1044*8-3+4))</f>
        <v>--</v>
      </c>
      <c r="R1044" t="str">
        <f>INDEX('Grade 7'!$A$4:$AK$600,$B1044,($C1044*8-2+4))</f>
        <v>--</v>
      </c>
      <c r="S1044" t="str">
        <f>INDEX('Grade 7'!$A$4:$AK$600,$B1044,($C1044*8-1+4))</f>
        <v>--</v>
      </c>
      <c r="T1044" t="str">
        <f>INDEX('Grade 7'!$A$4:$AK$600,$B1044,($C1044*8-0+4))</f>
        <v>--</v>
      </c>
      <c r="U1044" t="str">
        <f>INDEX('Grade 7'!$A$4:$AK$600,$B1044,37)</f>
        <v>First District</v>
      </c>
    </row>
    <row r="1045" spans="1:21" hidden="1">
      <c r="A1045">
        <f t="shared" si="49"/>
        <v>1044</v>
      </c>
      <c r="B1045">
        <f t="shared" si="50"/>
        <v>261</v>
      </c>
      <c r="C1045">
        <f t="shared" si="51"/>
        <v>4</v>
      </c>
      <c r="D1045">
        <f>INDEX('Grade 7'!$A$4:$AK$600,$B1045,1)</f>
        <v>663</v>
      </c>
      <c r="E1045">
        <f>INDEX('Grade 7'!$A$4:$AK$600,$B1045,2)</f>
        <v>107</v>
      </c>
      <c r="F1045" t="str">
        <f>INDEX('Grade 7'!$A$4:$AK$600,$B1045,3)</f>
        <v>GLYNN COUNTY</v>
      </c>
      <c r="G1045" t="str">
        <f>INDEX('Grade 7'!$A$4:$AK$600,$B1045,4)</f>
        <v>MORNINGSTAR TREATMENT SERVICES, INC</v>
      </c>
      <c r="H1045" t="str">
        <f ca="1">StaticValues7!$A$8</f>
        <v>2016</v>
      </c>
      <c r="I1045" t="str">
        <f ca="1">StaticValues7!$B$8</f>
        <v>Spring</v>
      </c>
      <c r="J1045" t="str">
        <f ca="1">StaticValues7!$C$8</f>
        <v>EOG</v>
      </c>
      <c r="K1045" t="str">
        <f ca="1">StaticValues7!$D$8</f>
        <v>7</v>
      </c>
      <c r="L1045" t="str">
        <f>INDEX('Grade 7'!E$2:AJ$2,1,((8*C1045)-7))</f>
        <v>Social Studies</v>
      </c>
      <c r="M1045">
        <f>INDEX('Grade 7'!$A$4:$AK$600,$B1045,($C1045*8-7+4))</f>
        <v>6</v>
      </c>
      <c r="N1045" t="str">
        <f>INDEX('Grade 7'!$A$4:$AK$600,$B1045,($C1045*8-6+4))</f>
        <v>--</v>
      </c>
      <c r="O1045" t="str">
        <f>INDEX('Grade 7'!$A$4:$AK$600,$B1045,($C1045*8-5+4))</f>
        <v>--</v>
      </c>
      <c r="P1045" t="str">
        <f>INDEX('Grade 7'!$A$4:$AK$600,$B1045,($C1045*8-4+4))</f>
        <v>--</v>
      </c>
      <c r="Q1045" t="str">
        <f>INDEX('Grade 7'!$A$4:$AK$600,$B1045,($C1045*8-3+4))</f>
        <v>--</v>
      </c>
      <c r="R1045" t="str">
        <f>INDEX('Grade 7'!$A$4:$AK$600,$B1045,($C1045*8-2+4))</f>
        <v>--</v>
      </c>
      <c r="S1045" t="str">
        <f>INDEX('Grade 7'!$A$4:$AK$600,$B1045,($C1045*8-1+4))</f>
        <v>--</v>
      </c>
      <c r="T1045" t="str">
        <f>INDEX('Grade 7'!$A$4:$AK$600,$B1045,($C1045*8-0+4))</f>
        <v>--</v>
      </c>
      <c r="U1045" t="str">
        <f>INDEX('Grade 7'!$A$4:$AK$600,$B1045,37)</f>
        <v>First District</v>
      </c>
    </row>
    <row r="1046" spans="1:21">
      <c r="A1046">
        <f t="shared" si="49"/>
        <v>1045</v>
      </c>
      <c r="B1046">
        <f t="shared" si="50"/>
        <v>262</v>
      </c>
      <c r="C1046">
        <f t="shared" si="51"/>
        <v>1</v>
      </c>
      <c r="D1046">
        <f>INDEX('Grade 7'!$A$4:$AK$600,$B1046,1)</f>
        <v>663</v>
      </c>
      <c r="E1046">
        <f>INDEX('Grade 7'!$A$4:$AK$600,$B1046,2)</f>
        <v>112</v>
      </c>
      <c r="F1046" t="str">
        <f>INDEX('Grade 7'!$A$4:$AK$600,$B1046,3)</f>
        <v>GLYNN COUNTY</v>
      </c>
      <c r="G1046" t="str">
        <f>INDEX('Grade 7'!$A$4:$AK$600,$B1046,4)</f>
        <v>GLYNN MIDDLE</v>
      </c>
      <c r="H1046" t="str">
        <f ca="1">StaticValues7!$A$8</f>
        <v>2016</v>
      </c>
      <c r="I1046" t="str">
        <f ca="1">StaticValues7!$B$8</f>
        <v>Spring</v>
      </c>
      <c r="J1046" t="str">
        <f ca="1">StaticValues7!$C$8</f>
        <v>EOG</v>
      </c>
      <c r="K1046" t="str">
        <f ca="1">StaticValues7!$D$8</f>
        <v>7</v>
      </c>
      <c r="L1046" t="str">
        <f>INDEX('Grade 7'!E$2:AJ$2,1,((8*C1046)-7))</f>
        <v>English Language Arts</v>
      </c>
      <c r="M1046">
        <f>INDEX('Grade 7'!$A$4:$AK$600,$B1046,($C1046*8-7+4))</f>
        <v>273</v>
      </c>
      <c r="N1046">
        <f>INDEX('Grade 7'!$A$4:$AK$600,$B1046,($C1046*8-6+4))</f>
        <v>529.91575091575089</v>
      </c>
      <c r="O1046">
        <f>INDEX('Grade 7'!$A$4:$AK$600,$B1046,($C1046*8-5+4))</f>
        <v>15.018315018315018</v>
      </c>
      <c r="P1046">
        <f>INDEX('Grade 7'!$A$4:$AK$600,$B1046,($C1046*8-4+4))</f>
        <v>31.868131868131869</v>
      </c>
      <c r="Q1046">
        <f>INDEX('Grade 7'!$A$4:$AK$600,$B1046,($C1046*8-3+4))</f>
        <v>41.025641025641029</v>
      </c>
      <c r="R1046">
        <f>INDEX('Grade 7'!$A$4:$AK$600,$B1046,($C1046*8-2+4))</f>
        <v>12.087912087912088</v>
      </c>
      <c r="S1046">
        <f>INDEX('Grade 7'!$A$4:$AK$600,$B1046,($C1046*8-1+4))</f>
        <v>84.981684981684978</v>
      </c>
      <c r="T1046">
        <f>INDEX('Grade 7'!$A$4:$AK$600,$B1046,($C1046*8-0+4))</f>
        <v>53.113553113553117</v>
      </c>
      <c r="U1046" t="str">
        <f>INDEX('Grade 7'!$A$4:$AK$600,$B1046,37)</f>
        <v>First District</v>
      </c>
    </row>
    <row r="1047" spans="1:21">
      <c r="A1047">
        <f t="shared" si="49"/>
        <v>1046</v>
      </c>
      <c r="B1047">
        <f t="shared" si="50"/>
        <v>262</v>
      </c>
      <c r="C1047">
        <f t="shared" si="51"/>
        <v>2</v>
      </c>
      <c r="D1047">
        <f>INDEX('Grade 7'!$A$4:$AK$600,$B1047,1)</f>
        <v>663</v>
      </c>
      <c r="E1047">
        <f>INDEX('Grade 7'!$A$4:$AK$600,$B1047,2)</f>
        <v>112</v>
      </c>
      <c r="F1047" t="str">
        <f>INDEX('Grade 7'!$A$4:$AK$600,$B1047,3)</f>
        <v>GLYNN COUNTY</v>
      </c>
      <c r="G1047" t="str">
        <f>INDEX('Grade 7'!$A$4:$AK$600,$B1047,4)</f>
        <v>GLYNN MIDDLE</v>
      </c>
      <c r="H1047" t="str">
        <f ca="1">StaticValues7!$A$8</f>
        <v>2016</v>
      </c>
      <c r="I1047" t="str">
        <f ca="1">StaticValues7!$B$8</f>
        <v>Spring</v>
      </c>
      <c r="J1047" t="str">
        <f ca="1">StaticValues7!$C$8</f>
        <v>EOG</v>
      </c>
      <c r="K1047" t="str">
        <f ca="1">StaticValues7!$D$8</f>
        <v>7</v>
      </c>
      <c r="L1047" t="str">
        <f>INDEX('Grade 7'!E$2:AJ$2,1,((8*C1047)-7))</f>
        <v>Mathematics</v>
      </c>
      <c r="M1047">
        <f>INDEX('Grade 7'!$A$4:$AK$600,$B1047,($C1047*8-7+4))</f>
        <v>276</v>
      </c>
      <c r="N1047">
        <f>INDEX('Grade 7'!$A$4:$AK$600,$B1047,($C1047*8-6+4))</f>
        <v>546.02536231884062</v>
      </c>
      <c r="O1047">
        <f>INDEX('Grade 7'!$A$4:$AK$600,$B1047,($C1047*8-5+4))</f>
        <v>12.318840579710145</v>
      </c>
      <c r="P1047">
        <f>INDEX('Grade 7'!$A$4:$AK$600,$B1047,($C1047*8-4+4))</f>
        <v>27.173913043478262</v>
      </c>
      <c r="Q1047">
        <f>INDEX('Grade 7'!$A$4:$AK$600,$B1047,($C1047*8-3+4))</f>
        <v>31.521739130434781</v>
      </c>
      <c r="R1047">
        <f>INDEX('Grade 7'!$A$4:$AK$600,$B1047,($C1047*8-2+4))</f>
        <v>28.985507246376812</v>
      </c>
      <c r="S1047">
        <f>INDEX('Grade 7'!$A$4:$AK$600,$B1047,($C1047*8-1+4))</f>
        <v>87.681159420289859</v>
      </c>
      <c r="T1047">
        <f>INDEX('Grade 7'!$A$4:$AK$600,$B1047,($C1047*8-0+4))</f>
        <v>60.507246376811594</v>
      </c>
      <c r="U1047" t="str">
        <f>INDEX('Grade 7'!$A$4:$AK$600,$B1047,37)</f>
        <v>First District</v>
      </c>
    </row>
    <row r="1048" spans="1:21">
      <c r="A1048">
        <f t="shared" si="49"/>
        <v>1047</v>
      </c>
      <c r="B1048">
        <f t="shared" si="50"/>
        <v>262</v>
      </c>
      <c r="C1048">
        <f t="shared" si="51"/>
        <v>3</v>
      </c>
      <c r="D1048">
        <f>INDEX('Grade 7'!$A$4:$AK$600,$B1048,1)</f>
        <v>663</v>
      </c>
      <c r="E1048">
        <f>INDEX('Grade 7'!$A$4:$AK$600,$B1048,2)</f>
        <v>112</v>
      </c>
      <c r="F1048" t="str">
        <f>INDEX('Grade 7'!$A$4:$AK$600,$B1048,3)</f>
        <v>GLYNN COUNTY</v>
      </c>
      <c r="G1048" t="str">
        <f>INDEX('Grade 7'!$A$4:$AK$600,$B1048,4)</f>
        <v>GLYNN MIDDLE</v>
      </c>
      <c r="H1048" t="str">
        <f ca="1">StaticValues7!$A$8</f>
        <v>2016</v>
      </c>
      <c r="I1048" t="str">
        <f ca="1">StaticValues7!$B$8</f>
        <v>Spring</v>
      </c>
      <c r="J1048" t="str">
        <f ca="1">StaticValues7!$C$8</f>
        <v>EOG</v>
      </c>
      <c r="K1048" t="str">
        <f ca="1">StaticValues7!$D$8</f>
        <v>7</v>
      </c>
      <c r="L1048" t="str">
        <f>INDEX('Grade 7'!E$2:AJ$2,1,((8*C1048)-7))</f>
        <v>Science</v>
      </c>
      <c r="M1048">
        <f>INDEX('Grade 7'!$A$4:$AK$600,$B1048,($C1048*8-7+4))</f>
        <v>273</v>
      </c>
      <c r="N1048">
        <f>INDEX('Grade 7'!$A$4:$AK$600,$B1048,($C1048*8-6+4))</f>
        <v>554.11721611721612</v>
      </c>
      <c r="O1048">
        <f>INDEX('Grade 7'!$A$4:$AK$600,$B1048,($C1048*8-5+4))</f>
        <v>13.553113553113553</v>
      </c>
      <c r="P1048">
        <f>INDEX('Grade 7'!$A$4:$AK$600,$B1048,($C1048*8-4+4))</f>
        <v>21.978021978021978</v>
      </c>
      <c r="Q1048">
        <f>INDEX('Grade 7'!$A$4:$AK$600,$B1048,($C1048*8-3+4))</f>
        <v>30.76923076923077</v>
      </c>
      <c r="R1048">
        <f>INDEX('Grade 7'!$A$4:$AK$600,$B1048,($C1048*8-2+4))</f>
        <v>33.699633699633701</v>
      </c>
      <c r="S1048">
        <f>INDEX('Grade 7'!$A$4:$AK$600,$B1048,($C1048*8-1+4))</f>
        <v>86.446886446886452</v>
      </c>
      <c r="T1048">
        <f>INDEX('Grade 7'!$A$4:$AK$600,$B1048,($C1048*8-0+4))</f>
        <v>64.468864468864467</v>
      </c>
      <c r="U1048" t="str">
        <f>INDEX('Grade 7'!$A$4:$AK$600,$B1048,37)</f>
        <v>First District</v>
      </c>
    </row>
    <row r="1049" spans="1:21">
      <c r="A1049">
        <f t="shared" si="49"/>
        <v>1048</v>
      </c>
      <c r="B1049">
        <f t="shared" si="50"/>
        <v>262</v>
      </c>
      <c r="C1049">
        <f t="shared" si="51"/>
        <v>4</v>
      </c>
      <c r="D1049">
        <f>INDEX('Grade 7'!$A$4:$AK$600,$B1049,1)</f>
        <v>663</v>
      </c>
      <c r="E1049">
        <f>INDEX('Grade 7'!$A$4:$AK$600,$B1049,2)</f>
        <v>112</v>
      </c>
      <c r="F1049" t="str">
        <f>INDEX('Grade 7'!$A$4:$AK$600,$B1049,3)</f>
        <v>GLYNN COUNTY</v>
      </c>
      <c r="G1049" t="str">
        <f>INDEX('Grade 7'!$A$4:$AK$600,$B1049,4)</f>
        <v>GLYNN MIDDLE</v>
      </c>
      <c r="H1049" t="str">
        <f ca="1">StaticValues7!$A$8</f>
        <v>2016</v>
      </c>
      <c r="I1049" t="str">
        <f ca="1">StaticValues7!$B$8</f>
        <v>Spring</v>
      </c>
      <c r="J1049" t="str">
        <f ca="1">StaticValues7!$C$8</f>
        <v>EOG</v>
      </c>
      <c r="K1049" t="str">
        <f ca="1">StaticValues7!$D$8</f>
        <v>7</v>
      </c>
      <c r="L1049" t="str">
        <f>INDEX('Grade 7'!E$2:AJ$2,1,((8*C1049)-7))</f>
        <v>Social Studies</v>
      </c>
      <c r="M1049">
        <f>INDEX('Grade 7'!$A$4:$AK$600,$B1049,($C1049*8-7+4))</f>
        <v>270</v>
      </c>
      <c r="N1049">
        <f>INDEX('Grade 7'!$A$4:$AK$600,$B1049,($C1049*8-6+4))</f>
        <v>524.60740740740744</v>
      </c>
      <c r="O1049">
        <f>INDEX('Grade 7'!$A$4:$AK$600,$B1049,($C1049*8-5+4))</f>
        <v>14.074074074074074</v>
      </c>
      <c r="P1049">
        <f>INDEX('Grade 7'!$A$4:$AK$600,$B1049,($C1049*8-4+4))</f>
        <v>38.888888888888886</v>
      </c>
      <c r="Q1049">
        <f>INDEX('Grade 7'!$A$4:$AK$600,$B1049,($C1049*8-3+4))</f>
        <v>27.407407407407408</v>
      </c>
      <c r="R1049">
        <f>INDEX('Grade 7'!$A$4:$AK$600,$B1049,($C1049*8-2+4))</f>
        <v>19.62962962962963</v>
      </c>
      <c r="S1049">
        <f>INDEX('Grade 7'!$A$4:$AK$600,$B1049,($C1049*8-1+4))</f>
        <v>85.925925925925924</v>
      </c>
      <c r="T1049">
        <f>INDEX('Grade 7'!$A$4:$AK$600,$B1049,($C1049*8-0+4))</f>
        <v>47.037037037037038</v>
      </c>
      <c r="U1049" t="str">
        <f>INDEX('Grade 7'!$A$4:$AK$600,$B1049,37)</f>
        <v>First District</v>
      </c>
    </row>
    <row r="1050" spans="1:21">
      <c r="A1050">
        <f t="shared" si="49"/>
        <v>1049</v>
      </c>
      <c r="B1050">
        <f t="shared" si="50"/>
        <v>263</v>
      </c>
      <c r="C1050">
        <f t="shared" si="51"/>
        <v>1</v>
      </c>
      <c r="D1050">
        <f>INDEX('Grade 7'!$A$4:$AK$600,$B1050,1)</f>
        <v>663</v>
      </c>
      <c r="E1050">
        <f>INDEX('Grade 7'!$A$4:$AK$600,$B1050,2)</f>
        <v>114</v>
      </c>
      <c r="F1050" t="str">
        <f>INDEX('Grade 7'!$A$4:$AK$600,$B1050,3)</f>
        <v>GLYNN COUNTY</v>
      </c>
      <c r="G1050" t="str">
        <f>INDEX('Grade 7'!$A$4:$AK$600,$B1050,4)</f>
        <v>JANE MACON MIDDLE</v>
      </c>
      <c r="H1050" t="str">
        <f ca="1">StaticValues7!$A$8</f>
        <v>2016</v>
      </c>
      <c r="I1050" t="str">
        <f ca="1">StaticValues7!$B$8</f>
        <v>Spring</v>
      </c>
      <c r="J1050" t="str">
        <f ca="1">StaticValues7!$C$8</f>
        <v>EOG</v>
      </c>
      <c r="K1050" t="str">
        <f ca="1">StaticValues7!$D$8</f>
        <v>7</v>
      </c>
      <c r="L1050" t="str">
        <f>INDEX('Grade 7'!E$2:AJ$2,1,((8*C1050)-7))</f>
        <v>English Language Arts</v>
      </c>
      <c r="M1050">
        <f>INDEX('Grade 7'!$A$4:$AK$600,$B1050,($C1050*8-7+4))</f>
        <v>279</v>
      </c>
      <c r="N1050">
        <f>INDEX('Grade 7'!$A$4:$AK$600,$B1050,($C1050*8-6+4))</f>
        <v>504.80645161290323</v>
      </c>
      <c r="O1050">
        <f>INDEX('Grade 7'!$A$4:$AK$600,$B1050,($C1050*8-5+4))</f>
        <v>25.448028673835125</v>
      </c>
      <c r="P1050">
        <f>INDEX('Grade 7'!$A$4:$AK$600,$B1050,($C1050*8-4+4))</f>
        <v>39.426523297491038</v>
      </c>
      <c r="Q1050">
        <f>INDEX('Grade 7'!$A$4:$AK$600,$B1050,($C1050*8-3+4))</f>
        <v>30.465949820788531</v>
      </c>
      <c r="R1050">
        <f>INDEX('Grade 7'!$A$4:$AK$600,$B1050,($C1050*8-2+4))</f>
        <v>4.6594982078853047</v>
      </c>
      <c r="S1050">
        <f>INDEX('Grade 7'!$A$4:$AK$600,$B1050,($C1050*8-1+4))</f>
        <v>74.551971326164875</v>
      </c>
      <c r="T1050">
        <f>INDEX('Grade 7'!$A$4:$AK$600,$B1050,($C1050*8-0+4))</f>
        <v>35.125448028673837</v>
      </c>
      <c r="U1050" t="str">
        <f>INDEX('Grade 7'!$A$4:$AK$600,$B1050,37)</f>
        <v>First District</v>
      </c>
    </row>
    <row r="1051" spans="1:21">
      <c r="A1051">
        <f t="shared" si="49"/>
        <v>1050</v>
      </c>
      <c r="B1051">
        <f t="shared" si="50"/>
        <v>263</v>
      </c>
      <c r="C1051">
        <f t="shared" si="51"/>
        <v>2</v>
      </c>
      <c r="D1051">
        <f>INDEX('Grade 7'!$A$4:$AK$600,$B1051,1)</f>
        <v>663</v>
      </c>
      <c r="E1051">
        <f>INDEX('Grade 7'!$A$4:$AK$600,$B1051,2)</f>
        <v>114</v>
      </c>
      <c r="F1051" t="str">
        <f>INDEX('Grade 7'!$A$4:$AK$600,$B1051,3)</f>
        <v>GLYNN COUNTY</v>
      </c>
      <c r="G1051" t="str">
        <f>INDEX('Grade 7'!$A$4:$AK$600,$B1051,4)</f>
        <v>JANE MACON MIDDLE</v>
      </c>
      <c r="H1051" t="str">
        <f ca="1">StaticValues7!$A$8</f>
        <v>2016</v>
      </c>
      <c r="I1051" t="str">
        <f ca="1">StaticValues7!$B$8</f>
        <v>Spring</v>
      </c>
      <c r="J1051" t="str">
        <f ca="1">StaticValues7!$C$8</f>
        <v>EOG</v>
      </c>
      <c r="K1051" t="str">
        <f ca="1">StaticValues7!$D$8</f>
        <v>7</v>
      </c>
      <c r="L1051" t="str">
        <f>INDEX('Grade 7'!E$2:AJ$2,1,((8*C1051)-7))</f>
        <v>Mathematics</v>
      </c>
      <c r="M1051">
        <f>INDEX('Grade 7'!$A$4:$AK$600,$B1051,($C1051*8-7+4))</f>
        <v>279</v>
      </c>
      <c r="N1051">
        <f>INDEX('Grade 7'!$A$4:$AK$600,$B1051,($C1051*8-6+4))</f>
        <v>514.28315412186384</v>
      </c>
      <c r="O1051">
        <f>INDEX('Grade 7'!$A$4:$AK$600,$B1051,($C1051*8-5+4))</f>
        <v>21.50537634408602</v>
      </c>
      <c r="P1051">
        <f>INDEX('Grade 7'!$A$4:$AK$600,$B1051,($C1051*8-4+4))</f>
        <v>37.992831541218635</v>
      </c>
      <c r="Q1051">
        <f>INDEX('Grade 7'!$A$4:$AK$600,$B1051,($C1051*8-3+4))</f>
        <v>31.899641577060933</v>
      </c>
      <c r="R1051">
        <f>INDEX('Grade 7'!$A$4:$AK$600,$B1051,($C1051*8-2+4))</f>
        <v>8.6021505376344081</v>
      </c>
      <c r="S1051">
        <f>INDEX('Grade 7'!$A$4:$AK$600,$B1051,($C1051*8-1+4))</f>
        <v>78.494623655913983</v>
      </c>
      <c r="T1051">
        <f>INDEX('Grade 7'!$A$4:$AK$600,$B1051,($C1051*8-0+4))</f>
        <v>40.501792114695341</v>
      </c>
      <c r="U1051" t="str">
        <f>INDEX('Grade 7'!$A$4:$AK$600,$B1051,37)</f>
        <v>First District</v>
      </c>
    </row>
    <row r="1052" spans="1:21">
      <c r="A1052">
        <f t="shared" si="49"/>
        <v>1051</v>
      </c>
      <c r="B1052">
        <f t="shared" si="50"/>
        <v>263</v>
      </c>
      <c r="C1052">
        <f t="shared" si="51"/>
        <v>3</v>
      </c>
      <c r="D1052">
        <f>INDEX('Grade 7'!$A$4:$AK$600,$B1052,1)</f>
        <v>663</v>
      </c>
      <c r="E1052">
        <f>INDEX('Grade 7'!$A$4:$AK$600,$B1052,2)</f>
        <v>114</v>
      </c>
      <c r="F1052" t="str">
        <f>INDEX('Grade 7'!$A$4:$AK$600,$B1052,3)</f>
        <v>GLYNN COUNTY</v>
      </c>
      <c r="G1052" t="str">
        <f>INDEX('Grade 7'!$A$4:$AK$600,$B1052,4)</f>
        <v>JANE MACON MIDDLE</v>
      </c>
      <c r="H1052" t="str">
        <f ca="1">StaticValues7!$A$8</f>
        <v>2016</v>
      </c>
      <c r="I1052" t="str">
        <f ca="1">StaticValues7!$B$8</f>
        <v>Spring</v>
      </c>
      <c r="J1052" t="str">
        <f ca="1">StaticValues7!$C$8</f>
        <v>EOG</v>
      </c>
      <c r="K1052" t="str">
        <f ca="1">StaticValues7!$D$8</f>
        <v>7</v>
      </c>
      <c r="L1052" t="str">
        <f>INDEX('Grade 7'!E$2:AJ$2,1,((8*C1052)-7))</f>
        <v>Science</v>
      </c>
      <c r="M1052">
        <f>INDEX('Grade 7'!$A$4:$AK$600,$B1052,($C1052*8-7+4))</f>
        <v>278</v>
      </c>
      <c r="N1052">
        <f>INDEX('Grade 7'!$A$4:$AK$600,$B1052,($C1052*8-6+4))</f>
        <v>514.00719424460431</v>
      </c>
      <c r="O1052">
        <f>INDEX('Grade 7'!$A$4:$AK$600,$B1052,($C1052*8-5+4))</f>
        <v>32.374100719424462</v>
      </c>
      <c r="P1052">
        <f>INDEX('Grade 7'!$A$4:$AK$600,$B1052,($C1052*8-4+4))</f>
        <v>23.741007194244606</v>
      </c>
      <c r="Q1052">
        <f>INDEX('Grade 7'!$A$4:$AK$600,$B1052,($C1052*8-3+4))</f>
        <v>32.374100719424462</v>
      </c>
      <c r="R1052">
        <f>INDEX('Grade 7'!$A$4:$AK$600,$B1052,($C1052*8-2+4))</f>
        <v>11.510791366906474</v>
      </c>
      <c r="S1052">
        <f>INDEX('Grade 7'!$A$4:$AK$600,$B1052,($C1052*8-1+4))</f>
        <v>67.625899280575538</v>
      </c>
      <c r="T1052">
        <f>INDEX('Grade 7'!$A$4:$AK$600,$B1052,($C1052*8-0+4))</f>
        <v>43.884892086330936</v>
      </c>
      <c r="U1052" t="str">
        <f>INDEX('Grade 7'!$A$4:$AK$600,$B1052,37)</f>
        <v>First District</v>
      </c>
    </row>
    <row r="1053" spans="1:21">
      <c r="A1053">
        <f t="shared" si="49"/>
        <v>1052</v>
      </c>
      <c r="B1053">
        <f t="shared" si="50"/>
        <v>263</v>
      </c>
      <c r="C1053">
        <f t="shared" si="51"/>
        <v>4</v>
      </c>
      <c r="D1053">
        <f>INDEX('Grade 7'!$A$4:$AK$600,$B1053,1)</f>
        <v>663</v>
      </c>
      <c r="E1053">
        <f>INDEX('Grade 7'!$A$4:$AK$600,$B1053,2)</f>
        <v>114</v>
      </c>
      <c r="F1053" t="str">
        <f>INDEX('Grade 7'!$A$4:$AK$600,$B1053,3)</f>
        <v>GLYNN COUNTY</v>
      </c>
      <c r="G1053" t="str">
        <f>INDEX('Grade 7'!$A$4:$AK$600,$B1053,4)</f>
        <v>JANE MACON MIDDLE</v>
      </c>
      <c r="H1053" t="str">
        <f ca="1">StaticValues7!$A$8</f>
        <v>2016</v>
      </c>
      <c r="I1053" t="str">
        <f ca="1">StaticValues7!$B$8</f>
        <v>Spring</v>
      </c>
      <c r="J1053" t="str">
        <f ca="1">StaticValues7!$C$8</f>
        <v>EOG</v>
      </c>
      <c r="K1053" t="str">
        <f ca="1">StaticValues7!$D$8</f>
        <v>7</v>
      </c>
      <c r="L1053" t="str">
        <f>INDEX('Grade 7'!E$2:AJ$2,1,((8*C1053)-7))</f>
        <v>Social Studies</v>
      </c>
      <c r="M1053">
        <f>INDEX('Grade 7'!$A$4:$AK$600,$B1053,($C1053*8-7+4))</f>
        <v>276</v>
      </c>
      <c r="N1053">
        <f>INDEX('Grade 7'!$A$4:$AK$600,$B1053,($C1053*8-6+4))</f>
        <v>501.83333333333331</v>
      </c>
      <c r="O1053">
        <f>INDEX('Grade 7'!$A$4:$AK$600,$B1053,($C1053*8-5+4))</f>
        <v>29.347826086956523</v>
      </c>
      <c r="P1053">
        <f>INDEX('Grade 7'!$A$4:$AK$600,$B1053,($C1053*8-4+4))</f>
        <v>44.565217391304351</v>
      </c>
      <c r="Q1053">
        <f>INDEX('Grade 7'!$A$4:$AK$600,$B1053,($C1053*8-3+4))</f>
        <v>18.115942028985508</v>
      </c>
      <c r="R1053">
        <f>INDEX('Grade 7'!$A$4:$AK$600,$B1053,($C1053*8-2+4))</f>
        <v>7.9710144927536231</v>
      </c>
      <c r="S1053">
        <f>INDEX('Grade 7'!$A$4:$AK$600,$B1053,($C1053*8-1+4))</f>
        <v>70.652173913043484</v>
      </c>
      <c r="T1053">
        <f>INDEX('Grade 7'!$A$4:$AK$600,$B1053,($C1053*8-0+4))</f>
        <v>26.086956521739129</v>
      </c>
      <c r="U1053" t="str">
        <f>INDEX('Grade 7'!$A$4:$AK$600,$B1053,37)</f>
        <v>First District</v>
      </c>
    </row>
    <row r="1054" spans="1:21">
      <c r="A1054">
        <f t="shared" si="49"/>
        <v>1053</v>
      </c>
      <c r="B1054">
        <f t="shared" si="50"/>
        <v>264</v>
      </c>
      <c r="C1054">
        <f t="shared" si="51"/>
        <v>1</v>
      </c>
      <c r="D1054">
        <f>INDEX('Grade 7'!$A$4:$AK$600,$B1054,1)</f>
        <v>663</v>
      </c>
      <c r="E1054">
        <f>INDEX('Grade 7'!$A$4:$AK$600,$B1054,2)</f>
        <v>116</v>
      </c>
      <c r="F1054" t="str">
        <f>INDEX('Grade 7'!$A$4:$AK$600,$B1054,3)</f>
        <v>GLYNN COUNTY</v>
      </c>
      <c r="G1054" t="str">
        <f>INDEX('Grade 7'!$A$4:$AK$600,$B1054,4)</f>
        <v>RISLEY MIDDLE SCHOOL</v>
      </c>
      <c r="H1054" t="str">
        <f ca="1">StaticValues7!$A$8</f>
        <v>2016</v>
      </c>
      <c r="I1054" t="str">
        <f ca="1">StaticValues7!$B$8</f>
        <v>Spring</v>
      </c>
      <c r="J1054" t="str">
        <f ca="1">StaticValues7!$C$8</f>
        <v>EOG</v>
      </c>
      <c r="K1054" t="str">
        <f ca="1">StaticValues7!$D$8</f>
        <v>7</v>
      </c>
      <c r="L1054" t="str">
        <f>INDEX('Grade 7'!E$2:AJ$2,1,((8*C1054)-7))</f>
        <v>English Language Arts</v>
      </c>
      <c r="M1054">
        <f>INDEX('Grade 7'!$A$4:$AK$600,$B1054,($C1054*8-7+4))</f>
        <v>219</v>
      </c>
      <c r="N1054">
        <f>INDEX('Grade 7'!$A$4:$AK$600,$B1054,($C1054*8-6+4))</f>
        <v>510.77625570776257</v>
      </c>
      <c r="O1054">
        <f>INDEX('Grade 7'!$A$4:$AK$600,$B1054,($C1054*8-5+4))</f>
        <v>21.004566210045663</v>
      </c>
      <c r="P1054">
        <f>INDEX('Grade 7'!$A$4:$AK$600,$B1054,($C1054*8-4+4))</f>
        <v>34.246575342465754</v>
      </c>
      <c r="Q1054">
        <f>INDEX('Grade 7'!$A$4:$AK$600,$B1054,($C1054*8-3+4))</f>
        <v>40.639269406392692</v>
      </c>
      <c r="R1054">
        <f>INDEX('Grade 7'!$A$4:$AK$600,$B1054,($C1054*8-2+4))</f>
        <v>4.1095890410958908</v>
      </c>
      <c r="S1054">
        <f>INDEX('Grade 7'!$A$4:$AK$600,$B1054,($C1054*8-1+4))</f>
        <v>78.995433789954333</v>
      </c>
      <c r="T1054">
        <f>INDEX('Grade 7'!$A$4:$AK$600,$B1054,($C1054*8-0+4))</f>
        <v>44.748858447488587</v>
      </c>
      <c r="U1054" t="str">
        <f>INDEX('Grade 7'!$A$4:$AK$600,$B1054,37)</f>
        <v>First District</v>
      </c>
    </row>
    <row r="1055" spans="1:21">
      <c r="A1055">
        <f t="shared" si="49"/>
        <v>1054</v>
      </c>
      <c r="B1055">
        <f t="shared" si="50"/>
        <v>264</v>
      </c>
      <c r="C1055">
        <f t="shared" si="51"/>
        <v>2</v>
      </c>
      <c r="D1055">
        <f>INDEX('Grade 7'!$A$4:$AK$600,$B1055,1)</f>
        <v>663</v>
      </c>
      <c r="E1055">
        <f>INDEX('Grade 7'!$A$4:$AK$600,$B1055,2)</f>
        <v>116</v>
      </c>
      <c r="F1055" t="str">
        <f>INDEX('Grade 7'!$A$4:$AK$600,$B1055,3)</f>
        <v>GLYNN COUNTY</v>
      </c>
      <c r="G1055" t="str">
        <f>INDEX('Grade 7'!$A$4:$AK$600,$B1055,4)</f>
        <v>RISLEY MIDDLE SCHOOL</v>
      </c>
      <c r="H1055" t="str">
        <f ca="1">StaticValues7!$A$8</f>
        <v>2016</v>
      </c>
      <c r="I1055" t="str">
        <f ca="1">StaticValues7!$B$8</f>
        <v>Spring</v>
      </c>
      <c r="J1055" t="str">
        <f ca="1">StaticValues7!$C$8</f>
        <v>EOG</v>
      </c>
      <c r="K1055" t="str">
        <f ca="1">StaticValues7!$D$8</f>
        <v>7</v>
      </c>
      <c r="L1055" t="str">
        <f>INDEX('Grade 7'!E$2:AJ$2,1,((8*C1055)-7))</f>
        <v>Mathematics</v>
      </c>
      <c r="M1055">
        <f>INDEX('Grade 7'!$A$4:$AK$600,$B1055,($C1055*8-7+4))</f>
        <v>217</v>
      </c>
      <c r="N1055">
        <f>INDEX('Grade 7'!$A$4:$AK$600,$B1055,($C1055*8-6+4))</f>
        <v>527.76497695852538</v>
      </c>
      <c r="O1055">
        <f>INDEX('Grade 7'!$A$4:$AK$600,$B1055,($C1055*8-5+4))</f>
        <v>13.824884792626728</v>
      </c>
      <c r="P1055">
        <f>INDEX('Grade 7'!$A$4:$AK$600,$B1055,($C1055*8-4+4))</f>
        <v>37.327188940092164</v>
      </c>
      <c r="Q1055">
        <f>INDEX('Grade 7'!$A$4:$AK$600,$B1055,($C1055*8-3+4))</f>
        <v>33.640552995391708</v>
      </c>
      <c r="R1055">
        <f>INDEX('Grade 7'!$A$4:$AK$600,$B1055,($C1055*8-2+4))</f>
        <v>15.2073732718894</v>
      </c>
      <c r="S1055">
        <f>INDEX('Grade 7'!$A$4:$AK$600,$B1055,($C1055*8-1+4))</f>
        <v>86.175115207373267</v>
      </c>
      <c r="T1055">
        <f>INDEX('Grade 7'!$A$4:$AK$600,$B1055,($C1055*8-0+4))</f>
        <v>48.847926267281103</v>
      </c>
      <c r="U1055" t="str">
        <f>INDEX('Grade 7'!$A$4:$AK$600,$B1055,37)</f>
        <v>First District</v>
      </c>
    </row>
    <row r="1056" spans="1:21">
      <c r="A1056">
        <f t="shared" si="49"/>
        <v>1055</v>
      </c>
      <c r="B1056">
        <f t="shared" si="50"/>
        <v>264</v>
      </c>
      <c r="C1056">
        <f t="shared" si="51"/>
        <v>3</v>
      </c>
      <c r="D1056">
        <f>INDEX('Grade 7'!$A$4:$AK$600,$B1056,1)</f>
        <v>663</v>
      </c>
      <c r="E1056">
        <f>INDEX('Grade 7'!$A$4:$AK$600,$B1056,2)</f>
        <v>116</v>
      </c>
      <c r="F1056" t="str">
        <f>INDEX('Grade 7'!$A$4:$AK$600,$B1056,3)</f>
        <v>GLYNN COUNTY</v>
      </c>
      <c r="G1056" t="str">
        <f>INDEX('Grade 7'!$A$4:$AK$600,$B1056,4)</f>
        <v>RISLEY MIDDLE SCHOOL</v>
      </c>
      <c r="H1056" t="str">
        <f ca="1">StaticValues7!$A$8</f>
        <v>2016</v>
      </c>
      <c r="I1056" t="str">
        <f ca="1">StaticValues7!$B$8</f>
        <v>Spring</v>
      </c>
      <c r="J1056" t="str">
        <f ca="1">StaticValues7!$C$8</f>
        <v>EOG</v>
      </c>
      <c r="K1056" t="str">
        <f ca="1">StaticValues7!$D$8</f>
        <v>7</v>
      </c>
      <c r="L1056" t="str">
        <f>INDEX('Grade 7'!E$2:AJ$2,1,((8*C1056)-7))</f>
        <v>Science</v>
      </c>
      <c r="M1056">
        <f>INDEX('Grade 7'!$A$4:$AK$600,$B1056,($C1056*8-7+4))</f>
        <v>217</v>
      </c>
      <c r="N1056">
        <f>INDEX('Grade 7'!$A$4:$AK$600,$B1056,($C1056*8-6+4))</f>
        <v>531.62211981566816</v>
      </c>
      <c r="O1056">
        <f>INDEX('Grade 7'!$A$4:$AK$600,$B1056,($C1056*8-5+4))</f>
        <v>18.894009216589861</v>
      </c>
      <c r="P1056">
        <f>INDEX('Grade 7'!$A$4:$AK$600,$B1056,($C1056*8-4+4))</f>
        <v>28.571428571428573</v>
      </c>
      <c r="Q1056">
        <f>INDEX('Grade 7'!$A$4:$AK$600,$B1056,($C1056*8-3+4))</f>
        <v>37.327188940092164</v>
      </c>
      <c r="R1056">
        <f>INDEX('Grade 7'!$A$4:$AK$600,$B1056,($C1056*8-2+4))</f>
        <v>15.2073732718894</v>
      </c>
      <c r="S1056">
        <f>INDEX('Grade 7'!$A$4:$AK$600,$B1056,($C1056*8-1+4))</f>
        <v>81.105990783410135</v>
      </c>
      <c r="T1056">
        <f>INDEX('Grade 7'!$A$4:$AK$600,$B1056,($C1056*8-0+4))</f>
        <v>52.534562211981566</v>
      </c>
      <c r="U1056" t="str">
        <f>INDEX('Grade 7'!$A$4:$AK$600,$B1056,37)</f>
        <v>First District</v>
      </c>
    </row>
    <row r="1057" spans="1:21">
      <c r="A1057">
        <f t="shared" si="49"/>
        <v>1056</v>
      </c>
      <c r="B1057">
        <f t="shared" si="50"/>
        <v>264</v>
      </c>
      <c r="C1057">
        <f t="shared" si="51"/>
        <v>4</v>
      </c>
      <c r="D1057">
        <f>INDEX('Grade 7'!$A$4:$AK$600,$B1057,1)</f>
        <v>663</v>
      </c>
      <c r="E1057">
        <f>INDEX('Grade 7'!$A$4:$AK$600,$B1057,2)</f>
        <v>116</v>
      </c>
      <c r="F1057" t="str">
        <f>INDEX('Grade 7'!$A$4:$AK$600,$B1057,3)</f>
        <v>GLYNN COUNTY</v>
      </c>
      <c r="G1057" t="str">
        <f>INDEX('Grade 7'!$A$4:$AK$600,$B1057,4)</f>
        <v>RISLEY MIDDLE SCHOOL</v>
      </c>
      <c r="H1057" t="str">
        <f ca="1">StaticValues7!$A$8</f>
        <v>2016</v>
      </c>
      <c r="I1057" t="str">
        <f ca="1">StaticValues7!$B$8</f>
        <v>Spring</v>
      </c>
      <c r="J1057" t="str">
        <f ca="1">StaticValues7!$C$8</f>
        <v>EOG</v>
      </c>
      <c r="K1057" t="str">
        <f ca="1">StaticValues7!$D$8</f>
        <v>7</v>
      </c>
      <c r="L1057" t="str">
        <f>INDEX('Grade 7'!E$2:AJ$2,1,((8*C1057)-7))</f>
        <v>Social Studies</v>
      </c>
      <c r="M1057">
        <f>INDEX('Grade 7'!$A$4:$AK$600,$B1057,($C1057*8-7+4))</f>
        <v>216</v>
      </c>
      <c r="N1057">
        <f>INDEX('Grade 7'!$A$4:$AK$600,$B1057,($C1057*8-6+4))</f>
        <v>525.87962962962968</v>
      </c>
      <c r="O1057">
        <f>INDEX('Grade 7'!$A$4:$AK$600,$B1057,($C1057*8-5+4))</f>
        <v>16.203703703703702</v>
      </c>
      <c r="P1057">
        <f>INDEX('Grade 7'!$A$4:$AK$600,$B1057,($C1057*8-4+4))</f>
        <v>33.796296296296298</v>
      </c>
      <c r="Q1057">
        <f>INDEX('Grade 7'!$A$4:$AK$600,$B1057,($C1057*8-3+4))</f>
        <v>32.870370370370374</v>
      </c>
      <c r="R1057">
        <f>INDEX('Grade 7'!$A$4:$AK$600,$B1057,($C1057*8-2+4))</f>
        <v>17.12962962962963</v>
      </c>
      <c r="S1057">
        <f>INDEX('Grade 7'!$A$4:$AK$600,$B1057,($C1057*8-1+4))</f>
        <v>83.796296296296291</v>
      </c>
      <c r="T1057">
        <f>INDEX('Grade 7'!$A$4:$AK$600,$B1057,($C1057*8-0+4))</f>
        <v>50</v>
      </c>
      <c r="U1057" t="str">
        <f>INDEX('Grade 7'!$A$4:$AK$600,$B1057,37)</f>
        <v>First District</v>
      </c>
    </row>
    <row r="1058" spans="1:21">
      <c r="A1058">
        <f t="shared" si="49"/>
        <v>1057</v>
      </c>
      <c r="B1058">
        <f t="shared" si="50"/>
        <v>265</v>
      </c>
      <c r="C1058">
        <f t="shared" si="51"/>
        <v>1</v>
      </c>
      <c r="D1058">
        <f>INDEX('Grade 7'!$A$4:$AK$600,$B1058,1)</f>
        <v>663</v>
      </c>
      <c r="E1058">
        <f>INDEX('Grade 7'!$A$4:$AK$600,$B1058,2)</f>
        <v>199</v>
      </c>
      <c r="F1058" t="str">
        <f>INDEX('Grade 7'!$A$4:$AK$600,$B1058,3)</f>
        <v>GLYNN COUNTY</v>
      </c>
      <c r="G1058" t="str">
        <f>INDEX('Grade 7'!$A$4:$AK$600,$B1058,4)</f>
        <v>NEEDWOOD MIDDLE SCHOOL</v>
      </c>
      <c r="H1058" t="str">
        <f ca="1">StaticValues7!$A$8</f>
        <v>2016</v>
      </c>
      <c r="I1058" t="str">
        <f ca="1">StaticValues7!$B$8</f>
        <v>Spring</v>
      </c>
      <c r="J1058" t="str">
        <f ca="1">StaticValues7!$C$8</f>
        <v>EOG</v>
      </c>
      <c r="K1058" t="str">
        <f ca="1">StaticValues7!$D$8</f>
        <v>7</v>
      </c>
      <c r="L1058" t="str">
        <f>INDEX('Grade 7'!E$2:AJ$2,1,((8*C1058)-7))</f>
        <v>English Language Arts</v>
      </c>
      <c r="M1058">
        <f>INDEX('Grade 7'!$A$4:$AK$600,$B1058,($C1058*8-7+4))</f>
        <v>211</v>
      </c>
      <c r="N1058">
        <f>INDEX('Grade 7'!$A$4:$AK$600,$B1058,($C1058*8-6+4))</f>
        <v>503.81990521327015</v>
      </c>
      <c r="O1058">
        <f>INDEX('Grade 7'!$A$4:$AK$600,$B1058,($C1058*8-5+4))</f>
        <v>27.014218009478672</v>
      </c>
      <c r="P1058">
        <f>INDEX('Grade 7'!$A$4:$AK$600,$B1058,($C1058*8-4+4))</f>
        <v>34.123222748815166</v>
      </c>
      <c r="Q1058">
        <f>INDEX('Grade 7'!$A$4:$AK$600,$B1058,($C1058*8-3+4))</f>
        <v>34.597156398104268</v>
      </c>
      <c r="R1058">
        <f>INDEX('Grade 7'!$A$4:$AK$600,$B1058,($C1058*8-2+4))</f>
        <v>4.2654028436018958</v>
      </c>
      <c r="S1058">
        <f>INDEX('Grade 7'!$A$4:$AK$600,$B1058,($C1058*8-1+4))</f>
        <v>72.985781990521332</v>
      </c>
      <c r="T1058">
        <f>INDEX('Grade 7'!$A$4:$AK$600,$B1058,($C1058*8-0+4))</f>
        <v>38.862559241706158</v>
      </c>
      <c r="U1058" t="str">
        <f>INDEX('Grade 7'!$A$4:$AK$600,$B1058,37)</f>
        <v>First District</v>
      </c>
    </row>
    <row r="1059" spans="1:21">
      <c r="A1059">
        <f t="shared" si="49"/>
        <v>1058</v>
      </c>
      <c r="B1059">
        <f t="shared" si="50"/>
        <v>265</v>
      </c>
      <c r="C1059">
        <f t="shared" si="51"/>
        <v>2</v>
      </c>
      <c r="D1059">
        <f>INDEX('Grade 7'!$A$4:$AK$600,$B1059,1)</f>
        <v>663</v>
      </c>
      <c r="E1059">
        <f>INDEX('Grade 7'!$A$4:$AK$600,$B1059,2)</f>
        <v>199</v>
      </c>
      <c r="F1059" t="str">
        <f>INDEX('Grade 7'!$A$4:$AK$600,$B1059,3)</f>
        <v>GLYNN COUNTY</v>
      </c>
      <c r="G1059" t="str">
        <f>INDEX('Grade 7'!$A$4:$AK$600,$B1059,4)</f>
        <v>NEEDWOOD MIDDLE SCHOOL</v>
      </c>
      <c r="H1059" t="str">
        <f ca="1">StaticValues7!$A$8</f>
        <v>2016</v>
      </c>
      <c r="I1059" t="str">
        <f ca="1">StaticValues7!$B$8</f>
        <v>Spring</v>
      </c>
      <c r="J1059" t="str">
        <f ca="1">StaticValues7!$C$8</f>
        <v>EOG</v>
      </c>
      <c r="K1059" t="str">
        <f ca="1">StaticValues7!$D$8</f>
        <v>7</v>
      </c>
      <c r="L1059" t="str">
        <f>INDEX('Grade 7'!E$2:AJ$2,1,((8*C1059)-7))</f>
        <v>Mathematics</v>
      </c>
      <c r="M1059">
        <f>INDEX('Grade 7'!$A$4:$AK$600,$B1059,($C1059*8-7+4))</f>
        <v>209</v>
      </c>
      <c r="N1059">
        <f>INDEX('Grade 7'!$A$4:$AK$600,$B1059,($C1059*8-6+4))</f>
        <v>516.95693779904309</v>
      </c>
      <c r="O1059">
        <f>INDEX('Grade 7'!$A$4:$AK$600,$B1059,($C1059*8-5+4))</f>
        <v>24.880382775119617</v>
      </c>
      <c r="P1059">
        <f>INDEX('Grade 7'!$A$4:$AK$600,$B1059,($C1059*8-4+4))</f>
        <v>31.100478468899521</v>
      </c>
      <c r="Q1059">
        <f>INDEX('Grade 7'!$A$4:$AK$600,$B1059,($C1059*8-3+4))</f>
        <v>30.62200956937799</v>
      </c>
      <c r="R1059">
        <f>INDEX('Grade 7'!$A$4:$AK$600,$B1059,($C1059*8-2+4))</f>
        <v>13.397129186602871</v>
      </c>
      <c r="S1059">
        <f>INDEX('Grade 7'!$A$4:$AK$600,$B1059,($C1059*8-1+4))</f>
        <v>75.119617224880386</v>
      </c>
      <c r="T1059">
        <f>INDEX('Grade 7'!$A$4:$AK$600,$B1059,($C1059*8-0+4))</f>
        <v>44.019138755980862</v>
      </c>
      <c r="U1059" t="str">
        <f>INDEX('Grade 7'!$A$4:$AK$600,$B1059,37)</f>
        <v>First District</v>
      </c>
    </row>
    <row r="1060" spans="1:21">
      <c r="A1060">
        <f t="shared" si="49"/>
        <v>1059</v>
      </c>
      <c r="B1060">
        <f t="shared" si="50"/>
        <v>265</v>
      </c>
      <c r="C1060">
        <f t="shared" si="51"/>
        <v>3</v>
      </c>
      <c r="D1060">
        <f>INDEX('Grade 7'!$A$4:$AK$600,$B1060,1)</f>
        <v>663</v>
      </c>
      <c r="E1060">
        <f>INDEX('Grade 7'!$A$4:$AK$600,$B1060,2)</f>
        <v>199</v>
      </c>
      <c r="F1060" t="str">
        <f>INDEX('Grade 7'!$A$4:$AK$600,$B1060,3)</f>
        <v>GLYNN COUNTY</v>
      </c>
      <c r="G1060" t="str">
        <f>INDEX('Grade 7'!$A$4:$AK$600,$B1060,4)</f>
        <v>NEEDWOOD MIDDLE SCHOOL</v>
      </c>
      <c r="H1060" t="str">
        <f ca="1">StaticValues7!$A$8</f>
        <v>2016</v>
      </c>
      <c r="I1060" t="str">
        <f ca="1">StaticValues7!$B$8</f>
        <v>Spring</v>
      </c>
      <c r="J1060" t="str">
        <f ca="1">StaticValues7!$C$8</f>
        <v>EOG</v>
      </c>
      <c r="K1060" t="str">
        <f ca="1">StaticValues7!$D$8</f>
        <v>7</v>
      </c>
      <c r="L1060" t="str">
        <f>INDEX('Grade 7'!E$2:AJ$2,1,((8*C1060)-7))</f>
        <v>Science</v>
      </c>
      <c r="M1060">
        <f>INDEX('Grade 7'!$A$4:$AK$600,$B1060,($C1060*8-7+4))</f>
        <v>209</v>
      </c>
      <c r="N1060">
        <f>INDEX('Grade 7'!$A$4:$AK$600,$B1060,($C1060*8-6+4))</f>
        <v>518.06220095693777</v>
      </c>
      <c r="O1060">
        <f>INDEX('Grade 7'!$A$4:$AK$600,$B1060,($C1060*8-5+4))</f>
        <v>26.315789473684209</v>
      </c>
      <c r="P1060">
        <f>INDEX('Grade 7'!$A$4:$AK$600,$B1060,($C1060*8-4+4))</f>
        <v>28.708133971291865</v>
      </c>
      <c r="Q1060">
        <f>INDEX('Grade 7'!$A$4:$AK$600,$B1060,($C1060*8-3+4))</f>
        <v>29.186602870813399</v>
      </c>
      <c r="R1060">
        <f>INDEX('Grade 7'!$A$4:$AK$600,$B1060,($C1060*8-2+4))</f>
        <v>15.789473684210526</v>
      </c>
      <c r="S1060">
        <f>INDEX('Grade 7'!$A$4:$AK$600,$B1060,($C1060*8-1+4))</f>
        <v>73.684210526315795</v>
      </c>
      <c r="T1060">
        <f>INDEX('Grade 7'!$A$4:$AK$600,$B1060,($C1060*8-0+4))</f>
        <v>44.976076555023923</v>
      </c>
      <c r="U1060" t="str">
        <f>INDEX('Grade 7'!$A$4:$AK$600,$B1060,37)</f>
        <v>First District</v>
      </c>
    </row>
    <row r="1061" spans="1:21">
      <c r="A1061">
        <f t="shared" si="49"/>
        <v>1060</v>
      </c>
      <c r="B1061">
        <f t="shared" si="50"/>
        <v>265</v>
      </c>
      <c r="C1061">
        <f t="shared" si="51"/>
        <v>4</v>
      </c>
      <c r="D1061">
        <f>INDEX('Grade 7'!$A$4:$AK$600,$B1061,1)</f>
        <v>663</v>
      </c>
      <c r="E1061">
        <f>INDEX('Grade 7'!$A$4:$AK$600,$B1061,2)</f>
        <v>199</v>
      </c>
      <c r="F1061" t="str">
        <f>INDEX('Grade 7'!$A$4:$AK$600,$B1061,3)</f>
        <v>GLYNN COUNTY</v>
      </c>
      <c r="G1061" t="str">
        <f>INDEX('Grade 7'!$A$4:$AK$600,$B1061,4)</f>
        <v>NEEDWOOD MIDDLE SCHOOL</v>
      </c>
      <c r="H1061" t="str">
        <f ca="1">StaticValues7!$A$8</f>
        <v>2016</v>
      </c>
      <c r="I1061" t="str">
        <f ca="1">StaticValues7!$B$8</f>
        <v>Spring</v>
      </c>
      <c r="J1061" t="str">
        <f ca="1">StaticValues7!$C$8</f>
        <v>EOG</v>
      </c>
      <c r="K1061" t="str">
        <f ca="1">StaticValues7!$D$8</f>
        <v>7</v>
      </c>
      <c r="L1061" t="str">
        <f>INDEX('Grade 7'!E$2:AJ$2,1,((8*C1061)-7))</f>
        <v>Social Studies</v>
      </c>
      <c r="M1061">
        <f>INDEX('Grade 7'!$A$4:$AK$600,$B1061,($C1061*8-7+4))</f>
        <v>208</v>
      </c>
      <c r="N1061">
        <f>INDEX('Grade 7'!$A$4:$AK$600,$B1061,($C1061*8-6+4))</f>
        <v>519.96634615384619</v>
      </c>
      <c r="O1061">
        <f>INDEX('Grade 7'!$A$4:$AK$600,$B1061,($C1061*8-5+4))</f>
        <v>19.23076923076923</v>
      </c>
      <c r="P1061">
        <f>INDEX('Grade 7'!$A$4:$AK$600,$B1061,($C1061*8-4+4))</f>
        <v>36.53846153846154</v>
      </c>
      <c r="Q1061">
        <f>INDEX('Grade 7'!$A$4:$AK$600,$B1061,($C1061*8-3+4))</f>
        <v>26.923076923076923</v>
      </c>
      <c r="R1061">
        <f>INDEX('Grade 7'!$A$4:$AK$600,$B1061,($C1061*8-2+4))</f>
        <v>17.307692307692307</v>
      </c>
      <c r="S1061">
        <f>INDEX('Grade 7'!$A$4:$AK$600,$B1061,($C1061*8-1+4))</f>
        <v>80.769230769230774</v>
      </c>
      <c r="T1061">
        <f>INDEX('Grade 7'!$A$4:$AK$600,$B1061,($C1061*8-0+4))</f>
        <v>44.230769230769234</v>
      </c>
      <c r="U1061" t="str">
        <f>INDEX('Grade 7'!$A$4:$AK$600,$B1061,37)</f>
        <v>First District</v>
      </c>
    </row>
    <row r="1062" spans="1:21">
      <c r="A1062">
        <f t="shared" si="49"/>
        <v>1061</v>
      </c>
      <c r="B1062">
        <f t="shared" si="50"/>
        <v>266</v>
      </c>
      <c r="C1062">
        <f t="shared" si="51"/>
        <v>1</v>
      </c>
      <c r="D1062">
        <f>INDEX('Grade 7'!$A$4:$AK$600,$B1062,1)</f>
        <v>664</v>
      </c>
      <c r="E1062">
        <f>INDEX('Grade 7'!$A$4:$AK$600,$B1062,2)</f>
        <v>115</v>
      </c>
      <c r="F1062" t="str">
        <f>INDEX('Grade 7'!$A$4:$AK$600,$B1062,3)</f>
        <v>GORDON COUNTY</v>
      </c>
      <c r="G1062" t="str">
        <f>INDEX('Grade 7'!$A$4:$AK$600,$B1062,4)</f>
        <v>RED BUD MIDDLE SCHOOL</v>
      </c>
      <c r="H1062" t="str">
        <f ca="1">StaticValues7!$A$8</f>
        <v>2016</v>
      </c>
      <c r="I1062" t="str">
        <f ca="1">StaticValues7!$B$8</f>
        <v>Spring</v>
      </c>
      <c r="J1062" t="str">
        <f ca="1">StaticValues7!$C$8</f>
        <v>EOG</v>
      </c>
      <c r="K1062" t="str">
        <f ca="1">StaticValues7!$D$8</f>
        <v>7</v>
      </c>
      <c r="L1062" t="str">
        <f>INDEX('Grade 7'!E$2:AJ$2,1,((8*C1062)-7))</f>
        <v>English Language Arts</v>
      </c>
      <c r="M1062">
        <f>INDEX('Grade 7'!$A$4:$AK$600,$B1062,($C1062*8-7+4))</f>
        <v>279</v>
      </c>
      <c r="N1062">
        <f>INDEX('Grade 7'!$A$4:$AK$600,$B1062,($C1062*8-6+4))</f>
        <v>509.02867383512546</v>
      </c>
      <c r="O1062">
        <f>INDEX('Grade 7'!$A$4:$AK$600,$B1062,($C1062*8-5+4))</f>
        <v>26.523297491039425</v>
      </c>
      <c r="P1062">
        <f>INDEX('Grade 7'!$A$4:$AK$600,$B1062,($C1062*8-4+4))</f>
        <v>35.483870967741936</v>
      </c>
      <c r="Q1062">
        <f>INDEX('Grade 7'!$A$4:$AK$600,$B1062,($C1062*8-3+4))</f>
        <v>34.050179211469533</v>
      </c>
      <c r="R1062">
        <f>INDEX('Grade 7'!$A$4:$AK$600,$B1062,($C1062*8-2+4))</f>
        <v>3.9426523297491038</v>
      </c>
      <c r="S1062">
        <f>INDEX('Grade 7'!$A$4:$AK$600,$B1062,($C1062*8-1+4))</f>
        <v>73.476702508960571</v>
      </c>
      <c r="T1062">
        <f>INDEX('Grade 7'!$A$4:$AK$600,$B1062,($C1062*8-0+4))</f>
        <v>37.992831541218635</v>
      </c>
      <c r="U1062" t="str">
        <f>INDEX('Grade 7'!$A$4:$AK$600,$B1062,37)</f>
        <v>Northwest Georgia</v>
      </c>
    </row>
    <row r="1063" spans="1:21">
      <c r="A1063">
        <f t="shared" si="49"/>
        <v>1062</v>
      </c>
      <c r="B1063">
        <f t="shared" si="50"/>
        <v>266</v>
      </c>
      <c r="C1063">
        <f t="shared" si="51"/>
        <v>2</v>
      </c>
      <c r="D1063">
        <f>INDEX('Grade 7'!$A$4:$AK$600,$B1063,1)</f>
        <v>664</v>
      </c>
      <c r="E1063">
        <f>INDEX('Grade 7'!$A$4:$AK$600,$B1063,2)</f>
        <v>115</v>
      </c>
      <c r="F1063" t="str">
        <f>INDEX('Grade 7'!$A$4:$AK$600,$B1063,3)</f>
        <v>GORDON COUNTY</v>
      </c>
      <c r="G1063" t="str">
        <f>INDEX('Grade 7'!$A$4:$AK$600,$B1063,4)</f>
        <v>RED BUD MIDDLE SCHOOL</v>
      </c>
      <c r="H1063" t="str">
        <f ca="1">StaticValues7!$A$8</f>
        <v>2016</v>
      </c>
      <c r="I1063" t="str">
        <f ca="1">StaticValues7!$B$8</f>
        <v>Spring</v>
      </c>
      <c r="J1063" t="str">
        <f ca="1">StaticValues7!$C$8</f>
        <v>EOG</v>
      </c>
      <c r="K1063" t="str">
        <f ca="1">StaticValues7!$D$8</f>
        <v>7</v>
      </c>
      <c r="L1063" t="str">
        <f>INDEX('Grade 7'!E$2:AJ$2,1,((8*C1063)-7))</f>
        <v>Mathematics</v>
      </c>
      <c r="M1063">
        <f>INDEX('Grade 7'!$A$4:$AK$600,$B1063,($C1063*8-7+4))</f>
        <v>279</v>
      </c>
      <c r="N1063">
        <f>INDEX('Grade 7'!$A$4:$AK$600,$B1063,($C1063*8-6+4))</f>
        <v>525.26881720430106</v>
      </c>
      <c r="O1063">
        <f>INDEX('Grade 7'!$A$4:$AK$600,$B1063,($C1063*8-5+4))</f>
        <v>15.412186379928315</v>
      </c>
      <c r="P1063">
        <f>INDEX('Grade 7'!$A$4:$AK$600,$B1063,($C1063*8-4+4))</f>
        <v>36.917562724014338</v>
      </c>
      <c r="Q1063">
        <f>INDEX('Grade 7'!$A$4:$AK$600,$B1063,($C1063*8-3+4))</f>
        <v>31.541218637992831</v>
      </c>
      <c r="R1063">
        <f>INDEX('Grade 7'!$A$4:$AK$600,$B1063,($C1063*8-2+4))</f>
        <v>16.129032258064516</v>
      </c>
      <c r="S1063">
        <f>INDEX('Grade 7'!$A$4:$AK$600,$B1063,($C1063*8-1+4))</f>
        <v>84.587813620071685</v>
      </c>
      <c r="T1063">
        <f>INDEX('Grade 7'!$A$4:$AK$600,$B1063,($C1063*8-0+4))</f>
        <v>47.670250896057347</v>
      </c>
      <c r="U1063" t="str">
        <f>INDEX('Grade 7'!$A$4:$AK$600,$B1063,37)</f>
        <v>Northwest Georgia</v>
      </c>
    </row>
    <row r="1064" spans="1:21">
      <c r="A1064">
        <f t="shared" si="49"/>
        <v>1063</v>
      </c>
      <c r="B1064">
        <f t="shared" si="50"/>
        <v>266</v>
      </c>
      <c r="C1064">
        <f t="shared" si="51"/>
        <v>3</v>
      </c>
      <c r="D1064">
        <f>INDEX('Grade 7'!$A$4:$AK$600,$B1064,1)</f>
        <v>664</v>
      </c>
      <c r="E1064">
        <f>INDEX('Grade 7'!$A$4:$AK$600,$B1064,2)</f>
        <v>115</v>
      </c>
      <c r="F1064" t="str">
        <f>INDEX('Grade 7'!$A$4:$AK$600,$B1064,3)</f>
        <v>GORDON COUNTY</v>
      </c>
      <c r="G1064" t="str">
        <f>INDEX('Grade 7'!$A$4:$AK$600,$B1064,4)</f>
        <v>RED BUD MIDDLE SCHOOL</v>
      </c>
      <c r="H1064" t="str">
        <f ca="1">StaticValues7!$A$8</f>
        <v>2016</v>
      </c>
      <c r="I1064" t="str">
        <f ca="1">StaticValues7!$B$8</f>
        <v>Spring</v>
      </c>
      <c r="J1064" t="str">
        <f ca="1">StaticValues7!$C$8</f>
        <v>EOG</v>
      </c>
      <c r="K1064" t="str">
        <f ca="1">StaticValues7!$D$8</f>
        <v>7</v>
      </c>
      <c r="L1064" t="str">
        <f>INDEX('Grade 7'!E$2:AJ$2,1,((8*C1064)-7))</f>
        <v>Science</v>
      </c>
      <c r="M1064">
        <f>INDEX('Grade 7'!$A$4:$AK$600,$B1064,($C1064*8-7+4))</f>
        <v>278</v>
      </c>
      <c r="N1064">
        <f>INDEX('Grade 7'!$A$4:$AK$600,$B1064,($C1064*8-6+4))</f>
        <v>513.8201438848921</v>
      </c>
      <c r="O1064">
        <f>INDEX('Grade 7'!$A$4:$AK$600,$B1064,($C1064*8-5+4))</f>
        <v>28.776978417266186</v>
      </c>
      <c r="P1064">
        <f>INDEX('Grade 7'!$A$4:$AK$600,$B1064,($C1064*8-4+4))</f>
        <v>30.575539568345324</v>
      </c>
      <c r="Q1064">
        <f>INDEX('Grade 7'!$A$4:$AK$600,$B1064,($C1064*8-3+4))</f>
        <v>31.654676258992804</v>
      </c>
      <c r="R1064">
        <f>INDEX('Grade 7'!$A$4:$AK$600,$B1064,($C1064*8-2+4))</f>
        <v>8.9928057553956826</v>
      </c>
      <c r="S1064">
        <f>INDEX('Grade 7'!$A$4:$AK$600,$B1064,($C1064*8-1+4))</f>
        <v>71.223021582733807</v>
      </c>
      <c r="T1064">
        <f>INDEX('Grade 7'!$A$4:$AK$600,$B1064,($C1064*8-0+4))</f>
        <v>40.647482014388487</v>
      </c>
      <c r="U1064" t="str">
        <f>INDEX('Grade 7'!$A$4:$AK$600,$B1064,37)</f>
        <v>Northwest Georgia</v>
      </c>
    </row>
    <row r="1065" spans="1:21">
      <c r="A1065">
        <f t="shared" si="49"/>
        <v>1064</v>
      </c>
      <c r="B1065">
        <f t="shared" si="50"/>
        <v>266</v>
      </c>
      <c r="C1065">
        <f t="shared" si="51"/>
        <v>4</v>
      </c>
      <c r="D1065">
        <f>INDEX('Grade 7'!$A$4:$AK$600,$B1065,1)</f>
        <v>664</v>
      </c>
      <c r="E1065">
        <f>INDEX('Grade 7'!$A$4:$AK$600,$B1065,2)</f>
        <v>115</v>
      </c>
      <c r="F1065" t="str">
        <f>INDEX('Grade 7'!$A$4:$AK$600,$B1065,3)</f>
        <v>GORDON COUNTY</v>
      </c>
      <c r="G1065" t="str">
        <f>INDEX('Grade 7'!$A$4:$AK$600,$B1065,4)</f>
        <v>RED BUD MIDDLE SCHOOL</v>
      </c>
      <c r="H1065" t="str">
        <f ca="1">StaticValues7!$A$8</f>
        <v>2016</v>
      </c>
      <c r="I1065" t="str">
        <f ca="1">StaticValues7!$B$8</f>
        <v>Spring</v>
      </c>
      <c r="J1065" t="str">
        <f ca="1">StaticValues7!$C$8</f>
        <v>EOG</v>
      </c>
      <c r="K1065" t="str">
        <f ca="1">StaticValues7!$D$8</f>
        <v>7</v>
      </c>
      <c r="L1065" t="str">
        <f>INDEX('Grade 7'!E$2:AJ$2,1,((8*C1065)-7))</f>
        <v>Social Studies</v>
      </c>
      <c r="M1065">
        <f>INDEX('Grade 7'!$A$4:$AK$600,$B1065,($C1065*8-7+4))</f>
        <v>278</v>
      </c>
      <c r="N1065">
        <f>INDEX('Grade 7'!$A$4:$AK$600,$B1065,($C1065*8-6+4))</f>
        <v>510.16187050359713</v>
      </c>
      <c r="O1065">
        <f>INDEX('Grade 7'!$A$4:$AK$600,$B1065,($C1065*8-5+4))</f>
        <v>25.53956834532374</v>
      </c>
      <c r="P1065">
        <f>INDEX('Grade 7'!$A$4:$AK$600,$B1065,($C1065*8-4+4))</f>
        <v>38.848920863309353</v>
      </c>
      <c r="Q1065">
        <f>INDEX('Grade 7'!$A$4:$AK$600,$B1065,($C1065*8-3+4))</f>
        <v>24.100719424460433</v>
      </c>
      <c r="R1065">
        <f>INDEX('Grade 7'!$A$4:$AK$600,$B1065,($C1065*8-2+4))</f>
        <v>11.510791366906474</v>
      </c>
      <c r="S1065">
        <f>INDEX('Grade 7'!$A$4:$AK$600,$B1065,($C1065*8-1+4))</f>
        <v>74.460431654676256</v>
      </c>
      <c r="T1065">
        <f>INDEX('Grade 7'!$A$4:$AK$600,$B1065,($C1065*8-0+4))</f>
        <v>35.611510791366904</v>
      </c>
      <c r="U1065" t="str">
        <f>INDEX('Grade 7'!$A$4:$AK$600,$B1065,37)</f>
        <v>Northwest Georgia</v>
      </c>
    </row>
    <row r="1066" spans="1:21">
      <c r="A1066">
        <f t="shared" si="49"/>
        <v>1065</v>
      </c>
      <c r="B1066">
        <f t="shared" si="50"/>
        <v>267</v>
      </c>
      <c r="C1066">
        <f t="shared" si="51"/>
        <v>1</v>
      </c>
      <c r="D1066">
        <f>INDEX('Grade 7'!$A$4:$AK$600,$B1066,1)</f>
        <v>664</v>
      </c>
      <c r="E1066">
        <f>INDEX('Grade 7'!$A$4:$AK$600,$B1066,2)</f>
        <v>292</v>
      </c>
      <c r="F1066" t="str">
        <f>INDEX('Grade 7'!$A$4:$AK$600,$B1066,3)</f>
        <v>GORDON COUNTY</v>
      </c>
      <c r="G1066" t="str">
        <f>INDEX('Grade 7'!$A$4:$AK$600,$B1066,4)</f>
        <v>ASHWORTH MIDDLE SCHOOL</v>
      </c>
      <c r="H1066" t="str">
        <f ca="1">StaticValues7!$A$8</f>
        <v>2016</v>
      </c>
      <c r="I1066" t="str">
        <f ca="1">StaticValues7!$B$8</f>
        <v>Spring</v>
      </c>
      <c r="J1066" t="str">
        <f ca="1">StaticValues7!$C$8</f>
        <v>EOG</v>
      </c>
      <c r="K1066" t="str">
        <f ca="1">StaticValues7!$D$8</f>
        <v>7</v>
      </c>
      <c r="L1066" t="str">
        <f>INDEX('Grade 7'!E$2:AJ$2,1,((8*C1066)-7))</f>
        <v>English Language Arts</v>
      </c>
      <c r="M1066">
        <f>INDEX('Grade 7'!$A$4:$AK$600,$B1066,($C1066*8-7+4))</f>
        <v>192</v>
      </c>
      <c r="N1066">
        <f>INDEX('Grade 7'!$A$4:$AK$600,$B1066,($C1066*8-6+4))</f>
        <v>500.80729166666669</v>
      </c>
      <c r="O1066">
        <f>INDEX('Grade 7'!$A$4:$AK$600,$B1066,($C1066*8-5+4))</f>
        <v>30.208333333333332</v>
      </c>
      <c r="P1066">
        <f>INDEX('Grade 7'!$A$4:$AK$600,$B1066,($C1066*8-4+4))</f>
        <v>36.979166666666664</v>
      </c>
      <c r="Q1066">
        <f>INDEX('Grade 7'!$A$4:$AK$600,$B1066,($C1066*8-3+4))</f>
        <v>29.166666666666668</v>
      </c>
      <c r="R1066">
        <f>INDEX('Grade 7'!$A$4:$AK$600,$B1066,($C1066*8-2+4))</f>
        <v>3.6458333333333335</v>
      </c>
      <c r="S1066">
        <f>INDEX('Grade 7'!$A$4:$AK$600,$B1066,($C1066*8-1+4))</f>
        <v>69.791666666666671</v>
      </c>
      <c r="T1066">
        <f>INDEX('Grade 7'!$A$4:$AK$600,$B1066,($C1066*8-0+4))</f>
        <v>32.8125</v>
      </c>
      <c r="U1066" t="str">
        <f>INDEX('Grade 7'!$A$4:$AK$600,$B1066,37)</f>
        <v>Northwest Georgia</v>
      </c>
    </row>
    <row r="1067" spans="1:21">
      <c r="A1067">
        <f t="shared" si="49"/>
        <v>1066</v>
      </c>
      <c r="B1067">
        <f t="shared" si="50"/>
        <v>267</v>
      </c>
      <c r="C1067">
        <f t="shared" si="51"/>
        <v>2</v>
      </c>
      <c r="D1067">
        <f>INDEX('Grade 7'!$A$4:$AK$600,$B1067,1)</f>
        <v>664</v>
      </c>
      <c r="E1067">
        <f>INDEX('Grade 7'!$A$4:$AK$600,$B1067,2)</f>
        <v>292</v>
      </c>
      <c r="F1067" t="str">
        <f>INDEX('Grade 7'!$A$4:$AK$600,$B1067,3)</f>
        <v>GORDON COUNTY</v>
      </c>
      <c r="G1067" t="str">
        <f>INDEX('Grade 7'!$A$4:$AK$600,$B1067,4)</f>
        <v>ASHWORTH MIDDLE SCHOOL</v>
      </c>
      <c r="H1067" t="str">
        <f ca="1">StaticValues7!$A$8</f>
        <v>2016</v>
      </c>
      <c r="I1067" t="str">
        <f ca="1">StaticValues7!$B$8</f>
        <v>Spring</v>
      </c>
      <c r="J1067" t="str">
        <f ca="1">StaticValues7!$C$8</f>
        <v>EOG</v>
      </c>
      <c r="K1067" t="str">
        <f ca="1">StaticValues7!$D$8</f>
        <v>7</v>
      </c>
      <c r="L1067" t="str">
        <f>INDEX('Grade 7'!E$2:AJ$2,1,((8*C1067)-7))</f>
        <v>Mathematics</v>
      </c>
      <c r="M1067">
        <f>INDEX('Grade 7'!$A$4:$AK$600,$B1067,($C1067*8-7+4))</f>
        <v>192</v>
      </c>
      <c r="N1067">
        <f>INDEX('Grade 7'!$A$4:$AK$600,$B1067,($C1067*8-6+4))</f>
        <v>511.19270833333331</v>
      </c>
      <c r="O1067">
        <f>INDEX('Grade 7'!$A$4:$AK$600,$B1067,($C1067*8-5+4))</f>
        <v>23.958333333333332</v>
      </c>
      <c r="P1067">
        <f>INDEX('Grade 7'!$A$4:$AK$600,$B1067,($C1067*8-4+4))</f>
        <v>41.145833333333336</v>
      </c>
      <c r="Q1067">
        <f>INDEX('Grade 7'!$A$4:$AK$600,$B1067,($C1067*8-3+4))</f>
        <v>23.958333333333332</v>
      </c>
      <c r="R1067">
        <f>INDEX('Grade 7'!$A$4:$AK$600,$B1067,($C1067*8-2+4))</f>
        <v>10.9375</v>
      </c>
      <c r="S1067">
        <f>INDEX('Grade 7'!$A$4:$AK$600,$B1067,($C1067*8-1+4))</f>
        <v>76.041666666666671</v>
      </c>
      <c r="T1067">
        <f>INDEX('Grade 7'!$A$4:$AK$600,$B1067,($C1067*8-0+4))</f>
        <v>34.895833333333336</v>
      </c>
      <c r="U1067" t="str">
        <f>INDEX('Grade 7'!$A$4:$AK$600,$B1067,37)</f>
        <v>Northwest Georgia</v>
      </c>
    </row>
    <row r="1068" spans="1:21">
      <c r="A1068">
        <f t="shared" si="49"/>
        <v>1067</v>
      </c>
      <c r="B1068">
        <f t="shared" si="50"/>
        <v>267</v>
      </c>
      <c r="C1068">
        <f t="shared" si="51"/>
        <v>3</v>
      </c>
      <c r="D1068">
        <f>INDEX('Grade 7'!$A$4:$AK$600,$B1068,1)</f>
        <v>664</v>
      </c>
      <c r="E1068">
        <f>INDEX('Grade 7'!$A$4:$AK$600,$B1068,2)</f>
        <v>292</v>
      </c>
      <c r="F1068" t="str">
        <f>INDEX('Grade 7'!$A$4:$AK$600,$B1068,3)</f>
        <v>GORDON COUNTY</v>
      </c>
      <c r="G1068" t="str">
        <f>INDEX('Grade 7'!$A$4:$AK$600,$B1068,4)</f>
        <v>ASHWORTH MIDDLE SCHOOL</v>
      </c>
      <c r="H1068" t="str">
        <f ca="1">StaticValues7!$A$8</f>
        <v>2016</v>
      </c>
      <c r="I1068" t="str">
        <f ca="1">StaticValues7!$B$8</f>
        <v>Spring</v>
      </c>
      <c r="J1068" t="str">
        <f ca="1">StaticValues7!$C$8</f>
        <v>EOG</v>
      </c>
      <c r="K1068" t="str">
        <f ca="1">StaticValues7!$D$8</f>
        <v>7</v>
      </c>
      <c r="L1068" t="str">
        <f>INDEX('Grade 7'!E$2:AJ$2,1,((8*C1068)-7))</f>
        <v>Science</v>
      </c>
      <c r="M1068">
        <f>INDEX('Grade 7'!$A$4:$AK$600,$B1068,($C1068*8-7+4))</f>
        <v>192</v>
      </c>
      <c r="N1068">
        <f>INDEX('Grade 7'!$A$4:$AK$600,$B1068,($C1068*8-6+4))</f>
        <v>519.078125</v>
      </c>
      <c r="O1068">
        <f>INDEX('Grade 7'!$A$4:$AK$600,$B1068,($C1068*8-5+4))</f>
        <v>26.5625</v>
      </c>
      <c r="P1068">
        <f>INDEX('Grade 7'!$A$4:$AK$600,$B1068,($C1068*8-4+4))</f>
        <v>28.645833333333332</v>
      </c>
      <c r="Q1068">
        <f>INDEX('Grade 7'!$A$4:$AK$600,$B1068,($C1068*8-3+4))</f>
        <v>31.25</v>
      </c>
      <c r="R1068">
        <f>INDEX('Grade 7'!$A$4:$AK$600,$B1068,($C1068*8-2+4))</f>
        <v>13.541666666666666</v>
      </c>
      <c r="S1068">
        <f>INDEX('Grade 7'!$A$4:$AK$600,$B1068,($C1068*8-1+4))</f>
        <v>73.4375</v>
      </c>
      <c r="T1068">
        <f>INDEX('Grade 7'!$A$4:$AK$600,$B1068,($C1068*8-0+4))</f>
        <v>44.791666666666664</v>
      </c>
      <c r="U1068" t="str">
        <f>INDEX('Grade 7'!$A$4:$AK$600,$B1068,37)</f>
        <v>Northwest Georgia</v>
      </c>
    </row>
    <row r="1069" spans="1:21">
      <c r="A1069">
        <f t="shared" si="49"/>
        <v>1068</v>
      </c>
      <c r="B1069">
        <f t="shared" si="50"/>
        <v>267</v>
      </c>
      <c r="C1069">
        <f t="shared" si="51"/>
        <v>4</v>
      </c>
      <c r="D1069">
        <f>INDEX('Grade 7'!$A$4:$AK$600,$B1069,1)</f>
        <v>664</v>
      </c>
      <c r="E1069">
        <f>INDEX('Grade 7'!$A$4:$AK$600,$B1069,2)</f>
        <v>292</v>
      </c>
      <c r="F1069" t="str">
        <f>INDEX('Grade 7'!$A$4:$AK$600,$B1069,3)</f>
        <v>GORDON COUNTY</v>
      </c>
      <c r="G1069" t="str">
        <f>INDEX('Grade 7'!$A$4:$AK$600,$B1069,4)</f>
        <v>ASHWORTH MIDDLE SCHOOL</v>
      </c>
      <c r="H1069" t="str">
        <f ca="1">StaticValues7!$A$8</f>
        <v>2016</v>
      </c>
      <c r="I1069" t="str">
        <f ca="1">StaticValues7!$B$8</f>
        <v>Spring</v>
      </c>
      <c r="J1069" t="str">
        <f ca="1">StaticValues7!$C$8</f>
        <v>EOG</v>
      </c>
      <c r="K1069" t="str">
        <f ca="1">StaticValues7!$D$8</f>
        <v>7</v>
      </c>
      <c r="L1069" t="str">
        <f>INDEX('Grade 7'!E$2:AJ$2,1,((8*C1069)-7))</f>
        <v>Social Studies</v>
      </c>
      <c r="M1069">
        <f>INDEX('Grade 7'!$A$4:$AK$600,$B1069,($C1069*8-7+4))</f>
        <v>192</v>
      </c>
      <c r="N1069">
        <f>INDEX('Grade 7'!$A$4:$AK$600,$B1069,($C1069*8-6+4))</f>
        <v>509.93229166666669</v>
      </c>
      <c r="O1069">
        <f>INDEX('Grade 7'!$A$4:$AK$600,$B1069,($C1069*8-5+4))</f>
        <v>31.770833333333332</v>
      </c>
      <c r="P1069">
        <f>INDEX('Grade 7'!$A$4:$AK$600,$B1069,($C1069*8-4+4))</f>
        <v>32.8125</v>
      </c>
      <c r="Q1069">
        <f>INDEX('Grade 7'!$A$4:$AK$600,$B1069,($C1069*8-3+4))</f>
        <v>19.270833333333332</v>
      </c>
      <c r="R1069">
        <f>INDEX('Grade 7'!$A$4:$AK$600,$B1069,($C1069*8-2+4))</f>
        <v>16.145833333333332</v>
      </c>
      <c r="S1069">
        <f>INDEX('Grade 7'!$A$4:$AK$600,$B1069,($C1069*8-1+4))</f>
        <v>68.229166666666671</v>
      </c>
      <c r="T1069">
        <f>INDEX('Grade 7'!$A$4:$AK$600,$B1069,($C1069*8-0+4))</f>
        <v>35.416666666666664</v>
      </c>
      <c r="U1069" t="str">
        <f>INDEX('Grade 7'!$A$4:$AK$600,$B1069,37)</f>
        <v>Northwest Georgia</v>
      </c>
    </row>
    <row r="1070" spans="1:21">
      <c r="A1070">
        <f t="shared" si="49"/>
        <v>1069</v>
      </c>
      <c r="B1070">
        <f t="shared" si="50"/>
        <v>268</v>
      </c>
      <c r="C1070">
        <f t="shared" si="51"/>
        <v>1</v>
      </c>
      <c r="D1070">
        <f>INDEX('Grade 7'!$A$4:$AK$600,$B1070,1)</f>
        <v>665</v>
      </c>
      <c r="E1070">
        <f>INDEX('Grade 7'!$A$4:$AK$600,$B1070,2)</f>
        <v>174</v>
      </c>
      <c r="F1070" t="str">
        <f>INDEX('Grade 7'!$A$4:$AK$600,$B1070,3)</f>
        <v>GRADY COUNTY</v>
      </c>
      <c r="G1070" t="str">
        <f>INDEX('Grade 7'!$A$4:$AK$600,$B1070,4)</f>
        <v>WASHINGTON MIDDLE SCHOOL</v>
      </c>
      <c r="H1070" t="str">
        <f ca="1">StaticValues7!$A$8</f>
        <v>2016</v>
      </c>
      <c r="I1070" t="str">
        <f ca="1">StaticValues7!$B$8</f>
        <v>Spring</v>
      </c>
      <c r="J1070" t="str">
        <f ca="1">StaticValues7!$C$8</f>
        <v>EOG</v>
      </c>
      <c r="K1070" t="str">
        <f ca="1">StaticValues7!$D$8</f>
        <v>7</v>
      </c>
      <c r="L1070" t="str">
        <f>INDEX('Grade 7'!E$2:AJ$2,1,((8*C1070)-7))</f>
        <v>English Language Arts</v>
      </c>
      <c r="M1070">
        <f>INDEX('Grade 7'!$A$4:$AK$600,$B1070,($C1070*8-7+4))</f>
        <v>216</v>
      </c>
      <c r="N1070">
        <f>INDEX('Grade 7'!$A$4:$AK$600,$B1070,($C1070*8-6+4))</f>
        <v>494.88425925925924</v>
      </c>
      <c r="O1070">
        <f>INDEX('Grade 7'!$A$4:$AK$600,$B1070,($C1070*8-5+4))</f>
        <v>32.870370370370374</v>
      </c>
      <c r="P1070">
        <f>INDEX('Grade 7'!$A$4:$AK$600,$B1070,($C1070*8-4+4))</f>
        <v>37.5</v>
      </c>
      <c r="Q1070">
        <f>INDEX('Grade 7'!$A$4:$AK$600,$B1070,($C1070*8-3+4))</f>
        <v>28.703703703703702</v>
      </c>
      <c r="R1070">
        <f>INDEX('Grade 7'!$A$4:$AK$600,$B1070,($C1070*8-2+4))</f>
        <v>0.92592592592592593</v>
      </c>
      <c r="S1070">
        <f>INDEX('Grade 7'!$A$4:$AK$600,$B1070,($C1070*8-1+4))</f>
        <v>67.129629629629633</v>
      </c>
      <c r="T1070">
        <f>INDEX('Grade 7'!$A$4:$AK$600,$B1070,($C1070*8-0+4))</f>
        <v>29.62962962962963</v>
      </c>
      <c r="U1070" t="str">
        <f>INDEX('Grade 7'!$A$4:$AK$600,$B1070,37)</f>
        <v>Southwest Georgia</v>
      </c>
    </row>
    <row r="1071" spans="1:21">
      <c r="A1071">
        <f t="shared" si="49"/>
        <v>1070</v>
      </c>
      <c r="B1071">
        <f t="shared" si="50"/>
        <v>268</v>
      </c>
      <c r="C1071">
        <f t="shared" si="51"/>
        <v>2</v>
      </c>
      <c r="D1071">
        <f>INDEX('Grade 7'!$A$4:$AK$600,$B1071,1)</f>
        <v>665</v>
      </c>
      <c r="E1071">
        <f>INDEX('Grade 7'!$A$4:$AK$600,$B1071,2)</f>
        <v>174</v>
      </c>
      <c r="F1071" t="str">
        <f>INDEX('Grade 7'!$A$4:$AK$600,$B1071,3)</f>
        <v>GRADY COUNTY</v>
      </c>
      <c r="G1071" t="str">
        <f>INDEX('Grade 7'!$A$4:$AK$600,$B1071,4)</f>
        <v>WASHINGTON MIDDLE SCHOOL</v>
      </c>
      <c r="H1071" t="str">
        <f ca="1">StaticValues7!$A$8</f>
        <v>2016</v>
      </c>
      <c r="I1071" t="str">
        <f ca="1">StaticValues7!$B$8</f>
        <v>Spring</v>
      </c>
      <c r="J1071" t="str">
        <f ca="1">StaticValues7!$C$8</f>
        <v>EOG</v>
      </c>
      <c r="K1071" t="str">
        <f ca="1">StaticValues7!$D$8</f>
        <v>7</v>
      </c>
      <c r="L1071" t="str">
        <f>INDEX('Grade 7'!E$2:AJ$2,1,((8*C1071)-7))</f>
        <v>Mathematics</v>
      </c>
      <c r="M1071">
        <f>INDEX('Grade 7'!$A$4:$AK$600,$B1071,($C1071*8-7+4))</f>
        <v>217</v>
      </c>
      <c r="N1071">
        <f>INDEX('Grade 7'!$A$4:$AK$600,$B1071,($C1071*8-6+4))</f>
        <v>498.17511520737327</v>
      </c>
      <c r="O1071">
        <f>INDEX('Grade 7'!$A$4:$AK$600,$B1071,($C1071*8-5+4))</f>
        <v>33.179723502304149</v>
      </c>
      <c r="P1071">
        <f>INDEX('Grade 7'!$A$4:$AK$600,$B1071,($C1071*8-4+4))</f>
        <v>45.622119815668199</v>
      </c>
      <c r="Q1071">
        <f>INDEX('Grade 7'!$A$4:$AK$600,$B1071,($C1071*8-3+4))</f>
        <v>14.746543778801843</v>
      </c>
      <c r="R1071">
        <f>INDEX('Grade 7'!$A$4:$AK$600,$B1071,($C1071*8-2+4))</f>
        <v>6.4516129032258061</v>
      </c>
      <c r="S1071">
        <f>INDEX('Grade 7'!$A$4:$AK$600,$B1071,($C1071*8-1+4))</f>
        <v>66.820276497695858</v>
      </c>
      <c r="T1071">
        <f>INDEX('Grade 7'!$A$4:$AK$600,$B1071,($C1071*8-0+4))</f>
        <v>21.198156682027651</v>
      </c>
      <c r="U1071" t="str">
        <f>INDEX('Grade 7'!$A$4:$AK$600,$B1071,37)</f>
        <v>Southwest Georgia</v>
      </c>
    </row>
    <row r="1072" spans="1:21">
      <c r="A1072">
        <f t="shared" si="49"/>
        <v>1071</v>
      </c>
      <c r="B1072">
        <f t="shared" si="50"/>
        <v>268</v>
      </c>
      <c r="C1072">
        <f t="shared" si="51"/>
        <v>3</v>
      </c>
      <c r="D1072">
        <f>INDEX('Grade 7'!$A$4:$AK$600,$B1072,1)</f>
        <v>665</v>
      </c>
      <c r="E1072">
        <f>INDEX('Grade 7'!$A$4:$AK$600,$B1072,2)</f>
        <v>174</v>
      </c>
      <c r="F1072" t="str">
        <f>INDEX('Grade 7'!$A$4:$AK$600,$B1072,3)</f>
        <v>GRADY COUNTY</v>
      </c>
      <c r="G1072" t="str">
        <f>INDEX('Grade 7'!$A$4:$AK$600,$B1072,4)</f>
        <v>WASHINGTON MIDDLE SCHOOL</v>
      </c>
      <c r="H1072" t="str">
        <f ca="1">StaticValues7!$A$8</f>
        <v>2016</v>
      </c>
      <c r="I1072" t="str">
        <f ca="1">StaticValues7!$B$8</f>
        <v>Spring</v>
      </c>
      <c r="J1072" t="str">
        <f ca="1">StaticValues7!$C$8</f>
        <v>EOG</v>
      </c>
      <c r="K1072" t="str">
        <f ca="1">StaticValues7!$D$8</f>
        <v>7</v>
      </c>
      <c r="L1072" t="str">
        <f>INDEX('Grade 7'!E$2:AJ$2,1,((8*C1072)-7))</f>
        <v>Science</v>
      </c>
      <c r="M1072">
        <f>INDEX('Grade 7'!$A$4:$AK$600,$B1072,($C1072*8-7+4))</f>
        <v>217</v>
      </c>
      <c r="N1072">
        <f>INDEX('Grade 7'!$A$4:$AK$600,$B1072,($C1072*8-6+4))</f>
        <v>491.35944700460828</v>
      </c>
      <c r="O1072">
        <f>INDEX('Grade 7'!$A$4:$AK$600,$B1072,($C1072*8-5+4))</f>
        <v>41.474654377880185</v>
      </c>
      <c r="P1072">
        <f>INDEX('Grade 7'!$A$4:$AK$600,$B1072,($C1072*8-4+4))</f>
        <v>30.414746543778801</v>
      </c>
      <c r="Q1072">
        <f>INDEX('Grade 7'!$A$4:$AK$600,$B1072,($C1072*8-3+4))</f>
        <v>25.345622119815669</v>
      </c>
      <c r="R1072">
        <f>INDEX('Grade 7'!$A$4:$AK$600,$B1072,($C1072*8-2+4))</f>
        <v>2.7649769585253456</v>
      </c>
      <c r="S1072">
        <f>INDEX('Grade 7'!$A$4:$AK$600,$B1072,($C1072*8-1+4))</f>
        <v>58.525345622119815</v>
      </c>
      <c r="T1072">
        <f>INDEX('Grade 7'!$A$4:$AK$600,$B1072,($C1072*8-0+4))</f>
        <v>28.110599078341014</v>
      </c>
      <c r="U1072" t="str">
        <f>INDEX('Grade 7'!$A$4:$AK$600,$B1072,37)</f>
        <v>Southwest Georgia</v>
      </c>
    </row>
    <row r="1073" spans="1:21">
      <c r="A1073">
        <f t="shared" si="49"/>
        <v>1072</v>
      </c>
      <c r="B1073">
        <f t="shared" si="50"/>
        <v>268</v>
      </c>
      <c r="C1073">
        <f t="shared" si="51"/>
        <v>4</v>
      </c>
      <c r="D1073">
        <f>INDEX('Grade 7'!$A$4:$AK$600,$B1073,1)</f>
        <v>665</v>
      </c>
      <c r="E1073">
        <f>INDEX('Grade 7'!$A$4:$AK$600,$B1073,2)</f>
        <v>174</v>
      </c>
      <c r="F1073" t="str">
        <f>INDEX('Grade 7'!$A$4:$AK$600,$B1073,3)</f>
        <v>GRADY COUNTY</v>
      </c>
      <c r="G1073" t="str">
        <f>INDEX('Grade 7'!$A$4:$AK$600,$B1073,4)</f>
        <v>WASHINGTON MIDDLE SCHOOL</v>
      </c>
      <c r="H1073" t="str">
        <f ca="1">StaticValues7!$A$8</f>
        <v>2016</v>
      </c>
      <c r="I1073" t="str">
        <f ca="1">StaticValues7!$B$8</f>
        <v>Spring</v>
      </c>
      <c r="J1073" t="str">
        <f ca="1">StaticValues7!$C$8</f>
        <v>EOG</v>
      </c>
      <c r="K1073" t="str">
        <f ca="1">StaticValues7!$D$8</f>
        <v>7</v>
      </c>
      <c r="L1073" t="str">
        <f>INDEX('Grade 7'!E$2:AJ$2,1,((8*C1073)-7))</f>
        <v>Social Studies</v>
      </c>
      <c r="M1073">
        <f>INDEX('Grade 7'!$A$4:$AK$600,$B1073,($C1073*8-7+4))</f>
        <v>216</v>
      </c>
      <c r="N1073">
        <f>INDEX('Grade 7'!$A$4:$AK$600,$B1073,($C1073*8-6+4))</f>
        <v>496.67592592592592</v>
      </c>
      <c r="O1073">
        <f>INDEX('Grade 7'!$A$4:$AK$600,$B1073,($C1073*8-5+4))</f>
        <v>37.5</v>
      </c>
      <c r="P1073">
        <f>INDEX('Grade 7'!$A$4:$AK$600,$B1073,($C1073*8-4+4))</f>
        <v>35.648148148148145</v>
      </c>
      <c r="Q1073">
        <f>INDEX('Grade 7'!$A$4:$AK$600,$B1073,($C1073*8-3+4))</f>
        <v>17.12962962962963</v>
      </c>
      <c r="R1073">
        <f>INDEX('Grade 7'!$A$4:$AK$600,$B1073,($C1073*8-2+4))</f>
        <v>9.7222222222222214</v>
      </c>
      <c r="S1073">
        <f>INDEX('Grade 7'!$A$4:$AK$600,$B1073,($C1073*8-1+4))</f>
        <v>62.5</v>
      </c>
      <c r="T1073">
        <f>INDEX('Grade 7'!$A$4:$AK$600,$B1073,($C1073*8-0+4))</f>
        <v>26.851851851851851</v>
      </c>
      <c r="U1073" t="str">
        <f>INDEX('Grade 7'!$A$4:$AK$600,$B1073,37)</f>
        <v>Southwest Georgia</v>
      </c>
    </row>
    <row r="1074" spans="1:21">
      <c r="A1074">
        <f t="shared" si="49"/>
        <v>1073</v>
      </c>
      <c r="B1074">
        <f t="shared" si="50"/>
        <v>269</v>
      </c>
      <c r="C1074">
        <f t="shared" si="51"/>
        <v>1</v>
      </c>
      <c r="D1074">
        <f>INDEX('Grade 7'!$A$4:$AK$600,$B1074,1)</f>
        <v>665</v>
      </c>
      <c r="E1074">
        <f>INDEX('Grade 7'!$A$4:$AK$600,$B1074,2)</f>
        <v>1054</v>
      </c>
      <c r="F1074" t="str">
        <f>INDEX('Grade 7'!$A$4:$AK$600,$B1074,3)</f>
        <v>GRADY COUNTY</v>
      </c>
      <c r="G1074" t="str">
        <f>INDEX('Grade 7'!$A$4:$AK$600,$B1074,4)</f>
        <v>WHIGHAM ELEMENTARY SCHOOL</v>
      </c>
      <c r="H1074" t="str">
        <f ca="1">StaticValues7!$A$8</f>
        <v>2016</v>
      </c>
      <c r="I1074" t="str">
        <f ca="1">StaticValues7!$B$8</f>
        <v>Spring</v>
      </c>
      <c r="J1074" t="str">
        <f ca="1">StaticValues7!$C$8</f>
        <v>EOG</v>
      </c>
      <c r="K1074" t="str">
        <f ca="1">StaticValues7!$D$8</f>
        <v>7</v>
      </c>
      <c r="L1074" t="str">
        <f>INDEX('Grade 7'!E$2:AJ$2,1,((8*C1074)-7))</f>
        <v>English Language Arts</v>
      </c>
      <c r="M1074">
        <f>INDEX('Grade 7'!$A$4:$AK$600,$B1074,($C1074*8-7+4))</f>
        <v>39</v>
      </c>
      <c r="N1074">
        <f>INDEX('Grade 7'!$A$4:$AK$600,$B1074,($C1074*8-6+4))</f>
        <v>501.66666666666669</v>
      </c>
      <c r="O1074">
        <f>INDEX('Grade 7'!$A$4:$AK$600,$B1074,($C1074*8-5+4))</f>
        <v>20.512820512820515</v>
      </c>
      <c r="P1074">
        <f>INDEX('Grade 7'!$A$4:$AK$600,$B1074,($C1074*8-4+4))</f>
        <v>51.282051282051285</v>
      </c>
      <c r="Q1074">
        <f>INDEX('Grade 7'!$A$4:$AK$600,$B1074,($C1074*8-3+4))</f>
        <v>28.205128205128204</v>
      </c>
      <c r="R1074">
        <f>INDEX('Grade 7'!$A$4:$AK$600,$B1074,($C1074*8-2+4))</f>
        <v>0</v>
      </c>
      <c r="S1074">
        <f>INDEX('Grade 7'!$A$4:$AK$600,$B1074,($C1074*8-1+4))</f>
        <v>79.487179487179489</v>
      </c>
      <c r="T1074">
        <f>INDEX('Grade 7'!$A$4:$AK$600,$B1074,($C1074*8-0+4))</f>
        <v>28.205128205128204</v>
      </c>
      <c r="U1074" t="str">
        <f>INDEX('Grade 7'!$A$4:$AK$600,$B1074,37)</f>
        <v>Southwest Georgia</v>
      </c>
    </row>
    <row r="1075" spans="1:21">
      <c r="A1075">
        <f t="shared" si="49"/>
        <v>1074</v>
      </c>
      <c r="B1075">
        <f t="shared" si="50"/>
        <v>269</v>
      </c>
      <c r="C1075">
        <f t="shared" si="51"/>
        <v>2</v>
      </c>
      <c r="D1075">
        <f>INDEX('Grade 7'!$A$4:$AK$600,$B1075,1)</f>
        <v>665</v>
      </c>
      <c r="E1075">
        <f>INDEX('Grade 7'!$A$4:$AK$600,$B1075,2)</f>
        <v>1054</v>
      </c>
      <c r="F1075" t="str">
        <f>INDEX('Grade 7'!$A$4:$AK$600,$B1075,3)</f>
        <v>GRADY COUNTY</v>
      </c>
      <c r="G1075" t="str">
        <f>INDEX('Grade 7'!$A$4:$AK$600,$B1075,4)</f>
        <v>WHIGHAM ELEMENTARY SCHOOL</v>
      </c>
      <c r="H1075" t="str">
        <f ca="1">StaticValues7!$A$8</f>
        <v>2016</v>
      </c>
      <c r="I1075" t="str">
        <f ca="1">StaticValues7!$B$8</f>
        <v>Spring</v>
      </c>
      <c r="J1075" t="str">
        <f ca="1">StaticValues7!$C$8</f>
        <v>EOG</v>
      </c>
      <c r="K1075" t="str">
        <f ca="1">StaticValues7!$D$8</f>
        <v>7</v>
      </c>
      <c r="L1075" t="str">
        <f>INDEX('Grade 7'!E$2:AJ$2,1,((8*C1075)-7))</f>
        <v>Mathematics</v>
      </c>
      <c r="M1075">
        <f>INDEX('Grade 7'!$A$4:$AK$600,$B1075,($C1075*8-7+4))</f>
        <v>39</v>
      </c>
      <c r="N1075">
        <f>INDEX('Grade 7'!$A$4:$AK$600,$B1075,($C1075*8-6+4))</f>
        <v>517.10256410256409</v>
      </c>
      <c r="O1075">
        <f>INDEX('Grade 7'!$A$4:$AK$600,$B1075,($C1075*8-5+4))</f>
        <v>17.948717948717949</v>
      </c>
      <c r="P1075">
        <f>INDEX('Grade 7'!$A$4:$AK$600,$B1075,($C1075*8-4+4))</f>
        <v>33.333333333333336</v>
      </c>
      <c r="Q1075">
        <f>INDEX('Grade 7'!$A$4:$AK$600,$B1075,($C1075*8-3+4))</f>
        <v>38.46153846153846</v>
      </c>
      <c r="R1075">
        <f>INDEX('Grade 7'!$A$4:$AK$600,$B1075,($C1075*8-2+4))</f>
        <v>10.256410256410257</v>
      </c>
      <c r="S1075">
        <f>INDEX('Grade 7'!$A$4:$AK$600,$B1075,($C1075*8-1+4))</f>
        <v>82.051282051282058</v>
      </c>
      <c r="T1075">
        <f>INDEX('Grade 7'!$A$4:$AK$600,$B1075,($C1075*8-0+4))</f>
        <v>48.717948717948715</v>
      </c>
      <c r="U1075" t="str">
        <f>INDEX('Grade 7'!$A$4:$AK$600,$B1075,37)</f>
        <v>Southwest Georgia</v>
      </c>
    </row>
    <row r="1076" spans="1:21">
      <c r="A1076">
        <f t="shared" si="49"/>
        <v>1075</v>
      </c>
      <c r="B1076">
        <f t="shared" si="50"/>
        <v>269</v>
      </c>
      <c r="C1076">
        <f t="shared" si="51"/>
        <v>3</v>
      </c>
      <c r="D1076">
        <f>INDEX('Grade 7'!$A$4:$AK$600,$B1076,1)</f>
        <v>665</v>
      </c>
      <c r="E1076">
        <f>INDEX('Grade 7'!$A$4:$AK$600,$B1076,2)</f>
        <v>1054</v>
      </c>
      <c r="F1076" t="str">
        <f>INDEX('Grade 7'!$A$4:$AK$600,$B1076,3)</f>
        <v>GRADY COUNTY</v>
      </c>
      <c r="G1076" t="str">
        <f>INDEX('Grade 7'!$A$4:$AK$600,$B1076,4)</f>
        <v>WHIGHAM ELEMENTARY SCHOOL</v>
      </c>
      <c r="H1076" t="str">
        <f ca="1">StaticValues7!$A$8</f>
        <v>2016</v>
      </c>
      <c r="I1076" t="str">
        <f ca="1">StaticValues7!$B$8</f>
        <v>Spring</v>
      </c>
      <c r="J1076" t="str">
        <f ca="1">StaticValues7!$C$8</f>
        <v>EOG</v>
      </c>
      <c r="K1076" t="str">
        <f ca="1">StaticValues7!$D$8</f>
        <v>7</v>
      </c>
      <c r="L1076" t="str">
        <f>INDEX('Grade 7'!E$2:AJ$2,1,((8*C1076)-7))</f>
        <v>Science</v>
      </c>
      <c r="M1076">
        <f>INDEX('Grade 7'!$A$4:$AK$600,$B1076,($C1076*8-7+4))</f>
        <v>39</v>
      </c>
      <c r="N1076">
        <f>INDEX('Grade 7'!$A$4:$AK$600,$B1076,($C1076*8-6+4))</f>
        <v>508.82051282051282</v>
      </c>
      <c r="O1076">
        <f>INDEX('Grade 7'!$A$4:$AK$600,$B1076,($C1076*8-5+4))</f>
        <v>20.512820512820515</v>
      </c>
      <c r="P1076">
        <f>INDEX('Grade 7'!$A$4:$AK$600,$B1076,($C1076*8-4+4))</f>
        <v>41.025641025641029</v>
      </c>
      <c r="Q1076">
        <f>INDEX('Grade 7'!$A$4:$AK$600,$B1076,($C1076*8-3+4))</f>
        <v>35.897435897435898</v>
      </c>
      <c r="R1076">
        <f>INDEX('Grade 7'!$A$4:$AK$600,$B1076,($C1076*8-2+4))</f>
        <v>2.5641025641025643</v>
      </c>
      <c r="S1076">
        <f>INDEX('Grade 7'!$A$4:$AK$600,$B1076,($C1076*8-1+4))</f>
        <v>79.487179487179489</v>
      </c>
      <c r="T1076">
        <f>INDEX('Grade 7'!$A$4:$AK$600,$B1076,($C1076*8-0+4))</f>
        <v>38.46153846153846</v>
      </c>
      <c r="U1076" t="str">
        <f>INDEX('Grade 7'!$A$4:$AK$600,$B1076,37)</f>
        <v>Southwest Georgia</v>
      </c>
    </row>
    <row r="1077" spans="1:21">
      <c r="A1077">
        <f t="shared" si="49"/>
        <v>1076</v>
      </c>
      <c r="B1077">
        <f t="shared" si="50"/>
        <v>269</v>
      </c>
      <c r="C1077">
        <f t="shared" si="51"/>
        <v>4</v>
      </c>
      <c r="D1077">
        <f>INDEX('Grade 7'!$A$4:$AK$600,$B1077,1)</f>
        <v>665</v>
      </c>
      <c r="E1077">
        <f>INDEX('Grade 7'!$A$4:$AK$600,$B1077,2)</f>
        <v>1054</v>
      </c>
      <c r="F1077" t="str">
        <f>INDEX('Grade 7'!$A$4:$AK$600,$B1077,3)</f>
        <v>GRADY COUNTY</v>
      </c>
      <c r="G1077" t="str">
        <f>INDEX('Grade 7'!$A$4:$AK$600,$B1077,4)</f>
        <v>WHIGHAM ELEMENTARY SCHOOL</v>
      </c>
      <c r="H1077" t="str">
        <f ca="1">StaticValues7!$A$8</f>
        <v>2016</v>
      </c>
      <c r="I1077" t="str">
        <f ca="1">StaticValues7!$B$8</f>
        <v>Spring</v>
      </c>
      <c r="J1077" t="str">
        <f ca="1">StaticValues7!$C$8</f>
        <v>EOG</v>
      </c>
      <c r="K1077" t="str">
        <f ca="1">StaticValues7!$D$8</f>
        <v>7</v>
      </c>
      <c r="L1077" t="str">
        <f>INDEX('Grade 7'!E$2:AJ$2,1,((8*C1077)-7))</f>
        <v>Social Studies</v>
      </c>
      <c r="M1077">
        <f>INDEX('Grade 7'!$A$4:$AK$600,$B1077,($C1077*8-7+4))</f>
        <v>39</v>
      </c>
      <c r="N1077">
        <f>INDEX('Grade 7'!$A$4:$AK$600,$B1077,($C1077*8-6+4))</f>
        <v>515.58974358974353</v>
      </c>
      <c r="O1077">
        <f>INDEX('Grade 7'!$A$4:$AK$600,$B1077,($C1077*8-5+4))</f>
        <v>17.948717948717949</v>
      </c>
      <c r="P1077">
        <f>INDEX('Grade 7'!$A$4:$AK$600,$B1077,($C1077*8-4+4))</f>
        <v>38.46153846153846</v>
      </c>
      <c r="Q1077">
        <f>INDEX('Grade 7'!$A$4:$AK$600,$B1077,($C1077*8-3+4))</f>
        <v>35.897435897435898</v>
      </c>
      <c r="R1077">
        <f>INDEX('Grade 7'!$A$4:$AK$600,$B1077,($C1077*8-2+4))</f>
        <v>7.6923076923076925</v>
      </c>
      <c r="S1077">
        <f>INDEX('Grade 7'!$A$4:$AK$600,$B1077,($C1077*8-1+4))</f>
        <v>82.051282051282058</v>
      </c>
      <c r="T1077">
        <f>INDEX('Grade 7'!$A$4:$AK$600,$B1077,($C1077*8-0+4))</f>
        <v>43.589743589743591</v>
      </c>
      <c r="U1077" t="str">
        <f>INDEX('Grade 7'!$A$4:$AK$600,$B1077,37)</f>
        <v>Southwest Georgia</v>
      </c>
    </row>
    <row r="1078" spans="1:21">
      <c r="A1078">
        <f t="shared" si="49"/>
        <v>1077</v>
      </c>
      <c r="B1078">
        <f t="shared" si="50"/>
        <v>270</v>
      </c>
      <c r="C1078">
        <f t="shared" si="51"/>
        <v>1</v>
      </c>
      <c r="D1078">
        <f>INDEX('Grade 7'!$A$4:$AK$600,$B1078,1)</f>
        <v>665</v>
      </c>
      <c r="E1078">
        <f>INDEX('Grade 7'!$A$4:$AK$600,$B1078,2)</f>
        <v>3050</v>
      </c>
      <c r="F1078" t="str">
        <f>INDEX('Grade 7'!$A$4:$AK$600,$B1078,3)</f>
        <v>GRADY COUNTY</v>
      </c>
      <c r="G1078" t="str">
        <f>INDEX('Grade 7'!$A$4:$AK$600,$B1078,4)</f>
        <v>SHIVER ELEMENTARY SCHOOL</v>
      </c>
      <c r="H1078" t="str">
        <f ca="1">StaticValues7!$A$8</f>
        <v>2016</v>
      </c>
      <c r="I1078" t="str">
        <f ca="1">StaticValues7!$B$8</f>
        <v>Spring</v>
      </c>
      <c r="J1078" t="str">
        <f ca="1">StaticValues7!$C$8</f>
        <v>EOG</v>
      </c>
      <c r="K1078" t="str">
        <f ca="1">StaticValues7!$D$8</f>
        <v>7</v>
      </c>
      <c r="L1078" t="str">
        <f>INDEX('Grade 7'!E$2:AJ$2,1,((8*C1078)-7))</f>
        <v>English Language Arts</v>
      </c>
      <c r="M1078">
        <f>INDEX('Grade 7'!$A$4:$AK$600,$B1078,($C1078*8-7+4))</f>
        <v>63</v>
      </c>
      <c r="N1078">
        <f>INDEX('Grade 7'!$A$4:$AK$600,$B1078,($C1078*8-6+4))</f>
        <v>482.46031746031747</v>
      </c>
      <c r="O1078">
        <f>INDEX('Grade 7'!$A$4:$AK$600,$B1078,($C1078*8-5+4))</f>
        <v>34.920634920634917</v>
      </c>
      <c r="P1078">
        <f>INDEX('Grade 7'!$A$4:$AK$600,$B1078,($C1078*8-4+4))</f>
        <v>46.031746031746032</v>
      </c>
      <c r="Q1078">
        <f>INDEX('Grade 7'!$A$4:$AK$600,$B1078,($C1078*8-3+4))</f>
        <v>19.047619047619047</v>
      </c>
      <c r="R1078">
        <f>INDEX('Grade 7'!$A$4:$AK$600,$B1078,($C1078*8-2+4))</f>
        <v>0</v>
      </c>
      <c r="S1078">
        <f>INDEX('Grade 7'!$A$4:$AK$600,$B1078,($C1078*8-1+4))</f>
        <v>65.079365079365076</v>
      </c>
      <c r="T1078">
        <f>INDEX('Grade 7'!$A$4:$AK$600,$B1078,($C1078*8-0+4))</f>
        <v>19.047619047619047</v>
      </c>
      <c r="U1078" t="str">
        <f>INDEX('Grade 7'!$A$4:$AK$600,$B1078,37)</f>
        <v>Southwest Georgia</v>
      </c>
    </row>
    <row r="1079" spans="1:21">
      <c r="A1079">
        <f t="shared" si="49"/>
        <v>1078</v>
      </c>
      <c r="B1079">
        <f t="shared" si="50"/>
        <v>270</v>
      </c>
      <c r="C1079">
        <f t="shared" si="51"/>
        <v>2</v>
      </c>
      <c r="D1079">
        <f>INDEX('Grade 7'!$A$4:$AK$600,$B1079,1)</f>
        <v>665</v>
      </c>
      <c r="E1079">
        <f>INDEX('Grade 7'!$A$4:$AK$600,$B1079,2)</f>
        <v>3050</v>
      </c>
      <c r="F1079" t="str">
        <f>INDEX('Grade 7'!$A$4:$AK$600,$B1079,3)</f>
        <v>GRADY COUNTY</v>
      </c>
      <c r="G1079" t="str">
        <f>INDEX('Grade 7'!$A$4:$AK$600,$B1079,4)</f>
        <v>SHIVER ELEMENTARY SCHOOL</v>
      </c>
      <c r="H1079" t="str">
        <f ca="1">StaticValues7!$A$8</f>
        <v>2016</v>
      </c>
      <c r="I1079" t="str">
        <f ca="1">StaticValues7!$B$8</f>
        <v>Spring</v>
      </c>
      <c r="J1079" t="str">
        <f ca="1">StaticValues7!$C$8</f>
        <v>EOG</v>
      </c>
      <c r="K1079" t="str">
        <f ca="1">StaticValues7!$D$8</f>
        <v>7</v>
      </c>
      <c r="L1079" t="str">
        <f>INDEX('Grade 7'!E$2:AJ$2,1,((8*C1079)-7))</f>
        <v>Mathematics</v>
      </c>
      <c r="M1079">
        <f>INDEX('Grade 7'!$A$4:$AK$600,$B1079,($C1079*8-7+4))</f>
        <v>63</v>
      </c>
      <c r="N1079">
        <f>INDEX('Grade 7'!$A$4:$AK$600,$B1079,($C1079*8-6+4))</f>
        <v>496.36507936507934</v>
      </c>
      <c r="O1079">
        <f>INDEX('Grade 7'!$A$4:$AK$600,$B1079,($C1079*8-5+4))</f>
        <v>33.333333333333336</v>
      </c>
      <c r="P1079">
        <f>INDEX('Grade 7'!$A$4:$AK$600,$B1079,($C1079*8-4+4))</f>
        <v>46.031746031746032</v>
      </c>
      <c r="Q1079">
        <f>INDEX('Grade 7'!$A$4:$AK$600,$B1079,($C1079*8-3+4))</f>
        <v>20.634920634920636</v>
      </c>
      <c r="R1079">
        <f>INDEX('Grade 7'!$A$4:$AK$600,$B1079,($C1079*8-2+4))</f>
        <v>0</v>
      </c>
      <c r="S1079">
        <f>INDEX('Grade 7'!$A$4:$AK$600,$B1079,($C1079*8-1+4))</f>
        <v>66.666666666666671</v>
      </c>
      <c r="T1079">
        <f>INDEX('Grade 7'!$A$4:$AK$600,$B1079,($C1079*8-0+4))</f>
        <v>20.634920634920636</v>
      </c>
      <c r="U1079" t="str">
        <f>INDEX('Grade 7'!$A$4:$AK$600,$B1079,37)</f>
        <v>Southwest Georgia</v>
      </c>
    </row>
    <row r="1080" spans="1:21">
      <c r="A1080">
        <f t="shared" si="49"/>
        <v>1079</v>
      </c>
      <c r="B1080">
        <f t="shared" si="50"/>
        <v>270</v>
      </c>
      <c r="C1080">
        <f t="shared" si="51"/>
        <v>3</v>
      </c>
      <c r="D1080">
        <f>INDEX('Grade 7'!$A$4:$AK$600,$B1080,1)</f>
        <v>665</v>
      </c>
      <c r="E1080">
        <f>INDEX('Grade 7'!$A$4:$AK$600,$B1080,2)</f>
        <v>3050</v>
      </c>
      <c r="F1080" t="str">
        <f>INDEX('Grade 7'!$A$4:$AK$600,$B1080,3)</f>
        <v>GRADY COUNTY</v>
      </c>
      <c r="G1080" t="str">
        <f>INDEX('Grade 7'!$A$4:$AK$600,$B1080,4)</f>
        <v>SHIVER ELEMENTARY SCHOOL</v>
      </c>
      <c r="H1080" t="str">
        <f ca="1">StaticValues7!$A$8</f>
        <v>2016</v>
      </c>
      <c r="I1080" t="str">
        <f ca="1">StaticValues7!$B$8</f>
        <v>Spring</v>
      </c>
      <c r="J1080" t="str">
        <f ca="1">StaticValues7!$C$8</f>
        <v>EOG</v>
      </c>
      <c r="K1080" t="str">
        <f ca="1">StaticValues7!$D$8</f>
        <v>7</v>
      </c>
      <c r="L1080" t="str">
        <f>INDEX('Grade 7'!E$2:AJ$2,1,((8*C1080)-7))</f>
        <v>Science</v>
      </c>
      <c r="M1080">
        <f>INDEX('Grade 7'!$A$4:$AK$600,$B1080,($C1080*8-7+4))</f>
        <v>61</v>
      </c>
      <c r="N1080">
        <f>INDEX('Grade 7'!$A$4:$AK$600,$B1080,($C1080*8-6+4))</f>
        <v>488.59016393442624</v>
      </c>
      <c r="O1080">
        <f>INDEX('Grade 7'!$A$4:$AK$600,$B1080,($C1080*8-5+4))</f>
        <v>42.622950819672134</v>
      </c>
      <c r="P1080">
        <f>INDEX('Grade 7'!$A$4:$AK$600,$B1080,($C1080*8-4+4))</f>
        <v>32.786885245901637</v>
      </c>
      <c r="Q1080">
        <f>INDEX('Grade 7'!$A$4:$AK$600,$B1080,($C1080*8-3+4))</f>
        <v>22.950819672131146</v>
      </c>
      <c r="R1080">
        <f>INDEX('Grade 7'!$A$4:$AK$600,$B1080,($C1080*8-2+4))</f>
        <v>1.639344262295082</v>
      </c>
      <c r="S1080">
        <f>INDEX('Grade 7'!$A$4:$AK$600,$B1080,($C1080*8-1+4))</f>
        <v>57.377049180327866</v>
      </c>
      <c r="T1080">
        <f>INDEX('Grade 7'!$A$4:$AK$600,$B1080,($C1080*8-0+4))</f>
        <v>24.590163934426229</v>
      </c>
      <c r="U1080" t="str">
        <f>INDEX('Grade 7'!$A$4:$AK$600,$B1080,37)</f>
        <v>Southwest Georgia</v>
      </c>
    </row>
    <row r="1081" spans="1:21">
      <c r="A1081">
        <f t="shared" si="49"/>
        <v>1080</v>
      </c>
      <c r="B1081">
        <f t="shared" si="50"/>
        <v>270</v>
      </c>
      <c r="C1081">
        <f t="shared" si="51"/>
        <v>4</v>
      </c>
      <c r="D1081">
        <f>INDEX('Grade 7'!$A$4:$AK$600,$B1081,1)</f>
        <v>665</v>
      </c>
      <c r="E1081">
        <f>INDEX('Grade 7'!$A$4:$AK$600,$B1081,2)</f>
        <v>3050</v>
      </c>
      <c r="F1081" t="str">
        <f>INDEX('Grade 7'!$A$4:$AK$600,$B1081,3)</f>
        <v>GRADY COUNTY</v>
      </c>
      <c r="G1081" t="str">
        <f>INDEX('Grade 7'!$A$4:$AK$600,$B1081,4)</f>
        <v>SHIVER ELEMENTARY SCHOOL</v>
      </c>
      <c r="H1081" t="str">
        <f ca="1">StaticValues7!$A$8</f>
        <v>2016</v>
      </c>
      <c r="I1081" t="str">
        <f ca="1">StaticValues7!$B$8</f>
        <v>Spring</v>
      </c>
      <c r="J1081" t="str">
        <f ca="1">StaticValues7!$C$8</f>
        <v>EOG</v>
      </c>
      <c r="K1081" t="str">
        <f ca="1">StaticValues7!$D$8</f>
        <v>7</v>
      </c>
      <c r="L1081" t="str">
        <f>INDEX('Grade 7'!E$2:AJ$2,1,((8*C1081)-7))</f>
        <v>Social Studies</v>
      </c>
      <c r="M1081">
        <f>INDEX('Grade 7'!$A$4:$AK$600,$B1081,($C1081*8-7+4))</f>
        <v>60</v>
      </c>
      <c r="N1081">
        <f>INDEX('Grade 7'!$A$4:$AK$600,$B1081,($C1081*8-6+4))</f>
        <v>491.36666666666667</v>
      </c>
      <c r="O1081">
        <f>INDEX('Grade 7'!$A$4:$AK$600,$B1081,($C1081*8-5+4))</f>
        <v>33.333333333333336</v>
      </c>
      <c r="P1081">
        <f>INDEX('Grade 7'!$A$4:$AK$600,$B1081,($C1081*8-4+4))</f>
        <v>50</v>
      </c>
      <c r="Q1081">
        <f>INDEX('Grade 7'!$A$4:$AK$600,$B1081,($C1081*8-3+4))</f>
        <v>13.333333333333334</v>
      </c>
      <c r="R1081">
        <f>INDEX('Grade 7'!$A$4:$AK$600,$B1081,($C1081*8-2+4))</f>
        <v>3.3333333333333335</v>
      </c>
      <c r="S1081">
        <f>INDEX('Grade 7'!$A$4:$AK$600,$B1081,($C1081*8-1+4))</f>
        <v>66.666666666666671</v>
      </c>
      <c r="T1081">
        <f>INDEX('Grade 7'!$A$4:$AK$600,$B1081,($C1081*8-0+4))</f>
        <v>16.666666666666668</v>
      </c>
      <c r="U1081" t="str">
        <f>INDEX('Grade 7'!$A$4:$AK$600,$B1081,37)</f>
        <v>Southwest Georgia</v>
      </c>
    </row>
    <row r="1082" spans="1:21">
      <c r="A1082">
        <f t="shared" si="49"/>
        <v>1081</v>
      </c>
      <c r="B1082">
        <f t="shared" si="50"/>
        <v>271</v>
      </c>
      <c r="C1082">
        <f t="shared" si="51"/>
        <v>1</v>
      </c>
      <c r="D1082">
        <f>INDEX('Grade 7'!$A$4:$AK$600,$B1082,1)</f>
        <v>666</v>
      </c>
      <c r="E1082">
        <f>INDEX('Grade 7'!$A$4:$AK$600,$B1082,2)</f>
        <v>101</v>
      </c>
      <c r="F1082" t="str">
        <f>INDEX('Grade 7'!$A$4:$AK$600,$B1082,3)</f>
        <v>GREENE COUNTY</v>
      </c>
      <c r="G1082" t="str">
        <f>INDEX('Grade 7'!$A$4:$AK$600,$B1082,4)</f>
        <v>ANITA WHITE CARSON MIDDLE SCHOOL</v>
      </c>
      <c r="H1082" t="str">
        <f ca="1">StaticValues7!$A$8</f>
        <v>2016</v>
      </c>
      <c r="I1082" t="str">
        <f ca="1">StaticValues7!$B$8</f>
        <v>Spring</v>
      </c>
      <c r="J1082" t="str">
        <f ca="1">StaticValues7!$C$8</f>
        <v>EOG</v>
      </c>
      <c r="K1082" t="str">
        <f ca="1">StaticValues7!$D$8</f>
        <v>7</v>
      </c>
      <c r="L1082" t="str">
        <f>INDEX('Grade 7'!E$2:AJ$2,1,((8*C1082)-7))</f>
        <v>English Language Arts</v>
      </c>
      <c r="M1082">
        <f>INDEX('Grade 7'!$A$4:$AK$600,$B1082,($C1082*8-7+4))</f>
        <v>103</v>
      </c>
      <c r="N1082">
        <f>INDEX('Grade 7'!$A$4:$AK$600,$B1082,($C1082*8-6+4))</f>
        <v>477.84466019417476</v>
      </c>
      <c r="O1082">
        <f>INDEX('Grade 7'!$A$4:$AK$600,$B1082,($C1082*8-5+4))</f>
        <v>46.601941747572816</v>
      </c>
      <c r="P1082">
        <f>INDEX('Grade 7'!$A$4:$AK$600,$B1082,($C1082*8-4+4))</f>
        <v>33.009708737864081</v>
      </c>
      <c r="Q1082">
        <f>INDEX('Grade 7'!$A$4:$AK$600,$B1082,($C1082*8-3+4))</f>
        <v>18.446601941747574</v>
      </c>
      <c r="R1082">
        <f>INDEX('Grade 7'!$A$4:$AK$600,$B1082,($C1082*8-2+4))</f>
        <v>1.941747572815534</v>
      </c>
      <c r="S1082">
        <f>INDEX('Grade 7'!$A$4:$AK$600,$B1082,($C1082*8-1+4))</f>
        <v>53.398058252427184</v>
      </c>
      <c r="T1082">
        <f>INDEX('Grade 7'!$A$4:$AK$600,$B1082,($C1082*8-0+4))</f>
        <v>20.388349514563107</v>
      </c>
      <c r="U1082" t="str">
        <f>INDEX('Grade 7'!$A$4:$AK$600,$B1082,37)</f>
        <v>Northeast Georgia</v>
      </c>
    </row>
    <row r="1083" spans="1:21">
      <c r="A1083">
        <f t="shared" si="49"/>
        <v>1082</v>
      </c>
      <c r="B1083">
        <f t="shared" si="50"/>
        <v>271</v>
      </c>
      <c r="C1083">
        <f t="shared" si="51"/>
        <v>2</v>
      </c>
      <c r="D1083">
        <f>INDEX('Grade 7'!$A$4:$AK$600,$B1083,1)</f>
        <v>666</v>
      </c>
      <c r="E1083">
        <f>INDEX('Grade 7'!$A$4:$AK$600,$B1083,2)</f>
        <v>101</v>
      </c>
      <c r="F1083" t="str">
        <f>INDEX('Grade 7'!$A$4:$AK$600,$B1083,3)</f>
        <v>GREENE COUNTY</v>
      </c>
      <c r="G1083" t="str">
        <f>INDEX('Grade 7'!$A$4:$AK$600,$B1083,4)</f>
        <v>ANITA WHITE CARSON MIDDLE SCHOOL</v>
      </c>
      <c r="H1083" t="str">
        <f ca="1">StaticValues7!$A$8</f>
        <v>2016</v>
      </c>
      <c r="I1083" t="str">
        <f ca="1">StaticValues7!$B$8</f>
        <v>Spring</v>
      </c>
      <c r="J1083" t="str">
        <f ca="1">StaticValues7!$C$8</f>
        <v>EOG</v>
      </c>
      <c r="K1083" t="str">
        <f ca="1">StaticValues7!$D$8</f>
        <v>7</v>
      </c>
      <c r="L1083" t="str">
        <f>INDEX('Grade 7'!E$2:AJ$2,1,((8*C1083)-7))</f>
        <v>Mathematics</v>
      </c>
      <c r="M1083">
        <f>INDEX('Grade 7'!$A$4:$AK$600,$B1083,($C1083*8-7+4))</f>
        <v>103</v>
      </c>
      <c r="N1083">
        <f>INDEX('Grade 7'!$A$4:$AK$600,$B1083,($C1083*8-6+4))</f>
        <v>485.65048543689318</v>
      </c>
      <c r="O1083">
        <f>INDEX('Grade 7'!$A$4:$AK$600,$B1083,($C1083*8-5+4))</f>
        <v>46.601941747572816</v>
      </c>
      <c r="P1083">
        <f>INDEX('Grade 7'!$A$4:$AK$600,$B1083,($C1083*8-4+4))</f>
        <v>34.95145631067961</v>
      </c>
      <c r="Q1083">
        <f>INDEX('Grade 7'!$A$4:$AK$600,$B1083,($C1083*8-3+4))</f>
        <v>13.592233009708737</v>
      </c>
      <c r="R1083">
        <f>INDEX('Grade 7'!$A$4:$AK$600,$B1083,($C1083*8-2+4))</f>
        <v>4.8543689320388346</v>
      </c>
      <c r="S1083">
        <f>INDEX('Grade 7'!$A$4:$AK$600,$B1083,($C1083*8-1+4))</f>
        <v>53.398058252427184</v>
      </c>
      <c r="T1083">
        <f>INDEX('Grade 7'!$A$4:$AK$600,$B1083,($C1083*8-0+4))</f>
        <v>18.446601941747574</v>
      </c>
      <c r="U1083" t="str">
        <f>INDEX('Grade 7'!$A$4:$AK$600,$B1083,37)</f>
        <v>Northeast Georgia</v>
      </c>
    </row>
    <row r="1084" spans="1:21">
      <c r="A1084">
        <f t="shared" si="49"/>
        <v>1083</v>
      </c>
      <c r="B1084">
        <f t="shared" si="50"/>
        <v>271</v>
      </c>
      <c r="C1084">
        <f t="shared" si="51"/>
        <v>3</v>
      </c>
      <c r="D1084">
        <f>INDEX('Grade 7'!$A$4:$AK$600,$B1084,1)</f>
        <v>666</v>
      </c>
      <c r="E1084">
        <f>INDEX('Grade 7'!$A$4:$AK$600,$B1084,2)</f>
        <v>101</v>
      </c>
      <c r="F1084" t="str">
        <f>INDEX('Grade 7'!$A$4:$AK$600,$B1084,3)</f>
        <v>GREENE COUNTY</v>
      </c>
      <c r="G1084" t="str">
        <f>INDEX('Grade 7'!$A$4:$AK$600,$B1084,4)</f>
        <v>ANITA WHITE CARSON MIDDLE SCHOOL</v>
      </c>
      <c r="H1084" t="str">
        <f ca="1">StaticValues7!$A$8</f>
        <v>2016</v>
      </c>
      <c r="I1084" t="str">
        <f ca="1">StaticValues7!$B$8</f>
        <v>Spring</v>
      </c>
      <c r="J1084" t="str">
        <f ca="1">StaticValues7!$C$8</f>
        <v>EOG</v>
      </c>
      <c r="K1084" t="str">
        <f ca="1">StaticValues7!$D$8</f>
        <v>7</v>
      </c>
      <c r="L1084" t="str">
        <f>INDEX('Grade 7'!E$2:AJ$2,1,((8*C1084)-7))</f>
        <v>Science</v>
      </c>
      <c r="M1084">
        <f>INDEX('Grade 7'!$A$4:$AK$600,$B1084,($C1084*8-7+4))</f>
        <v>103</v>
      </c>
      <c r="N1084">
        <f>INDEX('Grade 7'!$A$4:$AK$600,$B1084,($C1084*8-6+4))</f>
        <v>466.21359223300971</v>
      </c>
      <c r="O1084">
        <f>INDEX('Grade 7'!$A$4:$AK$600,$B1084,($C1084*8-5+4))</f>
        <v>71.84466019417475</v>
      </c>
      <c r="P1084">
        <f>INDEX('Grade 7'!$A$4:$AK$600,$B1084,($C1084*8-4+4))</f>
        <v>16.50485436893204</v>
      </c>
      <c r="Q1084">
        <f>INDEX('Grade 7'!$A$4:$AK$600,$B1084,($C1084*8-3+4))</f>
        <v>8.7378640776699026</v>
      </c>
      <c r="R1084">
        <f>INDEX('Grade 7'!$A$4:$AK$600,$B1084,($C1084*8-2+4))</f>
        <v>2.912621359223301</v>
      </c>
      <c r="S1084">
        <f>INDEX('Grade 7'!$A$4:$AK$600,$B1084,($C1084*8-1+4))</f>
        <v>28.155339805825243</v>
      </c>
      <c r="T1084">
        <f>INDEX('Grade 7'!$A$4:$AK$600,$B1084,($C1084*8-0+4))</f>
        <v>11.650485436893204</v>
      </c>
      <c r="U1084" t="str">
        <f>INDEX('Grade 7'!$A$4:$AK$600,$B1084,37)</f>
        <v>Northeast Georgia</v>
      </c>
    </row>
    <row r="1085" spans="1:21">
      <c r="A1085">
        <f t="shared" si="49"/>
        <v>1084</v>
      </c>
      <c r="B1085">
        <f t="shared" si="50"/>
        <v>271</v>
      </c>
      <c r="C1085">
        <f t="shared" si="51"/>
        <v>4</v>
      </c>
      <c r="D1085">
        <f>INDEX('Grade 7'!$A$4:$AK$600,$B1085,1)</f>
        <v>666</v>
      </c>
      <c r="E1085">
        <f>INDEX('Grade 7'!$A$4:$AK$600,$B1085,2)</f>
        <v>101</v>
      </c>
      <c r="F1085" t="str">
        <f>INDEX('Grade 7'!$A$4:$AK$600,$B1085,3)</f>
        <v>GREENE COUNTY</v>
      </c>
      <c r="G1085" t="str">
        <f>INDEX('Grade 7'!$A$4:$AK$600,$B1085,4)</f>
        <v>ANITA WHITE CARSON MIDDLE SCHOOL</v>
      </c>
      <c r="H1085" t="str">
        <f ca="1">StaticValues7!$A$8</f>
        <v>2016</v>
      </c>
      <c r="I1085" t="str">
        <f ca="1">StaticValues7!$B$8</f>
        <v>Spring</v>
      </c>
      <c r="J1085" t="str">
        <f ca="1">StaticValues7!$C$8</f>
        <v>EOG</v>
      </c>
      <c r="K1085" t="str">
        <f ca="1">StaticValues7!$D$8</f>
        <v>7</v>
      </c>
      <c r="L1085" t="str">
        <f>INDEX('Grade 7'!E$2:AJ$2,1,((8*C1085)-7))</f>
        <v>Social Studies</v>
      </c>
      <c r="M1085">
        <f>INDEX('Grade 7'!$A$4:$AK$600,$B1085,($C1085*8-7+4))</f>
        <v>103</v>
      </c>
      <c r="N1085">
        <f>INDEX('Grade 7'!$A$4:$AK$600,$B1085,($C1085*8-6+4))</f>
        <v>474.21359223300971</v>
      </c>
      <c r="O1085">
        <f>INDEX('Grade 7'!$A$4:$AK$600,$B1085,($C1085*8-5+4))</f>
        <v>55.339805825242721</v>
      </c>
      <c r="P1085">
        <f>INDEX('Grade 7'!$A$4:$AK$600,$B1085,($C1085*8-4+4))</f>
        <v>37.864077669902912</v>
      </c>
      <c r="Q1085">
        <f>INDEX('Grade 7'!$A$4:$AK$600,$B1085,($C1085*8-3+4))</f>
        <v>6.7961165048543686</v>
      </c>
      <c r="R1085">
        <f>INDEX('Grade 7'!$A$4:$AK$600,$B1085,($C1085*8-2+4))</f>
        <v>0</v>
      </c>
      <c r="S1085">
        <f>INDEX('Grade 7'!$A$4:$AK$600,$B1085,($C1085*8-1+4))</f>
        <v>44.660194174757279</v>
      </c>
      <c r="T1085">
        <f>INDEX('Grade 7'!$A$4:$AK$600,$B1085,($C1085*8-0+4))</f>
        <v>6.7961165048543686</v>
      </c>
      <c r="U1085" t="str">
        <f>INDEX('Grade 7'!$A$4:$AK$600,$B1085,37)</f>
        <v>Northeast Georgia</v>
      </c>
    </row>
    <row r="1086" spans="1:21">
      <c r="A1086">
        <f t="shared" si="49"/>
        <v>1085</v>
      </c>
      <c r="B1086">
        <f t="shared" si="50"/>
        <v>272</v>
      </c>
      <c r="C1086">
        <f t="shared" si="51"/>
        <v>1</v>
      </c>
      <c r="D1086">
        <f>INDEX('Grade 7'!$A$4:$AK$600,$B1086,1)</f>
        <v>666</v>
      </c>
      <c r="E1086">
        <f>INDEX('Grade 7'!$A$4:$AK$600,$B1086,2)</f>
        <v>109</v>
      </c>
      <c r="F1086" t="str">
        <f>INDEX('Grade 7'!$A$4:$AK$600,$B1086,3)</f>
        <v>GREENE COUNTY</v>
      </c>
      <c r="G1086" t="str">
        <f>INDEX('Grade 7'!$A$4:$AK$600,$B1086,4)</f>
        <v>LAKE OCONEE CHARTER</v>
      </c>
      <c r="H1086" t="str">
        <f ca="1">StaticValues7!$A$8</f>
        <v>2016</v>
      </c>
      <c r="I1086" t="str">
        <f ca="1">StaticValues7!$B$8</f>
        <v>Spring</v>
      </c>
      <c r="J1086" t="str">
        <f ca="1">StaticValues7!$C$8</f>
        <v>EOG</v>
      </c>
      <c r="K1086" t="str">
        <f ca="1">StaticValues7!$D$8</f>
        <v>7</v>
      </c>
      <c r="L1086" t="str">
        <f>INDEX('Grade 7'!E$2:AJ$2,1,((8*C1086)-7))</f>
        <v>English Language Arts</v>
      </c>
      <c r="M1086">
        <f>INDEX('Grade 7'!$A$4:$AK$600,$B1086,($C1086*8-7+4))</f>
        <v>60</v>
      </c>
      <c r="N1086">
        <f>INDEX('Grade 7'!$A$4:$AK$600,$B1086,($C1086*8-6+4))</f>
        <v>551.5</v>
      </c>
      <c r="O1086">
        <f>INDEX('Grade 7'!$A$4:$AK$600,$B1086,($C1086*8-5+4))</f>
        <v>1.6666666666666667</v>
      </c>
      <c r="P1086">
        <f>INDEX('Grade 7'!$A$4:$AK$600,$B1086,($C1086*8-4+4))</f>
        <v>30</v>
      </c>
      <c r="Q1086">
        <f>INDEX('Grade 7'!$A$4:$AK$600,$B1086,($C1086*8-3+4))</f>
        <v>51.666666666666664</v>
      </c>
      <c r="R1086">
        <f>INDEX('Grade 7'!$A$4:$AK$600,$B1086,($C1086*8-2+4))</f>
        <v>16.666666666666668</v>
      </c>
      <c r="S1086">
        <f>INDEX('Grade 7'!$A$4:$AK$600,$B1086,($C1086*8-1+4))</f>
        <v>98.333333333333329</v>
      </c>
      <c r="T1086">
        <f>INDEX('Grade 7'!$A$4:$AK$600,$B1086,($C1086*8-0+4))</f>
        <v>68.333333333333329</v>
      </c>
      <c r="U1086" t="str">
        <f>INDEX('Grade 7'!$A$4:$AK$600,$B1086,37)</f>
        <v>Northeast Georgia</v>
      </c>
    </row>
    <row r="1087" spans="1:21">
      <c r="A1087">
        <f t="shared" si="49"/>
        <v>1086</v>
      </c>
      <c r="B1087">
        <f t="shared" si="50"/>
        <v>272</v>
      </c>
      <c r="C1087">
        <f t="shared" si="51"/>
        <v>2</v>
      </c>
      <c r="D1087">
        <f>INDEX('Grade 7'!$A$4:$AK$600,$B1087,1)</f>
        <v>666</v>
      </c>
      <c r="E1087">
        <f>INDEX('Grade 7'!$A$4:$AK$600,$B1087,2)</f>
        <v>109</v>
      </c>
      <c r="F1087" t="str">
        <f>INDEX('Grade 7'!$A$4:$AK$600,$B1087,3)</f>
        <v>GREENE COUNTY</v>
      </c>
      <c r="G1087" t="str">
        <f>INDEX('Grade 7'!$A$4:$AK$600,$B1087,4)</f>
        <v>LAKE OCONEE CHARTER</v>
      </c>
      <c r="H1087" t="str">
        <f ca="1">StaticValues7!$A$8</f>
        <v>2016</v>
      </c>
      <c r="I1087" t="str">
        <f ca="1">StaticValues7!$B$8</f>
        <v>Spring</v>
      </c>
      <c r="J1087" t="str">
        <f ca="1">StaticValues7!$C$8</f>
        <v>EOG</v>
      </c>
      <c r="K1087" t="str">
        <f ca="1">StaticValues7!$D$8</f>
        <v>7</v>
      </c>
      <c r="L1087" t="str">
        <f>INDEX('Grade 7'!E$2:AJ$2,1,((8*C1087)-7))</f>
        <v>Mathematics</v>
      </c>
      <c r="M1087">
        <f>INDEX('Grade 7'!$A$4:$AK$600,$B1087,($C1087*8-7+4))</f>
        <v>60</v>
      </c>
      <c r="N1087">
        <f>INDEX('Grade 7'!$A$4:$AK$600,$B1087,($C1087*8-6+4))</f>
        <v>553.5</v>
      </c>
      <c r="O1087">
        <f>INDEX('Grade 7'!$A$4:$AK$600,$B1087,($C1087*8-5+4))</f>
        <v>3.3333333333333335</v>
      </c>
      <c r="P1087">
        <f>INDEX('Grade 7'!$A$4:$AK$600,$B1087,($C1087*8-4+4))</f>
        <v>21.666666666666668</v>
      </c>
      <c r="Q1087">
        <f>INDEX('Grade 7'!$A$4:$AK$600,$B1087,($C1087*8-3+4))</f>
        <v>50</v>
      </c>
      <c r="R1087">
        <f>INDEX('Grade 7'!$A$4:$AK$600,$B1087,($C1087*8-2+4))</f>
        <v>25</v>
      </c>
      <c r="S1087">
        <f>INDEX('Grade 7'!$A$4:$AK$600,$B1087,($C1087*8-1+4))</f>
        <v>96.666666666666671</v>
      </c>
      <c r="T1087">
        <f>INDEX('Grade 7'!$A$4:$AK$600,$B1087,($C1087*8-0+4))</f>
        <v>75</v>
      </c>
      <c r="U1087" t="str">
        <f>INDEX('Grade 7'!$A$4:$AK$600,$B1087,37)</f>
        <v>Northeast Georgia</v>
      </c>
    </row>
    <row r="1088" spans="1:21">
      <c r="A1088">
        <f t="shared" si="49"/>
        <v>1087</v>
      </c>
      <c r="B1088">
        <f t="shared" si="50"/>
        <v>272</v>
      </c>
      <c r="C1088">
        <f t="shared" si="51"/>
        <v>3</v>
      </c>
      <c r="D1088">
        <f>INDEX('Grade 7'!$A$4:$AK$600,$B1088,1)</f>
        <v>666</v>
      </c>
      <c r="E1088">
        <f>INDEX('Grade 7'!$A$4:$AK$600,$B1088,2)</f>
        <v>109</v>
      </c>
      <c r="F1088" t="str">
        <f>INDEX('Grade 7'!$A$4:$AK$600,$B1088,3)</f>
        <v>GREENE COUNTY</v>
      </c>
      <c r="G1088" t="str">
        <f>INDEX('Grade 7'!$A$4:$AK$600,$B1088,4)</f>
        <v>LAKE OCONEE CHARTER</v>
      </c>
      <c r="H1088" t="str">
        <f ca="1">StaticValues7!$A$8</f>
        <v>2016</v>
      </c>
      <c r="I1088" t="str">
        <f ca="1">StaticValues7!$B$8</f>
        <v>Spring</v>
      </c>
      <c r="J1088" t="str">
        <f ca="1">StaticValues7!$C$8</f>
        <v>EOG</v>
      </c>
      <c r="K1088" t="str">
        <f ca="1">StaticValues7!$D$8</f>
        <v>7</v>
      </c>
      <c r="L1088" t="str">
        <f>INDEX('Grade 7'!E$2:AJ$2,1,((8*C1088)-7))</f>
        <v>Science</v>
      </c>
      <c r="M1088">
        <f>INDEX('Grade 7'!$A$4:$AK$600,$B1088,($C1088*8-7+4))</f>
        <v>60</v>
      </c>
      <c r="N1088">
        <f>INDEX('Grade 7'!$A$4:$AK$600,$B1088,($C1088*8-6+4))</f>
        <v>551.68333333333328</v>
      </c>
      <c r="O1088">
        <f>INDEX('Grade 7'!$A$4:$AK$600,$B1088,($C1088*8-5+4))</f>
        <v>1.6666666666666667</v>
      </c>
      <c r="P1088">
        <f>INDEX('Grade 7'!$A$4:$AK$600,$B1088,($C1088*8-4+4))</f>
        <v>36.666666666666664</v>
      </c>
      <c r="Q1088">
        <f>INDEX('Grade 7'!$A$4:$AK$600,$B1088,($C1088*8-3+4))</f>
        <v>38.333333333333336</v>
      </c>
      <c r="R1088">
        <f>INDEX('Grade 7'!$A$4:$AK$600,$B1088,($C1088*8-2+4))</f>
        <v>23.333333333333332</v>
      </c>
      <c r="S1088">
        <f>INDEX('Grade 7'!$A$4:$AK$600,$B1088,($C1088*8-1+4))</f>
        <v>98.333333333333329</v>
      </c>
      <c r="T1088">
        <f>INDEX('Grade 7'!$A$4:$AK$600,$B1088,($C1088*8-0+4))</f>
        <v>61.666666666666664</v>
      </c>
      <c r="U1088" t="str">
        <f>INDEX('Grade 7'!$A$4:$AK$600,$B1088,37)</f>
        <v>Northeast Georgia</v>
      </c>
    </row>
    <row r="1089" spans="1:21">
      <c r="A1089">
        <f t="shared" si="49"/>
        <v>1088</v>
      </c>
      <c r="B1089">
        <f t="shared" si="50"/>
        <v>272</v>
      </c>
      <c r="C1089">
        <f t="shared" si="51"/>
        <v>4</v>
      </c>
      <c r="D1089">
        <f>INDEX('Grade 7'!$A$4:$AK$600,$B1089,1)</f>
        <v>666</v>
      </c>
      <c r="E1089">
        <f>INDEX('Grade 7'!$A$4:$AK$600,$B1089,2)</f>
        <v>109</v>
      </c>
      <c r="F1089" t="str">
        <f>INDEX('Grade 7'!$A$4:$AK$600,$B1089,3)</f>
        <v>GREENE COUNTY</v>
      </c>
      <c r="G1089" t="str">
        <f>INDEX('Grade 7'!$A$4:$AK$600,$B1089,4)</f>
        <v>LAKE OCONEE CHARTER</v>
      </c>
      <c r="H1089" t="str">
        <f ca="1">StaticValues7!$A$8</f>
        <v>2016</v>
      </c>
      <c r="I1089" t="str">
        <f ca="1">StaticValues7!$B$8</f>
        <v>Spring</v>
      </c>
      <c r="J1089" t="str">
        <f ca="1">StaticValues7!$C$8</f>
        <v>EOG</v>
      </c>
      <c r="K1089" t="str">
        <f ca="1">StaticValues7!$D$8</f>
        <v>7</v>
      </c>
      <c r="L1089" t="str">
        <f>INDEX('Grade 7'!E$2:AJ$2,1,((8*C1089)-7))</f>
        <v>Social Studies</v>
      </c>
      <c r="M1089">
        <f>INDEX('Grade 7'!$A$4:$AK$600,$B1089,($C1089*8-7+4))</f>
        <v>60</v>
      </c>
      <c r="N1089">
        <f>INDEX('Grade 7'!$A$4:$AK$600,$B1089,($C1089*8-6+4))</f>
        <v>551.18333333333328</v>
      </c>
      <c r="O1089">
        <f>INDEX('Grade 7'!$A$4:$AK$600,$B1089,($C1089*8-5+4))</f>
        <v>0</v>
      </c>
      <c r="P1089">
        <f>INDEX('Grade 7'!$A$4:$AK$600,$B1089,($C1089*8-4+4))</f>
        <v>33.333333333333336</v>
      </c>
      <c r="Q1089">
        <f>INDEX('Grade 7'!$A$4:$AK$600,$B1089,($C1089*8-3+4))</f>
        <v>33.333333333333336</v>
      </c>
      <c r="R1089">
        <f>INDEX('Grade 7'!$A$4:$AK$600,$B1089,($C1089*8-2+4))</f>
        <v>33.333333333333336</v>
      </c>
      <c r="S1089">
        <f>INDEX('Grade 7'!$A$4:$AK$600,$B1089,($C1089*8-1+4))</f>
        <v>100</v>
      </c>
      <c r="T1089">
        <f>INDEX('Grade 7'!$A$4:$AK$600,$B1089,($C1089*8-0+4))</f>
        <v>66.666666666666671</v>
      </c>
      <c r="U1089" t="str">
        <f>INDEX('Grade 7'!$A$4:$AK$600,$B1089,37)</f>
        <v>Northeast Georgia</v>
      </c>
    </row>
    <row r="1090" spans="1:21">
      <c r="A1090">
        <f t="shared" si="49"/>
        <v>1089</v>
      </c>
      <c r="B1090">
        <f t="shared" si="50"/>
        <v>273</v>
      </c>
      <c r="C1090">
        <f t="shared" si="51"/>
        <v>1</v>
      </c>
      <c r="D1090">
        <f>INDEX('Grade 7'!$A$4:$AK$600,$B1090,1)</f>
        <v>666</v>
      </c>
      <c r="E1090">
        <f>INDEX('Grade 7'!$A$4:$AK$600,$B1090,2)</f>
        <v>201</v>
      </c>
      <c r="F1090" t="str">
        <f>INDEX('Grade 7'!$A$4:$AK$600,$B1090,3)</f>
        <v>GREENE COUNTY</v>
      </c>
      <c r="G1090" t="str">
        <f>INDEX('Grade 7'!$A$4:$AK$600,$B1090,4)</f>
        <v>UNION POINT ELEMENTARY</v>
      </c>
      <c r="H1090" t="str">
        <f ca="1">StaticValues7!$A$8</f>
        <v>2016</v>
      </c>
      <c r="I1090" t="str">
        <f ca="1">StaticValues7!$B$8</f>
        <v>Spring</v>
      </c>
      <c r="J1090" t="str">
        <f ca="1">StaticValues7!$C$8</f>
        <v>EOG</v>
      </c>
      <c r="K1090" t="str">
        <f ca="1">StaticValues7!$D$8</f>
        <v>7</v>
      </c>
      <c r="L1090" t="str">
        <f>INDEX('Grade 7'!E$2:AJ$2,1,((8*C1090)-7))</f>
        <v>English Language Arts</v>
      </c>
      <c r="M1090">
        <f>INDEX('Grade 7'!$A$4:$AK$600,$B1090,($C1090*8-7+4))</f>
        <v>27</v>
      </c>
      <c r="N1090">
        <f>INDEX('Grade 7'!$A$4:$AK$600,$B1090,($C1090*8-6+4))</f>
        <v>481.25925925925924</v>
      </c>
      <c r="O1090">
        <f>INDEX('Grade 7'!$A$4:$AK$600,$B1090,($C1090*8-5+4))</f>
        <v>37.037037037037038</v>
      </c>
      <c r="P1090">
        <f>INDEX('Grade 7'!$A$4:$AK$600,$B1090,($C1090*8-4+4))</f>
        <v>51.851851851851855</v>
      </c>
      <c r="Q1090">
        <f>INDEX('Grade 7'!$A$4:$AK$600,$B1090,($C1090*8-3+4))</f>
        <v>7.4074074074074074</v>
      </c>
      <c r="R1090">
        <f>INDEX('Grade 7'!$A$4:$AK$600,$B1090,($C1090*8-2+4))</f>
        <v>3.7037037037037037</v>
      </c>
      <c r="S1090">
        <f>INDEX('Grade 7'!$A$4:$AK$600,$B1090,($C1090*8-1+4))</f>
        <v>62.962962962962962</v>
      </c>
      <c r="T1090">
        <f>INDEX('Grade 7'!$A$4:$AK$600,$B1090,($C1090*8-0+4))</f>
        <v>11.111111111111111</v>
      </c>
      <c r="U1090" t="str">
        <f>INDEX('Grade 7'!$A$4:$AK$600,$B1090,37)</f>
        <v>Northeast Georgia</v>
      </c>
    </row>
    <row r="1091" spans="1:21">
      <c r="A1091">
        <f t="shared" ref="A1091:A1154" si="52">ROW(A1090)</f>
        <v>1090</v>
      </c>
      <c r="B1091">
        <f t="shared" ref="B1091:B1154" si="53">CEILING(A1091/4,1)</f>
        <v>273</v>
      </c>
      <c r="C1091">
        <f t="shared" ref="C1091:C1154" si="54">IF(B1090&lt;&gt;B1091,1,C1090+1)</f>
        <v>2</v>
      </c>
      <c r="D1091">
        <f>INDEX('Grade 7'!$A$4:$AK$600,$B1091,1)</f>
        <v>666</v>
      </c>
      <c r="E1091">
        <f>INDEX('Grade 7'!$A$4:$AK$600,$B1091,2)</f>
        <v>201</v>
      </c>
      <c r="F1091" t="str">
        <f>INDEX('Grade 7'!$A$4:$AK$600,$B1091,3)</f>
        <v>GREENE COUNTY</v>
      </c>
      <c r="G1091" t="str">
        <f>INDEX('Grade 7'!$A$4:$AK$600,$B1091,4)</f>
        <v>UNION POINT ELEMENTARY</v>
      </c>
      <c r="H1091" t="str">
        <f ca="1">StaticValues7!$A$8</f>
        <v>2016</v>
      </c>
      <c r="I1091" t="str">
        <f ca="1">StaticValues7!$B$8</f>
        <v>Spring</v>
      </c>
      <c r="J1091" t="str">
        <f ca="1">StaticValues7!$C$8</f>
        <v>EOG</v>
      </c>
      <c r="K1091" t="str">
        <f ca="1">StaticValues7!$D$8</f>
        <v>7</v>
      </c>
      <c r="L1091" t="str">
        <f>INDEX('Grade 7'!E$2:AJ$2,1,((8*C1091)-7))</f>
        <v>Mathematics</v>
      </c>
      <c r="M1091">
        <f>INDEX('Grade 7'!$A$4:$AK$600,$B1091,($C1091*8-7+4))</f>
        <v>27</v>
      </c>
      <c r="N1091">
        <f>INDEX('Grade 7'!$A$4:$AK$600,$B1091,($C1091*8-6+4))</f>
        <v>485.55555555555554</v>
      </c>
      <c r="O1091">
        <f>INDEX('Grade 7'!$A$4:$AK$600,$B1091,($C1091*8-5+4))</f>
        <v>44.444444444444443</v>
      </c>
      <c r="P1091">
        <f>INDEX('Grade 7'!$A$4:$AK$600,$B1091,($C1091*8-4+4))</f>
        <v>40.74074074074074</v>
      </c>
      <c r="Q1091">
        <f>INDEX('Grade 7'!$A$4:$AK$600,$B1091,($C1091*8-3+4))</f>
        <v>14.814814814814815</v>
      </c>
      <c r="R1091">
        <f>INDEX('Grade 7'!$A$4:$AK$600,$B1091,($C1091*8-2+4))</f>
        <v>0</v>
      </c>
      <c r="S1091">
        <f>INDEX('Grade 7'!$A$4:$AK$600,$B1091,($C1091*8-1+4))</f>
        <v>55.555555555555557</v>
      </c>
      <c r="T1091">
        <f>INDEX('Grade 7'!$A$4:$AK$600,$B1091,($C1091*8-0+4))</f>
        <v>14.814814814814815</v>
      </c>
      <c r="U1091" t="str">
        <f>INDEX('Grade 7'!$A$4:$AK$600,$B1091,37)</f>
        <v>Northeast Georgia</v>
      </c>
    </row>
    <row r="1092" spans="1:21">
      <c r="A1092">
        <f t="shared" si="52"/>
        <v>1091</v>
      </c>
      <c r="B1092">
        <f t="shared" si="53"/>
        <v>273</v>
      </c>
      <c r="C1092">
        <f t="shared" si="54"/>
        <v>3</v>
      </c>
      <c r="D1092">
        <f>INDEX('Grade 7'!$A$4:$AK$600,$B1092,1)</f>
        <v>666</v>
      </c>
      <c r="E1092">
        <f>INDEX('Grade 7'!$A$4:$AK$600,$B1092,2)</f>
        <v>201</v>
      </c>
      <c r="F1092" t="str">
        <f>INDEX('Grade 7'!$A$4:$AK$600,$B1092,3)</f>
        <v>GREENE COUNTY</v>
      </c>
      <c r="G1092" t="str">
        <f>INDEX('Grade 7'!$A$4:$AK$600,$B1092,4)</f>
        <v>UNION POINT ELEMENTARY</v>
      </c>
      <c r="H1092" t="str">
        <f ca="1">StaticValues7!$A$8</f>
        <v>2016</v>
      </c>
      <c r="I1092" t="str">
        <f ca="1">StaticValues7!$B$8</f>
        <v>Spring</v>
      </c>
      <c r="J1092" t="str">
        <f ca="1">StaticValues7!$C$8</f>
        <v>EOG</v>
      </c>
      <c r="K1092" t="str">
        <f ca="1">StaticValues7!$D$8</f>
        <v>7</v>
      </c>
      <c r="L1092" t="str">
        <f>INDEX('Grade 7'!E$2:AJ$2,1,((8*C1092)-7))</f>
        <v>Science</v>
      </c>
      <c r="M1092">
        <f>INDEX('Grade 7'!$A$4:$AK$600,$B1092,($C1092*8-7+4))</f>
        <v>27</v>
      </c>
      <c r="N1092">
        <f>INDEX('Grade 7'!$A$4:$AK$600,$B1092,($C1092*8-6+4))</f>
        <v>481.11111111111109</v>
      </c>
      <c r="O1092">
        <f>INDEX('Grade 7'!$A$4:$AK$600,$B1092,($C1092*8-5+4))</f>
        <v>62.962962962962962</v>
      </c>
      <c r="P1092">
        <f>INDEX('Grade 7'!$A$4:$AK$600,$B1092,($C1092*8-4+4))</f>
        <v>14.814814814814815</v>
      </c>
      <c r="Q1092">
        <f>INDEX('Grade 7'!$A$4:$AK$600,$B1092,($C1092*8-3+4))</f>
        <v>22.222222222222221</v>
      </c>
      <c r="R1092">
        <f>INDEX('Grade 7'!$A$4:$AK$600,$B1092,($C1092*8-2+4))</f>
        <v>0</v>
      </c>
      <c r="S1092">
        <f>INDEX('Grade 7'!$A$4:$AK$600,$B1092,($C1092*8-1+4))</f>
        <v>37.037037037037038</v>
      </c>
      <c r="T1092">
        <f>INDEX('Grade 7'!$A$4:$AK$600,$B1092,($C1092*8-0+4))</f>
        <v>22.222222222222221</v>
      </c>
      <c r="U1092" t="str">
        <f>INDEX('Grade 7'!$A$4:$AK$600,$B1092,37)</f>
        <v>Northeast Georgia</v>
      </c>
    </row>
    <row r="1093" spans="1:21">
      <c r="A1093">
        <f t="shared" si="52"/>
        <v>1092</v>
      </c>
      <c r="B1093">
        <f t="shared" si="53"/>
        <v>273</v>
      </c>
      <c r="C1093">
        <f t="shared" si="54"/>
        <v>4</v>
      </c>
      <c r="D1093">
        <f>INDEX('Grade 7'!$A$4:$AK$600,$B1093,1)</f>
        <v>666</v>
      </c>
      <c r="E1093">
        <f>INDEX('Grade 7'!$A$4:$AK$600,$B1093,2)</f>
        <v>201</v>
      </c>
      <c r="F1093" t="str">
        <f>INDEX('Grade 7'!$A$4:$AK$600,$B1093,3)</f>
        <v>GREENE COUNTY</v>
      </c>
      <c r="G1093" t="str">
        <f>INDEX('Grade 7'!$A$4:$AK$600,$B1093,4)</f>
        <v>UNION POINT ELEMENTARY</v>
      </c>
      <c r="H1093" t="str">
        <f ca="1">StaticValues7!$A$8</f>
        <v>2016</v>
      </c>
      <c r="I1093" t="str">
        <f ca="1">StaticValues7!$B$8</f>
        <v>Spring</v>
      </c>
      <c r="J1093" t="str">
        <f ca="1">StaticValues7!$C$8</f>
        <v>EOG</v>
      </c>
      <c r="K1093" t="str">
        <f ca="1">StaticValues7!$D$8</f>
        <v>7</v>
      </c>
      <c r="L1093" t="str">
        <f>INDEX('Grade 7'!E$2:AJ$2,1,((8*C1093)-7))</f>
        <v>Social Studies</v>
      </c>
      <c r="M1093">
        <f>INDEX('Grade 7'!$A$4:$AK$600,$B1093,($C1093*8-7+4))</f>
        <v>27</v>
      </c>
      <c r="N1093">
        <f>INDEX('Grade 7'!$A$4:$AK$600,$B1093,($C1093*8-6+4))</f>
        <v>487.03703703703701</v>
      </c>
      <c r="O1093">
        <f>INDEX('Grade 7'!$A$4:$AK$600,$B1093,($C1093*8-5+4))</f>
        <v>40.74074074074074</v>
      </c>
      <c r="P1093">
        <f>INDEX('Grade 7'!$A$4:$AK$600,$B1093,($C1093*8-4+4))</f>
        <v>40.74074074074074</v>
      </c>
      <c r="Q1093">
        <f>INDEX('Grade 7'!$A$4:$AK$600,$B1093,($C1093*8-3+4))</f>
        <v>14.814814814814815</v>
      </c>
      <c r="R1093">
        <f>INDEX('Grade 7'!$A$4:$AK$600,$B1093,($C1093*8-2+4))</f>
        <v>3.7037037037037037</v>
      </c>
      <c r="S1093">
        <f>INDEX('Grade 7'!$A$4:$AK$600,$B1093,($C1093*8-1+4))</f>
        <v>59.25925925925926</v>
      </c>
      <c r="T1093">
        <f>INDEX('Grade 7'!$A$4:$AK$600,$B1093,($C1093*8-0+4))</f>
        <v>18.518518518518519</v>
      </c>
      <c r="U1093" t="str">
        <f>INDEX('Grade 7'!$A$4:$AK$600,$B1093,37)</f>
        <v>Northeast Georgia</v>
      </c>
    </row>
    <row r="1094" spans="1:21">
      <c r="A1094">
        <f t="shared" si="52"/>
        <v>1093</v>
      </c>
      <c r="B1094">
        <f t="shared" si="53"/>
        <v>274</v>
      </c>
      <c r="C1094">
        <f t="shared" si="54"/>
        <v>1</v>
      </c>
      <c r="D1094">
        <f>INDEX('Grade 7'!$A$4:$AK$600,$B1094,1)</f>
        <v>667</v>
      </c>
      <c r="E1094">
        <f>INDEX('Grade 7'!$A$4:$AK$600,$B1094,2)</f>
        <v>108</v>
      </c>
      <c r="F1094" t="str">
        <f>INDEX('Grade 7'!$A$4:$AK$600,$B1094,3)</f>
        <v>GWINNETT COUNTY</v>
      </c>
      <c r="G1094" t="str">
        <f>INDEX('Grade 7'!$A$4:$AK$600,$B1094,4)</f>
        <v>TRICKUM MIDDLE SCHOOL</v>
      </c>
      <c r="H1094" t="str">
        <f ca="1">StaticValues7!$A$8</f>
        <v>2016</v>
      </c>
      <c r="I1094" t="str">
        <f ca="1">StaticValues7!$B$8</f>
        <v>Spring</v>
      </c>
      <c r="J1094" t="str">
        <f ca="1">StaticValues7!$C$8</f>
        <v>EOG</v>
      </c>
      <c r="K1094" t="str">
        <f ca="1">StaticValues7!$D$8</f>
        <v>7</v>
      </c>
      <c r="L1094" t="str">
        <f>INDEX('Grade 7'!E$2:AJ$2,1,((8*C1094)-7))</f>
        <v>English Language Arts</v>
      </c>
      <c r="M1094">
        <f>INDEX('Grade 7'!$A$4:$AK$600,$B1094,($C1094*8-7+4))</f>
        <v>663</v>
      </c>
      <c r="N1094">
        <f>INDEX('Grade 7'!$A$4:$AK$600,$B1094,($C1094*8-6+4))</f>
        <v>528.97134238310707</v>
      </c>
      <c r="O1094">
        <f>INDEX('Grade 7'!$A$4:$AK$600,$B1094,($C1094*8-5+4))</f>
        <v>13.725490196078431</v>
      </c>
      <c r="P1094">
        <f>INDEX('Grade 7'!$A$4:$AK$600,$B1094,($C1094*8-4+4))</f>
        <v>28.959276018099548</v>
      </c>
      <c r="Q1094">
        <f>INDEX('Grade 7'!$A$4:$AK$600,$B1094,($C1094*8-3+4))</f>
        <v>47.360482654600304</v>
      </c>
      <c r="R1094">
        <f>INDEX('Grade 7'!$A$4:$AK$600,$B1094,($C1094*8-2+4))</f>
        <v>9.9547511312217196</v>
      </c>
      <c r="S1094">
        <f>INDEX('Grade 7'!$A$4:$AK$600,$B1094,($C1094*8-1+4))</f>
        <v>86.274509803921575</v>
      </c>
      <c r="T1094">
        <f>INDEX('Grade 7'!$A$4:$AK$600,$B1094,($C1094*8-0+4))</f>
        <v>57.315233785822024</v>
      </c>
      <c r="U1094" t="str">
        <f>INDEX('Grade 7'!$A$4:$AK$600,$B1094,37)</f>
        <v>Metro</v>
      </c>
    </row>
    <row r="1095" spans="1:21">
      <c r="A1095">
        <f t="shared" si="52"/>
        <v>1094</v>
      </c>
      <c r="B1095">
        <f t="shared" si="53"/>
        <v>274</v>
      </c>
      <c r="C1095">
        <f t="shared" si="54"/>
        <v>2</v>
      </c>
      <c r="D1095">
        <f>INDEX('Grade 7'!$A$4:$AK$600,$B1095,1)</f>
        <v>667</v>
      </c>
      <c r="E1095">
        <f>INDEX('Grade 7'!$A$4:$AK$600,$B1095,2)</f>
        <v>108</v>
      </c>
      <c r="F1095" t="str">
        <f>INDEX('Grade 7'!$A$4:$AK$600,$B1095,3)</f>
        <v>GWINNETT COUNTY</v>
      </c>
      <c r="G1095" t="str">
        <f>INDEX('Grade 7'!$A$4:$AK$600,$B1095,4)</f>
        <v>TRICKUM MIDDLE SCHOOL</v>
      </c>
      <c r="H1095" t="str">
        <f ca="1">StaticValues7!$A$8</f>
        <v>2016</v>
      </c>
      <c r="I1095" t="str">
        <f ca="1">StaticValues7!$B$8</f>
        <v>Spring</v>
      </c>
      <c r="J1095" t="str">
        <f ca="1">StaticValues7!$C$8</f>
        <v>EOG</v>
      </c>
      <c r="K1095" t="str">
        <f ca="1">StaticValues7!$D$8</f>
        <v>7</v>
      </c>
      <c r="L1095" t="str">
        <f>INDEX('Grade 7'!E$2:AJ$2,1,((8*C1095)-7))</f>
        <v>Mathematics</v>
      </c>
      <c r="M1095">
        <f>INDEX('Grade 7'!$A$4:$AK$600,$B1095,($C1095*8-7+4))</f>
        <v>657</v>
      </c>
      <c r="N1095">
        <f>INDEX('Grade 7'!$A$4:$AK$600,$B1095,($C1095*8-6+4))</f>
        <v>542.83409436834097</v>
      </c>
      <c r="O1095">
        <f>INDEX('Grade 7'!$A$4:$AK$600,$B1095,($C1095*8-5+4))</f>
        <v>13.698630136986301</v>
      </c>
      <c r="P1095">
        <f>INDEX('Grade 7'!$A$4:$AK$600,$B1095,($C1095*8-4+4))</f>
        <v>28.614916286149164</v>
      </c>
      <c r="Q1095">
        <f>INDEX('Grade 7'!$A$4:$AK$600,$B1095,($C1095*8-3+4))</f>
        <v>30.593607305936072</v>
      </c>
      <c r="R1095">
        <f>INDEX('Grade 7'!$A$4:$AK$600,$B1095,($C1095*8-2+4))</f>
        <v>27.092846270928462</v>
      </c>
      <c r="S1095">
        <f>INDEX('Grade 7'!$A$4:$AK$600,$B1095,($C1095*8-1+4))</f>
        <v>86.301369863013704</v>
      </c>
      <c r="T1095">
        <f>INDEX('Grade 7'!$A$4:$AK$600,$B1095,($C1095*8-0+4))</f>
        <v>57.686453576864537</v>
      </c>
      <c r="U1095" t="str">
        <f>INDEX('Grade 7'!$A$4:$AK$600,$B1095,37)</f>
        <v>Metro</v>
      </c>
    </row>
    <row r="1096" spans="1:21">
      <c r="A1096">
        <f t="shared" si="52"/>
        <v>1095</v>
      </c>
      <c r="B1096">
        <f t="shared" si="53"/>
        <v>274</v>
      </c>
      <c r="C1096">
        <f t="shared" si="54"/>
        <v>3</v>
      </c>
      <c r="D1096">
        <f>INDEX('Grade 7'!$A$4:$AK$600,$B1096,1)</f>
        <v>667</v>
      </c>
      <c r="E1096">
        <f>INDEX('Grade 7'!$A$4:$AK$600,$B1096,2)</f>
        <v>108</v>
      </c>
      <c r="F1096" t="str">
        <f>INDEX('Grade 7'!$A$4:$AK$600,$B1096,3)</f>
        <v>GWINNETT COUNTY</v>
      </c>
      <c r="G1096" t="str">
        <f>INDEX('Grade 7'!$A$4:$AK$600,$B1096,4)</f>
        <v>TRICKUM MIDDLE SCHOOL</v>
      </c>
      <c r="H1096" t="str">
        <f ca="1">StaticValues7!$A$8</f>
        <v>2016</v>
      </c>
      <c r="I1096" t="str">
        <f ca="1">StaticValues7!$B$8</f>
        <v>Spring</v>
      </c>
      <c r="J1096" t="str">
        <f ca="1">StaticValues7!$C$8</f>
        <v>EOG</v>
      </c>
      <c r="K1096" t="str">
        <f ca="1">StaticValues7!$D$8</f>
        <v>7</v>
      </c>
      <c r="L1096" t="str">
        <f>INDEX('Grade 7'!E$2:AJ$2,1,((8*C1096)-7))</f>
        <v>Science</v>
      </c>
      <c r="M1096">
        <f>INDEX('Grade 7'!$A$4:$AK$600,$B1096,($C1096*8-7+4))</f>
        <v>665</v>
      </c>
      <c r="N1096">
        <f>INDEX('Grade 7'!$A$4:$AK$600,$B1096,($C1096*8-6+4))</f>
        <v>542.74285714285713</v>
      </c>
      <c r="O1096">
        <f>INDEX('Grade 7'!$A$4:$AK$600,$B1096,($C1096*8-5+4))</f>
        <v>15.18796992481203</v>
      </c>
      <c r="P1096">
        <f>INDEX('Grade 7'!$A$4:$AK$600,$B1096,($C1096*8-4+4))</f>
        <v>24.962406015037594</v>
      </c>
      <c r="Q1096">
        <f>INDEX('Grade 7'!$A$4:$AK$600,$B1096,($C1096*8-3+4))</f>
        <v>34.13533834586466</v>
      </c>
      <c r="R1096">
        <f>INDEX('Grade 7'!$A$4:$AK$600,$B1096,($C1096*8-2+4))</f>
        <v>25.714285714285715</v>
      </c>
      <c r="S1096">
        <f>INDEX('Grade 7'!$A$4:$AK$600,$B1096,($C1096*8-1+4))</f>
        <v>84.812030075187977</v>
      </c>
      <c r="T1096">
        <f>INDEX('Grade 7'!$A$4:$AK$600,$B1096,($C1096*8-0+4))</f>
        <v>59.849624060150376</v>
      </c>
      <c r="U1096" t="str">
        <f>INDEX('Grade 7'!$A$4:$AK$600,$B1096,37)</f>
        <v>Metro</v>
      </c>
    </row>
    <row r="1097" spans="1:21">
      <c r="A1097">
        <f t="shared" si="52"/>
        <v>1096</v>
      </c>
      <c r="B1097">
        <f t="shared" si="53"/>
        <v>274</v>
      </c>
      <c r="C1097">
        <f t="shared" si="54"/>
        <v>4</v>
      </c>
      <c r="D1097">
        <f>INDEX('Grade 7'!$A$4:$AK$600,$B1097,1)</f>
        <v>667</v>
      </c>
      <c r="E1097">
        <f>INDEX('Grade 7'!$A$4:$AK$600,$B1097,2)</f>
        <v>108</v>
      </c>
      <c r="F1097" t="str">
        <f>INDEX('Grade 7'!$A$4:$AK$600,$B1097,3)</f>
        <v>GWINNETT COUNTY</v>
      </c>
      <c r="G1097" t="str">
        <f>INDEX('Grade 7'!$A$4:$AK$600,$B1097,4)</f>
        <v>TRICKUM MIDDLE SCHOOL</v>
      </c>
      <c r="H1097" t="str">
        <f ca="1">StaticValues7!$A$8</f>
        <v>2016</v>
      </c>
      <c r="I1097" t="str">
        <f ca="1">StaticValues7!$B$8</f>
        <v>Spring</v>
      </c>
      <c r="J1097" t="str">
        <f ca="1">StaticValues7!$C$8</f>
        <v>EOG</v>
      </c>
      <c r="K1097" t="str">
        <f ca="1">StaticValues7!$D$8</f>
        <v>7</v>
      </c>
      <c r="L1097" t="str">
        <f>INDEX('Grade 7'!E$2:AJ$2,1,((8*C1097)-7))</f>
        <v>Social Studies</v>
      </c>
      <c r="M1097">
        <f>INDEX('Grade 7'!$A$4:$AK$600,$B1097,($C1097*8-7+4))</f>
        <v>662</v>
      </c>
      <c r="N1097">
        <f>INDEX('Grade 7'!$A$4:$AK$600,$B1097,($C1097*8-6+4))</f>
        <v>532.32326283987913</v>
      </c>
      <c r="O1097">
        <f>INDEX('Grade 7'!$A$4:$AK$600,$B1097,($C1097*8-5+4))</f>
        <v>12.537764350453172</v>
      </c>
      <c r="P1097">
        <f>INDEX('Grade 7'!$A$4:$AK$600,$B1097,($C1097*8-4+4))</f>
        <v>31.117824773413897</v>
      </c>
      <c r="Q1097">
        <f>INDEX('Grade 7'!$A$4:$AK$600,$B1097,($C1097*8-3+4))</f>
        <v>31.268882175226587</v>
      </c>
      <c r="R1097">
        <f>INDEX('Grade 7'!$A$4:$AK$600,$B1097,($C1097*8-2+4))</f>
        <v>25.075528700906343</v>
      </c>
      <c r="S1097">
        <f>INDEX('Grade 7'!$A$4:$AK$600,$B1097,($C1097*8-1+4))</f>
        <v>87.462235649546827</v>
      </c>
      <c r="T1097">
        <f>INDEX('Grade 7'!$A$4:$AK$600,$B1097,($C1097*8-0+4))</f>
        <v>56.344410876132933</v>
      </c>
      <c r="U1097" t="str">
        <f>INDEX('Grade 7'!$A$4:$AK$600,$B1097,37)</f>
        <v>Metro</v>
      </c>
    </row>
    <row r="1098" spans="1:21">
      <c r="A1098">
        <f t="shared" si="52"/>
        <v>1097</v>
      </c>
      <c r="B1098">
        <f t="shared" si="53"/>
        <v>275</v>
      </c>
      <c r="C1098">
        <f t="shared" si="54"/>
        <v>1</v>
      </c>
      <c r="D1098">
        <f>INDEX('Grade 7'!$A$4:$AK$600,$B1098,1)</f>
        <v>667</v>
      </c>
      <c r="E1098">
        <f>INDEX('Grade 7'!$A$4:$AK$600,$B1098,2)</f>
        <v>186</v>
      </c>
      <c r="F1098" t="str">
        <f>INDEX('Grade 7'!$A$4:$AK$600,$B1098,3)</f>
        <v>GWINNETT COUNTY</v>
      </c>
      <c r="G1098" t="str">
        <f>INDEX('Grade 7'!$A$4:$AK$600,$B1098,4)</f>
        <v>PINCKNEYVILLE MIDDLE SCHOOL</v>
      </c>
      <c r="H1098" t="str">
        <f ca="1">StaticValues7!$A$8</f>
        <v>2016</v>
      </c>
      <c r="I1098" t="str">
        <f ca="1">StaticValues7!$B$8</f>
        <v>Spring</v>
      </c>
      <c r="J1098" t="str">
        <f ca="1">StaticValues7!$C$8</f>
        <v>EOG</v>
      </c>
      <c r="K1098" t="str">
        <f ca="1">StaticValues7!$D$8</f>
        <v>7</v>
      </c>
      <c r="L1098" t="str">
        <f>INDEX('Grade 7'!E$2:AJ$2,1,((8*C1098)-7))</f>
        <v>English Language Arts</v>
      </c>
      <c r="M1098">
        <f>INDEX('Grade 7'!$A$4:$AK$600,$B1098,($C1098*8-7+4))</f>
        <v>411</v>
      </c>
      <c r="N1098">
        <f>INDEX('Grade 7'!$A$4:$AK$600,$B1098,($C1098*8-6+4))</f>
        <v>517.59854014598545</v>
      </c>
      <c r="O1098">
        <f>INDEX('Grade 7'!$A$4:$AK$600,$B1098,($C1098*8-5+4))</f>
        <v>19.221411192214113</v>
      </c>
      <c r="P1098">
        <f>INDEX('Grade 7'!$A$4:$AK$600,$B1098,($C1098*8-4+4))</f>
        <v>35.523114355231144</v>
      </c>
      <c r="Q1098">
        <f>INDEX('Grade 7'!$A$4:$AK$600,$B1098,($C1098*8-3+4))</f>
        <v>38.199513381995132</v>
      </c>
      <c r="R1098">
        <f>INDEX('Grade 7'!$A$4:$AK$600,$B1098,($C1098*8-2+4))</f>
        <v>7.0559610705596105</v>
      </c>
      <c r="S1098">
        <f>INDEX('Grade 7'!$A$4:$AK$600,$B1098,($C1098*8-1+4))</f>
        <v>80.778588807785894</v>
      </c>
      <c r="T1098">
        <f>INDEX('Grade 7'!$A$4:$AK$600,$B1098,($C1098*8-0+4))</f>
        <v>45.255474452554743</v>
      </c>
      <c r="U1098" t="str">
        <f>INDEX('Grade 7'!$A$4:$AK$600,$B1098,37)</f>
        <v>Metro</v>
      </c>
    </row>
    <row r="1099" spans="1:21">
      <c r="A1099">
        <f t="shared" si="52"/>
        <v>1098</v>
      </c>
      <c r="B1099">
        <f t="shared" si="53"/>
        <v>275</v>
      </c>
      <c r="C1099">
        <f t="shared" si="54"/>
        <v>2</v>
      </c>
      <c r="D1099">
        <f>INDEX('Grade 7'!$A$4:$AK$600,$B1099,1)</f>
        <v>667</v>
      </c>
      <c r="E1099">
        <f>INDEX('Grade 7'!$A$4:$AK$600,$B1099,2)</f>
        <v>186</v>
      </c>
      <c r="F1099" t="str">
        <f>INDEX('Grade 7'!$A$4:$AK$600,$B1099,3)</f>
        <v>GWINNETT COUNTY</v>
      </c>
      <c r="G1099" t="str">
        <f>INDEX('Grade 7'!$A$4:$AK$600,$B1099,4)</f>
        <v>PINCKNEYVILLE MIDDLE SCHOOL</v>
      </c>
      <c r="H1099" t="str">
        <f ca="1">StaticValues7!$A$8</f>
        <v>2016</v>
      </c>
      <c r="I1099" t="str">
        <f ca="1">StaticValues7!$B$8</f>
        <v>Spring</v>
      </c>
      <c r="J1099" t="str">
        <f ca="1">StaticValues7!$C$8</f>
        <v>EOG</v>
      </c>
      <c r="K1099" t="str">
        <f ca="1">StaticValues7!$D$8</f>
        <v>7</v>
      </c>
      <c r="L1099" t="str">
        <f>INDEX('Grade 7'!E$2:AJ$2,1,((8*C1099)-7))</f>
        <v>Mathematics</v>
      </c>
      <c r="M1099">
        <f>INDEX('Grade 7'!$A$4:$AK$600,$B1099,($C1099*8-7+4))</f>
        <v>415</v>
      </c>
      <c r="N1099">
        <f>INDEX('Grade 7'!$A$4:$AK$600,$B1099,($C1099*8-6+4))</f>
        <v>534.41686746987955</v>
      </c>
      <c r="O1099">
        <f>INDEX('Grade 7'!$A$4:$AK$600,$B1099,($C1099*8-5+4))</f>
        <v>19.277108433734941</v>
      </c>
      <c r="P1099">
        <f>INDEX('Grade 7'!$A$4:$AK$600,$B1099,($C1099*8-4+4))</f>
        <v>33.253012048192772</v>
      </c>
      <c r="Q1099">
        <f>INDEX('Grade 7'!$A$4:$AK$600,$B1099,($C1099*8-3+4))</f>
        <v>21.204819277108435</v>
      </c>
      <c r="R1099">
        <f>INDEX('Grade 7'!$A$4:$AK$600,$B1099,($C1099*8-2+4))</f>
        <v>26.265060240963855</v>
      </c>
      <c r="S1099">
        <f>INDEX('Grade 7'!$A$4:$AK$600,$B1099,($C1099*8-1+4))</f>
        <v>80.722891566265062</v>
      </c>
      <c r="T1099">
        <f>INDEX('Grade 7'!$A$4:$AK$600,$B1099,($C1099*8-0+4))</f>
        <v>47.46987951807229</v>
      </c>
      <c r="U1099" t="str">
        <f>INDEX('Grade 7'!$A$4:$AK$600,$B1099,37)</f>
        <v>Metro</v>
      </c>
    </row>
    <row r="1100" spans="1:21">
      <c r="A1100">
        <f t="shared" si="52"/>
        <v>1099</v>
      </c>
      <c r="B1100">
        <f t="shared" si="53"/>
        <v>275</v>
      </c>
      <c r="C1100">
        <f t="shared" si="54"/>
        <v>3</v>
      </c>
      <c r="D1100">
        <f>INDEX('Grade 7'!$A$4:$AK$600,$B1100,1)</f>
        <v>667</v>
      </c>
      <c r="E1100">
        <f>INDEX('Grade 7'!$A$4:$AK$600,$B1100,2)</f>
        <v>186</v>
      </c>
      <c r="F1100" t="str">
        <f>INDEX('Grade 7'!$A$4:$AK$600,$B1100,3)</f>
        <v>GWINNETT COUNTY</v>
      </c>
      <c r="G1100" t="str">
        <f>INDEX('Grade 7'!$A$4:$AK$600,$B1100,4)</f>
        <v>PINCKNEYVILLE MIDDLE SCHOOL</v>
      </c>
      <c r="H1100" t="str">
        <f ca="1">StaticValues7!$A$8</f>
        <v>2016</v>
      </c>
      <c r="I1100" t="str">
        <f ca="1">StaticValues7!$B$8</f>
        <v>Spring</v>
      </c>
      <c r="J1100" t="str">
        <f ca="1">StaticValues7!$C$8</f>
        <v>EOG</v>
      </c>
      <c r="K1100" t="str">
        <f ca="1">StaticValues7!$D$8</f>
        <v>7</v>
      </c>
      <c r="L1100" t="str">
        <f>INDEX('Grade 7'!E$2:AJ$2,1,((8*C1100)-7))</f>
        <v>Science</v>
      </c>
      <c r="M1100">
        <f>INDEX('Grade 7'!$A$4:$AK$600,$B1100,($C1100*8-7+4))</f>
        <v>416</v>
      </c>
      <c r="N1100">
        <f>INDEX('Grade 7'!$A$4:$AK$600,$B1100,($C1100*8-6+4))</f>
        <v>528.05048076923072</v>
      </c>
      <c r="O1100">
        <f>INDEX('Grade 7'!$A$4:$AK$600,$B1100,($C1100*8-5+4))</f>
        <v>24.759615384615383</v>
      </c>
      <c r="P1100">
        <f>INDEX('Grade 7'!$A$4:$AK$600,$B1100,($C1100*8-4+4))</f>
        <v>22.596153846153847</v>
      </c>
      <c r="Q1100">
        <f>INDEX('Grade 7'!$A$4:$AK$600,$B1100,($C1100*8-3+4))</f>
        <v>33.894230769230766</v>
      </c>
      <c r="R1100">
        <f>INDEX('Grade 7'!$A$4:$AK$600,$B1100,($C1100*8-2+4))</f>
        <v>18.75</v>
      </c>
      <c r="S1100">
        <f>INDEX('Grade 7'!$A$4:$AK$600,$B1100,($C1100*8-1+4))</f>
        <v>75.240384615384613</v>
      </c>
      <c r="T1100">
        <f>INDEX('Grade 7'!$A$4:$AK$600,$B1100,($C1100*8-0+4))</f>
        <v>52.644230769230766</v>
      </c>
      <c r="U1100" t="str">
        <f>INDEX('Grade 7'!$A$4:$AK$600,$B1100,37)</f>
        <v>Metro</v>
      </c>
    </row>
    <row r="1101" spans="1:21">
      <c r="A1101">
        <f t="shared" si="52"/>
        <v>1100</v>
      </c>
      <c r="B1101">
        <f t="shared" si="53"/>
        <v>275</v>
      </c>
      <c r="C1101">
        <f t="shared" si="54"/>
        <v>4</v>
      </c>
      <c r="D1101">
        <f>INDEX('Grade 7'!$A$4:$AK$600,$B1101,1)</f>
        <v>667</v>
      </c>
      <c r="E1101">
        <f>INDEX('Grade 7'!$A$4:$AK$600,$B1101,2)</f>
        <v>186</v>
      </c>
      <c r="F1101" t="str">
        <f>INDEX('Grade 7'!$A$4:$AK$600,$B1101,3)</f>
        <v>GWINNETT COUNTY</v>
      </c>
      <c r="G1101" t="str">
        <f>INDEX('Grade 7'!$A$4:$AK$600,$B1101,4)</f>
        <v>PINCKNEYVILLE MIDDLE SCHOOL</v>
      </c>
      <c r="H1101" t="str">
        <f ca="1">StaticValues7!$A$8</f>
        <v>2016</v>
      </c>
      <c r="I1101" t="str">
        <f ca="1">StaticValues7!$B$8</f>
        <v>Spring</v>
      </c>
      <c r="J1101" t="str">
        <f ca="1">StaticValues7!$C$8</f>
        <v>EOG</v>
      </c>
      <c r="K1101" t="str">
        <f ca="1">StaticValues7!$D$8</f>
        <v>7</v>
      </c>
      <c r="L1101" t="str">
        <f>INDEX('Grade 7'!E$2:AJ$2,1,((8*C1101)-7))</f>
        <v>Social Studies</v>
      </c>
      <c r="M1101">
        <f>INDEX('Grade 7'!$A$4:$AK$600,$B1101,($C1101*8-7+4))</f>
        <v>409</v>
      </c>
      <c r="N1101">
        <f>INDEX('Grade 7'!$A$4:$AK$600,$B1101,($C1101*8-6+4))</f>
        <v>543.87775061124694</v>
      </c>
      <c r="O1101">
        <f>INDEX('Grade 7'!$A$4:$AK$600,$B1101,($C1101*8-5+4))</f>
        <v>14.180929095354523</v>
      </c>
      <c r="P1101">
        <f>INDEX('Grade 7'!$A$4:$AK$600,$B1101,($C1101*8-4+4))</f>
        <v>23.716381418092908</v>
      </c>
      <c r="Q1101">
        <f>INDEX('Grade 7'!$A$4:$AK$600,$B1101,($C1101*8-3+4))</f>
        <v>22.982885085574573</v>
      </c>
      <c r="R1101">
        <f>INDEX('Grade 7'!$A$4:$AK$600,$B1101,($C1101*8-2+4))</f>
        <v>39.119804400977998</v>
      </c>
      <c r="S1101">
        <f>INDEX('Grade 7'!$A$4:$AK$600,$B1101,($C1101*8-1+4))</f>
        <v>85.819070904645471</v>
      </c>
      <c r="T1101">
        <f>INDEX('Grade 7'!$A$4:$AK$600,$B1101,($C1101*8-0+4))</f>
        <v>62.10268948655257</v>
      </c>
      <c r="U1101" t="str">
        <f>INDEX('Grade 7'!$A$4:$AK$600,$B1101,37)</f>
        <v>Metro</v>
      </c>
    </row>
    <row r="1102" spans="1:21">
      <c r="A1102">
        <f t="shared" si="52"/>
        <v>1101</v>
      </c>
      <c r="B1102">
        <f t="shared" si="53"/>
        <v>276</v>
      </c>
      <c r="C1102">
        <f t="shared" si="54"/>
        <v>1</v>
      </c>
      <c r="D1102">
        <f>INDEX('Grade 7'!$A$4:$AK$600,$B1102,1)</f>
        <v>667</v>
      </c>
      <c r="E1102">
        <f>INDEX('Grade 7'!$A$4:$AK$600,$B1102,2)</f>
        <v>188</v>
      </c>
      <c r="F1102" t="str">
        <f>INDEX('Grade 7'!$A$4:$AK$600,$B1102,3)</f>
        <v>GWINNETT COUNTY</v>
      </c>
      <c r="G1102" t="str">
        <f>INDEX('Grade 7'!$A$4:$AK$600,$B1102,4)</f>
        <v>RICHARDS MIDDLE SCHOOL</v>
      </c>
      <c r="H1102" t="str">
        <f ca="1">StaticValues7!$A$8</f>
        <v>2016</v>
      </c>
      <c r="I1102" t="str">
        <f ca="1">StaticValues7!$B$8</f>
        <v>Spring</v>
      </c>
      <c r="J1102" t="str">
        <f ca="1">StaticValues7!$C$8</f>
        <v>EOG</v>
      </c>
      <c r="K1102" t="str">
        <f ca="1">StaticValues7!$D$8</f>
        <v>7</v>
      </c>
      <c r="L1102" t="str">
        <f>INDEX('Grade 7'!E$2:AJ$2,1,((8*C1102)-7))</f>
        <v>English Language Arts</v>
      </c>
      <c r="M1102">
        <f>INDEX('Grade 7'!$A$4:$AK$600,$B1102,($C1102*8-7+4))</f>
        <v>624</v>
      </c>
      <c r="N1102">
        <f>INDEX('Grade 7'!$A$4:$AK$600,$B1102,($C1102*8-6+4))</f>
        <v>501.14583333333331</v>
      </c>
      <c r="O1102">
        <f>INDEX('Grade 7'!$A$4:$AK$600,$B1102,($C1102*8-5+4))</f>
        <v>28.685897435897434</v>
      </c>
      <c r="P1102">
        <f>INDEX('Grade 7'!$A$4:$AK$600,$B1102,($C1102*8-4+4))</f>
        <v>37.660256410256409</v>
      </c>
      <c r="Q1102">
        <f>INDEX('Grade 7'!$A$4:$AK$600,$B1102,($C1102*8-3+4))</f>
        <v>29.647435897435898</v>
      </c>
      <c r="R1102">
        <f>INDEX('Grade 7'!$A$4:$AK$600,$B1102,($C1102*8-2+4))</f>
        <v>4.0064102564102564</v>
      </c>
      <c r="S1102">
        <f>INDEX('Grade 7'!$A$4:$AK$600,$B1102,($C1102*8-1+4))</f>
        <v>71.314102564102569</v>
      </c>
      <c r="T1102">
        <f>INDEX('Grade 7'!$A$4:$AK$600,$B1102,($C1102*8-0+4))</f>
        <v>33.653846153846153</v>
      </c>
      <c r="U1102" t="str">
        <f>INDEX('Grade 7'!$A$4:$AK$600,$B1102,37)</f>
        <v>Metro</v>
      </c>
    </row>
    <row r="1103" spans="1:21">
      <c r="A1103">
        <f t="shared" si="52"/>
        <v>1102</v>
      </c>
      <c r="B1103">
        <f t="shared" si="53"/>
        <v>276</v>
      </c>
      <c r="C1103">
        <f t="shared" si="54"/>
        <v>2</v>
      </c>
      <c r="D1103">
        <f>INDEX('Grade 7'!$A$4:$AK$600,$B1103,1)</f>
        <v>667</v>
      </c>
      <c r="E1103">
        <f>INDEX('Grade 7'!$A$4:$AK$600,$B1103,2)</f>
        <v>188</v>
      </c>
      <c r="F1103" t="str">
        <f>INDEX('Grade 7'!$A$4:$AK$600,$B1103,3)</f>
        <v>GWINNETT COUNTY</v>
      </c>
      <c r="G1103" t="str">
        <f>INDEX('Grade 7'!$A$4:$AK$600,$B1103,4)</f>
        <v>RICHARDS MIDDLE SCHOOL</v>
      </c>
      <c r="H1103" t="str">
        <f ca="1">StaticValues7!$A$8</f>
        <v>2016</v>
      </c>
      <c r="I1103" t="str">
        <f ca="1">StaticValues7!$B$8</f>
        <v>Spring</v>
      </c>
      <c r="J1103" t="str">
        <f ca="1">StaticValues7!$C$8</f>
        <v>EOG</v>
      </c>
      <c r="K1103" t="str">
        <f ca="1">StaticValues7!$D$8</f>
        <v>7</v>
      </c>
      <c r="L1103" t="str">
        <f>INDEX('Grade 7'!E$2:AJ$2,1,((8*C1103)-7))</f>
        <v>Mathematics</v>
      </c>
      <c r="M1103">
        <f>INDEX('Grade 7'!$A$4:$AK$600,$B1103,($C1103*8-7+4))</f>
        <v>633</v>
      </c>
      <c r="N1103">
        <f>INDEX('Grade 7'!$A$4:$AK$600,$B1103,($C1103*8-6+4))</f>
        <v>520.00631911532389</v>
      </c>
      <c r="O1103">
        <f>INDEX('Grade 7'!$A$4:$AK$600,$B1103,($C1103*8-5+4))</f>
        <v>21.484992101105846</v>
      </c>
      <c r="P1103">
        <f>INDEX('Grade 7'!$A$4:$AK$600,$B1103,($C1103*8-4+4))</f>
        <v>37.282780410742497</v>
      </c>
      <c r="Q1103">
        <f>INDEX('Grade 7'!$A$4:$AK$600,$B1103,($C1103*8-3+4))</f>
        <v>26.066350710900473</v>
      </c>
      <c r="R1103">
        <f>INDEX('Grade 7'!$A$4:$AK$600,$B1103,($C1103*8-2+4))</f>
        <v>15.165876777251185</v>
      </c>
      <c r="S1103">
        <f>INDEX('Grade 7'!$A$4:$AK$600,$B1103,($C1103*8-1+4))</f>
        <v>78.515007898894154</v>
      </c>
      <c r="T1103">
        <f>INDEX('Grade 7'!$A$4:$AK$600,$B1103,($C1103*8-0+4))</f>
        <v>41.232227488151658</v>
      </c>
      <c r="U1103" t="str">
        <f>INDEX('Grade 7'!$A$4:$AK$600,$B1103,37)</f>
        <v>Metro</v>
      </c>
    </row>
    <row r="1104" spans="1:21">
      <c r="A1104">
        <f t="shared" si="52"/>
        <v>1103</v>
      </c>
      <c r="B1104">
        <f t="shared" si="53"/>
        <v>276</v>
      </c>
      <c r="C1104">
        <f t="shared" si="54"/>
        <v>3</v>
      </c>
      <c r="D1104">
        <f>INDEX('Grade 7'!$A$4:$AK$600,$B1104,1)</f>
        <v>667</v>
      </c>
      <c r="E1104">
        <f>INDEX('Grade 7'!$A$4:$AK$600,$B1104,2)</f>
        <v>188</v>
      </c>
      <c r="F1104" t="str">
        <f>INDEX('Grade 7'!$A$4:$AK$600,$B1104,3)</f>
        <v>GWINNETT COUNTY</v>
      </c>
      <c r="G1104" t="str">
        <f>INDEX('Grade 7'!$A$4:$AK$600,$B1104,4)</f>
        <v>RICHARDS MIDDLE SCHOOL</v>
      </c>
      <c r="H1104" t="str">
        <f ca="1">StaticValues7!$A$8</f>
        <v>2016</v>
      </c>
      <c r="I1104" t="str">
        <f ca="1">StaticValues7!$B$8</f>
        <v>Spring</v>
      </c>
      <c r="J1104" t="str">
        <f ca="1">StaticValues7!$C$8</f>
        <v>EOG</v>
      </c>
      <c r="K1104" t="str">
        <f ca="1">StaticValues7!$D$8</f>
        <v>7</v>
      </c>
      <c r="L1104" t="str">
        <f>INDEX('Grade 7'!E$2:AJ$2,1,((8*C1104)-7))</f>
        <v>Science</v>
      </c>
      <c r="M1104">
        <f>INDEX('Grade 7'!$A$4:$AK$600,$B1104,($C1104*8-7+4))</f>
        <v>632</v>
      </c>
      <c r="N1104">
        <f>INDEX('Grade 7'!$A$4:$AK$600,$B1104,($C1104*8-6+4))</f>
        <v>508.74208860759495</v>
      </c>
      <c r="O1104">
        <f>INDEX('Grade 7'!$A$4:$AK$600,$B1104,($C1104*8-5+4))</f>
        <v>35.601265822784811</v>
      </c>
      <c r="P1104">
        <f>INDEX('Grade 7'!$A$4:$AK$600,$B1104,($C1104*8-4+4))</f>
        <v>25.316455696202532</v>
      </c>
      <c r="Q1104">
        <f>INDEX('Grade 7'!$A$4:$AK$600,$B1104,($C1104*8-3+4))</f>
        <v>26.582278481012658</v>
      </c>
      <c r="R1104">
        <f>INDEX('Grade 7'!$A$4:$AK$600,$B1104,($C1104*8-2+4))</f>
        <v>12.5</v>
      </c>
      <c r="S1104">
        <f>INDEX('Grade 7'!$A$4:$AK$600,$B1104,($C1104*8-1+4))</f>
        <v>64.398734177215189</v>
      </c>
      <c r="T1104">
        <f>INDEX('Grade 7'!$A$4:$AK$600,$B1104,($C1104*8-0+4))</f>
        <v>39.082278481012658</v>
      </c>
      <c r="U1104" t="str">
        <f>INDEX('Grade 7'!$A$4:$AK$600,$B1104,37)</f>
        <v>Metro</v>
      </c>
    </row>
    <row r="1105" spans="1:21">
      <c r="A1105">
        <f t="shared" si="52"/>
        <v>1104</v>
      </c>
      <c r="B1105">
        <f t="shared" si="53"/>
        <v>276</v>
      </c>
      <c r="C1105">
        <f t="shared" si="54"/>
        <v>4</v>
      </c>
      <c r="D1105">
        <f>INDEX('Grade 7'!$A$4:$AK$600,$B1105,1)</f>
        <v>667</v>
      </c>
      <c r="E1105">
        <f>INDEX('Grade 7'!$A$4:$AK$600,$B1105,2)</f>
        <v>188</v>
      </c>
      <c r="F1105" t="str">
        <f>INDEX('Grade 7'!$A$4:$AK$600,$B1105,3)</f>
        <v>GWINNETT COUNTY</v>
      </c>
      <c r="G1105" t="str">
        <f>INDEX('Grade 7'!$A$4:$AK$600,$B1105,4)</f>
        <v>RICHARDS MIDDLE SCHOOL</v>
      </c>
      <c r="H1105" t="str">
        <f ca="1">StaticValues7!$A$8</f>
        <v>2016</v>
      </c>
      <c r="I1105" t="str">
        <f ca="1">StaticValues7!$B$8</f>
        <v>Spring</v>
      </c>
      <c r="J1105" t="str">
        <f ca="1">StaticValues7!$C$8</f>
        <v>EOG</v>
      </c>
      <c r="K1105" t="str">
        <f ca="1">StaticValues7!$D$8</f>
        <v>7</v>
      </c>
      <c r="L1105" t="str">
        <f>INDEX('Grade 7'!E$2:AJ$2,1,((8*C1105)-7))</f>
        <v>Social Studies</v>
      </c>
      <c r="M1105">
        <f>INDEX('Grade 7'!$A$4:$AK$600,$B1105,($C1105*8-7+4))</f>
        <v>623</v>
      </c>
      <c r="N1105">
        <f>INDEX('Grade 7'!$A$4:$AK$600,$B1105,($C1105*8-6+4))</f>
        <v>510.36436597110753</v>
      </c>
      <c r="O1105">
        <f>INDEX('Grade 7'!$A$4:$AK$600,$B1105,($C1105*8-5+4))</f>
        <v>26.003210272873194</v>
      </c>
      <c r="P1105">
        <f>INDEX('Grade 7'!$A$4:$AK$600,$B1105,($C1105*8-4+4))</f>
        <v>37.078651685393261</v>
      </c>
      <c r="Q1105">
        <f>INDEX('Grade 7'!$A$4:$AK$600,$B1105,($C1105*8-3+4))</f>
        <v>24.237560192616371</v>
      </c>
      <c r="R1105">
        <f>INDEX('Grade 7'!$A$4:$AK$600,$B1105,($C1105*8-2+4))</f>
        <v>12.680577849117174</v>
      </c>
      <c r="S1105">
        <f>INDEX('Grade 7'!$A$4:$AK$600,$B1105,($C1105*8-1+4))</f>
        <v>73.99678972712681</v>
      </c>
      <c r="T1105">
        <f>INDEX('Grade 7'!$A$4:$AK$600,$B1105,($C1105*8-0+4))</f>
        <v>36.918138041733549</v>
      </c>
      <c r="U1105" t="str">
        <f>INDEX('Grade 7'!$A$4:$AK$600,$B1105,37)</f>
        <v>Metro</v>
      </c>
    </row>
    <row r="1106" spans="1:21">
      <c r="A1106">
        <f t="shared" si="52"/>
        <v>1105</v>
      </c>
      <c r="B1106">
        <f t="shared" si="53"/>
        <v>277</v>
      </c>
      <c r="C1106">
        <f t="shared" si="54"/>
        <v>1</v>
      </c>
      <c r="D1106">
        <f>INDEX('Grade 7'!$A$4:$AK$600,$B1106,1)</f>
        <v>667</v>
      </c>
      <c r="E1106">
        <f>INDEX('Grade 7'!$A$4:$AK$600,$B1106,2)</f>
        <v>197</v>
      </c>
      <c r="F1106" t="str">
        <f>INDEX('Grade 7'!$A$4:$AK$600,$B1106,3)</f>
        <v>GWINNETT COUNTY</v>
      </c>
      <c r="G1106" t="str">
        <f>INDEX('Grade 7'!$A$4:$AK$600,$B1106,4)</f>
        <v>CREEKLAND MIDDLE SCHOOL</v>
      </c>
      <c r="H1106" t="str">
        <f ca="1">StaticValues7!$A$8</f>
        <v>2016</v>
      </c>
      <c r="I1106" t="str">
        <f ca="1">StaticValues7!$B$8</f>
        <v>Spring</v>
      </c>
      <c r="J1106" t="str">
        <f ca="1">StaticValues7!$C$8</f>
        <v>EOG</v>
      </c>
      <c r="K1106" t="str">
        <f ca="1">StaticValues7!$D$8</f>
        <v>7</v>
      </c>
      <c r="L1106" t="str">
        <f>INDEX('Grade 7'!E$2:AJ$2,1,((8*C1106)-7))</f>
        <v>English Language Arts</v>
      </c>
      <c r="M1106">
        <f>INDEX('Grade 7'!$A$4:$AK$600,$B1106,($C1106*8-7+4))</f>
        <v>715</v>
      </c>
      <c r="N1106">
        <f>INDEX('Grade 7'!$A$4:$AK$600,$B1106,($C1106*8-6+4))</f>
        <v>520.92587412587409</v>
      </c>
      <c r="O1106">
        <f>INDEX('Grade 7'!$A$4:$AK$600,$B1106,($C1106*8-5+4))</f>
        <v>15.524475524475525</v>
      </c>
      <c r="P1106">
        <f>INDEX('Grade 7'!$A$4:$AK$600,$B1106,($C1106*8-4+4))</f>
        <v>34.825174825174827</v>
      </c>
      <c r="Q1106">
        <f>INDEX('Grade 7'!$A$4:$AK$600,$B1106,($C1106*8-3+4))</f>
        <v>42.65734265734266</v>
      </c>
      <c r="R1106">
        <f>INDEX('Grade 7'!$A$4:$AK$600,$B1106,($C1106*8-2+4))</f>
        <v>6.9930069930069934</v>
      </c>
      <c r="S1106">
        <f>INDEX('Grade 7'!$A$4:$AK$600,$B1106,($C1106*8-1+4))</f>
        <v>84.47552447552448</v>
      </c>
      <c r="T1106">
        <f>INDEX('Grade 7'!$A$4:$AK$600,$B1106,($C1106*8-0+4))</f>
        <v>49.650349650349654</v>
      </c>
      <c r="U1106" t="str">
        <f>INDEX('Grade 7'!$A$4:$AK$600,$B1106,37)</f>
        <v>Metro</v>
      </c>
    </row>
    <row r="1107" spans="1:21">
      <c r="A1107">
        <f t="shared" si="52"/>
        <v>1106</v>
      </c>
      <c r="B1107">
        <f t="shared" si="53"/>
        <v>277</v>
      </c>
      <c r="C1107">
        <f t="shared" si="54"/>
        <v>2</v>
      </c>
      <c r="D1107">
        <f>INDEX('Grade 7'!$A$4:$AK$600,$B1107,1)</f>
        <v>667</v>
      </c>
      <c r="E1107">
        <f>INDEX('Grade 7'!$A$4:$AK$600,$B1107,2)</f>
        <v>197</v>
      </c>
      <c r="F1107" t="str">
        <f>INDEX('Grade 7'!$A$4:$AK$600,$B1107,3)</f>
        <v>GWINNETT COUNTY</v>
      </c>
      <c r="G1107" t="str">
        <f>INDEX('Grade 7'!$A$4:$AK$600,$B1107,4)</f>
        <v>CREEKLAND MIDDLE SCHOOL</v>
      </c>
      <c r="H1107" t="str">
        <f ca="1">StaticValues7!$A$8</f>
        <v>2016</v>
      </c>
      <c r="I1107" t="str">
        <f ca="1">StaticValues7!$B$8</f>
        <v>Spring</v>
      </c>
      <c r="J1107" t="str">
        <f ca="1">StaticValues7!$C$8</f>
        <v>EOG</v>
      </c>
      <c r="K1107" t="str">
        <f ca="1">StaticValues7!$D$8</f>
        <v>7</v>
      </c>
      <c r="L1107" t="str">
        <f>INDEX('Grade 7'!E$2:AJ$2,1,((8*C1107)-7))</f>
        <v>Mathematics</v>
      </c>
      <c r="M1107">
        <f>INDEX('Grade 7'!$A$4:$AK$600,$B1107,($C1107*8-7+4))</f>
        <v>714</v>
      </c>
      <c r="N1107">
        <f>INDEX('Grade 7'!$A$4:$AK$600,$B1107,($C1107*8-6+4))</f>
        <v>535.7240896358544</v>
      </c>
      <c r="O1107">
        <f>INDEX('Grade 7'!$A$4:$AK$600,$B1107,($C1107*8-5+4))</f>
        <v>14.845938375350141</v>
      </c>
      <c r="P1107">
        <f>INDEX('Grade 7'!$A$4:$AK$600,$B1107,($C1107*8-4+4))</f>
        <v>32.773109243697476</v>
      </c>
      <c r="Q1107">
        <f>INDEX('Grade 7'!$A$4:$AK$600,$B1107,($C1107*8-3+4))</f>
        <v>30.532212885154063</v>
      </c>
      <c r="R1107">
        <f>INDEX('Grade 7'!$A$4:$AK$600,$B1107,($C1107*8-2+4))</f>
        <v>21.84873949579832</v>
      </c>
      <c r="S1107">
        <f>INDEX('Grade 7'!$A$4:$AK$600,$B1107,($C1107*8-1+4))</f>
        <v>85.154061624649856</v>
      </c>
      <c r="T1107">
        <f>INDEX('Grade 7'!$A$4:$AK$600,$B1107,($C1107*8-0+4))</f>
        <v>52.38095238095238</v>
      </c>
      <c r="U1107" t="str">
        <f>INDEX('Grade 7'!$A$4:$AK$600,$B1107,37)</f>
        <v>Metro</v>
      </c>
    </row>
    <row r="1108" spans="1:21">
      <c r="A1108">
        <f t="shared" si="52"/>
        <v>1107</v>
      </c>
      <c r="B1108">
        <f t="shared" si="53"/>
        <v>277</v>
      </c>
      <c r="C1108">
        <f t="shared" si="54"/>
        <v>3</v>
      </c>
      <c r="D1108">
        <f>INDEX('Grade 7'!$A$4:$AK$600,$B1108,1)</f>
        <v>667</v>
      </c>
      <c r="E1108">
        <f>INDEX('Grade 7'!$A$4:$AK$600,$B1108,2)</f>
        <v>197</v>
      </c>
      <c r="F1108" t="str">
        <f>INDEX('Grade 7'!$A$4:$AK$600,$B1108,3)</f>
        <v>GWINNETT COUNTY</v>
      </c>
      <c r="G1108" t="str">
        <f>INDEX('Grade 7'!$A$4:$AK$600,$B1108,4)</f>
        <v>CREEKLAND MIDDLE SCHOOL</v>
      </c>
      <c r="H1108" t="str">
        <f ca="1">StaticValues7!$A$8</f>
        <v>2016</v>
      </c>
      <c r="I1108" t="str">
        <f ca="1">StaticValues7!$B$8</f>
        <v>Spring</v>
      </c>
      <c r="J1108" t="str">
        <f ca="1">StaticValues7!$C$8</f>
        <v>EOG</v>
      </c>
      <c r="K1108" t="str">
        <f ca="1">StaticValues7!$D$8</f>
        <v>7</v>
      </c>
      <c r="L1108" t="str">
        <f>INDEX('Grade 7'!E$2:AJ$2,1,((8*C1108)-7))</f>
        <v>Science</v>
      </c>
      <c r="M1108">
        <f>INDEX('Grade 7'!$A$4:$AK$600,$B1108,($C1108*8-7+4))</f>
        <v>715</v>
      </c>
      <c r="N1108">
        <f>INDEX('Grade 7'!$A$4:$AK$600,$B1108,($C1108*8-6+4))</f>
        <v>530.13986013986016</v>
      </c>
      <c r="O1108">
        <f>INDEX('Grade 7'!$A$4:$AK$600,$B1108,($C1108*8-5+4))</f>
        <v>21.3986013986014</v>
      </c>
      <c r="P1108">
        <f>INDEX('Grade 7'!$A$4:$AK$600,$B1108,($C1108*8-4+4))</f>
        <v>25.734265734265733</v>
      </c>
      <c r="Q1108">
        <f>INDEX('Grade 7'!$A$4:$AK$600,$B1108,($C1108*8-3+4))</f>
        <v>34.545454545454547</v>
      </c>
      <c r="R1108">
        <f>INDEX('Grade 7'!$A$4:$AK$600,$B1108,($C1108*8-2+4))</f>
        <v>18.321678321678323</v>
      </c>
      <c r="S1108">
        <f>INDEX('Grade 7'!$A$4:$AK$600,$B1108,($C1108*8-1+4))</f>
        <v>78.6013986013986</v>
      </c>
      <c r="T1108">
        <f>INDEX('Grade 7'!$A$4:$AK$600,$B1108,($C1108*8-0+4))</f>
        <v>52.867132867132867</v>
      </c>
      <c r="U1108" t="str">
        <f>INDEX('Grade 7'!$A$4:$AK$600,$B1108,37)</f>
        <v>Metro</v>
      </c>
    </row>
    <row r="1109" spans="1:21">
      <c r="A1109">
        <f t="shared" si="52"/>
        <v>1108</v>
      </c>
      <c r="B1109">
        <f t="shared" si="53"/>
        <v>277</v>
      </c>
      <c r="C1109">
        <f t="shared" si="54"/>
        <v>4</v>
      </c>
      <c r="D1109">
        <f>INDEX('Grade 7'!$A$4:$AK$600,$B1109,1)</f>
        <v>667</v>
      </c>
      <c r="E1109">
        <f>INDEX('Grade 7'!$A$4:$AK$600,$B1109,2)</f>
        <v>197</v>
      </c>
      <c r="F1109" t="str">
        <f>INDEX('Grade 7'!$A$4:$AK$600,$B1109,3)</f>
        <v>GWINNETT COUNTY</v>
      </c>
      <c r="G1109" t="str">
        <f>INDEX('Grade 7'!$A$4:$AK$600,$B1109,4)</f>
        <v>CREEKLAND MIDDLE SCHOOL</v>
      </c>
      <c r="H1109" t="str">
        <f ca="1">StaticValues7!$A$8</f>
        <v>2016</v>
      </c>
      <c r="I1109" t="str">
        <f ca="1">StaticValues7!$B$8</f>
        <v>Spring</v>
      </c>
      <c r="J1109" t="str">
        <f ca="1">StaticValues7!$C$8</f>
        <v>EOG</v>
      </c>
      <c r="K1109" t="str">
        <f ca="1">StaticValues7!$D$8</f>
        <v>7</v>
      </c>
      <c r="L1109" t="str">
        <f>INDEX('Grade 7'!E$2:AJ$2,1,((8*C1109)-7))</f>
        <v>Social Studies</v>
      </c>
      <c r="M1109">
        <f>INDEX('Grade 7'!$A$4:$AK$600,$B1109,($C1109*8-7+4))</f>
        <v>714</v>
      </c>
      <c r="N1109">
        <f>INDEX('Grade 7'!$A$4:$AK$600,$B1109,($C1109*8-6+4))</f>
        <v>536.34733893557427</v>
      </c>
      <c r="O1109">
        <f>INDEX('Grade 7'!$A$4:$AK$600,$B1109,($C1109*8-5+4))</f>
        <v>13.165266106442576</v>
      </c>
      <c r="P1109">
        <f>INDEX('Grade 7'!$A$4:$AK$600,$B1109,($C1109*8-4+4))</f>
        <v>24.369747899159663</v>
      </c>
      <c r="Q1109">
        <f>INDEX('Grade 7'!$A$4:$AK$600,$B1109,($C1109*8-3+4))</f>
        <v>33.753501400560225</v>
      </c>
      <c r="R1109">
        <f>INDEX('Grade 7'!$A$4:$AK$600,$B1109,($C1109*8-2+4))</f>
        <v>28.711484593837536</v>
      </c>
      <c r="S1109">
        <f>INDEX('Grade 7'!$A$4:$AK$600,$B1109,($C1109*8-1+4))</f>
        <v>86.834733893557427</v>
      </c>
      <c r="T1109">
        <f>INDEX('Grade 7'!$A$4:$AK$600,$B1109,($C1109*8-0+4))</f>
        <v>62.464985994397757</v>
      </c>
      <c r="U1109" t="str">
        <f>INDEX('Grade 7'!$A$4:$AK$600,$B1109,37)</f>
        <v>Metro</v>
      </c>
    </row>
    <row r="1110" spans="1:21">
      <c r="A1110">
        <f t="shared" si="52"/>
        <v>1109</v>
      </c>
      <c r="B1110">
        <f t="shared" si="53"/>
        <v>278</v>
      </c>
      <c r="C1110">
        <f t="shared" si="54"/>
        <v>1</v>
      </c>
      <c r="D1110">
        <f>INDEX('Grade 7'!$A$4:$AK$600,$B1110,1)</f>
        <v>667</v>
      </c>
      <c r="E1110">
        <f>INDEX('Grade 7'!$A$4:$AK$600,$B1110,2)</f>
        <v>198</v>
      </c>
      <c r="F1110" t="str">
        <f>INDEX('Grade 7'!$A$4:$AK$600,$B1110,3)</f>
        <v>GWINNETT COUNTY</v>
      </c>
      <c r="G1110" t="str">
        <f>INDEX('Grade 7'!$A$4:$AK$600,$B1110,4)</f>
        <v>ALTON C. CREWS MIDDLE SCHOOL</v>
      </c>
      <c r="H1110" t="str">
        <f ca="1">StaticValues7!$A$8</f>
        <v>2016</v>
      </c>
      <c r="I1110" t="str">
        <f ca="1">StaticValues7!$B$8</f>
        <v>Spring</v>
      </c>
      <c r="J1110" t="str">
        <f ca="1">StaticValues7!$C$8</f>
        <v>EOG</v>
      </c>
      <c r="K1110" t="str">
        <f ca="1">StaticValues7!$D$8</f>
        <v>7</v>
      </c>
      <c r="L1110" t="str">
        <f>INDEX('Grade 7'!E$2:AJ$2,1,((8*C1110)-7))</f>
        <v>English Language Arts</v>
      </c>
      <c r="M1110">
        <f>INDEX('Grade 7'!$A$4:$AK$600,$B1110,($C1110*8-7+4))</f>
        <v>404</v>
      </c>
      <c r="N1110">
        <f>INDEX('Grade 7'!$A$4:$AK$600,$B1110,($C1110*8-6+4))</f>
        <v>546.19554455445541</v>
      </c>
      <c r="O1110">
        <f>INDEX('Grade 7'!$A$4:$AK$600,$B1110,($C1110*8-5+4))</f>
        <v>8.4158415841584162</v>
      </c>
      <c r="P1110">
        <f>INDEX('Grade 7'!$A$4:$AK$600,$B1110,($C1110*8-4+4))</f>
        <v>22.277227722772277</v>
      </c>
      <c r="Q1110">
        <f>INDEX('Grade 7'!$A$4:$AK$600,$B1110,($C1110*8-3+4))</f>
        <v>53.712871287128714</v>
      </c>
      <c r="R1110">
        <f>INDEX('Grade 7'!$A$4:$AK$600,$B1110,($C1110*8-2+4))</f>
        <v>15.594059405940595</v>
      </c>
      <c r="S1110">
        <f>INDEX('Grade 7'!$A$4:$AK$600,$B1110,($C1110*8-1+4))</f>
        <v>91.584158415841586</v>
      </c>
      <c r="T1110">
        <f>INDEX('Grade 7'!$A$4:$AK$600,$B1110,($C1110*8-0+4))</f>
        <v>69.306930693069305</v>
      </c>
      <c r="U1110" t="str">
        <f>INDEX('Grade 7'!$A$4:$AK$600,$B1110,37)</f>
        <v>Metro</v>
      </c>
    </row>
    <row r="1111" spans="1:21">
      <c r="A1111">
        <f t="shared" si="52"/>
        <v>1110</v>
      </c>
      <c r="B1111">
        <f t="shared" si="53"/>
        <v>278</v>
      </c>
      <c r="C1111">
        <f t="shared" si="54"/>
        <v>2</v>
      </c>
      <c r="D1111">
        <f>INDEX('Grade 7'!$A$4:$AK$600,$B1111,1)</f>
        <v>667</v>
      </c>
      <c r="E1111">
        <f>INDEX('Grade 7'!$A$4:$AK$600,$B1111,2)</f>
        <v>198</v>
      </c>
      <c r="F1111" t="str">
        <f>INDEX('Grade 7'!$A$4:$AK$600,$B1111,3)</f>
        <v>GWINNETT COUNTY</v>
      </c>
      <c r="G1111" t="str">
        <f>INDEX('Grade 7'!$A$4:$AK$600,$B1111,4)</f>
        <v>ALTON C. CREWS MIDDLE SCHOOL</v>
      </c>
      <c r="H1111" t="str">
        <f ca="1">StaticValues7!$A$8</f>
        <v>2016</v>
      </c>
      <c r="I1111" t="str">
        <f ca="1">StaticValues7!$B$8</f>
        <v>Spring</v>
      </c>
      <c r="J1111" t="str">
        <f ca="1">StaticValues7!$C$8</f>
        <v>EOG</v>
      </c>
      <c r="K1111" t="str">
        <f ca="1">StaticValues7!$D$8</f>
        <v>7</v>
      </c>
      <c r="L1111" t="str">
        <f>INDEX('Grade 7'!E$2:AJ$2,1,((8*C1111)-7))</f>
        <v>Mathematics</v>
      </c>
      <c r="M1111">
        <f>INDEX('Grade 7'!$A$4:$AK$600,$B1111,($C1111*8-7+4))</f>
        <v>378</v>
      </c>
      <c r="N1111">
        <f>INDEX('Grade 7'!$A$4:$AK$600,$B1111,($C1111*8-6+4))</f>
        <v>564.98677248677245</v>
      </c>
      <c r="O1111">
        <f>INDEX('Grade 7'!$A$4:$AK$600,$B1111,($C1111*8-5+4))</f>
        <v>6.0846560846560847</v>
      </c>
      <c r="P1111">
        <f>INDEX('Grade 7'!$A$4:$AK$600,$B1111,($C1111*8-4+4))</f>
        <v>16.402116402116402</v>
      </c>
      <c r="Q1111">
        <f>INDEX('Grade 7'!$A$4:$AK$600,$B1111,($C1111*8-3+4))</f>
        <v>36.772486772486772</v>
      </c>
      <c r="R1111">
        <f>INDEX('Grade 7'!$A$4:$AK$600,$B1111,($C1111*8-2+4))</f>
        <v>40.74074074074074</v>
      </c>
      <c r="S1111">
        <f>INDEX('Grade 7'!$A$4:$AK$600,$B1111,($C1111*8-1+4))</f>
        <v>93.915343915343911</v>
      </c>
      <c r="T1111">
        <f>INDEX('Grade 7'!$A$4:$AK$600,$B1111,($C1111*8-0+4))</f>
        <v>77.51322751322752</v>
      </c>
      <c r="U1111" t="str">
        <f>INDEX('Grade 7'!$A$4:$AK$600,$B1111,37)</f>
        <v>Metro</v>
      </c>
    </row>
    <row r="1112" spans="1:21">
      <c r="A1112">
        <f t="shared" si="52"/>
        <v>1111</v>
      </c>
      <c r="B1112">
        <f t="shared" si="53"/>
        <v>278</v>
      </c>
      <c r="C1112">
        <f t="shared" si="54"/>
        <v>3</v>
      </c>
      <c r="D1112">
        <f>INDEX('Grade 7'!$A$4:$AK$600,$B1112,1)</f>
        <v>667</v>
      </c>
      <c r="E1112">
        <f>INDEX('Grade 7'!$A$4:$AK$600,$B1112,2)</f>
        <v>198</v>
      </c>
      <c r="F1112" t="str">
        <f>INDEX('Grade 7'!$A$4:$AK$600,$B1112,3)</f>
        <v>GWINNETT COUNTY</v>
      </c>
      <c r="G1112" t="str">
        <f>INDEX('Grade 7'!$A$4:$AK$600,$B1112,4)</f>
        <v>ALTON C. CREWS MIDDLE SCHOOL</v>
      </c>
      <c r="H1112" t="str">
        <f ca="1">StaticValues7!$A$8</f>
        <v>2016</v>
      </c>
      <c r="I1112" t="str">
        <f ca="1">StaticValues7!$B$8</f>
        <v>Spring</v>
      </c>
      <c r="J1112" t="str">
        <f ca="1">StaticValues7!$C$8</f>
        <v>EOG</v>
      </c>
      <c r="K1112" t="str">
        <f ca="1">StaticValues7!$D$8</f>
        <v>7</v>
      </c>
      <c r="L1112" t="str">
        <f>INDEX('Grade 7'!E$2:AJ$2,1,((8*C1112)-7))</f>
        <v>Science</v>
      </c>
      <c r="M1112">
        <f>INDEX('Grade 7'!$A$4:$AK$600,$B1112,($C1112*8-7+4))</f>
        <v>403</v>
      </c>
      <c r="N1112">
        <f>INDEX('Grade 7'!$A$4:$AK$600,$B1112,($C1112*8-6+4))</f>
        <v>557.53101736972701</v>
      </c>
      <c r="O1112">
        <f>INDEX('Grade 7'!$A$4:$AK$600,$B1112,($C1112*8-5+4))</f>
        <v>7.6923076923076925</v>
      </c>
      <c r="P1112">
        <f>INDEX('Grade 7'!$A$4:$AK$600,$B1112,($C1112*8-4+4))</f>
        <v>19.602977667493796</v>
      </c>
      <c r="Q1112">
        <f>INDEX('Grade 7'!$A$4:$AK$600,$B1112,($C1112*8-3+4))</f>
        <v>39.950372208436725</v>
      </c>
      <c r="R1112">
        <f>INDEX('Grade 7'!$A$4:$AK$600,$B1112,($C1112*8-2+4))</f>
        <v>32.754342431761785</v>
      </c>
      <c r="S1112">
        <f>INDEX('Grade 7'!$A$4:$AK$600,$B1112,($C1112*8-1+4))</f>
        <v>92.307692307692307</v>
      </c>
      <c r="T1112">
        <f>INDEX('Grade 7'!$A$4:$AK$600,$B1112,($C1112*8-0+4))</f>
        <v>72.704714640198517</v>
      </c>
      <c r="U1112" t="str">
        <f>INDEX('Grade 7'!$A$4:$AK$600,$B1112,37)</f>
        <v>Metro</v>
      </c>
    </row>
    <row r="1113" spans="1:21">
      <c r="A1113">
        <f t="shared" si="52"/>
        <v>1112</v>
      </c>
      <c r="B1113">
        <f t="shared" si="53"/>
        <v>278</v>
      </c>
      <c r="C1113">
        <f t="shared" si="54"/>
        <v>4</v>
      </c>
      <c r="D1113">
        <f>INDEX('Grade 7'!$A$4:$AK$600,$B1113,1)</f>
        <v>667</v>
      </c>
      <c r="E1113">
        <f>INDEX('Grade 7'!$A$4:$AK$600,$B1113,2)</f>
        <v>198</v>
      </c>
      <c r="F1113" t="str">
        <f>INDEX('Grade 7'!$A$4:$AK$600,$B1113,3)</f>
        <v>GWINNETT COUNTY</v>
      </c>
      <c r="G1113" t="str">
        <f>INDEX('Grade 7'!$A$4:$AK$600,$B1113,4)</f>
        <v>ALTON C. CREWS MIDDLE SCHOOL</v>
      </c>
      <c r="H1113" t="str">
        <f ca="1">StaticValues7!$A$8</f>
        <v>2016</v>
      </c>
      <c r="I1113" t="str">
        <f ca="1">StaticValues7!$B$8</f>
        <v>Spring</v>
      </c>
      <c r="J1113" t="str">
        <f ca="1">StaticValues7!$C$8</f>
        <v>EOG</v>
      </c>
      <c r="K1113" t="str">
        <f ca="1">StaticValues7!$D$8</f>
        <v>7</v>
      </c>
      <c r="L1113" t="str">
        <f>INDEX('Grade 7'!E$2:AJ$2,1,((8*C1113)-7))</f>
        <v>Social Studies</v>
      </c>
      <c r="M1113">
        <f>INDEX('Grade 7'!$A$4:$AK$600,$B1113,($C1113*8-7+4))</f>
        <v>403</v>
      </c>
      <c r="N1113">
        <f>INDEX('Grade 7'!$A$4:$AK$600,$B1113,($C1113*8-6+4))</f>
        <v>556.61538461538464</v>
      </c>
      <c r="O1113">
        <f>INDEX('Grade 7'!$A$4:$AK$600,$B1113,($C1113*8-5+4))</f>
        <v>4.7146401985111659</v>
      </c>
      <c r="P1113">
        <f>INDEX('Grade 7'!$A$4:$AK$600,$B1113,($C1113*8-4+4))</f>
        <v>18.114143920595534</v>
      </c>
      <c r="Q1113">
        <f>INDEX('Grade 7'!$A$4:$AK$600,$B1113,($C1113*8-3+4))</f>
        <v>33.746898263027298</v>
      </c>
      <c r="R1113">
        <f>INDEX('Grade 7'!$A$4:$AK$600,$B1113,($C1113*8-2+4))</f>
        <v>43.424317617866002</v>
      </c>
      <c r="S1113">
        <f>INDEX('Grade 7'!$A$4:$AK$600,$B1113,($C1113*8-1+4))</f>
        <v>95.285359801488838</v>
      </c>
      <c r="T1113">
        <f>INDEX('Grade 7'!$A$4:$AK$600,$B1113,($C1113*8-0+4))</f>
        <v>77.1712158808933</v>
      </c>
      <c r="U1113" t="str">
        <f>INDEX('Grade 7'!$A$4:$AK$600,$B1113,37)</f>
        <v>Metro</v>
      </c>
    </row>
    <row r="1114" spans="1:21">
      <c r="A1114">
        <f t="shared" si="52"/>
        <v>1113</v>
      </c>
      <c r="B1114">
        <f t="shared" si="53"/>
        <v>279</v>
      </c>
      <c r="C1114">
        <f t="shared" si="54"/>
        <v>1</v>
      </c>
      <c r="D1114">
        <f>INDEX('Grade 7'!$A$4:$AK$600,$B1114,1)</f>
        <v>667</v>
      </c>
      <c r="E1114">
        <f>INDEX('Grade 7'!$A$4:$AK$600,$B1114,2)</f>
        <v>204</v>
      </c>
      <c r="F1114" t="str">
        <f>INDEX('Grade 7'!$A$4:$AK$600,$B1114,3)</f>
        <v>GWINNETT COUNTY</v>
      </c>
      <c r="G1114" t="str">
        <f>INDEX('Grade 7'!$A$4:$AK$600,$B1114,4)</f>
        <v>FRANK N. OSBORNE MIDDLE SCHOOL</v>
      </c>
      <c r="H1114" t="str">
        <f ca="1">StaticValues7!$A$8</f>
        <v>2016</v>
      </c>
      <c r="I1114" t="str">
        <f ca="1">StaticValues7!$B$8</f>
        <v>Spring</v>
      </c>
      <c r="J1114" t="str">
        <f ca="1">StaticValues7!$C$8</f>
        <v>EOG</v>
      </c>
      <c r="K1114" t="str">
        <f ca="1">StaticValues7!$D$8</f>
        <v>7</v>
      </c>
      <c r="L1114" t="str">
        <f>INDEX('Grade 7'!E$2:AJ$2,1,((8*C1114)-7))</f>
        <v>English Language Arts</v>
      </c>
      <c r="M1114">
        <f>INDEX('Grade 7'!$A$4:$AK$600,$B1114,($C1114*8-7+4))</f>
        <v>513</v>
      </c>
      <c r="N1114">
        <f>INDEX('Grade 7'!$A$4:$AK$600,$B1114,($C1114*8-6+4))</f>
        <v>551.21247563352824</v>
      </c>
      <c r="O1114">
        <f>INDEX('Grade 7'!$A$4:$AK$600,$B1114,($C1114*8-5+4))</f>
        <v>5.0682261208577</v>
      </c>
      <c r="P1114">
        <f>INDEX('Grade 7'!$A$4:$AK$600,$B1114,($C1114*8-4+4))</f>
        <v>21.832358674463936</v>
      </c>
      <c r="Q1114">
        <f>INDEX('Grade 7'!$A$4:$AK$600,$B1114,($C1114*8-3+4))</f>
        <v>55.750487329434698</v>
      </c>
      <c r="R1114">
        <f>INDEX('Grade 7'!$A$4:$AK$600,$B1114,($C1114*8-2+4))</f>
        <v>17.348927875243664</v>
      </c>
      <c r="S1114">
        <f>INDEX('Grade 7'!$A$4:$AK$600,$B1114,($C1114*8-1+4))</f>
        <v>94.931773879142298</v>
      </c>
      <c r="T1114">
        <f>INDEX('Grade 7'!$A$4:$AK$600,$B1114,($C1114*8-0+4))</f>
        <v>73.099415204678365</v>
      </c>
      <c r="U1114" t="str">
        <f>INDEX('Grade 7'!$A$4:$AK$600,$B1114,37)</f>
        <v>Metro</v>
      </c>
    </row>
    <row r="1115" spans="1:21">
      <c r="A1115">
        <f t="shared" si="52"/>
        <v>1114</v>
      </c>
      <c r="B1115">
        <f t="shared" si="53"/>
        <v>279</v>
      </c>
      <c r="C1115">
        <f t="shared" si="54"/>
        <v>2</v>
      </c>
      <c r="D1115">
        <f>INDEX('Grade 7'!$A$4:$AK$600,$B1115,1)</f>
        <v>667</v>
      </c>
      <c r="E1115">
        <f>INDEX('Grade 7'!$A$4:$AK$600,$B1115,2)</f>
        <v>204</v>
      </c>
      <c r="F1115" t="str">
        <f>INDEX('Grade 7'!$A$4:$AK$600,$B1115,3)</f>
        <v>GWINNETT COUNTY</v>
      </c>
      <c r="G1115" t="str">
        <f>INDEX('Grade 7'!$A$4:$AK$600,$B1115,4)</f>
        <v>FRANK N. OSBORNE MIDDLE SCHOOL</v>
      </c>
      <c r="H1115" t="str">
        <f ca="1">StaticValues7!$A$8</f>
        <v>2016</v>
      </c>
      <c r="I1115" t="str">
        <f ca="1">StaticValues7!$B$8</f>
        <v>Spring</v>
      </c>
      <c r="J1115" t="str">
        <f ca="1">StaticValues7!$C$8</f>
        <v>EOG</v>
      </c>
      <c r="K1115" t="str">
        <f ca="1">StaticValues7!$D$8</f>
        <v>7</v>
      </c>
      <c r="L1115" t="str">
        <f>INDEX('Grade 7'!E$2:AJ$2,1,((8*C1115)-7))</f>
        <v>Mathematics</v>
      </c>
      <c r="M1115">
        <f>INDEX('Grade 7'!$A$4:$AK$600,$B1115,($C1115*8-7+4))</f>
        <v>514</v>
      </c>
      <c r="N1115">
        <f>INDEX('Grade 7'!$A$4:$AK$600,$B1115,($C1115*8-6+4))</f>
        <v>574.7120622568093</v>
      </c>
      <c r="O1115">
        <f>INDEX('Grade 7'!$A$4:$AK$600,$B1115,($C1115*8-5+4))</f>
        <v>2.5291828793774318</v>
      </c>
      <c r="P1115">
        <f>INDEX('Grade 7'!$A$4:$AK$600,$B1115,($C1115*8-4+4))</f>
        <v>12.062256809338521</v>
      </c>
      <c r="Q1115">
        <f>INDEX('Grade 7'!$A$4:$AK$600,$B1115,($C1115*8-3+4))</f>
        <v>38.521400778210115</v>
      </c>
      <c r="R1115">
        <f>INDEX('Grade 7'!$A$4:$AK$600,$B1115,($C1115*8-2+4))</f>
        <v>46.887159533073927</v>
      </c>
      <c r="S1115">
        <f>INDEX('Grade 7'!$A$4:$AK$600,$B1115,($C1115*8-1+4))</f>
        <v>97.47081712062257</v>
      </c>
      <c r="T1115">
        <f>INDEX('Grade 7'!$A$4:$AK$600,$B1115,($C1115*8-0+4))</f>
        <v>85.408560311284049</v>
      </c>
      <c r="U1115" t="str">
        <f>INDEX('Grade 7'!$A$4:$AK$600,$B1115,37)</f>
        <v>Metro</v>
      </c>
    </row>
    <row r="1116" spans="1:21">
      <c r="A1116">
        <f t="shared" si="52"/>
        <v>1115</v>
      </c>
      <c r="B1116">
        <f t="shared" si="53"/>
        <v>279</v>
      </c>
      <c r="C1116">
        <f t="shared" si="54"/>
        <v>3</v>
      </c>
      <c r="D1116">
        <f>INDEX('Grade 7'!$A$4:$AK$600,$B1116,1)</f>
        <v>667</v>
      </c>
      <c r="E1116">
        <f>INDEX('Grade 7'!$A$4:$AK$600,$B1116,2)</f>
        <v>204</v>
      </c>
      <c r="F1116" t="str">
        <f>INDEX('Grade 7'!$A$4:$AK$600,$B1116,3)</f>
        <v>GWINNETT COUNTY</v>
      </c>
      <c r="G1116" t="str">
        <f>INDEX('Grade 7'!$A$4:$AK$600,$B1116,4)</f>
        <v>FRANK N. OSBORNE MIDDLE SCHOOL</v>
      </c>
      <c r="H1116" t="str">
        <f ca="1">StaticValues7!$A$8</f>
        <v>2016</v>
      </c>
      <c r="I1116" t="str">
        <f ca="1">StaticValues7!$B$8</f>
        <v>Spring</v>
      </c>
      <c r="J1116" t="str">
        <f ca="1">StaticValues7!$C$8</f>
        <v>EOG</v>
      </c>
      <c r="K1116" t="str">
        <f ca="1">StaticValues7!$D$8</f>
        <v>7</v>
      </c>
      <c r="L1116" t="str">
        <f>INDEX('Grade 7'!E$2:AJ$2,1,((8*C1116)-7))</f>
        <v>Science</v>
      </c>
      <c r="M1116">
        <f>INDEX('Grade 7'!$A$4:$AK$600,$B1116,($C1116*8-7+4))</f>
        <v>514</v>
      </c>
      <c r="N1116">
        <f>INDEX('Grade 7'!$A$4:$AK$600,$B1116,($C1116*8-6+4))</f>
        <v>563.70622568093381</v>
      </c>
      <c r="O1116">
        <f>INDEX('Grade 7'!$A$4:$AK$600,$B1116,($C1116*8-5+4))</f>
        <v>6.2256809338521402</v>
      </c>
      <c r="P1116">
        <f>INDEX('Grade 7'!$A$4:$AK$600,$B1116,($C1116*8-4+4))</f>
        <v>19.455252918287936</v>
      </c>
      <c r="Q1116">
        <f>INDEX('Grade 7'!$A$4:$AK$600,$B1116,($C1116*8-3+4))</f>
        <v>39.688715953307394</v>
      </c>
      <c r="R1116">
        <f>INDEX('Grade 7'!$A$4:$AK$600,$B1116,($C1116*8-2+4))</f>
        <v>34.630350194552527</v>
      </c>
      <c r="S1116">
        <f>INDEX('Grade 7'!$A$4:$AK$600,$B1116,($C1116*8-1+4))</f>
        <v>93.774319066147854</v>
      </c>
      <c r="T1116">
        <f>INDEX('Grade 7'!$A$4:$AK$600,$B1116,($C1116*8-0+4))</f>
        <v>74.319066147859928</v>
      </c>
      <c r="U1116" t="str">
        <f>INDEX('Grade 7'!$A$4:$AK$600,$B1116,37)</f>
        <v>Metro</v>
      </c>
    </row>
    <row r="1117" spans="1:21">
      <c r="A1117">
        <f t="shared" si="52"/>
        <v>1116</v>
      </c>
      <c r="B1117">
        <f t="shared" si="53"/>
        <v>279</v>
      </c>
      <c r="C1117">
        <f t="shared" si="54"/>
        <v>4</v>
      </c>
      <c r="D1117">
        <f>INDEX('Grade 7'!$A$4:$AK$600,$B1117,1)</f>
        <v>667</v>
      </c>
      <c r="E1117">
        <f>INDEX('Grade 7'!$A$4:$AK$600,$B1117,2)</f>
        <v>204</v>
      </c>
      <c r="F1117" t="str">
        <f>INDEX('Grade 7'!$A$4:$AK$600,$B1117,3)</f>
        <v>GWINNETT COUNTY</v>
      </c>
      <c r="G1117" t="str">
        <f>INDEX('Grade 7'!$A$4:$AK$600,$B1117,4)</f>
        <v>FRANK N. OSBORNE MIDDLE SCHOOL</v>
      </c>
      <c r="H1117" t="str">
        <f ca="1">StaticValues7!$A$8</f>
        <v>2016</v>
      </c>
      <c r="I1117" t="str">
        <f ca="1">StaticValues7!$B$8</f>
        <v>Spring</v>
      </c>
      <c r="J1117" t="str">
        <f ca="1">StaticValues7!$C$8</f>
        <v>EOG</v>
      </c>
      <c r="K1117" t="str">
        <f ca="1">StaticValues7!$D$8</f>
        <v>7</v>
      </c>
      <c r="L1117" t="str">
        <f>INDEX('Grade 7'!E$2:AJ$2,1,((8*C1117)-7))</f>
        <v>Social Studies</v>
      </c>
      <c r="M1117">
        <f>INDEX('Grade 7'!$A$4:$AK$600,$B1117,($C1117*8-7+4))</f>
        <v>512</v>
      </c>
      <c r="N1117">
        <f>INDEX('Grade 7'!$A$4:$AK$600,$B1117,($C1117*8-6+4))</f>
        <v>559.630859375</v>
      </c>
      <c r="O1117">
        <f>INDEX('Grade 7'!$A$4:$AK$600,$B1117,($C1117*8-5+4))</f>
        <v>2.9296875</v>
      </c>
      <c r="P1117">
        <f>INDEX('Grade 7'!$A$4:$AK$600,$B1117,($C1117*8-4+4))</f>
        <v>17.7734375</v>
      </c>
      <c r="Q1117">
        <f>INDEX('Grade 7'!$A$4:$AK$600,$B1117,($C1117*8-3+4))</f>
        <v>35.7421875</v>
      </c>
      <c r="R1117">
        <f>INDEX('Grade 7'!$A$4:$AK$600,$B1117,($C1117*8-2+4))</f>
        <v>43.5546875</v>
      </c>
      <c r="S1117">
        <f>INDEX('Grade 7'!$A$4:$AK$600,$B1117,($C1117*8-1+4))</f>
        <v>97.0703125</v>
      </c>
      <c r="T1117">
        <f>INDEX('Grade 7'!$A$4:$AK$600,$B1117,($C1117*8-0+4))</f>
        <v>79.296875</v>
      </c>
      <c r="U1117" t="str">
        <f>INDEX('Grade 7'!$A$4:$AK$600,$B1117,37)</f>
        <v>Metro</v>
      </c>
    </row>
    <row r="1118" spans="1:21">
      <c r="A1118">
        <f t="shared" si="52"/>
        <v>1117</v>
      </c>
      <c r="B1118">
        <f t="shared" si="53"/>
        <v>280</v>
      </c>
      <c r="C1118">
        <f t="shared" si="54"/>
        <v>1</v>
      </c>
      <c r="D1118">
        <f>INDEX('Grade 7'!$A$4:$AK$600,$B1118,1)</f>
        <v>667</v>
      </c>
      <c r="E1118">
        <f>INDEX('Grade 7'!$A$4:$AK$600,$B1118,2)</f>
        <v>209</v>
      </c>
      <c r="F1118" t="str">
        <f>INDEX('Grade 7'!$A$4:$AK$600,$B1118,3)</f>
        <v>GWINNETT COUNTY</v>
      </c>
      <c r="G1118" t="str">
        <f>INDEX('Grade 7'!$A$4:$AK$600,$B1118,4)</f>
        <v>LANIER MIDDLE SCHOOL</v>
      </c>
      <c r="H1118" t="str">
        <f ca="1">StaticValues7!$A$8</f>
        <v>2016</v>
      </c>
      <c r="I1118" t="str">
        <f ca="1">StaticValues7!$B$8</f>
        <v>Spring</v>
      </c>
      <c r="J1118" t="str">
        <f ca="1">StaticValues7!$C$8</f>
        <v>EOG</v>
      </c>
      <c r="K1118" t="str">
        <f ca="1">StaticValues7!$D$8</f>
        <v>7</v>
      </c>
      <c r="L1118" t="str">
        <f>INDEX('Grade 7'!E$2:AJ$2,1,((8*C1118)-7))</f>
        <v>English Language Arts</v>
      </c>
      <c r="M1118">
        <f>INDEX('Grade 7'!$A$4:$AK$600,$B1118,($C1118*8-7+4))</f>
        <v>425</v>
      </c>
      <c r="N1118">
        <f>INDEX('Grade 7'!$A$4:$AK$600,$B1118,($C1118*8-6+4))</f>
        <v>529.73176470588237</v>
      </c>
      <c r="O1118">
        <f>INDEX('Grade 7'!$A$4:$AK$600,$B1118,($C1118*8-5+4))</f>
        <v>13.647058823529411</v>
      </c>
      <c r="P1118">
        <f>INDEX('Grade 7'!$A$4:$AK$600,$B1118,($C1118*8-4+4))</f>
        <v>29.882352941176471</v>
      </c>
      <c r="Q1118">
        <f>INDEX('Grade 7'!$A$4:$AK$600,$B1118,($C1118*8-3+4))</f>
        <v>48.235294117647058</v>
      </c>
      <c r="R1118">
        <f>INDEX('Grade 7'!$A$4:$AK$600,$B1118,($C1118*8-2+4))</f>
        <v>8.235294117647058</v>
      </c>
      <c r="S1118">
        <f>INDEX('Grade 7'!$A$4:$AK$600,$B1118,($C1118*8-1+4))</f>
        <v>86.352941176470594</v>
      </c>
      <c r="T1118">
        <f>INDEX('Grade 7'!$A$4:$AK$600,$B1118,($C1118*8-0+4))</f>
        <v>56.470588235294116</v>
      </c>
      <c r="U1118" t="str">
        <f>INDEX('Grade 7'!$A$4:$AK$600,$B1118,37)</f>
        <v>Metro</v>
      </c>
    </row>
    <row r="1119" spans="1:21">
      <c r="A1119">
        <f t="shared" si="52"/>
        <v>1118</v>
      </c>
      <c r="B1119">
        <f t="shared" si="53"/>
        <v>280</v>
      </c>
      <c r="C1119">
        <f t="shared" si="54"/>
        <v>2</v>
      </c>
      <c r="D1119">
        <f>INDEX('Grade 7'!$A$4:$AK$600,$B1119,1)</f>
        <v>667</v>
      </c>
      <c r="E1119">
        <f>INDEX('Grade 7'!$A$4:$AK$600,$B1119,2)</f>
        <v>209</v>
      </c>
      <c r="F1119" t="str">
        <f>INDEX('Grade 7'!$A$4:$AK$600,$B1119,3)</f>
        <v>GWINNETT COUNTY</v>
      </c>
      <c r="G1119" t="str">
        <f>INDEX('Grade 7'!$A$4:$AK$600,$B1119,4)</f>
        <v>LANIER MIDDLE SCHOOL</v>
      </c>
      <c r="H1119" t="str">
        <f ca="1">StaticValues7!$A$8</f>
        <v>2016</v>
      </c>
      <c r="I1119" t="str">
        <f ca="1">StaticValues7!$B$8</f>
        <v>Spring</v>
      </c>
      <c r="J1119" t="str">
        <f ca="1">StaticValues7!$C$8</f>
        <v>EOG</v>
      </c>
      <c r="K1119" t="str">
        <f ca="1">StaticValues7!$D$8</f>
        <v>7</v>
      </c>
      <c r="L1119" t="str">
        <f>INDEX('Grade 7'!E$2:AJ$2,1,((8*C1119)-7))</f>
        <v>Mathematics</v>
      </c>
      <c r="M1119">
        <f>INDEX('Grade 7'!$A$4:$AK$600,$B1119,($C1119*8-7+4))</f>
        <v>426</v>
      </c>
      <c r="N1119">
        <f>INDEX('Grade 7'!$A$4:$AK$600,$B1119,($C1119*8-6+4))</f>
        <v>545.57042253521126</v>
      </c>
      <c r="O1119">
        <f>INDEX('Grade 7'!$A$4:$AK$600,$B1119,($C1119*8-5+4))</f>
        <v>6.807511737089202</v>
      </c>
      <c r="P1119">
        <f>INDEX('Grade 7'!$A$4:$AK$600,$B1119,($C1119*8-4+4))</f>
        <v>28.63849765258216</v>
      </c>
      <c r="Q1119">
        <f>INDEX('Grade 7'!$A$4:$AK$600,$B1119,($C1119*8-3+4))</f>
        <v>37.558685446009392</v>
      </c>
      <c r="R1119">
        <f>INDEX('Grade 7'!$A$4:$AK$600,$B1119,($C1119*8-2+4))</f>
        <v>26.995305164319248</v>
      </c>
      <c r="S1119">
        <f>INDEX('Grade 7'!$A$4:$AK$600,$B1119,($C1119*8-1+4))</f>
        <v>93.1924882629108</v>
      </c>
      <c r="T1119">
        <f>INDEX('Grade 7'!$A$4:$AK$600,$B1119,($C1119*8-0+4))</f>
        <v>64.55399061032864</v>
      </c>
      <c r="U1119" t="str">
        <f>INDEX('Grade 7'!$A$4:$AK$600,$B1119,37)</f>
        <v>Metro</v>
      </c>
    </row>
    <row r="1120" spans="1:21">
      <c r="A1120">
        <f t="shared" si="52"/>
        <v>1119</v>
      </c>
      <c r="B1120">
        <f t="shared" si="53"/>
        <v>280</v>
      </c>
      <c r="C1120">
        <f t="shared" si="54"/>
        <v>3</v>
      </c>
      <c r="D1120">
        <f>INDEX('Grade 7'!$A$4:$AK$600,$B1120,1)</f>
        <v>667</v>
      </c>
      <c r="E1120">
        <f>INDEX('Grade 7'!$A$4:$AK$600,$B1120,2)</f>
        <v>209</v>
      </c>
      <c r="F1120" t="str">
        <f>INDEX('Grade 7'!$A$4:$AK$600,$B1120,3)</f>
        <v>GWINNETT COUNTY</v>
      </c>
      <c r="G1120" t="str">
        <f>INDEX('Grade 7'!$A$4:$AK$600,$B1120,4)</f>
        <v>LANIER MIDDLE SCHOOL</v>
      </c>
      <c r="H1120" t="str">
        <f ca="1">StaticValues7!$A$8</f>
        <v>2016</v>
      </c>
      <c r="I1120" t="str">
        <f ca="1">StaticValues7!$B$8</f>
        <v>Spring</v>
      </c>
      <c r="J1120" t="str">
        <f ca="1">StaticValues7!$C$8</f>
        <v>EOG</v>
      </c>
      <c r="K1120" t="str">
        <f ca="1">StaticValues7!$D$8</f>
        <v>7</v>
      </c>
      <c r="L1120" t="str">
        <f>INDEX('Grade 7'!E$2:AJ$2,1,((8*C1120)-7))</f>
        <v>Science</v>
      </c>
      <c r="M1120">
        <f>INDEX('Grade 7'!$A$4:$AK$600,$B1120,($C1120*8-7+4))</f>
        <v>426</v>
      </c>
      <c r="N1120">
        <f>INDEX('Grade 7'!$A$4:$AK$600,$B1120,($C1120*8-6+4))</f>
        <v>536.84507042253517</v>
      </c>
      <c r="O1120">
        <f>INDEX('Grade 7'!$A$4:$AK$600,$B1120,($C1120*8-5+4))</f>
        <v>13.849765258215962</v>
      </c>
      <c r="P1120">
        <f>INDEX('Grade 7'!$A$4:$AK$600,$B1120,($C1120*8-4+4))</f>
        <v>28.87323943661972</v>
      </c>
      <c r="Q1120">
        <f>INDEX('Grade 7'!$A$4:$AK$600,$B1120,($C1120*8-3+4))</f>
        <v>39.671361502347416</v>
      </c>
      <c r="R1120">
        <f>INDEX('Grade 7'!$A$4:$AK$600,$B1120,($C1120*8-2+4))</f>
        <v>17.6056338028169</v>
      </c>
      <c r="S1120">
        <f>INDEX('Grade 7'!$A$4:$AK$600,$B1120,($C1120*8-1+4))</f>
        <v>86.150234741784033</v>
      </c>
      <c r="T1120">
        <f>INDEX('Grade 7'!$A$4:$AK$600,$B1120,($C1120*8-0+4))</f>
        <v>57.27699530516432</v>
      </c>
      <c r="U1120" t="str">
        <f>INDEX('Grade 7'!$A$4:$AK$600,$B1120,37)</f>
        <v>Metro</v>
      </c>
    </row>
    <row r="1121" spans="1:21">
      <c r="A1121">
        <f t="shared" si="52"/>
        <v>1120</v>
      </c>
      <c r="B1121">
        <f t="shared" si="53"/>
        <v>280</v>
      </c>
      <c r="C1121">
        <f t="shared" si="54"/>
        <v>4</v>
      </c>
      <c r="D1121">
        <f>INDEX('Grade 7'!$A$4:$AK$600,$B1121,1)</f>
        <v>667</v>
      </c>
      <c r="E1121">
        <f>INDEX('Grade 7'!$A$4:$AK$600,$B1121,2)</f>
        <v>209</v>
      </c>
      <c r="F1121" t="str">
        <f>INDEX('Grade 7'!$A$4:$AK$600,$B1121,3)</f>
        <v>GWINNETT COUNTY</v>
      </c>
      <c r="G1121" t="str">
        <f>INDEX('Grade 7'!$A$4:$AK$600,$B1121,4)</f>
        <v>LANIER MIDDLE SCHOOL</v>
      </c>
      <c r="H1121" t="str">
        <f ca="1">StaticValues7!$A$8</f>
        <v>2016</v>
      </c>
      <c r="I1121" t="str">
        <f ca="1">StaticValues7!$B$8</f>
        <v>Spring</v>
      </c>
      <c r="J1121" t="str">
        <f ca="1">StaticValues7!$C$8</f>
        <v>EOG</v>
      </c>
      <c r="K1121" t="str">
        <f ca="1">StaticValues7!$D$8</f>
        <v>7</v>
      </c>
      <c r="L1121" t="str">
        <f>INDEX('Grade 7'!E$2:AJ$2,1,((8*C1121)-7))</f>
        <v>Social Studies</v>
      </c>
      <c r="M1121">
        <f>INDEX('Grade 7'!$A$4:$AK$600,$B1121,($C1121*8-7+4))</f>
        <v>423</v>
      </c>
      <c r="N1121">
        <f>INDEX('Grade 7'!$A$4:$AK$600,$B1121,($C1121*8-6+4))</f>
        <v>548.71394799054372</v>
      </c>
      <c r="O1121">
        <f>INDEX('Grade 7'!$A$4:$AK$600,$B1121,($C1121*8-5+4))</f>
        <v>6.3829787234042552</v>
      </c>
      <c r="P1121">
        <f>INDEX('Grade 7'!$A$4:$AK$600,$B1121,($C1121*8-4+4))</f>
        <v>27.423167848699762</v>
      </c>
      <c r="Q1121">
        <f>INDEX('Grade 7'!$A$4:$AK$600,$B1121,($C1121*8-3+4))</f>
        <v>29.550827423167849</v>
      </c>
      <c r="R1121">
        <f>INDEX('Grade 7'!$A$4:$AK$600,$B1121,($C1121*8-2+4))</f>
        <v>36.643026004728135</v>
      </c>
      <c r="S1121">
        <f>INDEX('Grade 7'!$A$4:$AK$600,$B1121,($C1121*8-1+4))</f>
        <v>93.61702127659575</v>
      </c>
      <c r="T1121">
        <f>INDEX('Grade 7'!$A$4:$AK$600,$B1121,($C1121*8-0+4))</f>
        <v>66.193853427895988</v>
      </c>
      <c r="U1121" t="str">
        <f>INDEX('Grade 7'!$A$4:$AK$600,$B1121,37)</f>
        <v>Metro</v>
      </c>
    </row>
    <row r="1122" spans="1:21">
      <c r="A1122">
        <f t="shared" si="52"/>
        <v>1121</v>
      </c>
      <c r="B1122">
        <f t="shared" si="53"/>
        <v>281</v>
      </c>
      <c r="C1122">
        <f t="shared" si="54"/>
        <v>1</v>
      </c>
      <c r="D1122">
        <f>INDEX('Grade 7'!$A$4:$AK$600,$B1122,1)</f>
        <v>667</v>
      </c>
      <c r="E1122">
        <f>INDEX('Grade 7'!$A$4:$AK$600,$B1122,2)</f>
        <v>276</v>
      </c>
      <c r="F1122" t="str">
        <f>INDEX('Grade 7'!$A$4:$AK$600,$B1122,3)</f>
        <v>GWINNETT COUNTY</v>
      </c>
      <c r="G1122" t="str">
        <f>INDEX('Grade 7'!$A$4:$AK$600,$B1122,4)</f>
        <v>SWEETWATER MIDDLE SCHOOL</v>
      </c>
      <c r="H1122" t="str">
        <f ca="1">StaticValues7!$A$8</f>
        <v>2016</v>
      </c>
      <c r="I1122" t="str">
        <f ca="1">StaticValues7!$B$8</f>
        <v>Spring</v>
      </c>
      <c r="J1122" t="str">
        <f ca="1">StaticValues7!$C$8</f>
        <v>EOG</v>
      </c>
      <c r="K1122" t="str">
        <f ca="1">StaticValues7!$D$8</f>
        <v>7</v>
      </c>
      <c r="L1122" t="str">
        <f>INDEX('Grade 7'!E$2:AJ$2,1,((8*C1122)-7))</f>
        <v>English Language Arts</v>
      </c>
      <c r="M1122">
        <f>INDEX('Grade 7'!$A$4:$AK$600,$B1122,($C1122*8-7+4))</f>
        <v>467</v>
      </c>
      <c r="N1122">
        <f>INDEX('Grade 7'!$A$4:$AK$600,$B1122,($C1122*8-6+4))</f>
        <v>495.57601713062098</v>
      </c>
      <c r="O1122">
        <f>INDEX('Grade 7'!$A$4:$AK$600,$B1122,($C1122*8-5+4))</f>
        <v>30.192719486081369</v>
      </c>
      <c r="P1122">
        <f>INDEX('Grade 7'!$A$4:$AK$600,$B1122,($C1122*8-4+4))</f>
        <v>42.398286937901496</v>
      </c>
      <c r="Q1122">
        <f>INDEX('Grade 7'!$A$4:$AK$600,$B1122,($C1122*8-3+4))</f>
        <v>25.267665952890791</v>
      </c>
      <c r="R1122">
        <f>INDEX('Grade 7'!$A$4:$AK$600,$B1122,($C1122*8-2+4))</f>
        <v>2.1413276231263385</v>
      </c>
      <c r="S1122">
        <f>INDEX('Grade 7'!$A$4:$AK$600,$B1122,($C1122*8-1+4))</f>
        <v>69.807280513918627</v>
      </c>
      <c r="T1122">
        <f>INDEX('Grade 7'!$A$4:$AK$600,$B1122,($C1122*8-0+4))</f>
        <v>27.408993576017131</v>
      </c>
      <c r="U1122" t="str">
        <f>INDEX('Grade 7'!$A$4:$AK$600,$B1122,37)</f>
        <v>Metro</v>
      </c>
    </row>
    <row r="1123" spans="1:21">
      <c r="A1123">
        <f t="shared" si="52"/>
        <v>1122</v>
      </c>
      <c r="B1123">
        <f t="shared" si="53"/>
        <v>281</v>
      </c>
      <c r="C1123">
        <f t="shared" si="54"/>
        <v>2</v>
      </c>
      <c r="D1123">
        <f>INDEX('Grade 7'!$A$4:$AK$600,$B1123,1)</f>
        <v>667</v>
      </c>
      <c r="E1123">
        <f>INDEX('Grade 7'!$A$4:$AK$600,$B1123,2)</f>
        <v>276</v>
      </c>
      <c r="F1123" t="str">
        <f>INDEX('Grade 7'!$A$4:$AK$600,$B1123,3)</f>
        <v>GWINNETT COUNTY</v>
      </c>
      <c r="G1123" t="str">
        <f>INDEX('Grade 7'!$A$4:$AK$600,$B1123,4)</f>
        <v>SWEETWATER MIDDLE SCHOOL</v>
      </c>
      <c r="H1123" t="str">
        <f ca="1">StaticValues7!$A$8</f>
        <v>2016</v>
      </c>
      <c r="I1123" t="str">
        <f ca="1">StaticValues7!$B$8</f>
        <v>Spring</v>
      </c>
      <c r="J1123" t="str">
        <f ca="1">StaticValues7!$C$8</f>
        <v>EOG</v>
      </c>
      <c r="K1123" t="str">
        <f ca="1">StaticValues7!$D$8</f>
        <v>7</v>
      </c>
      <c r="L1123" t="str">
        <f>INDEX('Grade 7'!E$2:AJ$2,1,((8*C1123)-7))</f>
        <v>Mathematics</v>
      </c>
      <c r="M1123">
        <f>INDEX('Grade 7'!$A$4:$AK$600,$B1123,($C1123*8-7+4))</f>
        <v>474</v>
      </c>
      <c r="N1123">
        <f>INDEX('Grade 7'!$A$4:$AK$600,$B1123,($C1123*8-6+4))</f>
        <v>519.34810126582283</v>
      </c>
      <c r="O1123">
        <f>INDEX('Grade 7'!$A$4:$AK$600,$B1123,($C1123*8-5+4))</f>
        <v>20.253164556962027</v>
      </c>
      <c r="P1123">
        <f>INDEX('Grade 7'!$A$4:$AK$600,$B1123,($C1123*8-4+4))</f>
        <v>35.864978902953588</v>
      </c>
      <c r="Q1123">
        <f>INDEX('Grade 7'!$A$4:$AK$600,$B1123,($C1123*8-3+4))</f>
        <v>30.80168776371308</v>
      </c>
      <c r="R1123">
        <f>INDEX('Grade 7'!$A$4:$AK$600,$B1123,($C1123*8-2+4))</f>
        <v>13.080168776371307</v>
      </c>
      <c r="S1123">
        <f>INDEX('Grade 7'!$A$4:$AK$600,$B1123,($C1123*8-1+4))</f>
        <v>79.74683544303798</v>
      </c>
      <c r="T1123">
        <f>INDEX('Grade 7'!$A$4:$AK$600,$B1123,($C1123*8-0+4))</f>
        <v>43.881856540084385</v>
      </c>
      <c r="U1123" t="str">
        <f>INDEX('Grade 7'!$A$4:$AK$600,$B1123,37)</f>
        <v>Metro</v>
      </c>
    </row>
    <row r="1124" spans="1:21">
      <c r="A1124">
        <f t="shared" si="52"/>
        <v>1123</v>
      </c>
      <c r="B1124">
        <f t="shared" si="53"/>
        <v>281</v>
      </c>
      <c r="C1124">
        <f t="shared" si="54"/>
        <v>3</v>
      </c>
      <c r="D1124">
        <f>INDEX('Grade 7'!$A$4:$AK$600,$B1124,1)</f>
        <v>667</v>
      </c>
      <c r="E1124">
        <f>INDEX('Grade 7'!$A$4:$AK$600,$B1124,2)</f>
        <v>276</v>
      </c>
      <c r="F1124" t="str">
        <f>INDEX('Grade 7'!$A$4:$AK$600,$B1124,3)</f>
        <v>GWINNETT COUNTY</v>
      </c>
      <c r="G1124" t="str">
        <f>INDEX('Grade 7'!$A$4:$AK$600,$B1124,4)</f>
        <v>SWEETWATER MIDDLE SCHOOL</v>
      </c>
      <c r="H1124" t="str">
        <f ca="1">StaticValues7!$A$8</f>
        <v>2016</v>
      </c>
      <c r="I1124" t="str">
        <f ca="1">StaticValues7!$B$8</f>
        <v>Spring</v>
      </c>
      <c r="J1124" t="str">
        <f ca="1">StaticValues7!$C$8</f>
        <v>EOG</v>
      </c>
      <c r="K1124" t="str">
        <f ca="1">StaticValues7!$D$8</f>
        <v>7</v>
      </c>
      <c r="L1124" t="str">
        <f>INDEX('Grade 7'!E$2:AJ$2,1,((8*C1124)-7))</f>
        <v>Science</v>
      </c>
      <c r="M1124">
        <f>INDEX('Grade 7'!$A$4:$AK$600,$B1124,($C1124*8-7+4))</f>
        <v>475</v>
      </c>
      <c r="N1124">
        <f>INDEX('Grade 7'!$A$4:$AK$600,$B1124,($C1124*8-6+4))</f>
        <v>504.56842105263161</v>
      </c>
      <c r="O1124">
        <f>INDEX('Grade 7'!$A$4:$AK$600,$B1124,($C1124*8-5+4))</f>
        <v>34.10526315789474</v>
      </c>
      <c r="P1124">
        <f>INDEX('Grade 7'!$A$4:$AK$600,$B1124,($C1124*8-4+4))</f>
        <v>30.94736842105263</v>
      </c>
      <c r="Q1124">
        <f>INDEX('Grade 7'!$A$4:$AK$600,$B1124,($C1124*8-3+4))</f>
        <v>25.894736842105264</v>
      </c>
      <c r="R1124">
        <f>INDEX('Grade 7'!$A$4:$AK$600,$B1124,($C1124*8-2+4))</f>
        <v>9.0526315789473681</v>
      </c>
      <c r="S1124">
        <f>INDEX('Grade 7'!$A$4:$AK$600,$B1124,($C1124*8-1+4))</f>
        <v>65.89473684210526</v>
      </c>
      <c r="T1124">
        <f>INDEX('Grade 7'!$A$4:$AK$600,$B1124,($C1124*8-0+4))</f>
        <v>34.94736842105263</v>
      </c>
      <c r="U1124" t="str">
        <f>INDEX('Grade 7'!$A$4:$AK$600,$B1124,37)</f>
        <v>Metro</v>
      </c>
    </row>
    <row r="1125" spans="1:21">
      <c r="A1125">
        <f t="shared" si="52"/>
        <v>1124</v>
      </c>
      <c r="B1125">
        <f t="shared" si="53"/>
        <v>281</v>
      </c>
      <c r="C1125">
        <f t="shared" si="54"/>
        <v>4</v>
      </c>
      <c r="D1125">
        <f>INDEX('Grade 7'!$A$4:$AK$600,$B1125,1)</f>
        <v>667</v>
      </c>
      <c r="E1125">
        <f>INDEX('Grade 7'!$A$4:$AK$600,$B1125,2)</f>
        <v>276</v>
      </c>
      <c r="F1125" t="str">
        <f>INDEX('Grade 7'!$A$4:$AK$600,$B1125,3)</f>
        <v>GWINNETT COUNTY</v>
      </c>
      <c r="G1125" t="str">
        <f>INDEX('Grade 7'!$A$4:$AK$600,$B1125,4)</f>
        <v>SWEETWATER MIDDLE SCHOOL</v>
      </c>
      <c r="H1125" t="str">
        <f ca="1">StaticValues7!$A$8</f>
        <v>2016</v>
      </c>
      <c r="I1125" t="str">
        <f ca="1">StaticValues7!$B$8</f>
        <v>Spring</v>
      </c>
      <c r="J1125" t="str">
        <f ca="1">StaticValues7!$C$8</f>
        <v>EOG</v>
      </c>
      <c r="K1125" t="str">
        <f ca="1">StaticValues7!$D$8</f>
        <v>7</v>
      </c>
      <c r="L1125" t="str">
        <f>INDEX('Grade 7'!E$2:AJ$2,1,((8*C1125)-7))</f>
        <v>Social Studies</v>
      </c>
      <c r="M1125">
        <f>INDEX('Grade 7'!$A$4:$AK$600,$B1125,($C1125*8-7+4))</f>
        <v>468</v>
      </c>
      <c r="N1125">
        <f>INDEX('Grade 7'!$A$4:$AK$600,$B1125,($C1125*8-6+4))</f>
        <v>510.41452991452991</v>
      </c>
      <c r="O1125">
        <f>INDEX('Grade 7'!$A$4:$AK$600,$B1125,($C1125*8-5+4))</f>
        <v>28.418803418803417</v>
      </c>
      <c r="P1125">
        <f>INDEX('Grade 7'!$A$4:$AK$600,$B1125,($C1125*8-4+4))</f>
        <v>36.324786324786324</v>
      </c>
      <c r="Q1125">
        <f>INDEX('Grade 7'!$A$4:$AK$600,$B1125,($C1125*8-3+4))</f>
        <v>20.94017094017094</v>
      </c>
      <c r="R1125">
        <f>INDEX('Grade 7'!$A$4:$AK$600,$B1125,($C1125*8-2+4))</f>
        <v>14.316239316239317</v>
      </c>
      <c r="S1125">
        <f>INDEX('Grade 7'!$A$4:$AK$600,$B1125,($C1125*8-1+4))</f>
        <v>71.581196581196579</v>
      </c>
      <c r="T1125">
        <f>INDEX('Grade 7'!$A$4:$AK$600,$B1125,($C1125*8-0+4))</f>
        <v>35.256410256410255</v>
      </c>
      <c r="U1125" t="str">
        <f>INDEX('Grade 7'!$A$4:$AK$600,$B1125,37)</f>
        <v>Metro</v>
      </c>
    </row>
    <row r="1126" spans="1:21">
      <c r="A1126">
        <f t="shared" si="52"/>
        <v>1125</v>
      </c>
      <c r="B1126">
        <f t="shared" si="53"/>
        <v>282</v>
      </c>
      <c r="C1126">
        <f t="shared" si="54"/>
        <v>1</v>
      </c>
      <c r="D1126">
        <f>INDEX('Grade 7'!$A$4:$AK$600,$B1126,1)</f>
        <v>667</v>
      </c>
      <c r="E1126">
        <f>INDEX('Grade 7'!$A$4:$AK$600,$B1126,2)</f>
        <v>279</v>
      </c>
      <c r="F1126" t="str">
        <f>INDEX('Grade 7'!$A$4:$AK$600,$B1126,3)</f>
        <v>GWINNETT COUNTY</v>
      </c>
      <c r="G1126" t="str">
        <f>INDEX('Grade 7'!$A$4:$AK$600,$B1126,4)</f>
        <v>FIVE FORKS MIDDLE SCHOOL</v>
      </c>
      <c r="H1126" t="str">
        <f ca="1">StaticValues7!$A$8</f>
        <v>2016</v>
      </c>
      <c r="I1126" t="str">
        <f ca="1">StaticValues7!$B$8</f>
        <v>Spring</v>
      </c>
      <c r="J1126" t="str">
        <f ca="1">StaticValues7!$C$8</f>
        <v>EOG</v>
      </c>
      <c r="K1126" t="str">
        <f ca="1">StaticValues7!$D$8</f>
        <v>7</v>
      </c>
      <c r="L1126" t="str">
        <f>INDEX('Grade 7'!E$2:AJ$2,1,((8*C1126)-7))</f>
        <v>English Language Arts</v>
      </c>
      <c r="M1126">
        <f>INDEX('Grade 7'!$A$4:$AK$600,$B1126,($C1126*8-7+4))</f>
        <v>346</v>
      </c>
      <c r="N1126">
        <f>INDEX('Grade 7'!$A$4:$AK$600,$B1126,($C1126*8-6+4))</f>
        <v>538.69075144508668</v>
      </c>
      <c r="O1126">
        <f>INDEX('Grade 7'!$A$4:$AK$600,$B1126,($C1126*8-5+4))</f>
        <v>7.2254335260115603</v>
      </c>
      <c r="P1126">
        <f>INDEX('Grade 7'!$A$4:$AK$600,$B1126,($C1126*8-4+4))</f>
        <v>29.479768786127167</v>
      </c>
      <c r="Q1126">
        <f>INDEX('Grade 7'!$A$4:$AK$600,$B1126,($C1126*8-3+4))</f>
        <v>52.02312138728324</v>
      </c>
      <c r="R1126">
        <f>INDEX('Grade 7'!$A$4:$AK$600,$B1126,($C1126*8-2+4))</f>
        <v>11.271676300578035</v>
      </c>
      <c r="S1126">
        <f>INDEX('Grade 7'!$A$4:$AK$600,$B1126,($C1126*8-1+4))</f>
        <v>92.774566473988443</v>
      </c>
      <c r="T1126">
        <f>INDEX('Grade 7'!$A$4:$AK$600,$B1126,($C1126*8-0+4))</f>
        <v>63.294797687861269</v>
      </c>
      <c r="U1126" t="str">
        <f>INDEX('Grade 7'!$A$4:$AK$600,$B1126,37)</f>
        <v>Metro</v>
      </c>
    </row>
    <row r="1127" spans="1:21">
      <c r="A1127">
        <f t="shared" si="52"/>
        <v>1126</v>
      </c>
      <c r="B1127">
        <f t="shared" si="53"/>
        <v>282</v>
      </c>
      <c r="C1127">
        <f t="shared" si="54"/>
        <v>2</v>
      </c>
      <c r="D1127">
        <f>INDEX('Grade 7'!$A$4:$AK$600,$B1127,1)</f>
        <v>667</v>
      </c>
      <c r="E1127">
        <f>INDEX('Grade 7'!$A$4:$AK$600,$B1127,2)</f>
        <v>279</v>
      </c>
      <c r="F1127" t="str">
        <f>INDEX('Grade 7'!$A$4:$AK$600,$B1127,3)</f>
        <v>GWINNETT COUNTY</v>
      </c>
      <c r="G1127" t="str">
        <f>INDEX('Grade 7'!$A$4:$AK$600,$B1127,4)</f>
        <v>FIVE FORKS MIDDLE SCHOOL</v>
      </c>
      <c r="H1127" t="str">
        <f ca="1">StaticValues7!$A$8</f>
        <v>2016</v>
      </c>
      <c r="I1127" t="str">
        <f ca="1">StaticValues7!$B$8</f>
        <v>Spring</v>
      </c>
      <c r="J1127" t="str">
        <f ca="1">StaticValues7!$C$8</f>
        <v>EOG</v>
      </c>
      <c r="K1127" t="str">
        <f ca="1">StaticValues7!$D$8</f>
        <v>7</v>
      </c>
      <c r="L1127" t="str">
        <f>INDEX('Grade 7'!E$2:AJ$2,1,((8*C1127)-7))</f>
        <v>Mathematics</v>
      </c>
      <c r="M1127">
        <f>INDEX('Grade 7'!$A$4:$AK$600,$B1127,($C1127*8-7+4))</f>
        <v>326</v>
      </c>
      <c r="N1127">
        <f>INDEX('Grade 7'!$A$4:$AK$600,$B1127,($C1127*8-6+4))</f>
        <v>559.90490797546011</v>
      </c>
      <c r="O1127">
        <f>INDEX('Grade 7'!$A$4:$AK$600,$B1127,($C1127*8-5+4))</f>
        <v>3.6809815950920246</v>
      </c>
      <c r="P1127">
        <f>INDEX('Grade 7'!$A$4:$AK$600,$B1127,($C1127*8-4+4))</f>
        <v>18.711656441717793</v>
      </c>
      <c r="Q1127">
        <f>INDEX('Grade 7'!$A$4:$AK$600,$B1127,($C1127*8-3+4))</f>
        <v>45.70552147239264</v>
      </c>
      <c r="R1127">
        <f>INDEX('Grade 7'!$A$4:$AK$600,$B1127,($C1127*8-2+4))</f>
        <v>31.901840490797547</v>
      </c>
      <c r="S1127">
        <f>INDEX('Grade 7'!$A$4:$AK$600,$B1127,($C1127*8-1+4))</f>
        <v>96.319018404907979</v>
      </c>
      <c r="T1127">
        <f>INDEX('Grade 7'!$A$4:$AK$600,$B1127,($C1127*8-0+4))</f>
        <v>77.607361963190186</v>
      </c>
      <c r="U1127" t="str">
        <f>INDEX('Grade 7'!$A$4:$AK$600,$B1127,37)</f>
        <v>Metro</v>
      </c>
    </row>
    <row r="1128" spans="1:21">
      <c r="A1128">
        <f t="shared" si="52"/>
        <v>1127</v>
      </c>
      <c r="B1128">
        <f t="shared" si="53"/>
        <v>282</v>
      </c>
      <c r="C1128">
        <f t="shared" si="54"/>
        <v>3</v>
      </c>
      <c r="D1128">
        <f>INDEX('Grade 7'!$A$4:$AK$600,$B1128,1)</f>
        <v>667</v>
      </c>
      <c r="E1128">
        <f>INDEX('Grade 7'!$A$4:$AK$600,$B1128,2)</f>
        <v>279</v>
      </c>
      <c r="F1128" t="str">
        <f>INDEX('Grade 7'!$A$4:$AK$600,$B1128,3)</f>
        <v>GWINNETT COUNTY</v>
      </c>
      <c r="G1128" t="str">
        <f>INDEX('Grade 7'!$A$4:$AK$600,$B1128,4)</f>
        <v>FIVE FORKS MIDDLE SCHOOL</v>
      </c>
      <c r="H1128" t="str">
        <f ca="1">StaticValues7!$A$8</f>
        <v>2016</v>
      </c>
      <c r="I1128" t="str">
        <f ca="1">StaticValues7!$B$8</f>
        <v>Spring</v>
      </c>
      <c r="J1128" t="str">
        <f ca="1">StaticValues7!$C$8</f>
        <v>EOG</v>
      </c>
      <c r="K1128" t="str">
        <f ca="1">StaticValues7!$D$8</f>
        <v>7</v>
      </c>
      <c r="L1128" t="str">
        <f>INDEX('Grade 7'!E$2:AJ$2,1,((8*C1128)-7))</f>
        <v>Science</v>
      </c>
      <c r="M1128">
        <f>INDEX('Grade 7'!$A$4:$AK$600,$B1128,($C1128*8-7+4))</f>
        <v>345</v>
      </c>
      <c r="N1128">
        <f>INDEX('Grade 7'!$A$4:$AK$600,$B1128,($C1128*8-6+4))</f>
        <v>548.25217391304352</v>
      </c>
      <c r="O1128">
        <f>INDEX('Grade 7'!$A$4:$AK$600,$B1128,($C1128*8-5+4))</f>
        <v>7.8260869565217392</v>
      </c>
      <c r="P1128">
        <f>INDEX('Grade 7'!$A$4:$AK$600,$B1128,($C1128*8-4+4))</f>
        <v>26.376811594202898</v>
      </c>
      <c r="Q1128">
        <f>INDEX('Grade 7'!$A$4:$AK$600,$B1128,($C1128*8-3+4))</f>
        <v>45.507246376811594</v>
      </c>
      <c r="R1128">
        <f>INDEX('Grade 7'!$A$4:$AK$600,$B1128,($C1128*8-2+4))</f>
        <v>20.289855072463769</v>
      </c>
      <c r="S1128">
        <f>INDEX('Grade 7'!$A$4:$AK$600,$B1128,($C1128*8-1+4))</f>
        <v>92.173913043478265</v>
      </c>
      <c r="T1128">
        <f>INDEX('Grade 7'!$A$4:$AK$600,$B1128,($C1128*8-0+4))</f>
        <v>65.79710144927536</v>
      </c>
      <c r="U1128" t="str">
        <f>INDEX('Grade 7'!$A$4:$AK$600,$B1128,37)</f>
        <v>Metro</v>
      </c>
    </row>
    <row r="1129" spans="1:21">
      <c r="A1129">
        <f t="shared" si="52"/>
        <v>1128</v>
      </c>
      <c r="B1129">
        <f t="shared" si="53"/>
        <v>282</v>
      </c>
      <c r="C1129">
        <f t="shared" si="54"/>
        <v>4</v>
      </c>
      <c r="D1129">
        <f>INDEX('Grade 7'!$A$4:$AK$600,$B1129,1)</f>
        <v>667</v>
      </c>
      <c r="E1129">
        <f>INDEX('Grade 7'!$A$4:$AK$600,$B1129,2)</f>
        <v>279</v>
      </c>
      <c r="F1129" t="str">
        <f>INDEX('Grade 7'!$A$4:$AK$600,$B1129,3)</f>
        <v>GWINNETT COUNTY</v>
      </c>
      <c r="G1129" t="str">
        <f>INDEX('Grade 7'!$A$4:$AK$600,$B1129,4)</f>
        <v>FIVE FORKS MIDDLE SCHOOL</v>
      </c>
      <c r="H1129" t="str">
        <f ca="1">StaticValues7!$A$8</f>
        <v>2016</v>
      </c>
      <c r="I1129" t="str">
        <f ca="1">StaticValues7!$B$8</f>
        <v>Spring</v>
      </c>
      <c r="J1129" t="str">
        <f ca="1">StaticValues7!$C$8</f>
        <v>EOG</v>
      </c>
      <c r="K1129" t="str">
        <f ca="1">StaticValues7!$D$8</f>
        <v>7</v>
      </c>
      <c r="L1129" t="str">
        <f>INDEX('Grade 7'!E$2:AJ$2,1,((8*C1129)-7))</f>
        <v>Social Studies</v>
      </c>
      <c r="M1129">
        <f>INDEX('Grade 7'!$A$4:$AK$600,$B1129,($C1129*8-7+4))</f>
        <v>345</v>
      </c>
      <c r="N1129">
        <f>INDEX('Grade 7'!$A$4:$AK$600,$B1129,($C1129*8-6+4))</f>
        <v>562.1420289855073</v>
      </c>
      <c r="O1129">
        <f>INDEX('Grade 7'!$A$4:$AK$600,$B1129,($C1129*8-5+4))</f>
        <v>4.3478260869565215</v>
      </c>
      <c r="P1129">
        <f>INDEX('Grade 7'!$A$4:$AK$600,$B1129,($C1129*8-4+4))</f>
        <v>18.260869565217391</v>
      </c>
      <c r="Q1129">
        <f>INDEX('Grade 7'!$A$4:$AK$600,$B1129,($C1129*8-3+4))</f>
        <v>30.724637681159422</v>
      </c>
      <c r="R1129">
        <f>INDEX('Grade 7'!$A$4:$AK$600,$B1129,($C1129*8-2+4))</f>
        <v>46.666666666666664</v>
      </c>
      <c r="S1129">
        <f>INDEX('Grade 7'!$A$4:$AK$600,$B1129,($C1129*8-1+4))</f>
        <v>95.652173913043484</v>
      </c>
      <c r="T1129">
        <f>INDEX('Grade 7'!$A$4:$AK$600,$B1129,($C1129*8-0+4))</f>
        <v>77.391304347826093</v>
      </c>
      <c r="U1129" t="str">
        <f>INDEX('Grade 7'!$A$4:$AK$600,$B1129,37)</f>
        <v>Metro</v>
      </c>
    </row>
    <row r="1130" spans="1:21">
      <c r="A1130">
        <f t="shared" si="52"/>
        <v>1129</v>
      </c>
      <c r="B1130">
        <f t="shared" si="53"/>
        <v>283</v>
      </c>
      <c r="C1130">
        <f t="shared" si="54"/>
        <v>1</v>
      </c>
      <c r="D1130">
        <f>INDEX('Grade 7'!$A$4:$AK$600,$B1130,1)</f>
        <v>667</v>
      </c>
      <c r="E1130">
        <f>INDEX('Grade 7'!$A$4:$AK$600,$B1130,2)</f>
        <v>283</v>
      </c>
      <c r="F1130" t="str">
        <f>INDEX('Grade 7'!$A$4:$AK$600,$B1130,3)</f>
        <v>GWINNETT COUNTY</v>
      </c>
      <c r="G1130" t="str">
        <f>INDEX('Grade 7'!$A$4:$AK$600,$B1130,4)</f>
        <v>SHILOH MIDDLE SCHOOL</v>
      </c>
      <c r="H1130" t="str">
        <f ca="1">StaticValues7!$A$8</f>
        <v>2016</v>
      </c>
      <c r="I1130" t="str">
        <f ca="1">StaticValues7!$B$8</f>
        <v>Spring</v>
      </c>
      <c r="J1130" t="str">
        <f ca="1">StaticValues7!$C$8</f>
        <v>EOG</v>
      </c>
      <c r="K1130" t="str">
        <f ca="1">StaticValues7!$D$8</f>
        <v>7</v>
      </c>
      <c r="L1130" t="str">
        <f>INDEX('Grade 7'!E$2:AJ$2,1,((8*C1130)-7))</f>
        <v>English Language Arts</v>
      </c>
      <c r="M1130">
        <f>INDEX('Grade 7'!$A$4:$AK$600,$B1130,($C1130*8-7+4))</f>
        <v>587</v>
      </c>
      <c r="N1130">
        <f>INDEX('Grade 7'!$A$4:$AK$600,$B1130,($C1130*8-6+4))</f>
        <v>506.4787052810903</v>
      </c>
      <c r="O1130">
        <f>INDEX('Grade 7'!$A$4:$AK$600,$B1130,($C1130*8-5+4))</f>
        <v>22.657580919931856</v>
      </c>
      <c r="P1130">
        <f>INDEX('Grade 7'!$A$4:$AK$600,$B1130,($C1130*8-4+4))</f>
        <v>41.226575809199318</v>
      </c>
      <c r="Q1130">
        <f>INDEX('Grade 7'!$A$4:$AK$600,$B1130,($C1130*8-3+4))</f>
        <v>31.856899488926746</v>
      </c>
      <c r="R1130">
        <f>INDEX('Grade 7'!$A$4:$AK$600,$B1130,($C1130*8-2+4))</f>
        <v>4.2589437819420786</v>
      </c>
      <c r="S1130">
        <f>INDEX('Grade 7'!$A$4:$AK$600,$B1130,($C1130*8-1+4))</f>
        <v>77.34241908006814</v>
      </c>
      <c r="T1130">
        <f>INDEX('Grade 7'!$A$4:$AK$600,$B1130,($C1130*8-0+4))</f>
        <v>36.115843270868822</v>
      </c>
      <c r="U1130" t="str">
        <f>INDEX('Grade 7'!$A$4:$AK$600,$B1130,37)</f>
        <v>Metro</v>
      </c>
    </row>
    <row r="1131" spans="1:21">
      <c r="A1131">
        <f t="shared" si="52"/>
        <v>1130</v>
      </c>
      <c r="B1131">
        <f t="shared" si="53"/>
        <v>283</v>
      </c>
      <c r="C1131">
        <f t="shared" si="54"/>
        <v>2</v>
      </c>
      <c r="D1131">
        <f>INDEX('Grade 7'!$A$4:$AK$600,$B1131,1)</f>
        <v>667</v>
      </c>
      <c r="E1131">
        <f>INDEX('Grade 7'!$A$4:$AK$600,$B1131,2)</f>
        <v>283</v>
      </c>
      <c r="F1131" t="str">
        <f>INDEX('Grade 7'!$A$4:$AK$600,$B1131,3)</f>
        <v>GWINNETT COUNTY</v>
      </c>
      <c r="G1131" t="str">
        <f>INDEX('Grade 7'!$A$4:$AK$600,$B1131,4)</f>
        <v>SHILOH MIDDLE SCHOOL</v>
      </c>
      <c r="H1131" t="str">
        <f ca="1">StaticValues7!$A$8</f>
        <v>2016</v>
      </c>
      <c r="I1131" t="str">
        <f ca="1">StaticValues7!$B$8</f>
        <v>Spring</v>
      </c>
      <c r="J1131" t="str">
        <f ca="1">StaticValues7!$C$8</f>
        <v>EOG</v>
      </c>
      <c r="K1131" t="str">
        <f ca="1">StaticValues7!$D$8</f>
        <v>7</v>
      </c>
      <c r="L1131" t="str">
        <f>INDEX('Grade 7'!E$2:AJ$2,1,((8*C1131)-7))</f>
        <v>Mathematics</v>
      </c>
      <c r="M1131">
        <f>INDEX('Grade 7'!$A$4:$AK$600,$B1131,($C1131*8-7+4))</f>
        <v>589</v>
      </c>
      <c r="N1131">
        <f>INDEX('Grade 7'!$A$4:$AK$600,$B1131,($C1131*8-6+4))</f>
        <v>519.1375212224109</v>
      </c>
      <c r="O1131">
        <f>INDEX('Grade 7'!$A$4:$AK$600,$B1131,($C1131*8-5+4))</f>
        <v>24.617996604414262</v>
      </c>
      <c r="P1131">
        <f>INDEX('Grade 7'!$A$4:$AK$600,$B1131,($C1131*8-4+4))</f>
        <v>34.974533106960948</v>
      </c>
      <c r="Q1131">
        <f>INDEX('Grade 7'!$A$4:$AK$600,$B1131,($C1131*8-3+4))</f>
        <v>25.806451612903224</v>
      </c>
      <c r="R1131">
        <f>INDEX('Grade 7'!$A$4:$AK$600,$B1131,($C1131*8-2+4))</f>
        <v>14.601018675721562</v>
      </c>
      <c r="S1131">
        <f>INDEX('Grade 7'!$A$4:$AK$600,$B1131,($C1131*8-1+4))</f>
        <v>75.382003395585741</v>
      </c>
      <c r="T1131">
        <f>INDEX('Grade 7'!$A$4:$AK$600,$B1131,($C1131*8-0+4))</f>
        <v>40.407470288624786</v>
      </c>
      <c r="U1131" t="str">
        <f>INDEX('Grade 7'!$A$4:$AK$600,$B1131,37)</f>
        <v>Metro</v>
      </c>
    </row>
    <row r="1132" spans="1:21">
      <c r="A1132">
        <f t="shared" si="52"/>
        <v>1131</v>
      </c>
      <c r="B1132">
        <f t="shared" si="53"/>
        <v>283</v>
      </c>
      <c r="C1132">
        <f t="shared" si="54"/>
        <v>3</v>
      </c>
      <c r="D1132">
        <f>INDEX('Grade 7'!$A$4:$AK$600,$B1132,1)</f>
        <v>667</v>
      </c>
      <c r="E1132">
        <f>INDEX('Grade 7'!$A$4:$AK$600,$B1132,2)</f>
        <v>283</v>
      </c>
      <c r="F1132" t="str">
        <f>INDEX('Grade 7'!$A$4:$AK$600,$B1132,3)</f>
        <v>GWINNETT COUNTY</v>
      </c>
      <c r="G1132" t="str">
        <f>INDEX('Grade 7'!$A$4:$AK$600,$B1132,4)</f>
        <v>SHILOH MIDDLE SCHOOL</v>
      </c>
      <c r="H1132" t="str">
        <f ca="1">StaticValues7!$A$8</f>
        <v>2016</v>
      </c>
      <c r="I1132" t="str">
        <f ca="1">StaticValues7!$B$8</f>
        <v>Spring</v>
      </c>
      <c r="J1132" t="str">
        <f ca="1">StaticValues7!$C$8</f>
        <v>EOG</v>
      </c>
      <c r="K1132" t="str">
        <f ca="1">StaticValues7!$D$8</f>
        <v>7</v>
      </c>
      <c r="L1132" t="str">
        <f>INDEX('Grade 7'!E$2:AJ$2,1,((8*C1132)-7))</f>
        <v>Science</v>
      </c>
      <c r="M1132">
        <f>INDEX('Grade 7'!$A$4:$AK$600,$B1132,($C1132*8-7+4))</f>
        <v>587</v>
      </c>
      <c r="N1132">
        <f>INDEX('Grade 7'!$A$4:$AK$600,$B1132,($C1132*8-6+4))</f>
        <v>509.76660988074957</v>
      </c>
      <c r="O1132">
        <f>INDEX('Grade 7'!$A$4:$AK$600,$B1132,($C1132*8-5+4))</f>
        <v>29.812606473594549</v>
      </c>
      <c r="P1132">
        <f>INDEX('Grade 7'!$A$4:$AK$600,$B1132,($C1132*8-4+4))</f>
        <v>31.856899488926746</v>
      </c>
      <c r="Q1132">
        <f>INDEX('Grade 7'!$A$4:$AK$600,$B1132,($C1132*8-3+4))</f>
        <v>28.620102214650768</v>
      </c>
      <c r="R1132">
        <f>INDEX('Grade 7'!$A$4:$AK$600,$B1132,($C1132*8-2+4))</f>
        <v>9.7103918228279387</v>
      </c>
      <c r="S1132">
        <f>INDEX('Grade 7'!$A$4:$AK$600,$B1132,($C1132*8-1+4))</f>
        <v>70.187393526405458</v>
      </c>
      <c r="T1132">
        <f>INDEX('Grade 7'!$A$4:$AK$600,$B1132,($C1132*8-0+4))</f>
        <v>38.330494037478708</v>
      </c>
      <c r="U1132" t="str">
        <f>INDEX('Grade 7'!$A$4:$AK$600,$B1132,37)</f>
        <v>Metro</v>
      </c>
    </row>
    <row r="1133" spans="1:21">
      <c r="A1133">
        <f t="shared" si="52"/>
        <v>1132</v>
      </c>
      <c r="B1133">
        <f t="shared" si="53"/>
        <v>283</v>
      </c>
      <c r="C1133">
        <f t="shared" si="54"/>
        <v>4</v>
      </c>
      <c r="D1133">
        <f>INDEX('Grade 7'!$A$4:$AK$600,$B1133,1)</f>
        <v>667</v>
      </c>
      <c r="E1133">
        <f>INDEX('Grade 7'!$A$4:$AK$600,$B1133,2)</f>
        <v>283</v>
      </c>
      <c r="F1133" t="str">
        <f>INDEX('Grade 7'!$A$4:$AK$600,$B1133,3)</f>
        <v>GWINNETT COUNTY</v>
      </c>
      <c r="G1133" t="str">
        <f>INDEX('Grade 7'!$A$4:$AK$600,$B1133,4)</f>
        <v>SHILOH MIDDLE SCHOOL</v>
      </c>
      <c r="H1133" t="str">
        <f ca="1">StaticValues7!$A$8</f>
        <v>2016</v>
      </c>
      <c r="I1133" t="str">
        <f ca="1">StaticValues7!$B$8</f>
        <v>Spring</v>
      </c>
      <c r="J1133" t="str">
        <f ca="1">StaticValues7!$C$8</f>
        <v>EOG</v>
      </c>
      <c r="K1133" t="str">
        <f ca="1">StaticValues7!$D$8</f>
        <v>7</v>
      </c>
      <c r="L1133" t="str">
        <f>INDEX('Grade 7'!E$2:AJ$2,1,((8*C1133)-7))</f>
        <v>Social Studies</v>
      </c>
      <c r="M1133">
        <f>INDEX('Grade 7'!$A$4:$AK$600,$B1133,($C1133*8-7+4))</f>
        <v>585</v>
      </c>
      <c r="N1133">
        <f>INDEX('Grade 7'!$A$4:$AK$600,$B1133,($C1133*8-6+4))</f>
        <v>515.94700854700852</v>
      </c>
      <c r="O1133">
        <f>INDEX('Grade 7'!$A$4:$AK$600,$B1133,($C1133*8-5+4))</f>
        <v>19.145299145299145</v>
      </c>
      <c r="P1133">
        <f>INDEX('Grade 7'!$A$4:$AK$600,$B1133,($C1133*8-4+4))</f>
        <v>38.119658119658119</v>
      </c>
      <c r="Q1133">
        <f>INDEX('Grade 7'!$A$4:$AK$600,$B1133,($C1133*8-3+4))</f>
        <v>29.4017094017094</v>
      </c>
      <c r="R1133">
        <f>INDEX('Grade 7'!$A$4:$AK$600,$B1133,($C1133*8-2+4))</f>
        <v>13.333333333333334</v>
      </c>
      <c r="S1133">
        <f>INDEX('Grade 7'!$A$4:$AK$600,$B1133,($C1133*8-1+4))</f>
        <v>80.854700854700852</v>
      </c>
      <c r="T1133">
        <f>INDEX('Grade 7'!$A$4:$AK$600,$B1133,($C1133*8-0+4))</f>
        <v>42.735042735042732</v>
      </c>
      <c r="U1133" t="str">
        <f>INDEX('Grade 7'!$A$4:$AK$600,$B1133,37)</f>
        <v>Metro</v>
      </c>
    </row>
    <row r="1134" spans="1:21">
      <c r="A1134">
        <f t="shared" si="52"/>
        <v>1133</v>
      </c>
      <c r="B1134">
        <f t="shared" si="53"/>
        <v>284</v>
      </c>
      <c r="C1134">
        <f t="shared" si="54"/>
        <v>1</v>
      </c>
      <c r="D1134">
        <f>INDEX('Grade 7'!$A$4:$AK$600,$B1134,1)</f>
        <v>667</v>
      </c>
      <c r="E1134">
        <f>INDEX('Grade 7'!$A$4:$AK$600,$B1134,2)</f>
        <v>297</v>
      </c>
      <c r="F1134" t="str">
        <f>INDEX('Grade 7'!$A$4:$AK$600,$B1134,3)</f>
        <v>GWINNETT COUNTY</v>
      </c>
      <c r="G1134" t="str">
        <f>INDEX('Grade 7'!$A$4:$AK$600,$B1134,4)</f>
        <v>HULL MIDDLE SCHOOL</v>
      </c>
      <c r="H1134" t="str">
        <f ca="1">StaticValues7!$A$8</f>
        <v>2016</v>
      </c>
      <c r="I1134" t="str">
        <f ca="1">StaticValues7!$B$8</f>
        <v>Spring</v>
      </c>
      <c r="J1134" t="str">
        <f ca="1">StaticValues7!$C$8</f>
        <v>EOG</v>
      </c>
      <c r="K1134" t="str">
        <f ca="1">StaticValues7!$D$8</f>
        <v>7</v>
      </c>
      <c r="L1134" t="str">
        <f>INDEX('Grade 7'!E$2:AJ$2,1,((8*C1134)-7))</f>
        <v>English Language Arts</v>
      </c>
      <c r="M1134">
        <f>INDEX('Grade 7'!$A$4:$AK$600,$B1134,($C1134*8-7+4))</f>
        <v>423</v>
      </c>
      <c r="N1134">
        <f>INDEX('Grade 7'!$A$4:$AK$600,$B1134,($C1134*8-6+4))</f>
        <v>545.51300236406621</v>
      </c>
      <c r="O1134">
        <f>INDEX('Grade 7'!$A$4:$AK$600,$B1134,($C1134*8-5+4))</f>
        <v>8.9834515366430256</v>
      </c>
      <c r="P1134">
        <f>INDEX('Grade 7'!$A$4:$AK$600,$B1134,($C1134*8-4+4))</f>
        <v>24.349881796690308</v>
      </c>
      <c r="Q1134">
        <f>INDEX('Grade 7'!$A$4:$AK$600,$B1134,($C1134*8-3+4))</f>
        <v>46.808510638297875</v>
      </c>
      <c r="R1134">
        <f>INDEX('Grade 7'!$A$4:$AK$600,$B1134,($C1134*8-2+4))</f>
        <v>19.858156028368793</v>
      </c>
      <c r="S1134">
        <f>INDEX('Grade 7'!$A$4:$AK$600,$B1134,($C1134*8-1+4))</f>
        <v>91.016548463356969</v>
      </c>
      <c r="T1134">
        <f>INDEX('Grade 7'!$A$4:$AK$600,$B1134,($C1134*8-0+4))</f>
        <v>66.666666666666671</v>
      </c>
      <c r="U1134" t="str">
        <f>INDEX('Grade 7'!$A$4:$AK$600,$B1134,37)</f>
        <v>Metro</v>
      </c>
    </row>
    <row r="1135" spans="1:21">
      <c r="A1135">
        <f t="shared" si="52"/>
        <v>1134</v>
      </c>
      <c r="B1135">
        <f t="shared" si="53"/>
        <v>284</v>
      </c>
      <c r="C1135">
        <f t="shared" si="54"/>
        <v>2</v>
      </c>
      <c r="D1135">
        <f>INDEX('Grade 7'!$A$4:$AK$600,$B1135,1)</f>
        <v>667</v>
      </c>
      <c r="E1135">
        <f>INDEX('Grade 7'!$A$4:$AK$600,$B1135,2)</f>
        <v>297</v>
      </c>
      <c r="F1135" t="str">
        <f>INDEX('Grade 7'!$A$4:$AK$600,$B1135,3)</f>
        <v>GWINNETT COUNTY</v>
      </c>
      <c r="G1135" t="str">
        <f>INDEX('Grade 7'!$A$4:$AK$600,$B1135,4)</f>
        <v>HULL MIDDLE SCHOOL</v>
      </c>
      <c r="H1135" t="str">
        <f ca="1">StaticValues7!$A$8</f>
        <v>2016</v>
      </c>
      <c r="I1135" t="str">
        <f ca="1">StaticValues7!$B$8</f>
        <v>Spring</v>
      </c>
      <c r="J1135" t="str">
        <f ca="1">StaticValues7!$C$8</f>
        <v>EOG</v>
      </c>
      <c r="K1135" t="str">
        <f ca="1">StaticValues7!$D$8</f>
        <v>7</v>
      </c>
      <c r="L1135" t="str">
        <f>INDEX('Grade 7'!E$2:AJ$2,1,((8*C1135)-7))</f>
        <v>Mathematics</v>
      </c>
      <c r="M1135">
        <f>INDEX('Grade 7'!$A$4:$AK$600,$B1135,($C1135*8-7+4))</f>
        <v>424</v>
      </c>
      <c r="N1135">
        <f>INDEX('Grade 7'!$A$4:$AK$600,$B1135,($C1135*8-6+4))</f>
        <v>577.83018867924534</v>
      </c>
      <c r="O1135">
        <f>INDEX('Grade 7'!$A$4:$AK$600,$B1135,($C1135*8-5+4))</f>
        <v>5.4245283018867925</v>
      </c>
      <c r="P1135">
        <f>INDEX('Grade 7'!$A$4:$AK$600,$B1135,($C1135*8-4+4))</f>
        <v>15.330188679245284</v>
      </c>
      <c r="Q1135">
        <f>INDEX('Grade 7'!$A$4:$AK$600,$B1135,($C1135*8-3+4))</f>
        <v>26.415094339622641</v>
      </c>
      <c r="R1135">
        <f>INDEX('Grade 7'!$A$4:$AK$600,$B1135,($C1135*8-2+4))</f>
        <v>52.830188679245282</v>
      </c>
      <c r="S1135">
        <f>INDEX('Grade 7'!$A$4:$AK$600,$B1135,($C1135*8-1+4))</f>
        <v>94.575471698113205</v>
      </c>
      <c r="T1135">
        <f>INDEX('Grade 7'!$A$4:$AK$600,$B1135,($C1135*8-0+4))</f>
        <v>79.245283018867923</v>
      </c>
      <c r="U1135" t="str">
        <f>INDEX('Grade 7'!$A$4:$AK$600,$B1135,37)</f>
        <v>Metro</v>
      </c>
    </row>
    <row r="1136" spans="1:21">
      <c r="A1136">
        <f t="shared" si="52"/>
        <v>1135</v>
      </c>
      <c r="B1136">
        <f t="shared" si="53"/>
        <v>284</v>
      </c>
      <c r="C1136">
        <f t="shared" si="54"/>
        <v>3</v>
      </c>
      <c r="D1136">
        <f>INDEX('Grade 7'!$A$4:$AK$600,$B1136,1)</f>
        <v>667</v>
      </c>
      <c r="E1136">
        <f>INDEX('Grade 7'!$A$4:$AK$600,$B1136,2)</f>
        <v>297</v>
      </c>
      <c r="F1136" t="str">
        <f>INDEX('Grade 7'!$A$4:$AK$600,$B1136,3)</f>
        <v>GWINNETT COUNTY</v>
      </c>
      <c r="G1136" t="str">
        <f>INDEX('Grade 7'!$A$4:$AK$600,$B1136,4)</f>
        <v>HULL MIDDLE SCHOOL</v>
      </c>
      <c r="H1136" t="str">
        <f ca="1">StaticValues7!$A$8</f>
        <v>2016</v>
      </c>
      <c r="I1136" t="str">
        <f ca="1">StaticValues7!$B$8</f>
        <v>Spring</v>
      </c>
      <c r="J1136" t="str">
        <f ca="1">StaticValues7!$C$8</f>
        <v>EOG</v>
      </c>
      <c r="K1136" t="str">
        <f ca="1">StaticValues7!$D$8</f>
        <v>7</v>
      </c>
      <c r="L1136" t="str">
        <f>INDEX('Grade 7'!E$2:AJ$2,1,((8*C1136)-7))</f>
        <v>Science</v>
      </c>
      <c r="M1136">
        <f>INDEX('Grade 7'!$A$4:$AK$600,$B1136,($C1136*8-7+4))</f>
        <v>425</v>
      </c>
      <c r="N1136">
        <f>INDEX('Grade 7'!$A$4:$AK$600,$B1136,($C1136*8-6+4))</f>
        <v>556.24470588235295</v>
      </c>
      <c r="O1136">
        <f>INDEX('Grade 7'!$A$4:$AK$600,$B1136,($C1136*8-5+4))</f>
        <v>9.882352941176471</v>
      </c>
      <c r="P1136">
        <f>INDEX('Grade 7'!$A$4:$AK$600,$B1136,($C1136*8-4+4))</f>
        <v>19.058823529411764</v>
      </c>
      <c r="Q1136">
        <f>INDEX('Grade 7'!$A$4:$AK$600,$B1136,($C1136*8-3+4))</f>
        <v>41.647058823529413</v>
      </c>
      <c r="R1136">
        <f>INDEX('Grade 7'!$A$4:$AK$600,$B1136,($C1136*8-2+4))</f>
        <v>29.411764705882351</v>
      </c>
      <c r="S1136">
        <f>INDEX('Grade 7'!$A$4:$AK$600,$B1136,($C1136*8-1+4))</f>
        <v>90.117647058823536</v>
      </c>
      <c r="T1136">
        <f>INDEX('Grade 7'!$A$4:$AK$600,$B1136,($C1136*8-0+4))</f>
        <v>71.058823529411768</v>
      </c>
      <c r="U1136" t="str">
        <f>INDEX('Grade 7'!$A$4:$AK$600,$B1136,37)</f>
        <v>Metro</v>
      </c>
    </row>
    <row r="1137" spans="1:21">
      <c r="A1137">
        <f t="shared" si="52"/>
        <v>1136</v>
      </c>
      <c r="B1137">
        <f t="shared" si="53"/>
        <v>284</v>
      </c>
      <c r="C1137">
        <f t="shared" si="54"/>
        <v>4</v>
      </c>
      <c r="D1137">
        <f>INDEX('Grade 7'!$A$4:$AK$600,$B1137,1)</f>
        <v>667</v>
      </c>
      <c r="E1137">
        <f>INDEX('Grade 7'!$A$4:$AK$600,$B1137,2)</f>
        <v>297</v>
      </c>
      <c r="F1137" t="str">
        <f>INDEX('Grade 7'!$A$4:$AK$600,$B1137,3)</f>
        <v>GWINNETT COUNTY</v>
      </c>
      <c r="G1137" t="str">
        <f>INDEX('Grade 7'!$A$4:$AK$600,$B1137,4)</f>
        <v>HULL MIDDLE SCHOOL</v>
      </c>
      <c r="H1137" t="str">
        <f ca="1">StaticValues7!$A$8</f>
        <v>2016</v>
      </c>
      <c r="I1137" t="str">
        <f ca="1">StaticValues7!$B$8</f>
        <v>Spring</v>
      </c>
      <c r="J1137" t="str">
        <f ca="1">StaticValues7!$C$8</f>
        <v>EOG</v>
      </c>
      <c r="K1137" t="str">
        <f ca="1">StaticValues7!$D$8</f>
        <v>7</v>
      </c>
      <c r="L1137" t="str">
        <f>INDEX('Grade 7'!E$2:AJ$2,1,((8*C1137)-7))</f>
        <v>Social Studies</v>
      </c>
      <c r="M1137">
        <f>INDEX('Grade 7'!$A$4:$AK$600,$B1137,($C1137*8-7+4))</f>
        <v>423</v>
      </c>
      <c r="N1137">
        <f>INDEX('Grade 7'!$A$4:$AK$600,$B1137,($C1137*8-6+4))</f>
        <v>554.86288416075649</v>
      </c>
      <c r="O1137">
        <f>INDEX('Grade 7'!$A$4:$AK$600,$B1137,($C1137*8-5+4))</f>
        <v>7.0921985815602833</v>
      </c>
      <c r="P1137">
        <f>INDEX('Grade 7'!$A$4:$AK$600,$B1137,($C1137*8-4+4))</f>
        <v>15.602836879432624</v>
      </c>
      <c r="Q1137">
        <f>INDEX('Grade 7'!$A$4:$AK$600,$B1137,($C1137*8-3+4))</f>
        <v>35.697399527186761</v>
      </c>
      <c r="R1137">
        <f>INDEX('Grade 7'!$A$4:$AK$600,$B1137,($C1137*8-2+4))</f>
        <v>41.607565011820334</v>
      </c>
      <c r="S1137">
        <f>INDEX('Grade 7'!$A$4:$AK$600,$B1137,($C1137*8-1+4))</f>
        <v>92.907801418439718</v>
      </c>
      <c r="T1137">
        <f>INDEX('Grade 7'!$A$4:$AK$600,$B1137,($C1137*8-0+4))</f>
        <v>77.304964539007088</v>
      </c>
      <c r="U1137" t="str">
        <f>INDEX('Grade 7'!$A$4:$AK$600,$B1137,37)</f>
        <v>Metro</v>
      </c>
    </row>
    <row r="1138" spans="1:21">
      <c r="A1138">
        <f t="shared" si="52"/>
        <v>1137</v>
      </c>
      <c r="B1138">
        <f t="shared" si="53"/>
        <v>285</v>
      </c>
      <c r="C1138">
        <f t="shared" si="54"/>
        <v>1</v>
      </c>
      <c r="D1138">
        <f>INDEX('Grade 7'!$A$4:$AK$600,$B1138,1)</f>
        <v>667</v>
      </c>
      <c r="E1138">
        <f>INDEX('Grade 7'!$A$4:$AK$600,$B1138,2)</f>
        <v>304</v>
      </c>
      <c r="F1138" t="str">
        <f>INDEX('Grade 7'!$A$4:$AK$600,$B1138,3)</f>
        <v>GWINNETT COUNTY</v>
      </c>
      <c r="G1138" t="str">
        <f>INDEX('Grade 7'!$A$4:$AK$600,$B1138,4)</f>
        <v>BERKMAR MIDDLE SCHOOL</v>
      </c>
      <c r="H1138" t="str">
        <f ca="1">StaticValues7!$A$8</f>
        <v>2016</v>
      </c>
      <c r="I1138" t="str">
        <f ca="1">StaticValues7!$B$8</f>
        <v>Spring</v>
      </c>
      <c r="J1138" t="str">
        <f ca="1">StaticValues7!$C$8</f>
        <v>EOG</v>
      </c>
      <c r="K1138" t="str">
        <f ca="1">StaticValues7!$D$8</f>
        <v>7</v>
      </c>
      <c r="L1138" t="str">
        <f>INDEX('Grade 7'!E$2:AJ$2,1,((8*C1138)-7))</f>
        <v>English Language Arts</v>
      </c>
      <c r="M1138">
        <f>INDEX('Grade 7'!$A$4:$AK$600,$B1138,($C1138*8-7+4))</f>
        <v>327</v>
      </c>
      <c r="N1138">
        <f>INDEX('Grade 7'!$A$4:$AK$600,$B1138,($C1138*8-6+4))</f>
        <v>502.48929663608561</v>
      </c>
      <c r="O1138">
        <f>INDEX('Grade 7'!$A$4:$AK$600,$B1138,($C1138*8-5+4))</f>
        <v>29.357798165137616</v>
      </c>
      <c r="P1138">
        <f>INDEX('Grade 7'!$A$4:$AK$600,$B1138,($C1138*8-4+4))</f>
        <v>37.308868501529055</v>
      </c>
      <c r="Q1138">
        <f>INDEX('Grade 7'!$A$4:$AK$600,$B1138,($C1138*8-3+4))</f>
        <v>30.581039755351682</v>
      </c>
      <c r="R1138">
        <f>INDEX('Grade 7'!$A$4:$AK$600,$B1138,($C1138*8-2+4))</f>
        <v>2.7522935779816513</v>
      </c>
      <c r="S1138">
        <f>INDEX('Grade 7'!$A$4:$AK$600,$B1138,($C1138*8-1+4))</f>
        <v>70.642201834862391</v>
      </c>
      <c r="T1138">
        <f>INDEX('Grade 7'!$A$4:$AK$600,$B1138,($C1138*8-0+4))</f>
        <v>33.333333333333336</v>
      </c>
      <c r="U1138" t="str">
        <f>INDEX('Grade 7'!$A$4:$AK$600,$B1138,37)</f>
        <v>Metro</v>
      </c>
    </row>
    <row r="1139" spans="1:21">
      <c r="A1139">
        <f t="shared" si="52"/>
        <v>1138</v>
      </c>
      <c r="B1139">
        <f t="shared" si="53"/>
        <v>285</v>
      </c>
      <c r="C1139">
        <f t="shared" si="54"/>
        <v>2</v>
      </c>
      <c r="D1139">
        <f>INDEX('Grade 7'!$A$4:$AK$600,$B1139,1)</f>
        <v>667</v>
      </c>
      <c r="E1139">
        <f>INDEX('Grade 7'!$A$4:$AK$600,$B1139,2)</f>
        <v>304</v>
      </c>
      <c r="F1139" t="str">
        <f>INDEX('Grade 7'!$A$4:$AK$600,$B1139,3)</f>
        <v>GWINNETT COUNTY</v>
      </c>
      <c r="G1139" t="str">
        <f>INDEX('Grade 7'!$A$4:$AK$600,$B1139,4)</f>
        <v>BERKMAR MIDDLE SCHOOL</v>
      </c>
      <c r="H1139" t="str">
        <f ca="1">StaticValues7!$A$8</f>
        <v>2016</v>
      </c>
      <c r="I1139" t="str">
        <f ca="1">StaticValues7!$B$8</f>
        <v>Spring</v>
      </c>
      <c r="J1139" t="str">
        <f ca="1">StaticValues7!$C$8</f>
        <v>EOG</v>
      </c>
      <c r="K1139" t="str">
        <f ca="1">StaticValues7!$D$8</f>
        <v>7</v>
      </c>
      <c r="L1139" t="str">
        <f>INDEX('Grade 7'!E$2:AJ$2,1,((8*C1139)-7))</f>
        <v>Mathematics</v>
      </c>
      <c r="M1139">
        <f>INDEX('Grade 7'!$A$4:$AK$600,$B1139,($C1139*8-7+4))</f>
        <v>340</v>
      </c>
      <c r="N1139">
        <f>INDEX('Grade 7'!$A$4:$AK$600,$B1139,($C1139*8-6+4))</f>
        <v>517.1882352941177</v>
      </c>
      <c r="O1139">
        <f>INDEX('Grade 7'!$A$4:$AK$600,$B1139,($C1139*8-5+4))</f>
        <v>25</v>
      </c>
      <c r="P1139">
        <f>INDEX('Grade 7'!$A$4:$AK$600,$B1139,($C1139*8-4+4))</f>
        <v>34.411764705882355</v>
      </c>
      <c r="Q1139">
        <f>INDEX('Grade 7'!$A$4:$AK$600,$B1139,($C1139*8-3+4))</f>
        <v>23.235294117647058</v>
      </c>
      <c r="R1139">
        <f>INDEX('Grade 7'!$A$4:$AK$600,$B1139,($C1139*8-2+4))</f>
        <v>17.352941176470587</v>
      </c>
      <c r="S1139">
        <f>INDEX('Grade 7'!$A$4:$AK$600,$B1139,($C1139*8-1+4))</f>
        <v>75</v>
      </c>
      <c r="T1139">
        <f>INDEX('Grade 7'!$A$4:$AK$600,$B1139,($C1139*8-0+4))</f>
        <v>40.588235294117645</v>
      </c>
      <c r="U1139" t="str">
        <f>INDEX('Grade 7'!$A$4:$AK$600,$B1139,37)</f>
        <v>Metro</v>
      </c>
    </row>
    <row r="1140" spans="1:21">
      <c r="A1140">
        <f t="shared" si="52"/>
        <v>1139</v>
      </c>
      <c r="B1140">
        <f t="shared" si="53"/>
        <v>285</v>
      </c>
      <c r="C1140">
        <f t="shared" si="54"/>
        <v>3</v>
      </c>
      <c r="D1140">
        <f>INDEX('Grade 7'!$A$4:$AK$600,$B1140,1)</f>
        <v>667</v>
      </c>
      <c r="E1140">
        <f>INDEX('Grade 7'!$A$4:$AK$600,$B1140,2)</f>
        <v>304</v>
      </c>
      <c r="F1140" t="str">
        <f>INDEX('Grade 7'!$A$4:$AK$600,$B1140,3)</f>
        <v>GWINNETT COUNTY</v>
      </c>
      <c r="G1140" t="str">
        <f>INDEX('Grade 7'!$A$4:$AK$600,$B1140,4)</f>
        <v>BERKMAR MIDDLE SCHOOL</v>
      </c>
      <c r="H1140" t="str">
        <f ca="1">StaticValues7!$A$8</f>
        <v>2016</v>
      </c>
      <c r="I1140" t="str">
        <f ca="1">StaticValues7!$B$8</f>
        <v>Spring</v>
      </c>
      <c r="J1140" t="str">
        <f ca="1">StaticValues7!$C$8</f>
        <v>EOG</v>
      </c>
      <c r="K1140" t="str">
        <f ca="1">StaticValues7!$D$8</f>
        <v>7</v>
      </c>
      <c r="L1140" t="str">
        <f>INDEX('Grade 7'!E$2:AJ$2,1,((8*C1140)-7))</f>
        <v>Science</v>
      </c>
      <c r="M1140">
        <f>INDEX('Grade 7'!$A$4:$AK$600,$B1140,($C1140*8-7+4))</f>
        <v>340</v>
      </c>
      <c r="N1140">
        <f>INDEX('Grade 7'!$A$4:$AK$600,$B1140,($C1140*8-6+4))</f>
        <v>506.88823529411764</v>
      </c>
      <c r="O1140">
        <f>INDEX('Grade 7'!$A$4:$AK$600,$B1140,($C1140*8-5+4))</f>
        <v>35</v>
      </c>
      <c r="P1140">
        <f>INDEX('Grade 7'!$A$4:$AK$600,$B1140,($C1140*8-4+4))</f>
        <v>29.705882352941178</v>
      </c>
      <c r="Q1140">
        <f>INDEX('Grade 7'!$A$4:$AK$600,$B1140,($C1140*8-3+4))</f>
        <v>24.117647058823529</v>
      </c>
      <c r="R1140">
        <f>INDEX('Grade 7'!$A$4:$AK$600,$B1140,($C1140*8-2+4))</f>
        <v>11.176470588235293</v>
      </c>
      <c r="S1140">
        <f>INDEX('Grade 7'!$A$4:$AK$600,$B1140,($C1140*8-1+4))</f>
        <v>65</v>
      </c>
      <c r="T1140">
        <f>INDEX('Grade 7'!$A$4:$AK$600,$B1140,($C1140*8-0+4))</f>
        <v>35.294117647058826</v>
      </c>
      <c r="U1140" t="str">
        <f>INDEX('Grade 7'!$A$4:$AK$600,$B1140,37)</f>
        <v>Metro</v>
      </c>
    </row>
    <row r="1141" spans="1:21">
      <c r="A1141">
        <f t="shared" si="52"/>
        <v>1140</v>
      </c>
      <c r="B1141">
        <f t="shared" si="53"/>
        <v>285</v>
      </c>
      <c r="C1141">
        <f t="shared" si="54"/>
        <v>4</v>
      </c>
      <c r="D1141">
        <f>INDEX('Grade 7'!$A$4:$AK$600,$B1141,1)</f>
        <v>667</v>
      </c>
      <c r="E1141">
        <f>INDEX('Grade 7'!$A$4:$AK$600,$B1141,2)</f>
        <v>304</v>
      </c>
      <c r="F1141" t="str">
        <f>INDEX('Grade 7'!$A$4:$AK$600,$B1141,3)</f>
        <v>GWINNETT COUNTY</v>
      </c>
      <c r="G1141" t="str">
        <f>INDEX('Grade 7'!$A$4:$AK$600,$B1141,4)</f>
        <v>BERKMAR MIDDLE SCHOOL</v>
      </c>
      <c r="H1141" t="str">
        <f ca="1">StaticValues7!$A$8</f>
        <v>2016</v>
      </c>
      <c r="I1141" t="str">
        <f ca="1">StaticValues7!$B$8</f>
        <v>Spring</v>
      </c>
      <c r="J1141" t="str">
        <f ca="1">StaticValues7!$C$8</f>
        <v>EOG</v>
      </c>
      <c r="K1141" t="str">
        <f ca="1">StaticValues7!$D$8</f>
        <v>7</v>
      </c>
      <c r="L1141" t="str">
        <f>INDEX('Grade 7'!E$2:AJ$2,1,((8*C1141)-7))</f>
        <v>Social Studies</v>
      </c>
      <c r="M1141">
        <f>INDEX('Grade 7'!$A$4:$AK$600,$B1141,($C1141*8-7+4))</f>
        <v>334</v>
      </c>
      <c r="N1141">
        <f>INDEX('Grade 7'!$A$4:$AK$600,$B1141,($C1141*8-6+4))</f>
        <v>504.81736526946105</v>
      </c>
      <c r="O1141">
        <f>INDEX('Grade 7'!$A$4:$AK$600,$B1141,($C1141*8-5+4))</f>
        <v>31.137724550898202</v>
      </c>
      <c r="P1141">
        <f>INDEX('Grade 7'!$A$4:$AK$600,$B1141,($C1141*8-4+4))</f>
        <v>38.023952095808383</v>
      </c>
      <c r="Q1141">
        <f>INDEX('Grade 7'!$A$4:$AK$600,$B1141,($C1141*8-3+4))</f>
        <v>19.461077844311376</v>
      </c>
      <c r="R1141">
        <f>INDEX('Grade 7'!$A$4:$AK$600,$B1141,($C1141*8-2+4))</f>
        <v>11.377245508982035</v>
      </c>
      <c r="S1141">
        <f>INDEX('Grade 7'!$A$4:$AK$600,$B1141,($C1141*8-1+4))</f>
        <v>68.862275449101801</v>
      </c>
      <c r="T1141">
        <f>INDEX('Grade 7'!$A$4:$AK$600,$B1141,($C1141*8-0+4))</f>
        <v>30.838323353293415</v>
      </c>
      <c r="U1141" t="str">
        <f>INDEX('Grade 7'!$A$4:$AK$600,$B1141,37)</f>
        <v>Metro</v>
      </c>
    </row>
    <row r="1142" spans="1:21">
      <c r="A1142">
        <f t="shared" si="52"/>
        <v>1141</v>
      </c>
      <c r="B1142">
        <f t="shared" si="53"/>
        <v>286</v>
      </c>
      <c r="C1142">
        <f t="shared" si="54"/>
        <v>1</v>
      </c>
      <c r="D1142">
        <f>INDEX('Grade 7'!$A$4:$AK$600,$B1142,1)</f>
        <v>667</v>
      </c>
      <c r="E1142">
        <f>INDEX('Grade 7'!$A$4:$AK$600,$B1142,2)</f>
        <v>380</v>
      </c>
      <c r="F1142" t="str">
        <f>INDEX('Grade 7'!$A$4:$AK$600,$B1142,3)</f>
        <v>GWINNETT COUNTY</v>
      </c>
      <c r="G1142" t="str">
        <f>INDEX('Grade 7'!$A$4:$AK$600,$B1142,4)</f>
        <v>DACULA MIDDLE SCHOOL</v>
      </c>
      <c r="H1142" t="str">
        <f ca="1">StaticValues7!$A$8</f>
        <v>2016</v>
      </c>
      <c r="I1142" t="str">
        <f ca="1">StaticValues7!$B$8</f>
        <v>Spring</v>
      </c>
      <c r="J1142" t="str">
        <f ca="1">StaticValues7!$C$8</f>
        <v>EOG</v>
      </c>
      <c r="K1142" t="str">
        <f ca="1">StaticValues7!$D$8</f>
        <v>7</v>
      </c>
      <c r="L1142" t="str">
        <f>INDEX('Grade 7'!E$2:AJ$2,1,((8*C1142)-7))</f>
        <v>English Language Arts</v>
      </c>
      <c r="M1142">
        <f>INDEX('Grade 7'!$A$4:$AK$600,$B1142,($C1142*8-7+4))</f>
        <v>546</v>
      </c>
      <c r="N1142">
        <f>INDEX('Grade 7'!$A$4:$AK$600,$B1142,($C1142*8-6+4))</f>
        <v>516.5</v>
      </c>
      <c r="O1142">
        <f>INDEX('Grade 7'!$A$4:$AK$600,$B1142,($C1142*8-5+4))</f>
        <v>16.84981684981685</v>
      </c>
      <c r="P1142">
        <f>INDEX('Grade 7'!$A$4:$AK$600,$B1142,($C1142*8-4+4))</f>
        <v>35.34798534798535</v>
      </c>
      <c r="Q1142">
        <f>INDEX('Grade 7'!$A$4:$AK$600,$B1142,($C1142*8-3+4))</f>
        <v>44.688644688644686</v>
      </c>
      <c r="R1142">
        <f>INDEX('Grade 7'!$A$4:$AK$600,$B1142,($C1142*8-2+4))</f>
        <v>3.1135531135531136</v>
      </c>
      <c r="S1142">
        <f>INDEX('Grade 7'!$A$4:$AK$600,$B1142,($C1142*8-1+4))</f>
        <v>83.150183150183153</v>
      </c>
      <c r="T1142">
        <f>INDEX('Grade 7'!$A$4:$AK$600,$B1142,($C1142*8-0+4))</f>
        <v>47.802197802197803</v>
      </c>
      <c r="U1142" t="str">
        <f>INDEX('Grade 7'!$A$4:$AK$600,$B1142,37)</f>
        <v>Metro</v>
      </c>
    </row>
    <row r="1143" spans="1:21">
      <c r="A1143">
        <f t="shared" si="52"/>
        <v>1142</v>
      </c>
      <c r="B1143">
        <f t="shared" si="53"/>
        <v>286</v>
      </c>
      <c r="C1143">
        <f t="shared" si="54"/>
        <v>2</v>
      </c>
      <c r="D1143">
        <f>INDEX('Grade 7'!$A$4:$AK$600,$B1143,1)</f>
        <v>667</v>
      </c>
      <c r="E1143">
        <f>INDEX('Grade 7'!$A$4:$AK$600,$B1143,2)</f>
        <v>380</v>
      </c>
      <c r="F1143" t="str">
        <f>INDEX('Grade 7'!$A$4:$AK$600,$B1143,3)</f>
        <v>GWINNETT COUNTY</v>
      </c>
      <c r="G1143" t="str">
        <f>INDEX('Grade 7'!$A$4:$AK$600,$B1143,4)</f>
        <v>DACULA MIDDLE SCHOOL</v>
      </c>
      <c r="H1143" t="str">
        <f ca="1">StaticValues7!$A$8</f>
        <v>2016</v>
      </c>
      <c r="I1143" t="str">
        <f ca="1">StaticValues7!$B$8</f>
        <v>Spring</v>
      </c>
      <c r="J1143" t="str">
        <f ca="1">StaticValues7!$C$8</f>
        <v>EOG</v>
      </c>
      <c r="K1143" t="str">
        <f ca="1">StaticValues7!$D$8</f>
        <v>7</v>
      </c>
      <c r="L1143" t="str">
        <f>INDEX('Grade 7'!E$2:AJ$2,1,((8*C1143)-7))</f>
        <v>Mathematics</v>
      </c>
      <c r="M1143">
        <f>INDEX('Grade 7'!$A$4:$AK$600,$B1143,($C1143*8-7+4))</f>
        <v>548</v>
      </c>
      <c r="N1143">
        <f>INDEX('Grade 7'!$A$4:$AK$600,$B1143,($C1143*8-6+4))</f>
        <v>535.48357664233572</v>
      </c>
      <c r="O1143">
        <f>INDEX('Grade 7'!$A$4:$AK$600,$B1143,($C1143*8-5+4))</f>
        <v>14.233576642335766</v>
      </c>
      <c r="P1143">
        <f>INDEX('Grade 7'!$A$4:$AK$600,$B1143,($C1143*8-4+4))</f>
        <v>27.554744525547445</v>
      </c>
      <c r="Q1143">
        <f>INDEX('Grade 7'!$A$4:$AK$600,$B1143,($C1143*8-3+4))</f>
        <v>38.321167883211679</v>
      </c>
      <c r="R1143">
        <f>INDEX('Grade 7'!$A$4:$AK$600,$B1143,($C1143*8-2+4))</f>
        <v>19.89051094890511</v>
      </c>
      <c r="S1143">
        <f>INDEX('Grade 7'!$A$4:$AK$600,$B1143,($C1143*8-1+4))</f>
        <v>85.766423357664237</v>
      </c>
      <c r="T1143">
        <f>INDEX('Grade 7'!$A$4:$AK$600,$B1143,($C1143*8-0+4))</f>
        <v>58.211678832116789</v>
      </c>
      <c r="U1143" t="str">
        <f>INDEX('Grade 7'!$A$4:$AK$600,$B1143,37)</f>
        <v>Metro</v>
      </c>
    </row>
    <row r="1144" spans="1:21">
      <c r="A1144">
        <f t="shared" si="52"/>
        <v>1143</v>
      </c>
      <c r="B1144">
        <f t="shared" si="53"/>
        <v>286</v>
      </c>
      <c r="C1144">
        <f t="shared" si="54"/>
        <v>3</v>
      </c>
      <c r="D1144">
        <f>INDEX('Grade 7'!$A$4:$AK$600,$B1144,1)</f>
        <v>667</v>
      </c>
      <c r="E1144">
        <f>INDEX('Grade 7'!$A$4:$AK$600,$B1144,2)</f>
        <v>380</v>
      </c>
      <c r="F1144" t="str">
        <f>INDEX('Grade 7'!$A$4:$AK$600,$B1144,3)</f>
        <v>GWINNETT COUNTY</v>
      </c>
      <c r="G1144" t="str">
        <f>INDEX('Grade 7'!$A$4:$AK$600,$B1144,4)</f>
        <v>DACULA MIDDLE SCHOOL</v>
      </c>
      <c r="H1144" t="str">
        <f ca="1">StaticValues7!$A$8</f>
        <v>2016</v>
      </c>
      <c r="I1144" t="str">
        <f ca="1">StaticValues7!$B$8</f>
        <v>Spring</v>
      </c>
      <c r="J1144" t="str">
        <f ca="1">StaticValues7!$C$8</f>
        <v>EOG</v>
      </c>
      <c r="K1144" t="str">
        <f ca="1">StaticValues7!$D$8</f>
        <v>7</v>
      </c>
      <c r="L1144" t="str">
        <f>INDEX('Grade 7'!E$2:AJ$2,1,((8*C1144)-7))</f>
        <v>Science</v>
      </c>
      <c r="M1144">
        <f>INDEX('Grade 7'!$A$4:$AK$600,$B1144,($C1144*8-7+4))</f>
        <v>548</v>
      </c>
      <c r="N1144">
        <f>INDEX('Grade 7'!$A$4:$AK$600,$B1144,($C1144*8-6+4))</f>
        <v>528.63868613138686</v>
      </c>
      <c r="O1144">
        <f>INDEX('Grade 7'!$A$4:$AK$600,$B1144,($C1144*8-5+4))</f>
        <v>19.525547445255473</v>
      </c>
      <c r="P1144">
        <f>INDEX('Grade 7'!$A$4:$AK$600,$B1144,($C1144*8-4+4))</f>
        <v>27.554744525547445</v>
      </c>
      <c r="Q1144">
        <f>INDEX('Grade 7'!$A$4:$AK$600,$B1144,($C1144*8-3+4))</f>
        <v>37.773722627737229</v>
      </c>
      <c r="R1144">
        <f>INDEX('Grade 7'!$A$4:$AK$600,$B1144,($C1144*8-2+4))</f>
        <v>15.145985401459853</v>
      </c>
      <c r="S1144">
        <f>INDEX('Grade 7'!$A$4:$AK$600,$B1144,($C1144*8-1+4))</f>
        <v>80.474452554744531</v>
      </c>
      <c r="T1144">
        <f>INDEX('Grade 7'!$A$4:$AK$600,$B1144,($C1144*8-0+4))</f>
        <v>52.919708029197082</v>
      </c>
      <c r="U1144" t="str">
        <f>INDEX('Grade 7'!$A$4:$AK$600,$B1144,37)</f>
        <v>Metro</v>
      </c>
    </row>
    <row r="1145" spans="1:21">
      <c r="A1145">
        <f t="shared" si="52"/>
        <v>1144</v>
      </c>
      <c r="B1145">
        <f t="shared" si="53"/>
        <v>286</v>
      </c>
      <c r="C1145">
        <f t="shared" si="54"/>
        <v>4</v>
      </c>
      <c r="D1145">
        <f>INDEX('Grade 7'!$A$4:$AK$600,$B1145,1)</f>
        <v>667</v>
      </c>
      <c r="E1145">
        <f>INDEX('Grade 7'!$A$4:$AK$600,$B1145,2)</f>
        <v>380</v>
      </c>
      <c r="F1145" t="str">
        <f>INDEX('Grade 7'!$A$4:$AK$600,$B1145,3)</f>
        <v>GWINNETT COUNTY</v>
      </c>
      <c r="G1145" t="str">
        <f>INDEX('Grade 7'!$A$4:$AK$600,$B1145,4)</f>
        <v>DACULA MIDDLE SCHOOL</v>
      </c>
      <c r="H1145" t="str">
        <f ca="1">StaticValues7!$A$8</f>
        <v>2016</v>
      </c>
      <c r="I1145" t="str">
        <f ca="1">StaticValues7!$B$8</f>
        <v>Spring</v>
      </c>
      <c r="J1145" t="str">
        <f ca="1">StaticValues7!$C$8</f>
        <v>EOG</v>
      </c>
      <c r="K1145" t="str">
        <f ca="1">StaticValues7!$D$8</f>
        <v>7</v>
      </c>
      <c r="L1145" t="str">
        <f>INDEX('Grade 7'!E$2:AJ$2,1,((8*C1145)-7))</f>
        <v>Social Studies</v>
      </c>
      <c r="M1145">
        <f>INDEX('Grade 7'!$A$4:$AK$600,$B1145,($C1145*8-7+4))</f>
        <v>547</v>
      </c>
      <c r="N1145">
        <f>INDEX('Grade 7'!$A$4:$AK$600,$B1145,($C1145*8-6+4))</f>
        <v>532.44606946983549</v>
      </c>
      <c r="O1145">
        <f>INDEX('Grade 7'!$A$4:$AK$600,$B1145,($C1145*8-5+4))</f>
        <v>11.3345521023766</v>
      </c>
      <c r="P1145">
        <f>INDEX('Grade 7'!$A$4:$AK$600,$B1145,($C1145*8-4+4))</f>
        <v>31.809872029250457</v>
      </c>
      <c r="Q1145">
        <f>INDEX('Grade 7'!$A$4:$AK$600,$B1145,($C1145*8-3+4))</f>
        <v>32.723948811700183</v>
      </c>
      <c r="R1145">
        <f>INDEX('Grade 7'!$A$4:$AK$600,$B1145,($C1145*8-2+4))</f>
        <v>24.131627056672759</v>
      </c>
      <c r="S1145">
        <f>INDEX('Grade 7'!$A$4:$AK$600,$B1145,($C1145*8-1+4))</f>
        <v>88.665447897623395</v>
      </c>
      <c r="T1145">
        <f>INDEX('Grade 7'!$A$4:$AK$600,$B1145,($C1145*8-0+4))</f>
        <v>56.855575868372945</v>
      </c>
      <c r="U1145" t="str">
        <f>INDEX('Grade 7'!$A$4:$AK$600,$B1145,37)</f>
        <v>Metro</v>
      </c>
    </row>
    <row r="1146" spans="1:21">
      <c r="A1146">
        <f t="shared" si="52"/>
        <v>1145</v>
      </c>
      <c r="B1146">
        <f t="shared" si="53"/>
        <v>287</v>
      </c>
      <c r="C1146">
        <f t="shared" si="54"/>
        <v>1</v>
      </c>
      <c r="D1146">
        <f>INDEX('Grade 7'!$A$4:$AK$600,$B1146,1)</f>
        <v>667</v>
      </c>
      <c r="E1146">
        <f>INDEX('Grade 7'!$A$4:$AK$600,$B1146,2)</f>
        <v>388</v>
      </c>
      <c r="F1146" t="str">
        <f>INDEX('Grade 7'!$A$4:$AK$600,$B1146,3)</f>
        <v>GWINNETT COUNTY</v>
      </c>
      <c r="G1146" t="str">
        <f>INDEX('Grade 7'!$A$4:$AK$600,$B1146,4)</f>
        <v>GWINNETT INTERVENTION EDUCATION (GI</v>
      </c>
      <c r="H1146" t="str">
        <f ca="1">StaticValues7!$A$8</f>
        <v>2016</v>
      </c>
      <c r="I1146" t="str">
        <f ca="1">StaticValues7!$B$8</f>
        <v>Spring</v>
      </c>
      <c r="J1146" t="str">
        <f ca="1">StaticValues7!$C$8</f>
        <v>EOG</v>
      </c>
      <c r="K1146" t="str">
        <f ca="1">StaticValues7!$D$8</f>
        <v>7</v>
      </c>
      <c r="L1146" t="str">
        <f>INDEX('Grade 7'!E$2:AJ$2,1,((8*C1146)-7))</f>
        <v>English Language Arts</v>
      </c>
      <c r="M1146">
        <f>INDEX('Grade 7'!$A$4:$AK$600,$B1146,($C1146*8-7+4))</f>
        <v>37</v>
      </c>
      <c r="N1146">
        <f>INDEX('Grade 7'!$A$4:$AK$600,$B1146,($C1146*8-6+4))</f>
        <v>480.27027027027026</v>
      </c>
      <c r="O1146">
        <f>INDEX('Grade 7'!$A$4:$AK$600,$B1146,($C1146*8-5+4))</f>
        <v>45.945945945945944</v>
      </c>
      <c r="P1146">
        <f>INDEX('Grade 7'!$A$4:$AK$600,$B1146,($C1146*8-4+4))</f>
        <v>35.135135135135137</v>
      </c>
      <c r="Q1146">
        <f>INDEX('Grade 7'!$A$4:$AK$600,$B1146,($C1146*8-3+4))</f>
        <v>18.918918918918919</v>
      </c>
      <c r="R1146">
        <f>INDEX('Grade 7'!$A$4:$AK$600,$B1146,($C1146*8-2+4))</f>
        <v>0</v>
      </c>
      <c r="S1146">
        <f>INDEX('Grade 7'!$A$4:$AK$600,$B1146,($C1146*8-1+4))</f>
        <v>54.054054054054056</v>
      </c>
      <c r="T1146">
        <f>INDEX('Grade 7'!$A$4:$AK$600,$B1146,($C1146*8-0+4))</f>
        <v>18.918918918918919</v>
      </c>
      <c r="U1146" t="str">
        <f>INDEX('Grade 7'!$A$4:$AK$600,$B1146,37)</f>
        <v>Metro</v>
      </c>
    </row>
    <row r="1147" spans="1:21">
      <c r="A1147">
        <f t="shared" si="52"/>
        <v>1146</v>
      </c>
      <c r="B1147">
        <f t="shared" si="53"/>
        <v>287</v>
      </c>
      <c r="C1147">
        <f t="shared" si="54"/>
        <v>2</v>
      </c>
      <c r="D1147">
        <f>INDEX('Grade 7'!$A$4:$AK$600,$B1147,1)</f>
        <v>667</v>
      </c>
      <c r="E1147">
        <f>INDEX('Grade 7'!$A$4:$AK$600,$B1147,2)</f>
        <v>388</v>
      </c>
      <c r="F1147" t="str">
        <f>INDEX('Grade 7'!$A$4:$AK$600,$B1147,3)</f>
        <v>GWINNETT COUNTY</v>
      </c>
      <c r="G1147" t="str">
        <f>INDEX('Grade 7'!$A$4:$AK$600,$B1147,4)</f>
        <v>GWINNETT INTERVENTION EDUCATION (GI</v>
      </c>
      <c r="H1147" t="str">
        <f ca="1">StaticValues7!$A$8</f>
        <v>2016</v>
      </c>
      <c r="I1147" t="str">
        <f ca="1">StaticValues7!$B$8</f>
        <v>Spring</v>
      </c>
      <c r="J1147" t="str">
        <f ca="1">StaticValues7!$C$8</f>
        <v>EOG</v>
      </c>
      <c r="K1147" t="str">
        <f ca="1">StaticValues7!$D$8</f>
        <v>7</v>
      </c>
      <c r="L1147" t="str">
        <f>INDEX('Grade 7'!E$2:AJ$2,1,((8*C1147)-7))</f>
        <v>Mathematics</v>
      </c>
      <c r="M1147">
        <f>INDEX('Grade 7'!$A$4:$AK$600,$B1147,($C1147*8-7+4))</f>
        <v>37</v>
      </c>
      <c r="N1147">
        <f>INDEX('Grade 7'!$A$4:$AK$600,$B1147,($C1147*8-6+4))</f>
        <v>485.81081081081084</v>
      </c>
      <c r="O1147">
        <f>INDEX('Grade 7'!$A$4:$AK$600,$B1147,($C1147*8-5+4))</f>
        <v>51.351351351351354</v>
      </c>
      <c r="P1147">
        <f>INDEX('Grade 7'!$A$4:$AK$600,$B1147,($C1147*8-4+4))</f>
        <v>35.135135135135137</v>
      </c>
      <c r="Q1147">
        <f>INDEX('Grade 7'!$A$4:$AK$600,$B1147,($C1147*8-3+4))</f>
        <v>10.810810810810811</v>
      </c>
      <c r="R1147">
        <f>INDEX('Grade 7'!$A$4:$AK$600,$B1147,($C1147*8-2+4))</f>
        <v>2.7027027027027026</v>
      </c>
      <c r="S1147">
        <f>INDEX('Grade 7'!$A$4:$AK$600,$B1147,($C1147*8-1+4))</f>
        <v>48.648648648648646</v>
      </c>
      <c r="T1147">
        <f>INDEX('Grade 7'!$A$4:$AK$600,$B1147,($C1147*8-0+4))</f>
        <v>13.513513513513514</v>
      </c>
      <c r="U1147" t="str">
        <f>INDEX('Grade 7'!$A$4:$AK$600,$B1147,37)</f>
        <v>Metro</v>
      </c>
    </row>
    <row r="1148" spans="1:21">
      <c r="A1148">
        <f t="shared" si="52"/>
        <v>1147</v>
      </c>
      <c r="B1148">
        <f t="shared" si="53"/>
        <v>287</v>
      </c>
      <c r="C1148">
        <f t="shared" si="54"/>
        <v>3</v>
      </c>
      <c r="D1148">
        <f>INDEX('Grade 7'!$A$4:$AK$600,$B1148,1)</f>
        <v>667</v>
      </c>
      <c r="E1148">
        <f>INDEX('Grade 7'!$A$4:$AK$600,$B1148,2)</f>
        <v>388</v>
      </c>
      <c r="F1148" t="str">
        <f>INDEX('Grade 7'!$A$4:$AK$600,$B1148,3)</f>
        <v>GWINNETT COUNTY</v>
      </c>
      <c r="G1148" t="str">
        <f>INDEX('Grade 7'!$A$4:$AK$600,$B1148,4)</f>
        <v>GWINNETT INTERVENTION EDUCATION (GI</v>
      </c>
      <c r="H1148" t="str">
        <f ca="1">StaticValues7!$A$8</f>
        <v>2016</v>
      </c>
      <c r="I1148" t="str">
        <f ca="1">StaticValues7!$B$8</f>
        <v>Spring</v>
      </c>
      <c r="J1148" t="str">
        <f ca="1">StaticValues7!$C$8</f>
        <v>EOG</v>
      </c>
      <c r="K1148" t="str">
        <f ca="1">StaticValues7!$D$8</f>
        <v>7</v>
      </c>
      <c r="L1148" t="str">
        <f>INDEX('Grade 7'!E$2:AJ$2,1,((8*C1148)-7))</f>
        <v>Science</v>
      </c>
      <c r="M1148">
        <f>INDEX('Grade 7'!$A$4:$AK$600,$B1148,($C1148*8-7+4))</f>
        <v>37</v>
      </c>
      <c r="N1148">
        <f>INDEX('Grade 7'!$A$4:$AK$600,$B1148,($C1148*8-6+4))</f>
        <v>470</v>
      </c>
      <c r="O1148">
        <f>INDEX('Grade 7'!$A$4:$AK$600,$B1148,($C1148*8-5+4))</f>
        <v>56.756756756756758</v>
      </c>
      <c r="P1148">
        <f>INDEX('Grade 7'!$A$4:$AK$600,$B1148,($C1148*8-4+4))</f>
        <v>29.72972972972973</v>
      </c>
      <c r="Q1148">
        <f>INDEX('Grade 7'!$A$4:$AK$600,$B1148,($C1148*8-3+4))</f>
        <v>13.513513513513514</v>
      </c>
      <c r="R1148">
        <f>INDEX('Grade 7'!$A$4:$AK$600,$B1148,($C1148*8-2+4))</f>
        <v>0</v>
      </c>
      <c r="S1148">
        <f>INDEX('Grade 7'!$A$4:$AK$600,$B1148,($C1148*8-1+4))</f>
        <v>43.243243243243242</v>
      </c>
      <c r="T1148">
        <f>INDEX('Grade 7'!$A$4:$AK$600,$B1148,($C1148*8-0+4))</f>
        <v>13.513513513513514</v>
      </c>
      <c r="U1148" t="str">
        <f>INDEX('Grade 7'!$A$4:$AK$600,$B1148,37)</f>
        <v>Metro</v>
      </c>
    </row>
    <row r="1149" spans="1:21">
      <c r="A1149">
        <f t="shared" si="52"/>
        <v>1148</v>
      </c>
      <c r="B1149">
        <f t="shared" si="53"/>
        <v>287</v>
      </c>
      <c r="C1149">
        <f t="shared" si="54"/>
        <v>4</v>
      </c>
      <c r="D1149">
        <f>INDEX('Grade 7'!$A$4:$AK$600,$B1149,1)</f>
        <v>667</v>
      </c>
      <c r="E1149">
        <f>INDEX('Grade 7'!$A$4:$AK$600,$B1149,2)</f>
        <v>388</v>
      </c>
      <c r="F1149" t="str">
        <f>INDEX('Grade 7'!$A$4:$AK$600,$B1149,3)</f>
        <v>GWINNETT COUNTY</v>
      </c>
      <c r="G1149" t="str">
        <f>INDEX('Grade 7'!$A$4:$AK$600,$B1149,4)</f>
        <v>GWINNETT INTERVENTION EDUCATION (GI</v>
      </c>
      <c r="H1149" t="str">
        <f ca="1">StaticValues7!$A$8</f>
        <v>2016</v>
      </c>
      <c r="I1149" t="str">
        <f ca="1">StaticValues7!$B$8</f>
        <v>Spring</v>
      </c>
      <c r="J1149" t="str">
        <f ca="1">StaticValues7!$C$8</f>
        <v>EOG</v>
      </c>
      <c r="K1149" t="str">
        <f ca="1">StaticValues7!$D$8</f>
        <v>7</v>
      </c>
      <c r="L1149" t="str">
        <f>INDEX('Grade 7'!E$2:AJ$2,1,((8*C1149)-7))</f>
        <v>Social Studies</v>
      </c>
      <c r="M1149">
        <f>INDEX('Grade 7'!$A$4:$AK$600,$B1149,($C1149*8-7+4))</f>
        <v>36</v>
      </c>
      <c r="N1149">
        <f>INDEX('Grade 7'!$A$4:$AK$600,$B1149,($C1149*8-6+4))</f>
        <v>483.80555555555554</v>
      </c>
      <c r="O1149">
        <f>INDEX('Grade 7'!$A$4:$AK$600,$B1149,($C1149*8-5+4))</f>
        <v>47.222222222222221</v>
      </c>
      <c r="P1149">
        <f>INDEX('Grade 7'!$A$4:$AK$600,$B1149,($C1149*8-4+4))</f>
        <v>27.777777777777779</v>
      </c>
      <c r="Q1149">
        <f>INDEX('Grade 7'!$A$4:$AK$600,$B1149,($C1149*8-3+4))</f>
        <v>22.222222222222221</v>
      </c>
      <c r="R1149">
        <f>INDEX('Grade 7'!$A$4:$AK$600,$B1149,($C1149*8-2+4))</f>
        <v>2.7777777777777777</v>
      </c>
      <c r="S1149">
        <f>INDEX('Grade 7'!$A$4:$AK$600,$B1149,($C1149*8-1+4))</f>
        <v>52.777777777777779</v>
      </c>
      <c r="T1149">
        <f>INDEX('Grade 7'!$A$4:$AK$600,$B1149,($C1149*8-0+4))</f>
        <v>25</v>
      </c>
      <c r="U1149" t="str">
        <f>INDEX('Grade 7'!$A$4:$AK$600,$B1149,37)</f>
        <v>Metro</v>
      </c>
    </row>
    <row r="1150" spans="1:21">
      <c r="A1150">
        <f t="shared" si="52"/>
        <v>1149</v>
      </c>
      <c r="B1150">
        <f t="shared" si="53"/>
        <v>288</v>
      </c>
      <c r="C1150">
        <f t="shared" si="54"/>
        <v>1</v>
      </c>
      <c r="D1150">
        <f>INDEX('Grade 7'!$A$4:$AK$600,$B1150,1)</f>
        <v>667</v>
      </c>
      <c r="E1150">
        <f>INDEX('Grade 7'!$A$4:$AK$600,$B1150,2)</f>
        <v>405</v>
      </c>
      <c r="F1150" t="str">
        <f>INDEX('Grade 7'!$A$4:$AK$600,$B1150,3)</f>
        <v>GWINNETT COUNTY</v>
      </c>
      <c r="G1150" t="str">
        <f>INDEX('Grade 7'!$A$4:$AK$600,$B1150,4)</f>
        <v>GLENN C. JONES MIDDLE SCHOOL</v>
      </c>
      <c r="H1150" t="str">
        <f ca="1">StaticValues7!$A$8</f>
        <v>2016</v>
      </c>
      <c r="I1150" t="str">
        <f ca="1">StaticValues7!$B$8</f>
        <v>Spring</v>
      </c>
      <c r="J1150" t="str">
        <f ca="1">StaticValues7!$C$8</f>
        <v>EOG</v>
      </c>
      <c r="K1150" t="str">
        <f ca="1">StaticValues7!$D$8</f>
        <v>7</v>
      </c>
      <c r="L1150" t="str">
        <f>INDEX('Grade 7'!E$2:AJ$2,1,((8*C1150)-7))</f>
        <v>English Language Arts</v>
      </c>
      <c r="M1150">
        <f>INDEX('Grade 7'!$A$4:$AK$600,$B1150,($C1150*8-7+4))</f>
        <v>461</v>
      </c>
      <c r="N1150">
        <f>INDEX('Grade 7'!$A$4:$AK$600,$B1150,($C1150*8-6+4))</f>
        <v>526.22993492407807</v>
      </c>
      <c r="O1150">
        <f>INDEX('Grade 7'!$A$4:$AK$600,$B1150,($C1150*8-5+4))</f>
        <v>13.882863340563992</v>
      </c>
      <c r="P1150">
        <f>INDEX('Grade 7'!$A$4:$AK$600,$B1150,($C1150*8-4+4))</f>
        <v>31.23644251626898</v>
      </c>
      <c r="Q1150">
        <f>INDEX('Grade 7'!$A$4:$AK$600,$B1150,($C1150*8-3+4))</f>
        <v>47.071583514099785</v>
      </c>
      <c r="R1150">
        <f>INDEX('Grade 7'!$A$4:$AK$600,$B1150,($C1150*8-2+4))</f>
        <v>7.809110629067245</v>
      </c>
      <c r="S1150">
        <f>INDEX('Grade 7'!$A$4:$AK$600,$B1150,($C1150*8-1+4))</f>
        <v>86.117136659436014</v>
      </c>
      <c r="T1150">
        <f>INDEX('Grade 7'!$A$4:$AK$600,$B1150,($C1150*8-0+4))</f>
        <v>54.880694143167027</v>
      </c>
      <c r="U1150" t="str">
        <f>INDEX('Grade 7'!$A$4:$AK$600,$B1150,37)</f>
        <v>Metro</v>
      </c>
    </row>
    <row r="1151" spans="1:21">
      <c r="A1151">
        <f t="shared" si="52"/>
        <v>1150</v>
      </c>
      <c r="B1151">
        <f t="shared" si="53"/>
        <v>288</v>
      </c>
      <c r="C1151">
        <f t="shared" si="54"/>
        <v>2</v>
      </c>
      <c r="D1151">
        <f>INDEX('Grade 7'!$A$4:$AK$600,$B1151,1)</f>
        <v>667</v>
      </c>
      <c r="E1151">
        <f>INDEX('Grade 7'!$A$4:$AK$600,$B1151,2)</f>
        <v>405</v>
      </c>
      <c r="F1151" t="str">
        <f>INDEX('Grade 7'!$A$4:$AK$600,$B1151,3)</f>
        <v>GWINNETT COUNTY</v>
      </c>
      <c r="G1151" t="str">
        <f>INDEX('Grade 7'!$A$4:$AK$600,$B1151,4)</f>
        <v>GLENN C. JONES MIDDLE SCHOOL</v>
      </c>
      <c r="H1151" t="str">
        <f ca="1">StaticValues7!$A$8</f>
        <v>2016</v>
      </c>
      <c r="I1151" t="str">
        <f ca="1">StaticValues7!$B$8</f>
        <v>Spring</v>
      </c>
      <c r="J1151" t="str">
        <f ca="1">StaticValues7!$C$8</f>
        <v>EOG</v>
      </c>
      <c r="K1151" t="str">
        <f ca="1">StaticValues7!$D$8</f>
        <v>7</v>
      </c>
      <c r="L1151" t="str">
        <f>INDEX('Grade 7'!E$2:AJ$2,1,((8*C1151)-7))</f>
        <v>Mathematics</v>
      </c>
      <c r="M1151">
        <f>INDEX('Grade 7'!$A$4:$AK$600,$B1151,($C1151*8-7+4))</f>
        <v>463</v>
      </c>
      <c r="N1151">
        <f>INDEX('Grade 7'!$A$4:$AK$600,$B1151,($C1151*8-6+4))</f>
        <v>545.6479481641469</v>
      </c>
      <c r="O1151">
        <f>INDEX('Grade 7'!$A$4:$AK$600,$B1151,($C1151*8-5+4))</f>
        <v>10.151187904967603</v>
      </c>
      <c r="P1151">
        <f>INDEX('Grade 7'!$A$4:$AK$600,$B1151,($C1151*8-4+4))</f>
        <v>28.293736501079913</v>
      </c>
      <c r="Q1151">
        <f>INDEX('Grade 7'!$A$4:$AK$600,$B1151,($C1151*8-3+4))</f>
        <v>32.39740820734341</v>
      </c>
      <c r="R1151">
        <f>INDEX('Grade 7'!$A$4:$AK$600,$B1151,($C1151*8-2+4))</f>
        <v>29.15766738660907</v>
      </c>
      <c r="S1151">
        <f>INDEX('Grade 7'!$A$4:$AK$600,$B1151,($C1151*8-1+4))</f>
        <v>89.8488120950324</v>
      </c>
      <c r="T1151">
        <f>INDEX('Grade 7'!$A$4:$AK$600,$B1151,($C1151*8-0+4))</f>
        <v>61.555075593952481</v>
      </c>
      <c r="U1151" t="str">
        <f>INDEX('Grade 7'!$A$4:$AK$600,$B1151,37)</f>
        <v>Metro</v>
      </c>
    </row>
    <row r="1152" spans="1:21">
      <c r="A1152">
        <f t="shared" si="52"/>
        <v>1151</v>
      </c>
      <c r="B1152">
        <f t="shared" si="53"/>
        <v>288</v>
      </c>
      <c r="C1152">
        <f t="shared" si="54"/>
        <v>3</v>
      </c>
      <c r="D1152">
        <f>INDEX('Grade 7'!$A$4:$AK$600,$B1152,1)</f>
        <v>667</v>
      </c>
      <c r="E1152">
        <f>INDEX('Grade 7'!$A$4:$AK$600,$B1152,2)</f>
        <v>405</v>
      </c>
      <c r="F1152" t="str">
        <f>INDEX('Grade 7'!$A$4:$AK$600,$B1152,3)</f>
        <v>GWINNETT COUNTY</v>
      </c>
      <c r="G1152" t="str">
        <f>INDEX('Grade 7'!$A$4:$AK$600,$B1152,4)</f>
        <v>GLENN C. JONES MIDDLE SCHOOL</v>
      </c>
      <c r="H1152" t="str">
        <f ca="1">StaticValues7!$A$8</f>
        <v>2016</v>
      </c>
      <c r="I1152" t="str">
        <f ca="1">StaticValues7!$B$8</f>
        <v>Spring</v>
      </c>
      <c r="J1152" t="str">
        <f ca="1">StaticValues7!$C$8</f>
        <v>EOG</v>
      </c>
      <c r="K1152" t="str">
        <f ca="1">StaticValues7!$D$8</f>
        <v>7</v>
      </c>
      <c r="L1152" t="str">
        <f>INDEX('Grade 7'!E$2:AJ$2,1,((8*C1152)-7))</f>
        <v>Science</v>
      </c>
      <c r="M1152">
        <f>INDEX('Grade 7'!$A$4:$AK$600,$B1152,($C1152*8-7+4))</f>
        <v>460</v>
      </c>
      <c r="N1152">
        <f>INDEX('Grade 7'!$A$4:$AK$600,$B1152,($C1152*8-6+4))</f>
        <v>533.4173913043478</v>
      </c>
      <c r="O1152">
        <f>INDEX('Grade 7'!$A$4:$AK$600,$B1152,($C1152*8-5+4))</f>
        <v>18.478260869565219</v>
      </c>
      <c r="P1152">
        <f>INDEX('Grade 7'!$A$4:$AK$600,$B1152,($C1152*8-4+4))</f>
        <v>27.173913043478262</v>
      </c>
      <c r="Q1152">
        <f>INDEX('Grade 7'!$A$4:$AK$600,$B1152,($C1152*8-3+4))</f>
        <v>34.565217391304351</v>
      </c>
      <c r="R1152">
        <f>INDEX('Grade 7'!$A$4:$AK$600,$B1152,($C1152*8-2+4))</f>
        <v>19.782608695652176</v>
      </c>
      <c r="S1152">
        <f>INDEX('Grade 7'!$A$4:$AK$600,$B1152,($C1152*8-1+4))</f>
        <v>81.521739130434781</v>
      </c>
      <c r="T1152">
        <f>INDEX('Grade 7'!$A$4:$AK$600,$B1152,($C1152*8-0+4))</f>
        <v>54.347826086956523</v>
      </c>
      <c r="U1152" t="str">
        <f>INDEX('Grade 7'!$A$4:$AK$600,$B1152,37)</f>
        <v>Metro</v>
      </c>
    </row>
    <row r="1153" spans="1:21">
      <c r="A1153">
        <f t="shared" si="52"/>
        <v>1152</v>
      </c>
      <c r="B1153">
        <f t="shared" si="53"/>
        <v>288</v>
      </c>
      <c r="C1153">
        <f t="shared" si="54"/>
        <v>4</v>
      </c>
      <c r="D1153">
        <f>INDEX('Grade 7'!$A$4:$AK$600,$B1153,1)</f>
        <v>667</v>
      </c>
      <c r="E1153">
        <f>INDEX('Grade 7'!$A$4:$AK$600,$B1153,2)</f>
        <v>405</v>
      </c>
      <c r="F1153" t="str">
        <f>INDEX('Grade 7'!$A$4:$AK$600,$B1153,3)</f>
        <v>GWINNETT COUNTY</v>
      </c>
      <c r="G1153" t="str">
        <f>INDEX('Grade 7'!$A$4:$AK$600,$B1153,4)</f>
        <v>GLENN C. JONES MIDDLE SCHOOL</v>
      </c>
      <c r="H1153" t="str">
        <f ca="1">StaticValues7!$A$8</f>
        <v>2016</v>
      </c>
      <c r="I1153" t="str">
        <f ca="1">StaticValues7!$B$8</f>
        <v>Spring</v>
      </c>
      <c r="J1153" t="str">
        <f ca="1">StaticValues7!$C$8</f>
        <v>EOG</v>
      </c>
      <c r="K1153" t="str">
        <f ca="1">StaticValues7!$D$8</f>
        <v>7</v>
      </c>
      <c r="L1153" t="str">
        <f>INDEX('Grade 7'!E$2:AJ$2,1,((8*C1153)-7))</f>
        <v>Social Studies</v>
      </c>
      <c r="M1153">
        <f>INDEX('Grade 7'!$A$4:$AK$600,$B1153,($C1153*8-7+4))</f>
        <v>459</v>
      </c>
      <c r="N1153">
        <f>INDEX('Grade 7'!$A$4:$AK$600,$B1153,($C1153*8-6+4))</f>
        <v>538.19389978213508</v>
      </c>
      <c r="O1153">
        <f>INDEX('Grade 7'!$A$4:$AK$600,$B1153,($C1153*8-5+4))</f>
        <v>9.3681917211328969</v>
      </c>
      <c r="P1153">
        <f>INDEX('Grade 7'!$A$4:$AK$600,$B1153,($C1153*8-4+4))</f>
        <v>30.718954248366014</v>
      </c>
      <c r="Q1153">
        <f>INDEX('Grade 7'!$A$4:$AK$600,$B1153,($C1153*8-3+4))</f>
        <v>32.679738562091501</v>
      </c>
      <c r="R1153">
        <f>INDEX('Grade 7'!$A$4:$AK$600,$B1153,($C1153*8-2+4))</f>
        <v>27.233115468409586</v>
      </c>
      <c r="S1153">
        <f>INDEX('Grade 7'!$A$4:$AK$600,$B1153,($C1153*8-1+4))</f>
        <v>90.631808278867098</v>
      </c>
      <c r="T1153">
        <f>INDEX('Grade 7'!$A$4:$AK$600,$B1153,($C1153*8-0+4))</f>
        <v>59.912854030501087</v>
      </c>
      <c r="U1153" t="str">
        <f>INDEX('Grade 7'!$A$4:$AK$600,$B1153,37)</f>
        <v>Metro</v>
      </c>
    </row>
    <row r="1154" spans="1:21">
      <c r="A1154">
        <f t="shared" si="52"/>
        <v>1153</v>
      </c>
      <c r="B1154">
        <f t="shared" si="53"/>
        <v>289</v>
      </c>
      <c r="C1154">
        <f t="shared" si="54"/>
        <v>1</v>
      </c>
      <c r="D1154">
        <f>INDEX('Grade 7'!$A$4:$AK$600,$B1154,1)</f>
        <v>667</v>
      </c>
      <c r="E1154">
        <f>INDEX('Grade 7'!$A$4:$AK$600,$B1154,2)</f>
        <v>497</v>
      </c>
      <c r="F1154" t="str">
        <f>INDEX('Grade 7'!$A$4:$AK$600,$B1154,3)</f>
        <v>GWINNETT COUNTY</v>
      </c>
      <c r="G1154" t="str">
        <f>INDEX('Grade 7'!$A$4:$AK$600,$B1154,4)</f>
        <v>MCCONNELL MIDDLE SCHOOL</v>
      </c>
      <c r="H1154" t="str">
        <f ca="1">StaticValues7!$A$8</f>
        <v>2016</v>
      </c>
      <c r="I1154" t="str">
        <f ca="1">StaticValues7!$B$8</f>
        <v>Spring</v>
      </c>
      <c r="J1154" t="str">
        <f ca="1">StaticValues7!$C$8</f>
        <v>EOG</v>
      </c>
      <c r="K1154" t="str">
        <f ca="1">StaticValues7!$D$8</f>
        <v>7</v>
      </c>
      <c r="L1154" t="str">
        <f>INDEX('Grade 7'!E$2:AJ$2,1,((8*C1154)-7))</f>
        <v>English Language Arts</v>
      </c>
      <c r="M1154">
        <f>INDEX('Grade 7'!$A$4:$AK$600,$B1154,($C1154*8-7+4))</f>
        <v>578</v>
      </c>
      <c r="N1154">
        <f>INDEX('Grade 7'!$A$4:$AK$600,$B1154,($C1154*8-6+4))</f>
        <v>525.6193771626298</v>
      </c>
      <c r="O1154">
        <f>INDEX('Grade 7'!$A$4:$AK$600,$B1154,($C1154*8-5+4))</f>
        <v>12.629757785467127</v>
      </c>
      <c r="P1154">
        <f>INDEX('Grade 7'!$A$4:$AK$600,$B1154,($C1154*8-4+4))</f>
        <v>35.813148788927336</v>
      </c>
      <c r="Q1154">
        <f>INDEX('Grade 7'!$A$4:$AK$600,$B1154,($C1154*8-3+4))</f>
        <v>44.80968858131488</v>
      </c>
      <c r="R1154">
        <f>INDEX('Grade 7'!$A$4:$AK$600,$B1154,($C1154*8-2+4))</f>
        <v>6.7474048442906573</v>
      </c>
      <c r="S1154">
        <f>INDEX('Grade 7'!$A$4:$AK$600,$B1154,($C1154*8-1+4))</f>
        <v>87.370242214532865</v>
      </c>
      <c r="T1154">
        <f>INDEX('Grade 7'!$A$4:$AK$600,$B1154,($C1154*8-0+4))</f>
        <v>51.557093425605537</v>
      </c>
      <c r="U1154" t="str">
        <f>INDEX('Grade 7'!$A$4:$AK$600,$B1154,37)</f>
        <v>Metro</v>
      </c>
    </row>
    <row r="1155" spans="1:21">
      <c r="A1155">
        <f t="shared" ref="A1155:A1218" si="55">ROW(A1154)</f>
        <v>1154</v>
      </c>
      <c r="B1155">
        <f t="shared" ref="B1155:B1218" si="56">CEILING(A1155/4,1)</f>
        <v>289</v>
      </c>
      <c r="C1155">
        <f t="shared" ref="C1155:C1218" si="57">IF(B1154&lt;&gt;B1155,1,C1154+1)</f>
        <v>2</v>
      </c>
      <c r="D1155">
        <f>INDEX('Grade 7'!$A$4:$AK$600,$B1155,1)</f>
        <v>667</v>
      </c>
      <c r="E1155">
        <f>INDEX('Grade 7'!$A$4:$AK$600,$B1155,2)</f>
        <v>497</v>
      </c>
      <c r="F1155" t="str">
        <f>INDEX('Grade 7'!$A$4:$AK$600,$B1155,3)</f>
        <v>GWINNETT COUNTY</v>
      </c>
      <c r="G1155" t="str">
        <f>INDEX('Grade 7'!$A$4:$AK$600,$B1155,4)</f>
        <v>MCCONNELL MIDDLE SCHOOL</v>
      </c>
      <c r="H1155" t="str">
        <f ca="1">StaticValues7!$A$8</f>
        <v>2016</v>
      </c>
      <c r="I1155" t="str">
        <f ca="1">StaticValues7!$B$8</f>
        <v>Spring</v>
      </c>
      <c r="J1155" t="str">
        <f ca="1">StaticValues7!$C$8</f>
        <v>EOG</v>
      </c>
      <c r="K1155" t="str">
        <f ca="1">StaticValues7!$D$8</f>
        <v>7</v>
      </c>
      <c r="L1155" t="str">
        <f>INDEX('Grade 7'!E$2:AJ$2,1,((8*C1155)-7))</f>
        <v>Mathematics</v>
      </c>
      <c r="M1155">
        <f>INDEX('Grade 7'!$A$4:$AK$600,$B1155,($C1155*8-7+4))</f>
        <v>579</v>
      </c>
      <c r="N1155">
        <f>INDEX('Grade 7'!$A$4:$AK$600,$B1155,($C1155*8-6+4))</f>
        <v>543.80829015544043</v>
      </c>
      <c r="O1155">
        <f>INDEX('Grade 7'!$A$4:$AK$600,$B1155,($C1155*8-5+4))</f>
        <v>10.362694300518134</v>
      </c>
      <c r="P1155">
        <f>INDEX('Grade 7'!$A$4:$AK$600,$B1155,($C1155*8-4+4))</f>
        <v>29.188255613126078</v>
      </c>
      <c r="Q1155">
        <f>INDEX('Grade 7'!$A$4:$AK$600,$B1155,($C1155*8-3+4))</f>
        <v>35.060449050086355</v>
      </c>
      <c r="R1155">
        <f>INDEX('Grade 7'!$A$4:$AK$600,$B1155,($C1155*8-2+4))</f>
        <v>25.388601036269431</v>
      </c>
      <c r="S1155">
        <f>INDEX('Grade 7'!$A$4:$AK$600,$B1155,($C1155*8-1+4))</f>
        <v>89.637305699481871</v>
      </c>
      <c r="T1155">
        <f>INDEX('Grade 7'!$A$4:$AK$600,$B1155,($C1155*8-0+4))</f>
        <v>60.449050086355783</v>
      </c>
      <c r="U1155" t="str">
        <f>INDEX('Grade 7'!$A$4:$AK$600,$B1155,37)</f>
        <v>Metro</v>
      </c>
    </row>
    <row r="1156" spans="1:21">
      <c r="A1156">
        <f t="shared" si="55"/>
        <v>1155</v>
      </c>
      <c r="B1156">
        <f t="shared" si="56"/>
        <v>289</v>
      </c>
      <c r="C1156">
        <f t="shared" si="57"/>
        <v>3</v>
      </c>
      <c r="D1156">
        <f>INDEX('Grade 7'!$A$4:$AK$600,$B1156,1)</f>
        <v>667</v>
      </c>
      <c r="E1156">
        <f>INDEX('Grade 7'!$A$4:$AK$600,$B1156,2)</f>
        <v>497</v>
      </c>
      <c r="F1156" t="str">
        <f>INDEX('Grade 7'!$A$4:$AK$600,$B1156,3)</f>
        <v>GWINNETT COUNTY</v>
      </c>
      <c r="G1156" t="str">
        <f>INDEX('Grade 7'!$A$4:$AK$600,$B1156,4)</f>
        <v>MCCONNELL MIDDLE SCHOOL</v>
      </c>
      <c r="H1156" t="str">
        <f ca="1">StaticValues7!$A$8</f>
        <v>2016</v>
      </c>
      <c r="I1156" t="str">
        <f ca="1">StaticValues7!$B$8</f>
        <v>Spring</v>
      </c>
      <c r="J1156" t="str">
        <f ca="1">StaticValues7!$C$8</f>
        <v>EOG</v>
      </c>
      <c r="K1156" t="str">
        <f ca="1">StaticValues7!$D$8</f>
        <v>7</v>
      </c>
      <c r="L1156" t="str">
        <f>INDEX('Grade 7'!E$2:AJ$2,1,((8*C1156)-7))</f>
        <v>Science</v>
      </c>
      <c r="M1156">
        <f>INDEX('Grade 7'!$A$4:$AK$600,$B1156,($C1156*8-7+4))</f>
        <v>578</v>
      </c>
      <c r="N1156">
        <f>INDEX('Grade 7'!$A$4:$AK$600,$B1156,($C1156*8-6+4))</f>
        <v>533.64705882352939</v>
      </c>
      <c r="O1156">
        <f>INDEX('Grade 7'!$A$4:$AK$600,$B1156,($C1156*8-5+4))</f>
        <v>14.705882352941176</v>
      </c>
      <c r="P1156">
        <f>INDEX('Grade 7'!$A$4:$AK$600,$B1156,($C1156*8-4+4))</f>
        <v>30.622837370242216</v>
      </c>
      <c r="Q1156">
        <f>INDEX('Grade 7'!$A$4:$AK$600,$B1156,($C1156*8-3+4))</f>
        <v>36.332179930795846</v>
      </c>
      <c r="R1156">
        <f>INDEX('Grade 7'!$A$4:$AK$600,$B1156,($C1156*8-2+4))</f>
        <v>18.339100346020761</v>
      </c>
      <c r="S1156">
        <f>INDEX('Grade 7'!$A$4:$AK$600,$B1156,($C1156*8-1+4))</f>
        <v>85.294117647058826</v>
      </c>
      <c r="T1156">
        <f>INDEX('Grade 7'!$A$4:$AK$600,$B1156,($C1156*8-0+4))</f>
        <v>54.67128027681661</v>
      </c>
      <c r="U1156" t="str">
        <f>INDEX('Grade 7'!$A$4:$AK$600,$B1156,37)</f>
        <v>Metro</v>
      </c>
    </row>
    <row r="1157" spans="1:21">
      <c r="A1157">
        <f t="shared" si="55"/>
        <v>1156</v>
      </c>
      <c r="B1157">
        <f t="shared" si="56"/>
        <v>289</v>
      </c>
      <c r="C1157">
        <f t="shared" si="57"/>
        <v>4</v>
      </c>
      <c r="D1157">
        <f>INDEX('Grade 7'!$A$4:$AK$600,$B1157,1)</f>
        <v>667</v>
      </c>
      <c r="E1157">
        <f>INDEX('Grade 7'!$A$4:$AK$600,$B1157,2)</f>
        <v>497</v>
      </c>
      <c r="F1157" t="str">
        <f>INDEX('Grade 7'!$A$4:$AK$600,$B1157,3)</f>
        <v>GWINNETT COUNTY</v>
      </c>
      <c r="G1157" t="str">
        <f>INDEX('Grade 7'!$A$4:$AK$600,$B1157,4)</f>
        <v>MCCONNELL MIDDLE SCHOOL</v>
      </c>
      <c r="H1157" t="str">
        <f ca="1">StaticValues7!$A$8</f>
        <v>2016</v>
      </c>
      <c r="I1157" t="str">
        <f ca="1">StaticValues7!$B$8</f>
        <v>Spring</v>
      </c>
      <c r="J1157" t="str">
        <f ca="1">StaticValues7!$C$8</f>
        <v>EOG</v>
      </c>
      <c r="K1157" t="str">
        <f ca="1">StaticValues7!$D$8</f>
        <v>7</v>
      </c>
      <c r="L1157" t="str">
        <f>INDEX('Grade 7'!E$2:AJ$2,1,((8*C1157)-7))</f>
        <v>Social Studies</v>
      </c>
      <c r="M1157">
        <f>INDEX('Grade 7'!$A$4:$AK$600,$B1157,($C1157*8-7+4))</f>
        <v>577</v>
      </c>
      <c r="N1157">
        <f>INDEX('Grade 7'!$A$4:$AK$600,$B1157,($C1157*8-6+4))</f>
        <v>540.06759098786824</v>
      </c>
      <c r="O1157">
        <f>INDEX('Grade 7'!$A$4:$AK$600,$B1157,($C1157*8-5+4))</f>
        <v>7.4523396880415946</v>
      </c>
      <c r="P1157">
        <f>INDEX('Grade 7'!$A$4:$AK$600,$B1157,($C1157*8-4+4))</f>
        <v>29.116117850953206</v>
      </c>
      <c r="Q1157">
        <f>INDEX('Grade 7'!$A$4:$AK$600,$B1157,($C1157*8-3+4))</f>
        <v>36.39514731369151</v>
      </c>
      <c r="R1157">
        <f>INDEX('Grade 7'!$A$4:$AK$600,$B1157,($C1157*8-2+4))</f>
        <v>27.036395147313691</v>
      </c>
      <c r="S1157">
        <f>INDEX('Grade 7'!$A$4:$AK$600,$B1157,($C1157*8-1+4))</f>
        <v>92.54766031195841</v>
      </c>
      <c r="T1157">
        <f>INDEX('Grade 7'!$A$4:$AK$600,$B1157,($C1157*8-0+4))</f>
        <v>63.431542461005201</v>
      </c>
      <c r="U1157" t="str">
        <f>INDEX('Grade 7'!$A$4:$AK$600,$B1157,37)</f>
        <v>Metro</v>
      </c>
    </row>
    <row r="1158" spans="1:21" hidden="1">
      <c r="A1158">
        <f t="shared" si="55"/>
        <v>1157</v>
      </c>
      <c r="B1158">
        <f t="shared" si="56"/>
        <v>290</v>
      </c>
      <c r="C1158">
        <f t="shared" si="57"/>
        <v>1</v>
      </c>
      <c r="D1158">
        <f>INDEX('Grade 7'!$A$4:$AK$600,$B1158,1)</f>
        <v>667</v>
      </c>
      <c r="E1158">
        <f>INDEX('Grade 7'!$A$4:$AK$600,$B1158,2)</f>
        <v>708</v>
      </c>
      <c r="F1158" t="str">
        <f>INDEX('Grade 7'!$A$4:$AK$600,$B1158,3)</f>
        <v>GWINNETT COUNTY</v>
      </c>
      <c r="G1158" t="str">
        <f>INDEX('Grade 7'!$A$4:$AK$600,$B1158,4)</f>
        <v>OAKLAND MEADOW SCHOOL</v>
      </c>
      <c r="H1158" t="str">
        <f ca="1">StaticValues7!$A$8</f>
        <v>2016</v>
      </c>
      <c r="I1158" t="str">
        <f ca="1">StaticValues7!$B$8</f>
        <v>Spring</v>
      </c>
      <c r="J1158" t="str">
        <f ca="1">StaticValues7!$C$8</f>
        <v>EOG</v>
      </c>
      <c r="K1158" t="str">
        <f ca="1">StaticValues7!$D$8</f>
        <v>7</v>
      </c>
      <c r="L1158" t="str">
        <f>INDEX('Grade 7'!E$2:AJ$2,1,((8*C1158)-7))</f>
        <v>English Language Arts</v>
      </c>
      <c r="M1158">
        <f>INDEX('Grade 7'!$A$4:$AK$600,$B1158,($C1158*8-7+4))</f>
        <v>8</v>
      </c>
      <c r="N1158" t="str">
        <f>INDEX('Grade 7'!$A$4:$AK$600,$B1158,($C1158*8-6+4))</f>
        <v>--</v>
      </c>
      <c r="O1158" t="str">
        <f>INDEX('Grade 7'!$A$4:$AK$600,$B1158,($C1158*8-5+4))</f>
        <v>--</v>
      </c>
      <c r="P1158" t="str">
        <f>INDEX('Grade 7'!$A$4:$AK$600,$B1158,($C1158*8-4+4))</f>
        <v>--</v>
      </c>
      <c r="Q1158" t="str">
        <f>INDEX('Grade 7'!$A$4:$AK$600,$B1158,($C1158*8-3+4))</f>
        <v>--</v>
      </c>
      <c r="R1158" t="str">
        <f>INDEX('Grade 7'!$A$4:$AK$600,$B1158,($C1158*8-2+4))</f>
        <v>--</v>
      </c>
      <c r="S1158" t="str">
        <f>INDEX('Grade 7'!$A$4:$AK$600,$B1158,($C1158*8-1+4))</f>
        <v>--</v>
      </c>
      <c r="T1158" t="str">
        <f>INDEX('Grade 7'!$A$4:$AK$600,$B1158,($C1158*8-0+4))</f>
        <v>--</v>
      </c>
      <c r="U1158" t="str">
        <f>INDEX('Grade 7'!$A$4:$AK$600,$B1158,37)</f>
        <v>Metro</v>
      </c>
    </row>
    <row r="1159" spans="1:21" hidden="1">
      <c r="A1159">
        <f t="shared" si="55"/>
        <v>1158</v>
      </c>
      <c r="B1159">
        <f t="shared" si="56"/>
        <v>290</v>
      </c>
      <c r="C1159">
        <f t="shared" si="57"/>
        <v>2</v>
      </c>
      <c r="D1159">
        <f>INDEX('Grade 7'!$A$4:$AK$600,$B1159,1)</f>
        <v>667</v>
      </c>
      <c r="E1159">
        <f>INDEX('Grade 7'!$A$4:$AK$600,$B1159,2)</f>
        <v>708</v>
      </c>
      <c r="F1159" t="str">
        <f>INDEX('Grade 7'!$A$4:$AK$600,$B1159,3)</f>
        <v>GWINNETT COUNTY</v>
      </c>
      <c r="G1159" t="str">
        <f>INDEX('Grade 7'!$A$4:$AK$600,$B1159,4)</f>
        <v>OAKLAND MEADOW SCHOOL</v>
      </c>
      <c r="H1159" t="str">
        <f ca="1">StaticValues7!$A$8</f>
        <v>2016</v>
      </c>
      <c r="I1159" t="str">
        <f ca="1">StaticValues7!$B$8</f>
        <v>Spring</v>
      </c>
      <c r="J1159" t="str">
        <f ca="1">StaticValues7!$C$8</f>
        <v>EOG</v>
      </c>
      <c r="K1159" t="str">
        <f ca="1">StaticValues7!$D$8</f>
        <v>7</v>
      </c>
      <c r="L1159" t="str">
        <f>INDEX('Grade 7'!E$2:AJ$2,1,((8*C1159)-7))</f>
        <v>Mathematics</v>
      </c>
      <c r="M1159">
        <f>INDEX('Grade 7'!$A$4:$AK$600,$B1159,($C1159*8-7+4))</f>
        <v>7</v>
      </c>
      <c r="N1159" t="str">
        <f>INDEX('Grade 7'!$A$4:$AK$600,$B1159,($C1159*8-6+4))</f>
        <v>--</v>
      </c>
      <c r="O1159" t="str">
        <f>INDEX('Grade 7'!$A$4:$AK$600,$B1159,($C1159*8-5+4))</f>
        <v>--</v>
      </c>
      <c r="P1159" t="str">
        <f>INDEX('Grade 7'!$A$4:$AK$600,$B1159,($C1159*8-4+4))</f>
        <v>--</v>
      </c>
      <c r="Q1159" t="str">
        <f>INDEX('Grade 7'!$A$4:$AK$600,$B1159,($C1159*8-3+4))</f>
        <v>--</v>
      </c>
      <c r="R1159" t="str">
        <f>INDEX('Grade 7'!$A$4:$AK$600,$B1159,($C1159*8-2+4))</f>
        <v>--</v>
      </c>
      <c r="S1159" t="str">
        <f>INDEX('Grade 7'!$A$4:$AK$600,$B1159,($C1159*8-1+4))</f>
        <v>--</v>
      </c>
      <c r="T1159" t="str">
        <f>INDEX('Grade 7'!$A$4:$AK$600,$B1159,($C1159*8-0+4))</f>
        <v>--</v>
      </c>
      <c r="U1159" t="str">
        <f>INDEX('Grade 7'!$A$4:$AK$600,$B1159,37)</f>
        <v>Metro</v>
      </c>
    </row>
    <row r="1160" spans="1:21" hidden="1">
      <c r="A1160">
        <f t="shared" si="55"/>
        <v>1159</v>
      </c>
      <c r="B1160">
        <f t="shared" si="56"/>
        <v>290</v>
      </c>
      <c r="C1160">
        <f t="shared" si="57"/>
        <v>3</v>
      </c>
      <c r="D1160">
        <f>INDEX('Grade 7'!$A$4:$AK$600,$B1160,1)</f>
        <v>667</v>
      </c>
      <c r="E1160">
        <f>INDEX('Grade 7'!$A$4:$AK$600,$B1160,2)</f>
        <v>708</v>
      </c>
      <c r="F1160" t="str">
        <f>INDEX('Grade 7'!$A$4:$AK$600,$B1160,3)</f>
        <v>GWINNETT COUNTY</v>
      </c>
      <c r="G1160" t="str">
        <f>INDEX('Grade 7'!$A$4:$AK$600,$B1160,4)</f>
        <v>OAKLAND MEADOW SCHOOL</v>
      </c>
      <c r="H1160" t="str">
        <f ca="1">StaticValues7!$A$8</f>
        <v>2016</v>
      </c>
      <c r="I1160" t="str">
        <f ca="1">StaticValues7!$B$8</f>
        <v>Spring</v>
      </c>
      <c r="J1160" t="str">
        <f ca="1">StaticValues7!$C$8</f>
        <v>EOG</v>
      </c>
      <c r="K1160" t="str">
        <f ca="1">StaticValues7!$D$8</f>
        <v>7</v>
      </c>
      <c r="L1160" t="str">
        <f>INDEX('Grade 7'!E$2:AJ$2,1,((8*C1160)-7))</f>
        <v>Science</v>
      </c>
      <c r="M1160">
        <f>INDEX('Grade 7'!$A$4:$AK$600,$B1160,($C1160*8-7+4))</f>
        <v>7</v>
      </c>
      <c r="N1160" t="str">
        <f>INDEX('Grade 7'!$A$4:$AK$600,$B1160,($C1160*8-6+4))</f>
        <v>--</v>
      </c>
      <c r="O1160" t="str">
        <f>INDEX('Grade 7'!$A$4:$AK$600,$B1160,($C1160*8-5+4))</f>
        <v>--</v>
      </c>
      <c r="P1160" t="str">
        <f>INDEX('Grade 7'!$A$4:$AK$600,$B1160,($C1160*8-4+4))</f>
        <v>--</v>
      </c>
      <c r="Q1160" t="str">
        <f>INDEX('Grade 7'!$A$4:$AK$600,$B1160,($C1160*8-3+4))</f>
        <v>--</v>
      </c>
      <c r="R1160" t="str">
        <f>INDEX('Grade 7'!$A$4:$AK$600,$B1160,($C1160*8-2+4))</f>
        <v>--</v>
      </c>
      <c r="S1160" t="str">
        <f>INDEX('Grade 7'!$A$4:$AK$600,$B1160,($C1160*8-1+4))</f>
        <v>--</v>
      </c>
      <c r="T1160" t="str">
        <f>INDEX('Grade 7'!$A$4:$AK$600,$B1160,($C1160*8-0+4))</f>
        <v>--</v>
      </c>
      <c r="U1160" t="str">
        <f>INDEX('Grade 7'!$A$4:$AK$600,$B1160,37)</f>
        <v>Metro</v>
      </c>
    </row>
    <row r="1161" spans="1:21" hidden="1">
      <c r="A1161">
        <f t="shared" si="55"/>
        <v>1160</v>
      </c>
      <c r="B1161">
        <f t="shared" si="56"/>
        <v>290</v>
      </c>
      <c r="C1161">
        <f t="shared" si="57"/>
        <v>4</v>
      </c>
      <c r="D1161">
        <f>INDEX('Grade 7'!$A$4:$AK$600,$B1161,1)</f>
        <v>667</v>
      </c>
      <c r="E1161">
        <f>INDEX('Grade 7'!$A$4:$AK$600,$B1161,2)</f>
        <v>708</v>
      </c>
      <c r="F1161" t="str">
        <f>INDEX('Grade 7'!$A$4:$AK$600,$B1161,3)</f>
        <v>GWINNETT COUNTY</v>
      </c>
      <c r="G1161" t="str">
        <f>INDEX('Grade 7'!$A$4:$AK$600,$B1161,4)</f>
        <v>OAKLAND MEADOW SCHOOL</v>
      </c>
      <c r="H1161" t="str">
        <f ca="1">StaticValues7!$A$8</f>
        <v>2016</v>
      </c>
      <c r="I1161" t="str">
        <f ca="1">StaticValues7!$B$8</f>
        <v>Spring</v>
      </c>
      <c r="J1161" t="str">
        <f ca="1">StaticValues7!$C$8</f>
        <v>EOG</v>
      </c>
      <c r="K1161" t="str">
        <f ca="1">StaticValues7!$D$8</f>
        <v>7</v>
      </c>
      <c r="L1161" t="str">
        <f>INDEX('Grade 7'!E$2:AJ$2,1,((8*C1161)-7))</f>
        <v>Social Studies</v>
      </c>
      <c r="M1161">
        <f>INDEX('Grade 7'!$A$4:$AK$600,$B1161,($C1161*8-7+4))</f>
        <v>5</v>
      </c>
      <c r="N1161" t="str">
        <f>INDEX('Grade 7'!$A$4:$AK$600,$B1161,($C1161*8-6+4))</f>
        <v>--</v>
      </c>
      <c r="O1161" t="str">
        <f>INDEX('Grade 7'!$A$4:$AK$600,$B1161,($C1161*8-5+4))</f>
        <v>--</v>
      </c>
      <c r="P1161" t="str">
        <f>INDEX('Grade 7'!$A$4:$AK$600,$B1161,($C1161*8-4+4))</f>
        <v>--</v>
      </c>
      <c r="Q1161" t="str">
        <f>INDEX('Grade 7'!$A$4:$AK$600,$B1161,($C1161*8-3+4))</f>
        <v>--</v>
      </c>
      <c r="R1161" t="str">
        <f>INDEX('Grade 7'!$A$4:$AK$600,$B1161,($C1161*8-2+4))</f>
        <v>--</v>
      </c>
      <c r="S1161" t="str">
        <f>INDEX('Grade 7'!$A$4:$AK$600,$B1161,($C1161*8-1+4))</f>
        <v>--</v>
      </c>
      <c r="T1161" t="str">
        <f>INDEX('Grade 7'!$A$4:$AK$600,$B1161,($C1161*8-0+4))</f>
        <v>--</v>
      </c>
      <c r="U1161" t="str">
        <f>INDEX('Grade 7'!$A$4:$AK$600,$B1161,37)</f>
        <v>Metro</v>
      </c>
    </row>
    <row r="1162" spans="1:21">
      <c r="A1162">
        <f t="shared" si="55"/>
        <v>1161</v>
      </c>
      <c r="B1162">
        <f t="shared" si="56"/>
        <v>291</v>
      </c>
      <c r="C1162">
        <f t="shared" si="57"/>
        <v>1</v>
      </c>
      <c r="D1162">
        <f>INDEX('Grade 7'!$A$4:$AK$600,$B1162,1)</f>
        <v>667</v>
      </c>
      <c r="E1162">
        <f>INDEX('Grade 7'!$A$4:$AK$600,$B1162,2)</f>
        <v>905</v>
      </c>
      <c r="F1162" t="str">
        <f>INDEX('Grade 7'!$A$4:$AK$600,$B1162,3)</f>
        <v>GWINNETT COUNTY</v>
      </c>
      <c r="G1162" t="str">
        <f>INDEX('Grade 7'!$A$4:$AK$600,$B1162,4)</f>
        <v>DULUTH MIDDLE SCHOOL</v>
      </c>
      <c r="H1162" t="str">
        <f ca="1">StaticValues7!$A$8</f>
        <v>2016</v>
      </c>
      <c r="I1162" t="str">
        <f ca="1">StaticValues7!$B$8</f>
        <v>Spring</v>
      </c>
      <c r="J1162" t="str">
        <f ca="1">StaticValues7!$C$8</f>
        <v>EOG</v>
      </c>
      <c r="K1162" t="str">
        <f ca="1">StaticValues7!$D$8</f>
        <v>7</v>
      </c>
      <c r="L1162" t="str">
        <f>INDEX('Grade 7'!E$2:AJ$2,1,((8*C1162)-7))</f>
        <v>English Language Arts</v>
      </c>
      <c r="M1162">
        <f>INDEX('Grade 7'!$A$4:$AK$600,$B1162,($C1162*8-7+4))</f>
        <v>632</v>
      </c>
      <c r="N1162">
        <f>INDEX('Grade 7'!$A$4:$AK$600,$B1162,($C1162*8-6+4))</f>
        <v>518.80221518987344</v>
      </c>
      <c r="O1162">
        <f>INDEX('Grade 7'!$A$4:$AK$600,$B1162,($C1162*8-5+4))</f>
        <v>17.721518987341771</v>
      </c>
      <c r="P1162">
        <f>INDEX('Grade 7'!$A$4:$AK$600,$B1162,($C1162*8-4+4))</f>
        <v>37.341772151898731</v>
      </c>
      <c r="Q1162">
        <f>INDEX('Grade 7'!$A$4:$AK$600,$B1162,($C1162*8-3+4))</f>
        <v>35.759493670886073</v>
      </c>
      <c r="R1162">
        <f>INDEX('Grade 7'!$A$4:$AK$600,$B1162,($C1162*8-2+4))</f>
        <v>9.1772151898734169</v>
      </c>
      <c r="S1162">
        <f>INDEX('Grade 7'!$A$4:$AK$600,$B1162,($C1162*8-1+4))</f>
        <v>82.278481012658233</v>
      </c>
      <c r="T1162">
        <f>INDEX('Grade 7'!$A$4:$AK$600,$B1162,($C1162*8-0+4))</f>
        <v>44.936708860759495</v>
      </c>
      <c r="U1162" t="str">
        <f>INDEX('Grade 7'!$A$4:$AK$600,$B1162,37)</f>
        <v>Metro</v>
      </c>
    </row>
    <row r="1163" spans="1:21">
      <c r="A1163">
        <f t="shared" si="55"/>
        <v>1162</v>
      </c>
      <c r="B1163">
        <f t="shared" si="56"/>
        <v>291</v>
      </c>
      <c r="C1163">
        <f t="shared" si="57"/>
        <v>2</v>
      </c>
      <c r="D1163">
        <f>INDEX('Grade 7'!$A$4:$AK$600,$B1163,1)</f>
        <v>667</v>
      </c>
      <c r="E1163">
        <f>INDEX('Grade 7'!$A$4:$AK$600,$B1163,2)</f>
        <v>905</v>
      </c>
      <c r="F1163" t="str">
        <f>INDEX('Grade 7'!$A$4:$AK$600,$B1163,3)</f>
        <v>GWINNETT COUNTY</v>
      </c>
      <c r="G1163" t="str">
        <f>INDEX('Grade 7'!$A$4:$AK$600,$B1163,4)</f>
        <v>DULUTH MIDDLE SCHOOL</v>
      </c>
      <c r="H1163" t="str">
        <f ca="1">StaticValues7!$A$8</f>
        <v>2016</v>
      </c>
      <c r="I1163" t="str">
        <f ca="1">StaticValues7!$B$8</f>
        <v>Spring</v>
      </c>
      <c r="J1163" t="str">
        <f ca="1">StaticValues7!$C$8</f>
        <v>EOG</v>
      </c>
      <c r="K1163" t="str">
        <f ca="1">StaticValues7!$D$8</f>
        <v>7</v>
      </c>
      <c r="L1163" t="str">
        <f>INDEX('Grade 7'!E$2:AJ$2,1,((8*C1163)-7))</f>
        <v>Mathematics</v>
      </c>
      <c r="M1163">
        <f>INDEX('Grade 7'!$A$4:$AK$600,$B1163,($C1163*8-7+4))</f>
        <v>632</v>
      </c>
      <c r="N1163">
        <f>INDEX('Grade 7'!$A$4:$AK$600,$B1163,($C1163*8-6+4))</f>
        <v>544.26265822784808</v>
      </c>
      <c r="O1163">
        <f>INDEX('Grade 7'!$A$4:$AK$600,$B1163,($C1163*8-5+4))</f>
        <v>12.183544303797468</v>
      </c>
      <c r="P1163">
        <f>INDEX('Grade 7'!$A$4:$AK$600,$B1163,($C1163*8-4+4))</f>
        <v>28.955696202531644</v>
      </c>
      <c r="Q1163">
        <f>INDEX('Grade 7'!$A$4:$AK$600,$B1163,($C1163*8-3+4))</f>
        <v>32.278481012658226</v>
      </c>
      <c r="R1163">
        <f>INDEX('Grade 7'!$A$4:$AK$600,$B1163,($C1163*8-2+4))</f>
        <v>26.582278481012658</v>
      </c>
      <c r="S1163">
        <f>INDEX('Grade 7'!$A$4:$AK$600,$B1163,($C1163*8-1+4))</f>
        <v>87.816455696202539</v>
      </c>
      <c r="T1163">
        <f>INDEX('Grade 7'!$A$4:$AK$600,$B1163,($C1163*8-0+4))</f>
        <v>58.860759493670884</v>
      </c>
      <c r="U1163" t="str">
        <f>INDEX('Grade 7'!$A$4:$AK$600,$B1163,37)</f>
        <v>Metro</v>
      </c>
    </row>
    <row r="1164" spans="1:21">
      <c r="A1164">
        <f t="shared" si="55"/>
        <v>1163</v>
      </c>
      <c r="B1164">
        <f t="shared" si="56"/>
        <v>291</v>
      </c>
      <c r="C1164">
        <f t="shared" si="57"/>
        <v>3</v>
      </c>
      <c r="D1164">
        <f>INDEX('Grade 7'!$A$4:$AK$600,$B1164,1)</f>
        <v>667</v>
      </c>
      <c r="E1164">
        <f>INDEX('Grade 7'!$A$4:$AK$600,$B1164,2)</f>
        <v>905</v>
      </c>
      <c r="F1164" t="str">
        <f>INDEX('Grade 7'!$A$4:$AK$600,$B1164,3)</f>
        <v>GWINNETT COUNTY</v>
      </c>
      <c r="G1164" t="str">
        <f>INDEX('Grade 7'!$A$4:$AK$600,$B1164,4)</f>
        <v>DULUTH MIDDLE SCHOOL</v>
      </c>
      <c r="H1164" t="str">
        <f ca="1">StaticValues7!$A$8</f>
        <v>2016</v>
      </c>
      <c r="I1164" t="str">
        <f ca="1">StaticValues7!$B$8</f>
        <v>Spring</v>
      </c>
      <c r="J1164" t="str">
        <f ca="1">StaticValues7!$C$8</f>
        <v>EOG</v>
      </c>
      <c r="K1164" t="str">
        <f ca="1">StaticValues7!$D$8</f>
        <v>7</v>
      </c>
      <c r="L1164" t="str">
        <f>INDEX('Grade 7'!E$2:AJ$2,1,((8*C1164)-7))</f>
        <v>Science</v>
      </c>
      <c r="M1164">
        <f>INDEX('Grade 7'!$A$4:$AK$600,$B1164,($C1164*8-7+4))</f>
        <v>630</v>
      </c>
      <c r="N1164">
        <f>INDEX('Grade 7'!$A$4:$AK$600,$B1164,($C1164*8-6+4))</f>
        <v>523.86666666666667</v>
      </c>
      <c r="O1164">
        <f>INDEX('Grade 7'!$A$4:$AK$600,$B1164,($C1164*8-5+4))</f>
        <v>22.698412698412699</v>
      </c>
      <c r="P1164">
        <f>INDEX('Grade 7'!$A$4:$AK$600,$B1164,($C1164*8-4+4))</f>
        <v>28.888888888888889</v>
      </c>
      <c r="Q1164">
        <f>INDEX('Grade 7'!$A$4:$AK$600,$B1164,($C1164*8-3+4))</f>
        <v>33.968253968253968</v>
      </c>
      <c r="R1164">
        <f>INDEX('Grade 7'!$A$4:$AK$600,$B1164,($C1164*8-2+4))</f>
        <v>14.444444444444445</v>
      </c>
      <c r="S1164">
        <f>INDEX('Grade 7'!$A$4:$AK$600,$B1164,($C1164*8-1+4))</f>
        <v>77.301587301587304</v>
      </c>
      <c r="T1164">
        <f>INDEX('Grade 7'!$A$4:$AK$600,$B1164,($C1164*8-0+4))</f>
        <v>48.412698412698411</v>
      </c>
      <c r="U1164" t="str">
        <f>INDEX('Grade 7'!$A$4:$AK$600,$B1164,37)</f>
        <v>Metro</v>
      </c>
    </row>
    <row r="1165" spans="1:21">
      <c r="A1165">
        <f t="shared" si="55"/>
        <v>1164</v>
      </c>
      <c r="B1165">
        <f t="shared" si="56"/>
        <v>291</v>
      </c>
      <c r="C1165">
        <f t="shared" si="57"/>
        <v>4</v>
      </c>
      <c r="D1165">
        <f>INDEX('Grade 7'!$A$4:$AK$600,$B1165,1)</f>
        <v>667</v>
      </c>
      <c r="E1165">
        <f>INDEX('Grade 7'!$A$4:$AK$600,$B1165,2)</f>
        <v>905</v>
      </c>
      <c r="F1165" t="str">
        <f>INDEX('Grade 7'!$A$4:$AK$600,$B1165,3)</f>
        <v>GWINNETT COUNTY</v>
      </c>
      <c r="G1165" t="str">
        <f>INDEX('Grade 7'!$A$4:$AK$600,$B1165,4)</f>
        <v>DULUTH MIDDLE SCHOOL</v>
      </c>
      <c r="H1165" t="str">
        <f ca="1">StaticValues7!$A$8</f>
        <v>2016</v>
      </c>
      <c r="I1165" t="str">
        <f ca="1">StaticValues7!$B$8</f>
        <v>Spring</v>
      </c>
      <c r="J1165" t="str">
        <f ca="1">StaticValues7!$C$8</f>
        <v>EOG</v>
      </c>
      <c r="K1165" t="str">
        <f ca="1">StaticValues7!$D$8</f>
        <v>7</v>
      </c>
      <c r="L1165" t="str">
        <f>INDEX('Grade 7'!E$2:AJ$2,1,((8*C1165)-7))</f>
        <v>Social Studies</v>
      </c>
      <c r="M1165">
        <f>INDEX('Grade 7'!$A$4:$AK$600,$B1165,($C1165*8-7+4))</f>
        <v>629</v>
      </c>
      <c r="N1165">
        <f>INDEX('Grade 7'!$A$4:$AK$600,$B1165,($C1165*8-6+4))</f>
        <v>520.65341812400641</v>
      </c>
      <c r="O1165">
        <f>INDEX('Grade 7'!$A$4:$AK$600,$B1165,($C1165*8-5+4))</f>
        <v>22.098569157392689</v>
      </c>
      <c r="P1165">
        <f>INDEX('Grade 7'!$A$4:$AK$600,$B1165,($C1165*8-4+4))</f>
        <v>34.340222575516691</v>
      </c>
      <c r="Q1165">
        <f>INDEX('Grade 7'!$A$4:$AK$600,$B1165,($C1165*8-3+4))</f>
        <v>20.66772655007949</v>
      </c>
      <c r="R1165">
        <f>INDEX('Grade 7'!$A$4:$AK$600,$B1165,($C1165*8-2+4))</f>
        <v>22.893481717011127</v>
      </c>
      <c r="S1165">
        <f>INDEX('Grade 7'!$A$4:$AK$600,$B1165,($C1165*8-1+4))</f>
        <v>77.901430842607311</v>
      </c>
      <c r="T1165">
        <f>INDEX('Grade 7'!$A$4:$AK$600,$B1165,($C1165*8-0+4))</f>
        <v>43.56120826709062</v>
      </c>
      <c r="U1165" t="str">
        <f>INDEX('Grade 7'!$A$4:$AK$600,$B1165,37)</f>
        <v>Metro</v>
      </c>
    </row>
    <row r="1166" spans="1:21">
      <c r="A1166">
        <f t="shared" si="55"/>
        <v>1165</v>
      </c>
      <c r="B1166">
        <f t="shared" si="56"/>
        <v>292</v>
      </c>
      <c r="C1166">
        <f t="shared" si="57"/>
        <v>1</v>
      </c>
      <c r="D1166">
        <f>INDEX('Grade 7'!$A$4:$AK$600,$B1166,1)</f>
        <v>667</v>
      </c>
      <c r="E1166">
        <f>INDEX('Grade 7'!$A$4:$AK$600,$B1166,2)</f>
        <v>1010</v>
      </c>
      <c r="F1166" t="str">
        <f>INDEX('Grade 7'!$A$4:$AK$600,$B1166,3)</f>
        <v>GWINNETT COUNTY</v>
      </c>
      <c r="G1166" t="str">
        <f>INDEX('Grade 7'!$A$4:$AK$600,$B1166,4)</f>
        <v>BAY CREEK MIDDLE SCHOOL</v>
      </c>
      <c r="H1166" t="str">
        <f ca="1">StaticValues7!$A$8</f>
        <v>2016</v>
      </c>
      <c r="I1166" t="str">
        <f ca="1">StaticValues7!$B$8</f>
        <v>Spring</v>
      </c>
      <c r="J1166" t="str">
        <f ca="1">StaticValues7!$C$8</f>
        <v>EOG</v>
      </c>
      <c r="K1166" t="str">
        <f ca="1">StaticValues7!$D$8</f>
        <v>7</v>
      </c>
      <c r="L1166" t="str">
        <f>INDEX('Grade 7'!E$2:AJ$2,1,((8*C1166)-7))</f>
        <v>English Language Arts</v>
      </c>
      <c r="M1166">
        <f>INDEX('Grade 7'!$A$4:$AK$600,$B1166,($C1166*8-7+4))</f>
        <v>405</v>
      </c>
      <c r="N1166">
        <f>INDEX('Grade 7'!$A$4:$AK$600,$B1166,($C1166*8-6+4))</f>
        <v>534.3728395061728</v>
      </c>
      <c r="O1166">
        <f>INDEX('Grade 7'!$A$4:$AK$600,$B1166,($C1166*8-5+4))</f>
        <v>11.851851851851851</v>
      </c>
      <c r="P1166">
        <f>INDEX('Grade 7'!$A$4:$AK$600,$B1166,($C1166*8-4+4))</f>
        <v>26.172839506172838</v>
      </c>
      <c r="Q1166">
        <f>INDEX('Grade 7'!$A$4:$AK$600,$B1166,($C1166*8-3+4))</f>
        <v>49.382716049382715</v>
      </c>
      <c r="R1166">
        <f>INDEX('Grade 7'!$A$4:$AK$600,$B1166,($C1166*8-2+4))</f>
        <v>12.592592592592593</v>
      </c>
      <c r="S1166">
        <f>INDEX('Grade 7'!$A$4:$AK$600,$B1166,($C1166*8-1+4))</f>
        <v>88.148148148148152</v>
      </c>
      <c r="T1166">
        <f>INDEX('Grade 7'!$A$4:$AK$600,$B1166,($C1166*8-0+4))</f>
        <v>61.97530864197531</v>
      </c>
      <c r="U1166" t="str">
        <f>INDEX('Grade 7'!$A$4:$AK$600,$B1166,37)</f>
        <v>Metro</v>
      </c>
    </row>
    <row r="1167" spans="1:21">
      <c r="A1167">
        <f t="shared" si="55"/>
        <v>1166</v>
      </c>
      <c r="B1167">
        <f t="shared" si="56"/>
        <v>292</v>
      </c>
      <c r="C1167">
        <f t="shared" si="57"/>
        <v>2</v>
      </c>
      <c r="D1167">
        <f>INDEX('Grade 7'!$A$4:$AK$600,$B1167,1)</f>
        <v>667</v>
      </c>
      <c r="E1167">
        <f>INDEX('Grade 7'!$A$4:$AK$600,$B1167,2)</f>
        <v>1010</v>
      </c>
      <c r="F1167" t="str">
        <f>INDEX('Grade 7'!$A$4:$AK$600,$B1167,3)</f>
        <v>GWINNETT COUNTY</v>
      </c>
      <c r="G1167" t="str">
        <f>INDEX('Grade 7'!$A$4:$AK$600,$B1167,4)</f>
        <v>BAY CREEK MIDDLE SCHOOL</v>
      </c>
      <c r="H1167" t="str">
        <f ca="1">StaticValues7!$A$8</f>
        <v>2016</v>
      </c>
      <c r="I1167" t="str">
        <f ca="1">StaticValues7!$B$8</f>
        <v>Spring</v>
      </c>
      <c r="J1167" t="str">
        <f ca="1">StaticValues7!$C$8</f>
        <v>EOG</v>
      </c>
      <c r="K1167" t="str">
        <f ca="1">StaticValues7!$D$8</f>
        <v>7</v>
      </c>
      <c r="L1167" t="str">
        <f>INDEX('Grade 7'!E$2:AJ$2,1,((8*C1167)-7))</f>
        <v>Mathematics</v>
      </c>
      <c r="M1167">
        <f>INDEX('Grade 7'!$A$4:$AK$600,$B1167,($C1167*8-7+4))</f>
        <v>376</v>
      </c>
      <c r="N1167">
        <f>INDEX('Grade 7'!$A$4:$AK$600,$B1167,($C1167*8-6+4))</f>
        <v>541.05053191489367</v>
      </c>
      <c r="O1167">
        <f>INDEX('Grade 7'!$A$4:$AK$600,$B1167,($C1167*8-5+4))</f>
        <v>10.372340425531915</v>
      </c>
      <c r="P1167">
        <f>INDEX('Grade 7'!$A$4:$AK$600,$B1167,($C1167*8-4+4))</f>
        <v>27.127659574468087</v>
      </c>
      <c r="Q1167">
        <f>INDEX('Grade 7'!$A$4:$AK$600,$B1167,($C1167*8-3+4))</f>
        <v>39.627659574468083</v>
      </c>
      <c r="R1167">
        <f>INDEX('Grade 7'!$A$4:$AK$600,$B1167,($C1167*8-2+4))</f>
        <v>22.872340425531913</v>
      </c>
      <c r="S1167">
        <f>INDEX('Grade 7'!$A$4:$AK$600,$B1167,($C1167*8-1+4))</f>
        <v>89.627659574468083</v>
      </c>
      <c r="T1167">
        <f>INDEX('Grade 7'!$A$4:$AK$600,$B1167,($C1167*8-0+4))</f>
        <v>62.5</v>
      </c>
      <c r="U1167" t="str">
        <f>INDEX('Grade 7'!$A$4:$AK$600,$B1167,37)</f>
        <v>Metro</v>
      </c>
    </row>
    <row r="1168" spans="1:21">
      <c r="A1168">
        <f t="shared" si="55"/>
        <v>1167</v>
      </c>
      <c r="B1168">
        <f t="shared" si="56"/>
        <v>292</v>
      </c>
      <c r="C1168">
        <f t="shared" si="57"/>
        <v>3</v>
      </c>
      <c r="D1168">
        <f>INDEX('Grade 7'!$A$4:$AK$600,$B1168,1)</f>
        <v>667</v>
      </c>
      <c r="E1168">
        <f>INDEX('Grade 7'!$A$4:$AK$600,$B1168,2)</f>
        <v>1010</v>
      </c>
      <c r="F1168" t="str">
        <f>INDEX('Grade 7'!$A$4:$AK$600,$B1168,3)</f>
        <v>GWINNETT COUNTY</v>
      </c>
      <c r="G1168" t="str">
        <f>INDEX('Grade 7'!$A$4:$AK$600,$B1168,4)</f>
        <v>BAY CREEK MIDDLE SCHOOL</v>
      </c>
      <c r="H1168" t="str">
        <f ca="1">StaticValues7!$A$8</f>
        <v>2016</v>
      </c>
      <c r="I1168" t="str">
        <f ca="1">StaticValues7!$B$8</f>
        <v>Spring</v>
      </c>
      <c r="J1168" t="str">
        <f ca="1">StaticValues7!$C$8</f>
        <v>EOG</v>
      </c>
      <c r="K1168" t="str">
        <f ca="1">StaticValues7!$D$8</f>
        <v>7</v>
      </c>
      <c r="L1168" t="str">
        <f>INDEX('Grade 7'!E$2:AJ$2,1,((8*C1168)-7))</f>
        <v>Science</v>
      </c>
      <c r="M1168">
        <f>INDEX('Grade 7'!$A$4:$AK$600,$B1168,($C1168*8-7+4))</f>
        <v>403</v>
      </c>
      <c r="N1168">
        <f>INDEX('Grade 7'!$A$4:$AK$600,$B1168,($C1168*8-6+4))</f>
        <v>546.26550868486356</v>
      </c>
      <c r="O1168">
        <f>INDEX('Grade 7'!$A$4:$AK$600,$B1168,($C1168*8-5+4))</f>
        <v>11.662531017369727</v>
      </c>
      <c r="P1168">
        <f>INDEX('Grade 7'!$A$4:$AK$600,$B1168,($C1168*8-4+4))</f>
        <v>25.310173697270471</v>
      </c>
      <c r="Q1168">
        <f>INDEX('Grade 7'!$A$4:$AK$600,$B1168,($C1168*8-3+4))</f>
        <v>38.957816377171213</v>
      </c>
      <c r="R1168">
        <f>INDEX('Grade 7'!$A$4:$AK$600,$B1168,($C1168*8-2+4))</f>
        <v>24.069478908188586</v>
      </c>
      <c r="S1168">
        <f>INDEX('Grade 7'!$A$4:$AK$600,$B1168,($C1168*8-1+4))</f>
        <v>88.33746898263027</v>
      </c>
      <c r="T1168">
        <f>INDEX('Grade 7'!$A$4:$AK$600,$B1168,($C1168*8-0+4))</f>
        <v>63.027295285359799</v>
      </c>
      <c r="U1168" t="str">
        <f>INDEX('Grade 7'!$A$4:$AK$600,$B1168,37)</f>
        <v>Metro</v>
      </c>
    </row>
    <row r="1169" spans="1:21">
      <c r="A1169">
        <f t="shared" si="55"/>
        <v>1168</v>
      </c>
      <c r="B1169">
        <f t="shared" si="56"/>
        <v>292</v>
      </c>
      <c r="C1169">
        <f t="shared" si="57"/>
        <v>4</v>
      </c>
      <c r="D1169">
        <f>INDEX('Grade 7'!$A$4:$AK$600,$B1169,1)</f>
        <v>667</v>
      </c>
      <c r="E1169">
        <f>INDEX('Grade 7'!$A$4:$AK$600,$B1169,2)</f>
        <v>1010</v>
      </c>
      <c r="F1169" t="str">
        <f>INDEX('Grade 7'!$A$4:$AK$600,$B1169,3)</f>
        <v>GWINNETT COUNTY</v>
      </c>
      <c r="G1169" t="str">
        <f>INDEX('Grade 7'!$A$4:$AK$600,$B1169,4)</f>
        <v>BAY CREEK MIDDLE SCHOOL</v>
      </c>
      <c r="H1169" t="str">
        <f ca="1">StaticValues7!$A$8</f>
        <v>2016</v>
      </c>
      <c r="I1169" t="str">
        <f ca="1">StaticValues7!$B$8</f>
        <v>Spring</v>
      </c>
      <c r="J1169" t="str">
        <f ca="1">StaticValues7!$C$8</f>
        <v>EOG</v>
      </c>
      <c r="K1169" t="str">
        <f ca="1">StaticValues7!$D$8</f>
        <v>7</v>
      </c>
      <c r="L1169" t="str">
        <f>INDEX('Grade 7'!E$2:AJ$2,1,((8*C1169)-7))</f>
        <v>Social Studies</v>
      </c>
      <c r="M1169">
        <f>INDEX('Grade 7'!$A$4:$AK$600,$B1169,($C1169*8-7+4))</f>
        <v>402</v>
      </c>
      <c r="N1169">
        <f>INDEX('Grade 7'!$A$4:$AK$600,$B1169,($C1169*8-6+4))</f>
        <v>546.6567164179105</v>
      </c>
      <c r="O1169">
        <f>INDEX('Grade 7'!$A$4:$AK$600,$B1169,($C1169*8-5+4))</f>
        <v>6.7164179104477615</v>
      </c>
      <c r="P1169">
        <f>INDEX('Grade 7'!$A$4:$AK$600,$B1169,($C1169*8-4+4))</f>
        <v>23.134328358208954</v>
      </c>
      <c r="Q1169">
        <f>INDEX('Grade 7'!$A$4:$AK$600,$B1169,($C1169*8-3+4))</f>
        <v>34.328358208955223</v>
      </c>
      <c r="R1169">
        <f>INDEX('Grade 7'!$A$4:$AK$600,$B1169,($C1169*8-2+4))</f>
        <v>35.820895522388057</v>
      </c>
      <c r="S1169">
        <f>INDEX('Grade 7'!$A$4:$AK$600,$B1169,($C1169*8-1+4))</f>
        <v>93.28358208955224</v>
      </c>
      <c r="T1169">
        <f>INDEX('Grade 7'!$A$4:$AK$600,$B1169,($C1169*8-0+4))</f>
        <v>70.149253731343279</v>
      </c>
      <c r="U1169" t="str">
        <f>INDEX('Grade 7'!$A$4:$AK$600,$B1169,37)</f>
        <v>Metro</v>
      </c>
    </row>
    <row r="1170" spans="1:21">
      <c r="A1170">
        <f t="shared" si="55"/>
        <v>1169</v>
      </c>
      <c r="B1170">
        <f t="shared" si="56"/>
        <v>293</v>
      </c>
      <c r="C1170">
        <f t="shared" si="57"/>
        <v>1</v>
      </c>
      <c r="D1170">
        <f>INDEX('Grade 7'!$A$4:$AK$600,$B1170,1)</f>
        <v>667</v>
      </c>
      <c r="E1170">
        <f>INDEX('Grade 7'!$A$4:$AK$600,$B1170,2)</f>
        <v>1012</v>
      </c>
      <c r="F1170" t="str">
        <f>INDEX('Grade 7'!$A$4:$AK$600,$B1170,3)</f>
        <v>GWINNETT COUNTY</v>
      </c>
      <c r="G1170" t="str">
        <f>INDEX('Grade 7'!$A$4:$AK$600,$B1170,4)</f>
        <v>GRACE SNELL MIDDLE SCHOOL</v>
      </c>
      <c r="H1170" t="str">
        <f ca="1">StaticValues7!$A$8</f>
        <v>2016</v>
      </c>
      <c r="I1170" t="str">
        <f ca="1">StaticValues7!$B$8</f>
        <v>Spring</v>
      </c>
      <c r="J1170" t="str">
        <f ca="1">StaticValues7!$C$8</f>
        <v>EOG</v>
      </c>
      <c r="K1170" t="str">
        <f ca="1">StaticValues7!$D$8</f>
        <v>7</v>
      </c>
      <c r="L1170" t="str">
        <f>INDEX('Grade 7'!E$2:AJ$2,1,((8*C1170)-7))</f>
        <v>English Language Arts</v>
      </c>
      <c r="M1170">
        <f>INDEX('Grade 7'!$A$4:$AK$600,$B1170,($C1170*8-7+4))</f>
        <v>387</v>
      </c>
      <c r="N1170">
        <f>INDEX('Grade 7'!$A$4:$AK$600,$B1170,($C1170*8-6+4))</f>
        <v>508.88888888888891</v>
      </c>
      <c r="O1170">
        <f>INDEX('Grade 7'!$A$4:$AK$600,$B1170,($C1170*8-5+4))</f>
        <v>24.289405684754524</v>
      </c>
      <c r="P1170">
        <f>INDEX('Grade 7'!$A$4:$AK$600,$B1170,($C1170*8-4+4))</f>
        <v>37.209302325581397</v>
      </c>
      <c r="Q1170">
        <f>INDEX('Grade 7'!$A$4:$AK$600,$B1170,($C1170*8-3+4))</f>
        <v>34.883720930232556</v>
      </c>
      <c r="R1170">
        <f>INDEX('Grade 7'!$A$4:$AK$600,$B1170,($C1170*8-2+4))</f>
        <v>3.6175710594315245</v>
      </c>
      <c r="S1170">
        <f>INDEX('Grade 7'!$A$4:$AK$600,$B1170,($C1170*8-1+4))</f>
        <v>75.710594315245473</v>
      </c>
      <c r="T1170">
        <f>INDEX('Grade 7'!$A$4:$AK$600,$B1170,($C1170*8-0+4))</f>
        <v>38.501291989664082</v>
      </c>
      <c r="U1170" t="str">
        <f>INDEX('Grade 7'!$A$4:$AK$600,$B1170,37)</f>
        <v>Metro</v>
      </c>
    </row>
    <row r="1171" spans="1:21">
      <c r="A1171">
        <f t="shared" si="55"/>
        <v>1170</v>
      </c>
      <c r="B1171">
        <f t="shared" si="56"/>
        <v>293</v>
      </c>
      <c r="C1171">
        <f t="shared" si="57"/>
        <v>2</v>
      </c>
      <c r="D1171">
        <f>INDEX('Grade 7'!$A$4:$AK$600,$B1171,1)</f>
        <v>667</v>
      </c>
      <c r="E1171">
        <f>INDEX('Grade 7'!$A$4:$AK$600,$B1171,2)</f>
        <v>1012</v>
      </c>
      <c r="F1171" t="str">
        <f>INDEX('Grade 7'!$A$4:$AK$600,$B1171,3)</f>
        <v>GWINNETT COUNTY</v>
      </c>
      <c r="G1171" t="str">
        <f>INDEX('Grade 7'!$A$4:$AK$600,$B1171,4)</f>
        <v>GRACE SNELL MIDDLE SCHOOL</v>
      </c>
      <c r="H1171" t="str">
        <f ca="1">StaticValues7!$A$8</f>
        <v>2016</v>
      </c>
      <c r="I1171" t="str">
        <f ca="1">StaticValues7!$B$8</f>
        <v>Spring</v>
      </c>
      <c r="J1171" t="str">
        <f ca="1">StaticValues7!$C$8</f>
        <v>EOG</v>
      </c>
      <c r="K1171" t="str">
        <f ca="1">StaticValues7!$D$8</f>
        <v>7</v>
      </c>
      <c r="L1171" t="str">
        <f>INDEX('Grade 7'!E$2:AJ$2,1,((8*C1171)-7))</f>
        <v>Mathematics</v>
      </c>
      <c r="M1171">
        <f>INDEX('Grade 7'!$A$4:$AK$600,$B1171,($C1171*8-7+4))</f>
        <v>389</v>
      </c>
      <c r="N1171">
        <f>INDEX('Grade 7'!$A$4:$AK$600,$B1171,($C1171*8-6+4))</f>
        <v>521.13881748071981</v>
      </c>
      <c r="O1171">
        <f>INDEX('Grade 7'!$A$4:$AK$600,$B1171,($C1171*8-5+4))</f>
        <v>21.336760925449873</v>
      </c>
      <c r="P1171">
        <f>INDEX('Grade 7'!$A$4:$AK$600,$B1171,($C1171*8-4+4))</f>
        <v>31.876606683804628</v>
      </c>
      <c r="Q1171">
        <f>INDEX('Grade 7'!$A$4:$AK$600,$B1171,($C1171*8-3+4))</f>
        <v>33.161953727506429</v>
      </c>
      <c r="R1171">
        <f>INDEX('Grade 7'!$A$4:$AK$600,$B1171,($C1171*8-2+4))</f>
        <v>13.624678663239074</v>
      </c>
      <c r="S1171">
        <f>INDEX('Grade 7'!$A$4:$AK$600,$B1171,($C1171*8-1+4))</f>
        <v>78.663239074550134</v>
      </c>
      <c r="T1171">
        <f>INDEX('Grade 7'!$A$4:$AK$600,$B1171,($C1171*8-0+4))</f>
        <v>46.786632390745503</v>
      </c>
      <c r="U1171" t="str">
        <f>INDEX('Grade 7'!$A$4:$AK$600,$B1171,37)</f>
        <v>Metro</v>
      </c>
    </row>
    <row r="1172" spans="1:21">
      <c r="A1172">
        <f t="shared" si="55"/>
        <v>1171</v>
      </c>
      <c r="B1172">
        <f t="shared" si="56"/>
        <v>293</v>
      </c>
      <c r="C1172">
        <f t="shared" si="57"/>
        <v>3</v>
      </c>
      <c r="D1172">
        <f>INDEX('Grade 7'!$A$4:$AK$600,$B1172,1)</f>
        <v>667</v>
      </c>
      <c r="E1172">
        <f>INDEX('Grade 7'!$A$4:$AK$600,$B1172,2)</f>
        <v>1012</v>
      </c>
      <c r="F1172" t="str">
        <f>INDEX('Grade 7'!$A$4:$AK$600,$B1172,3)</f>
        <v>GWINNETT COUNTY</v>
      </c>
      <c r="G1172" t="str">
        <f>INDEX('Grade 7'!$A$4:$AK$600,$B1172,4)</f>
        <v>GRACE SNELL MIDDLE SCHOOL</v>
      </c>
      <c r="H1172" t="str">
        <f ca="1">StaticValues7!$A$8</f>
        <v>2016</v>
      </c>
      <c r="I1172" t="str">
        <f ca="1">StaticValues7!$B$8</f>
        <v>Spring</v>
      </c>
      <c r="J1172" t="str">
        <f ca="1">StaticValues7!$C$8</f>
        <v>EOG</v>
      </c>
      <c r="K1172" t="str">
        <f ca="1">StaticValues7!$D$8</f>
        <v>7</v>
      </c>
      <c r="L1172" t="str">
        <f>INDEX('Grade 7'!E$2:AJ$2,1,((8*C1172)-7))</f>
        <v>Science</v>
      </c>
      <c r="M1172">
        <f>INDEX('Grade 7'!$A$4:$AK$600,$B1172,($C1172*8-7+4))</f>
        <v>389</v>
      </c>
      <c r="N1172">
        <f>INDEX('Grade 7'!$A$4:$AK$600,$B1172,($C1172*8-6+4))</f>
        <v>513.42930591259642</v>
      </c>
      <c r="O1172">
        <f>INDEX('Grade 7'!$A$4:$AK$600,$B1172,($C1172*8-5+4))</f>
        <v>27.506426735218508</v>
      </c>
      <c r="P1172">
        <f>INDEX('Grade 7'!$A$4:$AK$600,$B1172,($C1172*8-4+4))</f>
        <v>27.249357326478147</v>
      </c>
      <c r="Q1172">
        <f>INDEX('Grade 7'!$A$4:$AK$600,$B1172,($C1172*8-3+4))</f>
        <v>36.503856041131108</v>
      </c>
      <c r="R1172">
        <f>INDEX('Grade 7'!$A$4:$AK$600,$B1172,($C1172*8-2+4))</f>
        <v>8.7403598971722367</v>
      </c>
      <c r="S1172">
        <f>INDEX('Grade 7'!$A$4:$AK$600,$B1172,($C1172*8-1+4))</f>
        <v>72.493573264781489</v>
      </c>
      <c r="T1172">
        <f>INDEX('Grade 7'!$A$4:$AK$600,$B1172,($C1172*8-0+4))</f>
        <v>45.244215938303341</v>
      </c>
      <c r="U1172" t="str">
        <f>INDEX('Grade 7'!$A$4:$AK$600,$B1172,37)</f>
        <v>Metro</v>
      </c>
    </row>
    <row r="1173" spans="1:21">
      <c r="A1173">
        <f t="shared" si="55"/>
        <v>1172</v>
      </c>
      <c r="B1173">
        <f t="shared" si="56"/>
        <v>293</v>
      </c>
      <c r="C1173">
        <f t="shared" si="57"/>
        <v>4</v>
      </c>
      <c r="D1173">
        <f>INDEX('Grade 7'!$A$4:$AK$600,$B1173,1)</f>
        <v>667</v>
      </c>
      <c r="E1173">
        <f>INDEX('Grade 7'!$A$4:$AK$600,$B1173,2)</f>
        <v>1012</v>
      </c>
      <c r="F1173" t="str">
        <f>INDEX('Grade 7'!$A$4:$AK$600,$B1173,3)</f>
        <v>GWINNETT COUNTY</v>
      </c>
      <c r="G1173" t="str">
        <f>INDEX('Grade 7'!$A$4:$AK$600,$B1173,4)</f>
        <v>GRACE SNELL MIDDLE SCHOOL</v>
      </c>
      <c r="H1173" t="str">
        <f ca="1">StaticValues7!$A$8</f>
        <v>2016</v>
      </c>
      <c r="I1173" t="str">
        <f ca="1">StaticValues7!$B$8</f>
        <v>Spring</v>
      </c>
      <c r="J1173" t="str">
        <f ca="1">StaticValues7!$C$8</f>
        <v>EOG</v>
      </c>
      <c r="K1173" t="str">
        <f ca="1">StaticValues7!$D$8</f>
        <v>7</v>
      </c>
      <c r="L1173" t="str">
        <f>INDEX('Grade 7'!E$2:AJ$2,1,((8*C1173)-7))</f>
        <v>Social Studies</v>
      </c>
      <c r="M1173">
        <f>INDEX('Grade 7'!$A$4:$AK$600,$B1173,($C1173*8-7+4))</f>
        <v>386</v>
      </c>
      <c r="N1173">
        <f>INDEX('Grade 7'!$A$4:$AK$600,$B1173,($C1173*8-6+4))</f>
        <v>520.23056994818648</v>
      </c>
      <c r="O1173">
        <f>INDEX('Grade 7'!$A$4:$AK$600,$B1173,($C1173*8-5+4))</f>
        <v>18.134715025906736</v>
      </c>
      <c r="P1173">
        <f>INDEX('Grade 7'!$A$4:$AK$600,$B1173,($C1173*8-4+4))</f>
        <v>36.010362694300518</v>
      </c>
      <c r="Q1173">
        <f>INDEX('Grade 7'!$A$4:$AK$600,$B1173,($C1173*8-3+4))</f>
        <v>26.683937823834196</v>
      </c>
      <c r="R1173">
        <f>INDEX('Grade 7'!$A$4:$AK$600,$B1173,($C1173*8-2+4))</f>
        <v>19.17098445595855</v>
      </c>
      <c r="S1173">
        <f>INDEX('Grade 7'!$A$4:$AK$600,$B1173,($C1173*8-1+4))</f>
        <v>81.865284974093271</v>
      </c>
      <c r="T1173">
        <f>INDEX('Grade 7'!$A$4:$AK$600,$B1173,($C1173*8-0+4))</f>
        <v>45.854922279792746</v>
      </c>
      <c r="U1173" t="str">
        <f>INDEX('Grade 7'!$A$4:$AK$600,$B1173,37)</f>
        <v>Metro</v>
      </c>
    </row>
    <row r="1174" spans="1:21">
      <c r="A1174">
        <f t="shared" si="55"/>
        <v>1173</v>
      </c>
      <c r="B1174">
        <f t="shared" si="56"/>
        <v>294</v>
      </c>
      <c r="C1174">
        <f t="shared" si="57"/>
        <v>1</v>
      </c>
      <c r="D1174">
        <f>INDEX('Grade 7'!$A$4:$AK$600,$B1174,1)</f>
        <v>667</v>
      </c>
      <c r="E1174">
        <f>INDEX('Grade 7'!$A$4:$AK$600,$B1174,2)</f>
        <v>1020</v>
      </c>
      <c r="F1174" t="str">
        <f>INDEX('Grade 7'!$A$4:$AK$600,$B1174,3)</f>
        <v>GWINNETT COUNTY</v>
      </c>
      <c r="G1174" t="str">
        <f>INDEX('Grade 7'!$A$4:$AK$600,$B1174,4)</f>
        <v>NEW LIFE ACADEMY OF EXCELLENCE DULU</v>
      </c>
      <c r="H1174" t="str">
        <f ca="1">StaticValues7!$A$8</f>
        <v>2016</v>
      </c>
      <c r="I1174" t="str">
        <f ca="1">StaticValues7!$B$8</f>
        <v>Spring</v>
      </c>
      <c r="J1174" t="str">
        <f ca="1">StaticValues7!$C$8</f>
        <v>EOG</v>
      </c>
      <c r="K1174" t="str">
        <f ca="1">StaticValues7!$D$8</f>
        <v>7</v>
      </c>
      <c r="L1174" t="str">
        <f>INDEX('Grade 7'!E$2:AJ$2,1,((8*C1174)-7))</f>
        <v>English Language Arts</v>
      </c>
      <c r="M1174">
        <f>INDEX('Grade 7'!$A$4:$AK$600,$B1174,($C1174*8-7+4))</f>
        <v>20</v>
      </c>
      <c r="N1174">
        <f>INDEX('Grade 7'!$A$4:$AK$600,$B1174,($C1174*8-6+4))</f>
        <v>531.5</v>
      </c>
      <c r="O1174">
        <f>INDEX('Grade 7'!$A$4:$AK$600,$B1174,($C1174*8-5+4))</f>
        <v>10</v>
      </c>
      <c r="P1174">
        <f>INDEX('Grade 7'!$A$4:$AK$600,$B1174,($C1174*8-4+4))</f>
        <v>45</v>
      </c>
      <c r="Q1174">
        <f>INDEX('Grade 7'!$A$4:$AK$600,$B1174,($C1174*8-3+4))</f>
        <v>35</v>
      </c>
      <c r="R1174">
        <f>INDEX('Grade 7'!$A$4:$AK$600,$B1174,($C1174*8-2+4))</f>
        <v>10</v>
      </c>
      <c r="S1174">
        <f>INDEX('Grade 7'!$A$4:$AK$600,$B1174,($C1174*8-1+4))</f>
        <v>90</v>
      </c>
      <c r="T1174">
        <f>INDEX('Grade 7'!$A$4:$AK$600,$B1174,($C1174*8-0+4))</f>
        <v>45</v>
      </c>
      <c r="U1174" t="str">
        <f>INDEX('Grade 7'!$A$4:$AK$600,$B1174,37)</f>
        <v>Metro</v>
      </c>
    </row>
    <row r="1175" spans="1:21">
      <c r="A1175">
        <f t="shared" si="55"/>
        <v>1174</v>
      </c>
      <c r="B1175">
        <f t="shared" si="56"/>
        <v>294</v>
      </c>
      <c r="C1175">
        <f t="shared" si="57"/>
        <v>2</v>
      </c>
      <c r="D1175">
        <f>INDEX('Grade 7'!$A$4:$AK$600,$B1175,1)</f>
        <v>667</v>
      </c>
      <c r="E1175">
        <f>INDEX('Grade 7'!$A$4:$AK$600,$B1175,2)</f>
        <v>1020</v>
      </c>
      <c r="F1175" t="str">
        <f>INDEX('Grade 7'!$A$4:$AK$600,$B1175,3)</f>
        <v>GWINNETT COUNTY</v>
      </c>
      <c r="G1175" t="str">
        <f>INDEX('Grade 7'!$A$4:$AK$600,$B1175,4)</f>
        <v>NEW LIFE ACADEMY OF EXCELLENCE DULU</v>
      </c>
      <c r="H1175" t="str">
        <f ca="1">StaticValues7!$A$8</f>
        <v>2016</v>
      </c>
      <c r="I1175" t="str">
        <f ca="1">StaticValues7!$B$8</f>
        <v>Spring</v>
      </c>
      <c r="J1175" t="str">
        <f ca="1">StaticValues7!$C$8</f>
        <v>EOG</v>
      </c>
      <c r="K1175" t="str">
        <f ca="1">StaticValues7!$D$8</f>
        <v>7</v>
      </c>
      <c r="L1175" t="str">
        <f>INDEX('Grade 7'!E$2:AJ$2,1,((8*C1175)-7))</f>
        <v>Mathematics</v>
      </c>
      <c r="M1175">
        <f>INDEX('Grade 7'!$A$4:$AK$600,$B1175,($C1175*8-7+4))</f>
        <v>20</v>
      </c>
      <c r="N1175">
        <f>INDEX('Grade 7'!$A$4:$AK$600,$B1175,($C1175*8-6+4))</f>
        <v>545.15</v>
      </c>
      <c r="O1175">
        <f>INDEX('Grade 7'!$A$4:$AK$600,$B1175,($C1175*8-5+4))</f>
        <v>5</v>
      </c>
      <c r="P1175">
        <f>INDEX('Grade 7'!$A$4:$AK$600,$B1175,($C1175*8-4+4))</f>
        <v>30</v>
      </c>
      <c r="Q1175">
        <f>INDEX('Grade 7'!$A$4:$AK$600,$B1175,($C1175*8-3+4))</f>
        <v>45</v>
      </c>
      <c r="R1175">
        <f>INDEX('Grade 7'!$A$4:$AK$600,$B1175,($C1175*8-2+4))</f>
        <v>20</v>
      </c>
      <c r="S1175">
        <f>INDEX('Grade 7'!$A$4:$AK$600,$B1175,($C1175*8-1+4))</f>
        <v>95</v>
      </c>
      <c r="T1175">
        <f>INDEX('Grade 7'!$A$4:$AK$600,$B1175,($C1175*8-0+4))</f>
        <v>65</v>
      </c>
      <c r="U1175" t="str">
        <f>INDEX('Grade 7'!$A$4:$AK$600,$B1175,37)</f>
        <v>Metro</v>
      </c>
    </row>
    <row r="1176" spans="1:21">
      <c r="A1176">
        <f t="shared" si="55"/>
        <v>1175</v>
      </c>
      <c r="B1176">
        <f t="shared" si="56"/>
        <v>294</v>
      </c>
      <c r="C1176">
        <f t="shared" si="57"/>
        <v>3</v>
      </c>
      <c r="D1176">
        <f>INDEX('Grade 7'!$A$4:$AK$600,$B1176,1)</f>
        <v>667</v>
      </c>
      <c r="E1176">
        <f>INDEX('Grade 7'!$A$4:$AK$600,$B1176,2)</f>
        <v>1020</v>
      </c>
      <c r="F1176" t="str">
        <f>INDEX('Grade 7'!$A$4:$AK$600,$B1176,3)</f>
        <v>GWINNETT COUNTY</v>
      </c>
      <c r="G1176" t="str">
        <f>INDEX('Grade 7'!$A$4:$AK$600,$B1176,4)</f>
        <v>NEW LIFE ACADEMY OF EXCELLENCE DULU</v>
      </c>
      <c r="H1176" t="str">
        <f ca="1">StaticValues7!$A$8</f>
        <v>2016</v>
      </c>
      <c r="I1176" t="str">
        <f ca="1">StaticValues7!$B$8</f>
        <v>Spring</v>
      </c>
      <c r="J1176" t="str">
        <f ca="1">StaticValues7!$C$8</f>
        <v>EOG</v>
      </c>
      <c r="K1176" t="str">
        <f ca="1">StaticValues7!$D$8</f>
        <v>7</v>
      </c>
      <c r="L1176" t="str">
        <f>INDEX('Grade 7'!E$2:AJ$2,1,((8*C1176)-7))</f>
        <v>Science</v>
      </c>
      <c r="M1176">
        <f>INDEX('Grade 7'!$A$4:$AK$600,$B1176,($C1176*8-7+4))</f>
        <v>20</v>
      </c>
      <c r="N1176">
        <f>INDEX('Grade 7'!$A$4:$AK$600,$B1176,($C1176*8-6+4))</f>
        <v>532.70000000000005</v>
      </c>
      <c r="O1176">
        <f>INDEX('Grade 7'!$A$4:$AK$600,$B1176,($C1176*8-5+4))</f>
        <v>10</v>
      </c>
      <c r="P1176">
        <f>INDEX('Grade 7'!$A$4:$AK$600,$B1176,($C1176*8-4+4))</f>
        <v>30</v>
      </c>
      <c r="Q1176">
        <f>INDEX('Grade 7'!$A$4:$AK$600,$B1176,($C1176*8-3+4))</f>
        <v>55</v>
      </c>
      <c r="R1176">
        <f>INDEX('Grade 7'!$A$4:$AK$600,$B1176,($C1176*8-2+4))</f>
        <v>5</v>
      </c>
      <c r="S1176">
        <f>INDEX('Grade 7'!$A$4:$AK$600,$B1176,($C1176*8-1+4))</f>
        <v>90</v>
      </c>
      <c r="T1176">
        <f>INDEX('Grade 7'!$A$4:$AK$600,$B1176,($C1176*8-0+4))</f>
        <v>60</v>
      </c>
      <c r="U1176" t="str">
        <f>INDEX('Grade 7'!$A$4:$AK$600,$B1176,37)</f>
        <v>Metro</v>
      </c>
    </row>
    <row r="1177" spans="1:21">
      <c r="A1177">
        <f t="shared" si="55"/>
        <v>1176</v>
      </c>
      <c r="B1177">
        <f t="shared" si="56"/>
        <v>294</v>
      </c>
      <c r="C1177">
        <f t="shared" si="57"/>
        <v>4</v>
      </c>
      <c r="D1177">
        <f>INDEX('Grade 7'!$A$4:$AK$600,$B1177,1)</f>
        <v>667</v>
      </c>
      <c r="E1177">
        <f>INDEX('Grade 7'!$A$4:$AK$600,$B1177,2)</f>
        <v>1020</v>
      </c>
      <c r="F1177" t="str">
        <f>INDEX('Grade 7'!$A$4:$AK$600,$B1177,3)</f>
        <v>GWINNETT COUNTY</v>
      </c>
      <c r="G1177" t="str">
        <f>INDEX('Grade 7'!$A$4:$AK$600,$B1177,4)</f>
        <v>NEW LIFE ACADEMY OF EXCELLENCE DULU</v>
      </c>
      <c r="H1177" t="str">
        <f ca="1">StaticValues7!$A$8</f>
        <v>2016</v>
      </c>
      <c r="I1177" t="str">
        <f ca="1">StaticValues7!$B$8</f>
        <v>Spring</v>
      </c>
      <c r="J1177" t="str">
        <f ca="1">StaticValues7!$C$8</f>
        <v>EOG</v>
      </c>
      <c r="K1177" t="str">
        <f ca="1">StaticValues7!$D$8</f>
        <v>7</v>
      </c>
      <c r="L1177" t="str">
        <f>INDEX('Grade 7'!E$2:AJ$2,1,((8*C1177)-7))</f>
        <v>Social Studies</v>
      </c>
      <c r="M1177">
        <f>INDEX('Grade 7'!$A$4:$AK$600,$B1177,($C1177*8-7+4))</f>
        <v>20</v>
      </c>
      <c r="N1177">
        <f>INDEX('Grade 7'!$A$4:$AK$600,$B1177,($C1177*8-6+4))</f>
        <v>544.5</v>
      </c>
      <c r="O1177">
        <f>INDEX('Grade 7'!$A$4:$AK$600,$B1177,($C1177*8-5+4))</f>
        <v>5</v>
      </c>
      <c r="P1177">
        <f>INDEX('Grade 7'!$A$4:$AK$600,$B1177,($C1177*8-4+4))</f>
        <v>35</v>
      </c>
      <c r="Q1177">
        <f>INDEX('Grade 7'!$A$4:$AK$600,$B1177,($C1177*8-3+4))</f>
        <v>25</v>
      </c>
      <c r="R1177">
        <f>INDEX('Grade 7'!$A$4:$AK$600,$B1177,($C1177*8-2+4))</f>
        <v>35</v>
      </c>
      <c r="S1177">
        <f>INDEX('Grade 7'!$A$4:$AK$600,$B1177,($C1177*8-1+4))</f>
        <v>95</v>
      </c>
      <c r="T1177">
        <f>INDEX('Grade 7'!$A$4:$AK$600,$B1177,($C1177*8-0+4))</f>
        <v>60</v>
      </c>
      <c r="U1177" t="str">
        <f>INDEX('Grade 7'!$A$4:$AK$600,$B1177,37)</f>
        <v>Metro</v>
      </c>
    </row>
    <row r="1178" spans="1:21">
      <c r="A1178">
        <f t="shared" si="55"/>
        <v>1177</v>
      </c>
      <c r="B1178">
        <f t="shared" si="56"/>
        <v>295</v>
      </c>
      <c r="C1178">
        <f t="shared" si="57"/>
        <v>1</v>
      </c>
      <c r="D1178">
        <f>INDEX('Grade 7'!$A$4:$AK$600,$B1178,1)</f>
        <v>667</v>
      </c>
      <c r="E1178">
        <f>INDEX('Grade 7'!$A$4:$AK$600,$B1178,2)</f>
        <v>1056</v>
      </c>
      <c r="F1178" t="str">
        <f>INDEX('Grade 7'!$A$4:$AK$600,$B1178,3)</f>
        <v>GWINNETT COUNTY</v>
      </c>
      <c r="G1178" t="str">
        <f>INDEX('Grade 7'!$A$4:$AK$600,$B1178,4)</f>
        <v>LILBURN MIDDLE SCHOOL</v>
      </c>
      <c r="H1178" t="str">
        <f ca="1">StaticValues7!$A$8</f>
        <v>2016</v>
      </c>
      <c r="I1178" t="str">
        <f ca="1">StaticValues7!$B$8</f>
        <v>Spring</v>
      </c>
      <c r="J1178" t="str">
        <f ca="1">StaticValues7!$C$8</f>
        <v>EOG</v>
      </c>
      <c r="K1178" t="str">
        <f ca="1">StaticValues7!$D$8</f>
        <v>7</v>
      </c>
      <c r="L1178" t="str">
        <f>INDEX('Grade 7'!E$2:AJ$2,1,((8*C1178)-7))</f>
        <v>English Language Arts</v>
      </c>
      <c r="M1178">
        <f>INDEX('Grade 7'!$A$4:$AK$600,$B1178,($C1178*8-7+4))</f>
        <v>457</v>
      </c>
      <c r="N1178">
        <f>INDEX('Grade 7'!$A$4:$AK$600,$B1178,($C1178*8-6+4))</f>
        <v>495.6542669584245</v>
      </c>
      <c r="O1178">
        <f>INDEX('Grade 7'!$A$4:$AK$600,$B1178,($C1178*8-5+4))</f>
        <v>33.91684901531729</v>
      </c>
      <c r="P1178">
        <f>INDEX('Grade 7'!$A$4:$AK$600,$B1178,($C1178*8-4+4))</f>
        <v>32.822757111597376</v>
      </c>
      <c r="Q1178">
        <f>INDEX('Grade 7'!$A$4:$AK$600,$B1178,($C1178*8-3+4))</f>
        <v>29.759299781181618</v>
      </c>
      <c r="R1178">
        <f>INDEX('Grade 7'!$A$4:$AK$600,$B1178,($C1178*8-2+4))</f>
        <v>3.5010940919037199</v>
      </c>
      <c r="S1178">
        <f>INDEX('Grade 7'!$A$4:$AK$600,$B1178,($C1178*8-1+4))</f>
        <v>66.083150984682717</v>
      </c>
      <c r="T1178">
        <f>INDEX('Grade 7'!$A$4:$AK$600,$B1178,($C1178*8-0+4))</f>
        <v>33.260393873085341</v>
      </c>
      <c r="U1178" t="str">
        <f>INDEX('Grade 7'!$A$4:$AK$600,$B1178,37)</f>
        <v>Metro</v>
      </c>
    </row>
    <row r="1179" spans="1:21">
      <c r="A1179">
        <f t="shared" si="55"/>
        <v>1178</v>
      </c>
      <c r="B1179">
        <f t="shared" si="56"/>
        <v>295</v>
      </c>
      <c r="C1179">
        <f t="shared" si="57"/>
        <v>2</v>
      </c>
      <c r="D1179">
        <f>INDEX('Grade 7'!$A$4:$AK$600,$B1179,1)</f>
        <v>667</v>
      </c>
      <c r="E1179">
        <f>INDEX('Grade 7'!$A$4:$AK$600,$B1179,2)</f>
        <v>1056</v>
      </c>
      <c r="F1179" t="str">
        <f>INDEX('Grade 7'!$A$4:$AK$600,$B1179,3)</f>
        <v>GWINNETT COUNTY</v>
      </c>
      <c r="G1179" t="str">
        <f>INDEX('Grade 7'!$A$4:$AK$600,$B1179,4)</f>
        <v>LILBURN MIDDLE SCHOOL</v>
      </c>
      <c r="H1179" t="str">
        <f ca="1">StaticValues7!$A$8</f>
        <v>2016</v>
      </c>
      <c r="I1179" t="str">
        <f ca="1">StaticValues7!$B$8</f>
        <v>Spring</v>
      </c>
      <c r="J1179" t="str">
        <f ca="1">StaticValues7!$C$8</f>
        <v>EOG</v>
      </c>
      <c r="K1179" t="str">
        <f ca="1">StaticValues7!$D$8</f>
        <v>7</v>
      </c>
      <c r="L1179" t="str">
        <f>INDEX('Grade 7'!E$2:AJ$2,1,((8*C1179)-7))</f>
        <v>Mathematics</v>
      </c>
      <c r="M1179">
        <f>INDEX('Grade 7'!$A$4:$AK$600,$B1179,($C1179*8-7+4))</f>
        <v>466</v>
      </c>
      <c r="N1179">
        <f>INDEX('Grade 7'!$A$4:$AK$600,$B1179,($C1179*8-6+4))</f>
        <v>519.44849785407723</v>
      </c>
      <c r="O1179">
        <f>INDEX('Grade 7'!$A$4:$AK$600,$B1179,($C1179*8-5+4))</f>
        <v>21.888412017167383</v>
      </c>
      <c r="P1179">
        <f>INDEX('Grade 7'!$A$4:$AK$600,$B1179,($C1179*8-4+4))</f>
        <v>36.909871244635191</v>
      </c>
      <c r="Q1179">
        <f>INDEX('Grade 7'!$A$4:$AK$600,$B1179,($C1179*8-3+4))</f>
        <v>27.253218884120173</v>
      </c>
      <c r="R1179">
        <f>INDEX('Grade 7'!$A$4:$AK$600,$B1179,($C1179*8-2+4))</f>
        <v>13.948497854077253</v>
      </c>
      <c r="S1179">
        <f>INDEX('Grade 7'!$A$4:$AK$600,$B1179,($C1179*8-1+4))</f>
        <v>78.111587982832617</v>
      </c>
      <c r="T1179">
        <f>INDEX('Grade 7'!$A$4:$AK$600,$B1179,($C1179*8-0+4))</f>
        <v>41.201716738197426</v>
      </c>
      <c r="U1179" t="str">
        <f>INDEX('Grade 7'!$A$4:$AK$600,$B1179,37)</f>
        <v>Metro</v>
      </c>
    </row>
    <row r="1180" spans="1:21">
      <c r="A1180">
        <f t="shared" si="55"/>
        <v>1179</v>
      </c>
      <c r="B1180">
        <f t="shared" si="56"/>
        <v>295</v>
      </c>
      <c r="C1180">
        <f t="shared" si="57"/>
        <v>3</v>
      </c>
      <c r="D1180">
        <f>INDEX('Grade 7'!$A$4:$AK$600,$B1180,1)</f>
        <v>667</v>
      </c>
      <c r="E1180">
        <f>INDEX('Grade 7'!$A$4:$AK$600,$B1180,2)</f>
        <v>1056</v>
      </c>
      <c r="F1180" t="str">
        <f>INDEX('Grade 7'!$A$4:$AK$600,$B1180,3)</f>
        <v>GWINNETT COUNTY</v>
      </c>
      <c r="G1180" t="str">
        <f>INDEX('Grade 7'!$A$4:$AK$600,$B1180,4)</f>
        <v>LILBURN MIDDLE SCHOOL</v>
      </c>
      <c r="H1180" t="str">
        <f ca="1">StaticValues7!$A$8</f>
        <v>2016</v>
      </c>
      <c r="I1180" t="str">
        <f ca="1">StaticValues7!$B$8</f>
        <v>Spring</v>
      </c>
      <c r="J1180" t="str">
        <f ca="1">StaticValues7!$C$8</f>
        <v>EOG</v>
      </c>
      <c r="K1180" t="str">
        <f ca="1">StaticValues7!$D$8</f>
        <v>7</v>
      </c>
      <c r="L1180" t="str">
        <f>INDEX('Grade 7'!E$2:AJ$2,1,((8*C1180)-7))</f>
        <v>Science</v>
      </c>
      <c r="M1180">
        <f>INDEX('Grade 7'!$A$4:$AK$600,$B1180,($C1180*8-7+4))</f>
        <v>466</v>
      </c>
      <c r="N1180">
        <f>INDEX('Grade 7'!$A$4:$AK$600,$B1180,($C1180*8-6+4))</f>
        <v>500.26394849785407</v>
      </c>
      <c r="O1180">
        <f>INDEX('Grade 7'!$A$4:$AK$600,$B1180,($C1180*8-5+4))</f>
        <v>37.553648068669531</v>
      </c>
      <c r="P1180">
        <f>INDEX('Grade 7'!$A$4:$AK$600,$B1180,($C1180*8-4+4))</f>
        <v>28.111587982832617</v>
      </c>
      <c r="Q1180">
        <f>INDEX('Grade 7'!$A$4:$AK$600,$B1180,($C1180*8-3+4))</f>
        <v>26.609442060085836</v>
      </c>
      <c r="R1180">
        <f>INDEX('Grade 7'!$A$4:$AK$600,$B1180,($C1180*8-2+4))</f>
        <v>7.7253218884120169</v>
      </c>
      <c r="S1180">
        <f>INDEX('Grade 7'!$A$4:$AK$600,$B1180,($C1180*8-1+4))</f>
        <v>62.446351931330469</v>
      </c>
      <c r="T1180">
        <f>INDEX('Grade 7'!$A$4:$AK$600,$B1180,($C1180*8-0+4))</f>
        <v>34.334763948497852</v>
      </c>
      <c r="U1180" t="str">
        <f>INDEX('Grade 7'!$A$4:$AK$600,$B1180,37)</f>
        <v>Metro</v>
      </c>
    </row>
    <row r="1181" spans="1:21">
      <c r="A1181">
        <f t="shared" si="55"/>
        <v>1180</v>
      </c>
      <c r="B1181">
        <f t="shared" si="56"/>
        <v>295</v>
      </c>
      <c r="C1181">
        <f t="shared" si="57"/>
        <v>4</v>
      </c>
      <c r="D1181">
        <f>INDEX('Grade 7'!$A$4:$AK$600,$B1181,1)</f>
        <v>667</v>
      </c>
      <c r="E1181">
        <f>INDEX('Grade 7'!$A$4:$AK$600,$B1181,2)</f>
        <v>1056</v>
      </c>
      <c r="F1181" t="str">
        <f>INDEX('Grade 7'!$A$4:$AK$600,$B1181,3)</f>
        <v>GWINNETT COUNTY</v>
      </c>
      <c r="G1181" t="str">
        <f>INDEX('Grade 7'!$A$4:$AK$600,$B1181,4)</f>
        <v>LILBURN MIDDLE SCHOOL</v>
      </c>
      <c r="H1181" t="str">
        <f ca="1">StaticValues7!$A$8</f>
        <v>2016</v>
      </c>
      <c r="I1181" t="str">
        <f ca="1">StaticValues7!$B$8</f>
        <v>Spring</v>
      </c>
      <c r="J1181" t="str">
        <f ca="1">StaticValues7!$C$8</f>
        <v>EOG</v>
      </c>
      <c r="K1181" t="str">
        <f ca="1">StaticValues7!$D$8</f>
        <v>7</v>
      </c>
      <c r="L1181" t="str">
        <f>INDEX('Grade 7'!E$2:AJ$2,1,((8*C1181)-7))</f>
        <v>Social Studies</v>
      </c>
      <c r="M1181">
        <f>INDEX('Grade 7'!$A$4:$AK$600,$B1181,($C1181*8-7+4))</f>
        <v>456</v>
      </c>
      <c r="N1181">
        <f>INDEX('Grade 7'!$A$4:$AK$600,$B1181,($C1181*8-6+4))</f>
        <v>506.92763157894734</v>
      </c>
      <c r="O1181">
        <f>INDEX('Grade 7'!$A$4:$AK$600,$B1181,($C1181*8-5+4))</f>
        <v>26.754385964912281</v>
      </c>
      <c r="P1181">
        <f>INDEX('Grade 7'!$A$4:$AK$600,$B1181,($C1181*8-4+4))</f>
        <v>39.692982456140349</v>
      </c>
      <c r="Q1181">
        <f>INDEX('Grade 7'!$A$4:$AK$600,$B1181,($C1181*8-3+4))</f>
        <v>22.587719298245613</v>
      </c>
      <c r="R1181">
        <f>INDEX('Grade 7'!$A$4:$AK$600,$B1181,($C1181*8-2+4))</f>
        <v>10.964912280701755</v>
      </c>
      <c r="S1181">
        <f>INDEX('Grade 7'!$A$4:$AK$600,$B1181,($C1181*8-1+4))</f>
        <v>73.245614035087726</v>
      </c>
      <c r="T1181">
        <f>INDEX('Grade 7'!$A$4:$AK$600,$B1181,($C1181*8-0+4))</f>
        <v>33.55263157894737</v>
      </c>
      <c r="U1181" t="str">
        <f>INDEX('Grade 7'!$A$4:$AK$600,$B1181,37)</f>
        <v>Metro</v>
      </c>
    </row>
    <row r="1182" spans="1:21">
      <c r="A1182">
        <f t="shared" si="55"/>
        <v>1181</v>
      </c>
      <c r="B1182">
        <f t="shared" si="56"/>
        <v>296</v>
      </c>
      <c r="C1182">
        <f t="shared" si="57"/>
        <v>1</v>
      </c>
      <c r="D1182">
        <f>INDEX('Grade 7'!$A$4:$AK$600,$B1182,1)</f>
        <v>667</v>
      </c>
      <c r="E1182">
        <f>INDEX('Grade 7'!$A$4:$AK$600,$B1182,2)</f>
        <v>1112</v>
      </c>
      <c r="F1182" t="str">
        <f>INDEX('Grade 7'!$A$4:$AK$600,$B1182,3)</f>
        <v>GWINNETT COUNTY</v>
      </c>
      <c r="G1182" t="str">
        <f>INDEX('Grade 7'!$A$4:$AK$600,$B1182,4)</f>
        <v>MOORE MIDDLE SCHOOL</v>
      </c>
      <c r="H1182" t="str">
        <f ca="1">StaticValues7!$A$8</f>
        <v>2016</v>
      </c>
      <c r="I1182" t="str">
        <f ca="1">StaticValues7!$B$8</f>
        <v>Spring</v>
      </c>
      <c r="J1182" t="str">
        <f ca="1">StaticValues7!$C$8</f>
        <v>EOG</v>
      </c>
      <c r="K1182" t="str">
        <f ca="1">StaticValues7!$D$8</f>
        <v>7</v>
      </c>
      <c r="L1182" t="str">
        <f>INDEX('Grade 7'!E$2:AJ$2,1,((8*C1182)-7))</f>
        <v>English Language Arts</v>
      </c>
      <c r="M1182">
        <f>INDEX('Grade 7'!$A$4:$AK$600,$B1182,($C1182*8-7+4))</f>
        <v>282</v>
      </c>
      <c r="N1182">
        <f>INDEX('Grade 7'!$A$4:$AK$600,$B1182,($C1182*8-6+4))</f>
        <v>502.22340425531917</v>
      </c>
      <c r="O1182">
        <f>INDEX('Grade 7'!$A$4:$AK$600,$B1182,($C1182*8-5+4))</f>
        <v>26.595744680851062</v>
      </c>
      <c r="P1182">
        <f>INDEX('Grade 7'!$A$4:$AK$600,$B1182,($C1182*8-4+4))</f>
        <v>42.198581560283685</v>
      </c>
      <c r="Q1182">
        <f>INDEX('Grade 7'!$A$4:$AK$600,$B1182,($C1182*8-3+4))</f>
        <v>27.304964539007091</v>
      </c>
      <c r="R1182">
        <f>INDEX('Grade 7'!$A$4:$AK$600,$B1182,($C1182*8-2+4))</f>
        <v>3.9007092198581561</v>
      </c>
      <c r="S1182">
        <f>INDEX('Grade 7'!$A$4:$AK$600,$B1182,($C1182*8-1+4))</f>
        <v>73.40425531914893</v>
      </c>
      <c r="T1182">
        <f>INDEX('Grade 7'!$A$4:$AK$600,$B1182,($C1182*8-0+4))</f>
        <v>31.205673758865249</v>
      </c>
      <c r="U1182" t="str">
        <f>INDEX('Grade 7'!$A$4:$AK$600,$B1182,37)</f>
        <v>Metro</v>
      </c>
    </row>
    <row r="1183" spans="1:21">
      <c r="A1183">
        <f t="shared" si="55"/>
        <v>1182</v>
      </c>
      <c r="B1183">
        <f t="shared" si="56"/>
        <v>296</v>
      </c>
      <c r="C1183">
        <f t="shared" si="57"/>
        <v>2</v>
      </c>
      <c r="D1183">
        <f>INDEX('Grade 7'!$A$4:$AK$600,$B1183,1)</f>
        <v>667</v>
      </c>
      <c r="E1183">
        <f>INDEX('Grade 7'!$A$4:$AK$600,$B1183,2)</f>
        <v>1112</v>
      </c>
      <c r="F1183" t="str">
        <f>INDEX('Grade 7'!$A$4:$AK$600,$B1183,3)</f>
        <v>GWINNETT COUNTY</v>
      </c>
      <c r="G1183" t="str">
        <f>INDEX('Grade 7'!$A$4:$AK$600,$B1183,4)</f>
        <v>MOORE MIDDLE SCHOOL</v>
      </c>
      <c r="H1183" t="str">
        <f ca="1">StaticValues7!$A$8</f>
        <v>2016</v>
      </c>
      <c r="I1183" t="str">
        <f ca="1">StaticValues7!$B$8</f>
        <v>Spring</v>
      </c>
      <c r="J1183" t="str">
        <f ca="1">StaticValues7!$C$8</f>
        <v>EOG</v>
      </c>
      <c r="K1183" t="str">
        <f ca="1">StaticValues7!$D$8</f>
        <v>7</v>
      </c>
      <c r="L1183" t="str">
        <f>INDEX('Grade 7'!E$2:AJ$2,1,((8*C1183)-7))</f>
        <v>Mathematics</v>
      </c>
      <c r="M1183">
        <f>INDEX('Grade 7'!$A$4:$AK$600,$B1183,($C1183*8-7+4))</f>
        <v>283</v>
      </c>
      <c r="N1183">
        <f>INDEX('Grade 7'!$A$4:$AK$600,$B1183,($C1183*8-6+4))</f>
        <v>525.33215547703185</v>
      </c>
      <c r="O1183">
        <f>INDEX('Grade 7'!$A$4:$AK$600,$B1183,($C1183*8-5+4))</f>
        <v>15.547703180212014</v>
      </c>
      <c r="P1183">
        <f>INDEX('Grade 7'!$A$4:$AK$600,$B1183,($C1183*8-4+4))</f>
        <v>37.102473498233216</v>
      </c>
      <c r="Q1183">
        <f>INDEX('Grade 7'!$A$4:$AK$600,$B1183,($C1183*8-3+4))</f>
        <v>33.922261484098939</v>
      </c>
      <c r="R1183">
        <f>INDEX('Grade 7'!$A$4:$AK$600,$B1183,($C1183*8-2+4))</f>
        <v>13.42756183745583</v>
      </c>
      <c r="S1183">
        <f>INDEX('Grade 7'!$A$4:$AK$600,$B1183,($C1183*8-1+4))</f>
        <v>84.452296819787989</v>
      </c>
      <c r="T1183">
        <f>INDEX('Grade 7'!$A$4:$AK$600,$B1183,($C1183*8-0+4))</f>
        <v>47.349823321554773</v>
      </c>
      <c r="U1183" t="str">
        <f>INDEX('Grade 7'!$A$4:$AK$600,$B1183,37)</f>
        <v>Metro</v>
      </c>
    </row>
    <row r="1184" spans="1:21">
      <c r="A1184">
        <f t="shared" si="55"/>
        <v>1183</v>
      </c>
      <c r="B1184">
        <f t="shared" si="56"/>
        <v>296</v>
      </c>
      <c r="C1184">
        <f t="shared" si="57"/>
        <v>3</v>
      </c>
      <c r="D1184">
        <f>INDEX('Grade 7'!$A$4:$AK$600,$B1184,1)</f>
        <v>667</v>
      </c>
      <c r="E1184">
        <f>INDEX('Grade 7'!$A$4:$AK$600,$B1184,2)</f>
        <v>1112</v>
      </c>
      <c r="F1184" t="str">
        <f>INDEX('Grade 7'!$A$4:$AK$600,$B1184,3)</f>
        <v>GWINNETT COUNTY</v>
      </c>
      <c r="G1184" t="str">
        <f>INDEX('Grade 7'!$A$4:$AK$600,$B1184,4)</f>
        <v>MOORE MIDDLE SCHOOL</v>
      </c>
      <c r="H1184" t="str">
        <f ca="1">StaticValues7!$A$8</f>
        <v>2016</v>
      </c>
      <c r="I1184" t="str">
        <f ca="1">StaticValues7!$B$8</f>
        <v>Spring</v>
      </c>
      <c r="J1184" t="str">
        <f ca="1">StaticValues7!$C$8</f>
        <v>EOG</v>
      </c>
      <c r="K1184" t="str">
        <f ca="1">StaticValues7!$D$8</f>
        <v>7</v>
      </c>
      <c r="L1184" t="str">
        <f>INDEX('Grade 7'!E$2:AJ$2,1,((8*C1184)-7))</f>
        <v>Science</v>
      </c>
      <c r="M1184">
        <f>INDEX('Grade 7'!$A$4:$AK$600,$B1184,($C1184*8-7+4))</f>
        <v>284</v>
      </c>
      <c r="N1184">
        <f>INDEX('Grade 7'!$A$4:$AK$600,$B1184,($C1184*8-6+4))</f>
        <v>503.68309859154931</v>
      </c>
      <c r="O1184">
        <f>INDEX('Grade 7'!$A$4:$AK$600,$B1184,($C1184*8-5+4))</f>
        <v>35.563380281690144</v>
      </c>
      <c r="P1184">
        <f>INDEX('Grade 7'!$A$4:$AK$600,$B1184,($C1184*8-4+4))</f>
        <v>31.338028169014084</v>
      </c>
      <c r="Q1184">
        <f>INDEX('Grade 7'!$A$4:$AK$600,$B1184,($C1184*8-3+4))</f>
        <v>26.056338028169016</v>
      </c>
      <c r="R1184">
        <f>INDEX('Grade 7'!$A$4:$AK$600,$B1184,($C1184*8-2+4))</f>
        <v>7.042253521126761</v>
      </c>
      <c r="S1184">
        <f>INDEX('Grade 7'!$A$4:$AK$600,$B1184,($C1184*8-1+4))</f>
        <v>64.436619718309856</v>
      </c>
      <c r="T1184">
        <f>INDEX('Grade 7'!$A$4:$AK$600,$B1184,($C1184*8-0+4))</f>
        <v>33.098591549295776</v>
      </c>
      <c r="U1184" t="str">
        <f>INDEX('Grade 7'!$A$4:$AK$600,$B1184,37)</f>
        <v>Metro</v>
      </c>
    </row>
    <row r="1185" spans="1:21">
      <c r="A1185">
        <f t="shared" si="55"/>
        <v>1184</v>
      </c>
      <c r="B1185">
        <f t="shared" si="56"/>
        <v>296</v>
      </c>
      <c r="C1185">
        <f t="shared" si="57"/>
        <v>4</v>
      </c>
      <c r="D1185">
        <f>INDEX('Grade 7'!$A$4:$AK$600,$B1185,1)</f>
        <v>667</v>
      </c>
      <c r="E1185">
        <f>INDEX('Grade 7'!$A$4:$AK$600,$B1185,2)</f>
        <v>1112</v>
      </c>
      <c r="F1185" t="str">
        <f>INDEX('Grade 7'!$A$4:$AK$600,$B1185,3)</f>
        <v>GWINNETT COUNTY</v>
      </c>
      <c r="G1185" t="str">
        <f>INDEX('Grade 7'!$A$4:$AK$600,$B1185,4)</f>
        <v>MOORE MIDDLE SCHOOL</v>
      </c>
      <c r="H1185" t="str">
        <f ca="1">StaticValues7!$A$8</f>
        <v>2016</v>
      </c>
      <c r="I1185" t="str">
        <f ca="1">StaticValues7!$B$8</f>
        <v>Spring</v>
      </c>
      <c r="J1185" t="str">
        <f ca="1">StaticValues7!$C$8</f>
        <v>EOG</v>
      </c>
      <c r="K1185" t="str">
        <f ca="1">StaticValues7!$D$8</f>
        <v>7</v>
      </c>
      <c r="L1185" t="str">
        <f>INDEX('Grade 7'!E$2:AJ$2,1,((8*C1185)-7))</f>
        <v>Social Studies</v>
      </c>
      <c r="M1185">
        <f>INDEX('Grade 7'!$A$4:$AK$600,$B1185,($C1185*8-7+4))</f>
        <v>281</v>
      </c>
      <c r="N1185">
        <f>INDEX('Grade 7'!$A$4:$AK$600,$B1185,($C1185*8-6+4))</f>
        <v>511.72597864768682</v>
      </c>
      <c r="O1185">
        <f>INDEX('Grade 7'!$A$4:$AK$600,$B1185,($C1185*8-5+4))</f>
        <v>21.708185053380785</v>
      </c>
      <c r="P1185">
        <f>INDEX('Grade 7'!$A$4:$AK$600,$B1185,($C1185*8-4+4))</f>
        <v>39.145907473309606</v>
      </c>
      <c r="Q1185">
        <f>INDEX('Grade 7'!$A$4:$AK$600,$B1185,($C1185*8-3+4))</f>
        <v>28.469750889679716</v>
      </c>
      <c r="R1185">
        <f>INDEX('Grade 7'!$A$4:$AK$600,$B1185,($C1185*8-2+4))</f>
        <v>10.676156583629894</v>
      </c>
      <c r="S1185">
        <f>INDEX('Grade 7'!$A$4:$AK$600,$B1185,($C1185*8-1+4))</f>
        <v>78.291814946619212</v>
      </c>
      <c r="T1185">
        <f>INDEX('Grade 7'!$A$4:$AK$600,$B1185,($C1185*8-0+4))</f>
        <v>39.145907473309606</v>
      </c>
      <c r="U1185" t="str">
        <f>INDEX('Grade 7'!$A$4:$AK$600,$B1185,37)</f>
        <v>Metro</v>
      </c>
    </row>
    <row r="1186" spans="1:21">
      <c r="A1186">
        <f t="shared" si="55"/>
        <v>1185</v>
      </c>
      <c r="B1186">
        <f t="shared" si="56"/>
        <v>297</v>
      </c>
      <c r="C1186">
        <f t="shared" si="57"/>
        <v>1</v>
      </c>
      <c r="D1186">
        <f>INDEX('Grade 7'!$A$4:$AK$600,$B1186,1)</f>
        <v>667</v>
      </c>
      <c r="E1186">
        <f>INDEX('Grade 7'!$A$4:$AK$600,$B1186,2)</f>
        <v>1114</v>
      </c>
      <c r="F1186" t="str">
        <f>INDEX('Grade 7'!$A$4:$AK$600,$B1186,3)</f>
        <v>GWINNETT COUNTY</v>
      </c>
      <c r="G1186" t="str">
        <f>INDEX('Grade 7'!$A$4:$AK$600,$B1186,4)</f>
        <v>GWINNETT INTERVENTION EDUCATION CEN</v>
      </c>
      <c r="H1186" t="str">
        <f ca="1">StaticValues7!$A$8</f>
        <v>2016</v>
      </c>
      <c r="I1186" t="str">
        <f ca="1">StaticValues7!$B$8</f>
        <v>Spring</v>
      </c>
      <c r="J1186" t="str">
        <f ca="1">StaticValues7!$C$8</f>
        <v>EOG</v>
      </c>
      <c r="K1186" t="str">
        <f ca="1">StaticValues7!$D$8</f>
        <v>7</v>
      </c>
      <c r="L1186" t="str">
        <f>INDEX('Grade 7'!E$2:AJ$2,1,((8*C1186)-7))</f>
        <v>English Language Arts</v>
      </c>
      <c r="M1186">
        <f>INDEX('Grade 7'!$A$4:$AK$600,$B1186,($C1186*8-7+4))</f>
        <v>46</v>
      </c>
      <c r="N1186">
        <f>INDEX('Grade 7'!$A$4:$AK$600,$B1186,($C1186*8-6+4))</f>
        <v>447.80434782608694</v>
      </c>
      <c r="O1186">
        <f>INDEX('Grade 7'!$A$4:$AK$600,$B1186,($C1186*8-5+4))</f>
        <v>65.217391304347828</v>
      </c>
      <c r="P1186">
        <f>INDEX('Grade 7'!$A$4:$AK$600,$B1186,($C1186*8-4+4))</f>
        <v>34.782608695652172</v>
      </c>
      <c r="Q1186">
        <f>INDEX('Grade 7'!$A$4:$AK$600,$B1186,($C1186*8-3+4))</f>
        <v>0</v>
      </c>
      <c r="R1186">
        <f>INDEX('Grade 7'!$A$4:$AK$600,$B1186,($C1186*8-2+4))</f>
        <v>0</v>
      </c>
      <c r="S1186">
        <f>INDEX('Grade 7'!$A$4:$AK$600,$B1186,($C1186*8-1+4))</f>
        <v>34.782608695652172</v>
      </c>
      <c r="T1186">
        <f>INDEX('Grade 7'!$A$4:$AK$600,$B1186,($C1186*8-0+4))</f>
        <v>0</v>
      </c>
      <c r="U1186" t="str">
        <f>INDEX('Grade 7'!$A$4:$AK$600,$B1186,37)</f>
        <v>Metro</v>
      </c>
    </row>
    <row r="1187" spans="1:21">
      <c r="A1187">
        <f t="shared" si="55"/>
        <v>1186</v>
      </c>
      <c r="B1187">
        <f t="shared" si="56"/>
        <v>297</v>
      </c>
      <c r="C1187">
        <f t="shared" si="57"/>
        <v>2</v>
      </c>
      <c r="D1187">
        <f>INDEX('Grade 7'!$A$4:$AK$600,$B1187,1)</f>
        <v>667</v>
      </c>
      <c r="E1187">
        <f>INDEX('Grade 7'!$A$4:$AK$600,$B1187,2)</f>
        <v>1114</v>
      </c>
      <c r="F1187" t="str">
        <f>INDEX('Grade 7'!$A$4:$AK$600,$B1187,3)</f>
        <v>GWINNETT COUNTY</v>
      </c>
      <c r="G1187" t="str">
        <f>INDEX('Grade 7'!$A$4:$AK$600,$B1187,4)</f>
        <v>GWINNETT INTERVENTION EDUCATION CEN</v>
      </c>
      <c r="H1187" t="str">
        <f ca="1">StaticValues7!$A$8</f>
        <v>2016</v>
      </c>
      <c r="I1187" t="str">
        <f ca="1">StaticValues7!$B$8</f>
        <v>Spring</v>
      </c>
      <c r="J1187" t="str">
        <f ca="1">StaticValues7!$C$8</f>
        <v>EOG</v>
      </c>
      <c r="K1187" t="str">
        <f ca="1">StaticValues7!$D$8</f>
        <v>7</v>
      </c>
      <c r="L1187" t="str">
        <f>INDEX('Grade 7'!E$2:AJ$2,1,((8*C1187)-7))</f>
        <v>Mathematics</v>
      </c>
      <c r="M1187">
        <f>INDEX('Grade 7'!$A$4:$AK$600,$B1187,($C1187*8-7+4))</f>
        <v>47</v>
      </c>
      <c r="N1187">
        <f>INDEX('Grade 7'!$A$4:$AK$600,$B1187,($C1187*8-6+4))</f>
        <v>475.51063829787233</v>
      </c>
      <c r="O1187">
        <f>INDEX('Grade 7'!$A$4:$AK$600,$B1187,($C1187*8-5+4))</f>
        <v>51.063829787234042</v>
      </c>
      <c r="P1187">
        <f>INDEX('Grade 7'!$A$4:$AK$600,$B1187,($C1187*8-4+4))</f>
        <v>40.425531914893618</v>
      </c>
      <c r="Q1187">
        <f>INDEX('Grade 7'!$A$4:$AK$600,$B1187,($C1187*8-3+4))</f>
        <v>8.5106382978723403</v>
      </c>
      <c r="R1187">
        <f>INDEX('Grade 7'!$A$4:$AK$600,$B1187,($C1187*8-2+4))</f>
        <v>0</v>
      </c>
      <c r="S1187">
        <f>INDEX('Grade 7'!$A$4:$AK$600,$B1187,($C1187*8-1+4))</f>
        <v>48.936170212765958</v>
      </c>
      <c r="T1187">
        <f>INDEX('Grade 7'!$A$4:$AK$600,$B1187,($C1187*8-0+4))</f>
        <v>8.5106382978723403</v>
      </c>
      <c r="U1187" t="str">
        <f>INDEX('Grade 7'!$A$4:$AK$600,$B1187,37)</f>
        <v>Metro</v>
      </c>
    </row>
    <row r="1188" spans="1:21">
      <c r="A1188">
        <f t="shared" si="55"/>
        <v>1187</v>
      </c>
      <c r="B1188">
        <f t="shared" si="56"/>
        <v>297</v>
      </c>
      <c r="C1188">
        <f t="shared" si="57"/>
        <v>3</v>
      </c>
      <c r="D1188">
        <f>INDEX('Grade 7'!$A$4:$AK$600,$B1188,1)</f>
        <v>667</v>
      </c>
      <c r="E1188">
        <f>INDEX('Grade 7'!$A$4:$AK$600,$B1188,2)</f>
        <v>1114</v>
      </c>
      <c r="F1188" t="str">
        <f>INDEX('Grade 7'!$A$4:$AK$600,$B1188,3)</f>
        <v>GWINNETT COUNTY</v>
      </c>
      <c r="G1188" t="str">
        <f>INDEX('Grade 7'!$A$4:$AK$600,$B1188,4)</f>
        <v>GWINNETT INTERVENTION EDUCATION CEN</v>
      </c>
      <c r="H1188" t="str">
        <f ca="1">StaticValues7!$A$8</f>
        <v>2016</v>
      </c>
      <c r="I1188" t="str">
        <f ca="1">StaticValues7!$B$8</f>
        <v>Spring</v>
      </c>
      <c r="J1188" t="str">
        <f ca="1">StaticValues7!$C$8</f>
        <v>EOG</v>
      </c>
      <c r="K1188" t="str">
        <f ca="1">StaticValues7!$D$8</f>
        <v>7</v>
      </c>
      <c r="L1188" t="str">
        <f>INDEX('Grade 7'!E$2:AJ$2,1,((8*C1188)-7))</f>
        <v>Science</v>
      </c>
      <c r="M1188">
        <f>INDEX('Grade 7'!$A$4:$AK$600,$B1188,($C1188*8-7+4))</f>
        <v>44</v>
      </c>
      <c r="N1188">
        <f>INDEX('Grade 7'!$A$4:$AK$600,$B1188,($C1188*8-6+4))</f>
        <v>453.29545454545456</v>
      </c>
      <c r="O1188">
        <f>INDEX('Grade 7'!$A$4:$AK$600,$B1188,($C1188*8-5+4))</f>
        <v>79.545454545454547</v>
      </c>
      <c r="P1188">
        <f>INDEX('Grade 7'!$A$4:$AK$600,$B1188,($C1188*8-4+4))</f>
        <v>18.181818181818183</v>
      </c>
      <c r="Q1188">
        <f>INDEX('Grade 7'!$A$4:$AK$600,$B1188,($C1188*8-3+4))</f>
        <v>2.2727272727272729</v>
      </c>
      <c r="R1188">
        <f>INDEX('Grade 7'!$A$4:$AK$600,$B1188,($C1188*8-2+4))</f>
        <v>0</v>
      </c>
      <c r="S1188">
        <f>INDEX('Grade 7'!$A$4:$AK$600,$B1188,($C1188*8-1+4))</f>
        <v>20.454545454545453</v>
      </c>
      <c r="T1188">
        <f>INDEX('Grade 7'!$A$4:$AK$600,$B1188,($C1188*8-0+4))</f>
        <v>2.2727272727272729</v>
      </c>
      <c r="U1188" t="str">
        <f>INDEX('Grade 7'!$A$4:$AK$600,$B1188,37)</f>
        <v>Metro</v>
      </c>
    </row>
    <row r="1189" spans="1:21">
      <c r="A1189">
        <f t="shared" si="55"/>
        <v>1188</v>
      </c>
      <c r="B1189">
        <f t="shared" si="56"/>
        <v>297</v>
      </c>
      <c r="C1189">
        <f t="shared" si="57"/>
        <v>4</v>
      </c>
      <c r="D1189">
        <f>INDEX('Grade 7'!$A$4:$AK$600,$B1189,1)</f>
        <v>667</v>
      </c>
      <c r="E1189">
        <f>INDEX('Grade 7'!$A$4:$AK$600,$B1189,2)</f>
        <v>1114</v>
      </c>
      <c r="F1189" t="str">
        <f>INDEX('Grade 7'!$A$4:$AK$600,$B1189,3)</f>
        <v>GWINNETT COUNTY</v>
      </c>
      <c r="G1189" t="str">
        <f>INDEX('Grade 7'!$A$4:$AK$600,$B1189,4)</f>
        <v>GWINNETT INTERVENTION EDUCATION CEN</v>
      </c>
      <c r="H1189" t="str">
        <f ca="1">StaticValues7!$A$8</f>
        <v>2016</v>
      </c>
      <c r="I1189" t="str">
        <f ca="1">StaticValues7!$B$8</f>
        <v>Spring</v>
      </c>
      <c r="J1189" t="str">
        <f ca="1">StaticValues7!$C$8</f>
        <v>EOG</v>
      </c>
      <c r="K1189" t="str">
        <f ca="1">StaticValues7!$D$8</f>
        <v>7</v>
      </c>
      <c r="L1189" t="str">
        <f>INDEX('Grade 7'!E$2:AJ$2,1,((8*C1189)-7))</f>
        <v>Social Studies</v>
      </c>
      <c r="M1189">
        <f>INDEX('Grade 7'!$A$4:$AK$600,$B1189,($C1189*8-7+4))</f>
        <v>41</v>
      </c>
      <c r="N1189">
        <f>INDEX('Grade 7'!$A$4:$AK$600,$B1189,($C1189*8-6+4))</f>
        <v>469.8780487804878</v>
      </c>
      <c r="O1189">
        <f>INDEX('Grade 7'!$A$4:$AK$600,$B1189,($C1189*8-5+4))</f>
        <v>56.097560975609753</v>
      </c>
      <c r="P1189">
        <f>INDEX('Grade 7'!$A$4:$AK$600,$B1189,($C1189*8-4+4))</f>
        <v>36.585365853658537</v>
      </c>
      <c r="Q1189">
        <f>INDEX('Grade 7'!$A$4:$AK$600,$B1189,($C1189*8-3+4))</f>
        <v>7.3170731707317076</v>
      </c>
      <c r="R1189">
        <f>INDEX('Grade 7'!$A$4:$AK$600,$B1189,($C1189*8-2+4))</f>
        <v>0</v>
      </c>
      <c r="S1189">
        <f>INDEX('Grade 7'!$A$4:$AK$600,$B1189,($C1189*8-1+4))</f>
        <v>43.902439024390247</v>
      </c>
      <c r="T1189">
        <f>INDEX('Grade 7'!$A$4:$AK$600,$B1189,($C1189*8-0+4))</f>
        <v>7.3170731707317076</v>
      </c>
      <c r="U1189" t="str">
        <f>INDEX('Grade 7'!$A$4:$AK$600,$B1189,37)</f>
        <v>Metro</v>
      </c>
    </row>
    <row r="1190" spans="1:21">
      <c r="A1190">
        <f t="shared" si="55"/>
        <v>1189</v>
      </c>
      <c r="B1190">
        <f t="shared" si="56"/>
        <v>298</v>
      </c>
      <c r="C1190">
        <f t="shared" si="57"/>
        <v>1</v>
      </c>
      <c r="D1190">
        <f>INDEX('Grade 7'!$A$4:$AK$600,$B1190,1)</f>
        <v>667</v>
      </c>
      <c r="E1190">
        <f>INDEX('Grade 7'!$A$4:$AK$600,$B1190,2)</f>
        <v>1115</v>
      </c>
      <c r="F1190" t="str">
        <f>INDEX('Grade 7'!$A$4:$AK$600,$B1190,3)</f>
        <v>GWINNETT COUNTY</v>
      </c>
      <c r="G1190" t="str">
        <f>INDEX('Grade 7'!$A$4:$AK$600,$B1190,4)</f>
        <v>NORTHBROOK MIDDLE SCHOOL</v>
      </c>
      <c r="H1190" t="str">
        <f ca="1">StaticValues7!$A$8</f>
        <v>2016</v>
      </c>
      <c r="I1190" t="str">
        <f ca="1">StaticValues7!$B$8</f>
        <v>Spring</v>
      </c>
      <c r="J1190" t="str">
        <f ca="1">StaticValues7!$C$8</f>
        <v>EOG</v>
      </c>
      <c r="K1190" t="str">
        <f ca="1">StaticValues7!$D$8</f>
        <v>7</v>
      </c>
      <c r="L1190" t="str">
        <f>INDEX('Grade 7'!E$2:AJ$2,1,((8*C1190)-7))</f>
        <v>English Language Arts</v>
      </c>
      <c r="M1190">
        <f>INDEX('Grade 7'!$A$4:$AK$600,$B1190,($C1190*8-7+4))</f>
        <v>325</v>
      </c>
      <c r="N1190">
        <f>INDEX('Grade 7'!$A$4:$AK$600,$B1190,($C1190*8-6+4))</f>
        <v>525.27384615384619</v>
      </c>
      <c r="O1190">
        <f>INDEX('Grade 7'!$A$4:$AK$600,$B1190,($C1190*8-5+4))</f>
        <v>17.23076923076923</v>
      </c>
      <c r="P1190">
        <f>INDEX('Grade 7'!$A$4:$AK$600,$B1190,($C1190*8-4+4))</f>
        <v>30.46153846153846</v>
      </c>
      <c r="Q1190">
        <f>INDEX('Grade 7'!$A$4:$AK$600,$B1190,($C1190*8-3+4))</f>
        <v>40.615384615384613</v>
      </c>
      <c r="R1190">
        <f>INDEX('Grade 7'!$A$4:$AK$600,$B1190,($C1190*8-2+4))</f>
        <v>11.692307692307692</v>
      </c>
      <c r="S1190">
        <f>INDEX('Grade 7'!$A$4:$AK$600,$B1190,($C1190*8-1+4))</f>
        <v>82.769230769230774</v>
      </c>
      <c r="T1190">
        <f>INDEX('Grade 7'!$A$4:$AK$600,$B1190,($C1190*8-0+4))</f>
        <v>52.307692307692307</v>
      </c>
      <c r="U1190" t="str">
        <f>INDEX('Grade 7'!$A$4:$AK$600,$B1190,37)</f>
        <v>Metro</v>
      </c>
    </row>
    <row r="1191" spans="1:21">
      <c r="A1191">
        <f t="shared" si="55"/>
        <v>1190</v>
      </c>
      <c r="B1191">
        <f t="shared" si="56"/>
        <v>298</v>
      </c>
      <c r="C1191">
        <f t="shared" si="57"/>
        <v>2</v>
      </c>
      <c r="D1191">
        <f>INDEX('Grade 7'!$A$4:$AK$600,$B1191,1)</f>
        <v>667</v>
      </c>
      <c r="E1191">
        <f>INDEX('Grade 7'!$A$4:$AK$600,$B1191,2)</f>
        <v>1115</v>
      </c>
      <c r="F1191" t="str">
        <f>INDEX('Grade 7'!$A$4:$AK$600,$B1191,3)</f>
        <v>GWINNETT COUNTY</v>
      </c>
      <c r="G1191" t="str">
        <f>INDEX('Grade 7'!$A$4:$AK$600,$B1191,4)</f>
        <v>NORTHBROOK MIDDLE SCHOOL</v>
      </c>
      <c r="H1191" t="str">
        <f ca="1">StaticValues7!$A$8</f>
        <v>2016</v>
      </c>
      <c r="I1191" t="str">
        <f ca="1">StaticValues7!$B$8</f>
        <v>Spring</v>
      </c>
      <c r="J1191" t="str">
        <f ca="1">StaticValues7!$C$8</f>
        <v>EOG</v>
      </c>
      <c r="K1191" t="str">
        <f ca="1">StaticValues7!$D$8</f>
        <v>7</v>
      </c>
      <c r="L1191" t="str">
        <f>INDEX('Grade 7'!E$2:AJ$2,1,((8*C1191)-7))</f>
        <v>Mathematics</v>
      </c>
      <c r="M1191">
        <f>INDEX('Grade 7'!$A$4:$AK$600,$B1191,($C1191*8-7+4))</f>
        <v>327</v>
      </c>
      <c r="N1191">
        <f>INDEX('Grade 7'!$A$4:$AK$600,$B1191,($C1191*8-6+4))</f>
        <v>544.70030581039759</v>
      </c>
      <c r="O1191">
        <f>INDEX('Grade 7'!$A$4:$AK$600,$B1191,($C1191*8-5+4))</f>
        <v>10.397553516819572</v>
      </c>
      <c r="P1191">
        <f>INDEX('Grade 7'!$A$4:$AK$600,$B1191,($C1191*8-4+4))</f>
        <v>30.581039755351682</v>
      </c>
      <c r="Q1191">
        <f>INDEX('Grade 7'!$A$4:$AK$600,$B1191,($C1191*8-3+4))</f>
        <v>30.275229357798164</v>
      </c>
      <c r="R1191">
        <f>INDEX('Grade 7'!$A$4:$AK$600,$B1191,($C1191*8-2+4))</f>
        <v>28.74617737003058</v>
      </c>
      <c r="S1191">
        <f>INDEX('Grade 7'!$A$4:$AK$600,$B1191,($C1191*8-1+4))</f>
        <v>89.602446483180429</v>
      </c>
      <c r="T1191">
        <f>INDEX('Grade 7'!$A$4:$AK$600,$B1191,($C1191*8-0+4))</f>
        <v>59.021406727828747</v>
      </c>
      <c r="U1191" t="str">
        <f>INDEX('Grade 7'!$A$4:$AK$600,$B1191,37)</f>
        <v>Metro</v>
      </c>
    </row>
    <row r="1192" spans="1:21">
      <c r="A1192">
        <f t="shared" si="55"/>
        <v>1191</v>
      </c>
      <c r="B1192">
        <f t="shared" si="56"/>
        <v>298</v>
      </c>
      <c r="C1192">
        <f t="shared" si="57"/>
        <v>3</v>
      </c>
      <c r="D1192">
        <f>INDEX('Grade 7'!$A$4:$AK$600,$B1192,1)</f>
        <v>667</v>
      </c>
      <c r="E1192">
        <f>INDEX('Grade 7'!$A$4:$AK$600,$B1192,2)</f>
        <v>1115</v>
      </c>
      <c r="F1192" t="str">
        <f>INDEX('Grade 7'!$A$4:$AK$600,$B1192,3)</f>
        <v>GWINNETT COUNTY</v>
      </c>
      <c r="G1192" t="str">
        <f>INDEX('Grade 7'!$A$4:$AK$600,$B1192,4)</f>
        <v>NORTHBROOK MIDDLE SCHOOL</v>
      </c>
      <c r="H1192" t="str">
        <f ca="1">StaticValues7!$A$8</f>
        <v>2016</v>
      </c>
      <c r="I1192" t="str">
        <f ca="1">StaticValues7!$B$8</f>
        <v>Spring</v>
      </c>
      <c r="J1192" t="str">
        <f ca="1">StaticValues7!$C$8</f>
        <v>EOG</v>
      </c>
      <c r="K1192" t="str">
        <f ca="1">StaticValues7!$D$8</f>
        <v>7</v>
      </c>
      <c r="L1192" t="str">
        <f>INDEX('Grade 7'!E$2:AJ$2,1,((8*C1192)-7))</f>
        <v>Science</v>
      </c>
      <c r="M1192">
        <f>INDEX('Grade 7'!$A$4:$AK$600,$B1192,($C1192*8-7+4))</f>
        <v>327</v>
      </c>
      <c r="N1192">
        <f>INDEX('Grade 7'!$A$4:$AK$600,$B1192,($C1192*8-6+4))</f>
        <v>538.73394495412845</v>
      </c>
      <c r="O1192">
        <f>INDEX('Grade 7'!$A$4:$AK$600,$B1192,($C1192*8-5+4))</f>
        <v>18.348623853211009</v>
      </c>
      <c r="P1192">
        <f>INDEX('Grade 7'!$A$4:$AK$600,$B1192,($C1192*8-4+4))</f>
        <v>24.159021406727827</v>
      </c>
      <c r="Q1192">
        <f>INDEX('Grade 7'!$A$4:$AK$600,$B1192,($C1192*8-3+4))</f>
        <v>35.779816513761467</v>
      </c>
      <c r="R1192">
        <f>INDEX('Grade 7'!$A$4:$AK$600,$B1192,($C1192*8-2+4))</f>
        <v>21.712538226299696</v>
      </c>
      <c r="S1192">
        <f>INDEX('Grade 7'!$A$4:$AK$600,$B1192,($C1192*8-1+4))</f>
        <v>81.651376146788991</v>
      </c>
      <c r="T1192">
        <f>INDEX('Grade 7'!$A$4:$AK$600,$B1192,($C1192*8-0+4))</f>
        <v>57.49235474006116</v>
      </c>
      <c r="U1192" t="str">
        <f>INDEX('Grade 7'!$A$4:$AK$600,$B1192,37)</f>
        <v>Metro</v>
      </c>
    </row>
    <row r="1193" spans="1:21">
      <c r="A1193">
        <f t="shared" si="55"/>
        <v>1192</v>
      </c>
      <c r="B1193">
        <f t="shared" si="56"/>
        <v>298</v>
      </c>
      <c r="C1193">
        <f t="shared" si="57"/>
        <v>4</v>
      </c>
      <c r="D1193">
        <f>INDEX('Grade 7'!$A$4:$AK$600,$B1193,1)</f>
        <v>667</v>
      </c>
      <c r="E1193">
        <f>INDEX('Grade 7'!$A$4:$AK$600,$B1193,2)</f>
        <v>1115</v>
      </c>
      <c r="F1193" t="str">
        <f>INDEX('Grade 7'!$A$4:$AK$600,$B1193,3)</f>
        <v>GWINNETT COUNTY</v>
      </c>
      <c r="G1193" t="str">
        <f>INDEX('Grade 7'!$A$4:$AK$600,$B1193,4)</f>
        <v>NORTHBROOK MIDDLE SCHOOL</v>
      </c>
      <c r="H1193" t="str">
        <f ca="1">StaticValues7!$A$8</f>
        <v>2016</v>
      </c>
      <c r="I1193" t="str">
        <f ca="1">StaticValues7!$B$8</f>
        <v>Spring</v>
      </c>
      <c r="J1193" t="str">
        <f ca="1">StaticValues7!$C$8</f>
        <v>EOG</v>
      </c>
      <c r="K1193" t="str">
        <f ca="1">StaticValues7!$D$8</f>
        <v>7</v>
      </c>
      <c r="L1193" t="str">
        <f>INDEX('Grade 7'!E$2:AJ$2,1,((8*C1193)-7))</f>
        <v>Social Studies</v>
      </c>
      <c r="M1193">
        <f>INDEX('Grade 7'!$A$4:$AK$600,$B1193,($C1193*8-7+4))</f>
        <v>325</v>
      </c>
      <c r="N1193">
        <f>INDEX('Grade 7'!$A$4:$AK$600,$B1193,($C1193*8-6+4))</f>
        <v>543.06769230769225</v>
      </c>
      <c r="O1193">
        <f>INDEX('Grade 7'!$A$4:$AK$600,$B1193,($C1193*8-5+4))</f>
        <v>10.153846153846153</v>
      </c>
      <c r="P1193">
        <f>INDEX('Grade 7'!$A$4:$AK$600,$B1193,($C1193*8-4+4))</f>
        <v>29.23076923076923</v>
      </c>
      <c r="Q1193">
        <f>INDEX('Grade 7'!$A$4:$AK$600,$B1193,($C1193*8-3+4))</f>
        <v>27.384615384615383</v>
      </c>
      <c r="R1193">
        <f>INDEX('Grade 7'!$A$4:$AK$600,$B1193,($C1193*8-2+4))</f>
        <v>33.230769230769234</v>
      </c>
      <c r="S1193">
        <f>INDEX('Grade 7'!$A$4:$AK$600,$B1193,($C1193*8-1+4))</f>
        <v>89.84615384615384</v>
      </c>
      <c r="T1193">
        <f>INDEX('Grade 7'!$A$4:$AK$600,$B1193,($C1193*8-0+4))</f>
        <v>60.615384615384613</v>
      </c>
      <c r="U1193" t="str">
        <f>INDEX('Grade 7'!$A$4:$AK$600,$B1193,37)</f>
        <v>Metro</v>
      </c>
    </row>
    <row r="1194" spans="1:21">
      <c r="A1194">
        <f t="shared" si="55"/>
        <v>1193</v>
      </c>
      <c r="B1194">
        <f t="shared" si="56"/>
        <v>299</v>
      </c>
      <c r="C1194">
        <f t="shared" si="57"/>
        <v>1</v>
      </c>
      <c r="D1194">
        <f>INDEX('Grade 7'!$A$4:$AK$600,$B1194,1)</f>
        <v>667</v>
      </c>
      <c r="E1194">
        <f>INDEX('Grade 7'!$A$4:$AK$600,$B1194,2)</f>
        <v>1210</v>
      </c>
      <c r="F1194" t="str">
        <f>INDEX('Grade 7'!$A$4:$AK$600,$B1194,3)</f>
        <v>GWINNETT COUNTY</v>
      </c>
      <c r="G1194" t="str">
        <f>INDEX('Grade 7'!$A$4:$AK$600,$B1194,4)</f>
        <v>COUCH MIDDLE SCHOOL</v>
      </c>
      <c r="H1194" t="str">
        <f ca="1">StaticValues7!$A$8</f>
        <v>2016</v>
      </c>
      <c r="I1194" t="str">
        <f ca="1">StaticValues7!$B$8</f>
        <v>Spring</v>
      </c>
      <c r="J1194" t="str">
        <f ca="1">StaticValues7!$C$8</f>
        <v>EOG</v>
      </c>
      <c r="K1194" t="str">
        <f ca="1">StaticValues7!$D$8</f>
        <v>7</v>
      </c>
      <c r="L1194" t="str">
        <f>INDEX('Grade 7'!E$2:AJ$2,1,((8*C1194)-7))</f>
        <v>English Language Arts</v>
      </c>
      <c r="M1194">
        <f>INDEX('Grade 7'!$A$4:$AK$600,$B1194,($C1194*8-7+4))</f>
        <v>366</v>
      </c>
      <c r="N1194">
        <f>INDEX('Grade 7'!$A$4:$AK$600,$B1194,($C1194*8-6+4))</f>
        <v>529.3633879781421</v>
      </c>
      <c r="O1194">
        <f>INDEX('Grade 7'!$A$4:$AK$600,$B1194,($C1194*8-5+4))</f>
        <v>10.382513661202186</v>
      </c>
      <c r="P1194">
        <f>INDEX('Grade 7'!$A$4:$AK$600,$B1194,($C1194*8-4+4))</f>
        <v>33.879781420765028</v>
      </c>
      <c r="Q1194">
        <f>INDEX('Grade 7'!$A$4:$AK$600,$B1194,($C1194*8-3+4))</f>
        <v>50</v>
      </c>
      <c r="R1194">
        <f>INDEX('Grade 7'!$A$4:$AK$600,$B1194,($C1194*8-2+4))</f>
        <v>5.7377049180327866</v>
      </c>
      <c r="S1194">
        <f>INDEX('Grade 7'!$A$4:$AK$600,$B1194,($C1194*8-1+4))</f>
        <v>89.617486338797818</v>
      </c>
      <c r="T1194">
        <f>INDEX('Grade 7'!$A$4:$AK$600,$B1194,($C1194*8-0+4))</f>
        <v>55.73770491803279</v>
      </c>
      <c r="U1194" t="str">
        <f>INDEX('Grade 7'!$A$4:$AK$600,$B1194,37)</f>
        <v>Metro</v>
      </c>
    </row>
    <row r="1195" spans="1:21">
      <c r="A1195">
        <f t="shared" si="55"/>
        <v>1194</v>
      </c>
      <c r="B1195">
        <f t="shared" si="56"/>
        <v>299</v>
      </c>
      <c r="C1195">
        <f t="shared" si="57"/>
        <v>2</v>
      </c>
      <c r="D1195">
        <f>INDEX('Grade 7'!$A$4:$AK$600,$B1195,1)</f>
        <v>667</v>
      </c>
      <c r="E1195">
        <f>INDEX('Grade 7'!$A$4:$AK$600,$B1195,2)</f>
        <v>1210</v>
      </c>
      <c r="F1195" t="str">
        <f>INDEX('Grade 7'!$A$4:$AK$600,$B1195,3)</f>
        <v>GWINNETT COUNTY</v>
      </c>
      <c r="G1195" t="str">
        <f>INDEX('Grade 7'!$A$4:$AK$600,$B1195,4)</f>
        <v>COUCH MIDDLE SCHOOL</v>
      </c>
      <c r="H1195" t="str">
        <f ca="1">StaticValues7!$A$8</f>
        <v>2016</v>
      </c>
      <c r="I1195" t="str">
        <f ca="1">StaticValues7!$B$8</f>
        <v>Spring</v>
      </c>
      <c r="J1195" t="str">
        <f ca="1">StaticValues7!$C$8</f>
        <v>EOG</v>
      </c>
      <c r="K1195" t="str">
        <f ca="1">StaticValues7!$D$8</f>
        <v>7</v>
      </c>
      <c r="L1195" t="str">
        <f>INDEX('Grade 7'!E$2:AJ$2,1,((8*C1195)-7))</f>
        <v>Mathematics</v>
      </c>
      <c r="M1195">
        <f>INDEX('Grade 7'!$A$4:$AK$600,$B1195,($C1195*8-7+4))</f>
        <v>348</v>
      </c>
      <c r="N1195">
        <f>INDEX('Grade 7'!$A$4:$AK$600,$B1195,($C1195*8-6+4))</f>
        <v>537.68103448275861</v>
      </c>
      <c r="O1195">
        <f>INDEX('Grade 7'!$A$4:$AK$600,$B1195,($C1195*8-5+4))</f>
        <v>8.9080459770114935</v>
      </c>
      <c r="P1195">
        <f>INDEX('Grade 7'!$A$4:$AK$600,$B1195,($C1195*8-4+4))</f>
        <v>28.735632183908045</v>
      </c>
      <c r="Q1195">
        <f>INDEX('Grade 7'!$A$4:$AK$600,$B1195,($C1195*8-3+4))</f>
        <v>42.816091954022987</v>
      </c>
      <c r="R1195">
        <f>INDEX('Grade 7'!$A$4:$AK$600,$B1195,($C1195*8-2+4))</f>
        <v>19.540229885057471</v>
      </c>
      <c r="S1195">
        <f>INDEX('Grade 7'!$A$4:$AK$600,$B1195,($C1195*8-1+4))</f>
        <v>91.091954022988503</v>
      </c>
      <c r="T1195">
        <f>INDEX('Grade 7'!$A$4:$AK$600,$B1195,($C1195*8-0+4))</f>
        <v>62.356321839080458</v>
      </c>
      <c r="U1195" t="str">
        <f>INDEX('Grade 7'!$A$4:$AK$600,$B1195,37)</f>
        <v>Metro</v>
      </c>
    </row>
    <row r="1196" spans="1:21">
      <c r="A1196">
        <f t="shared" si="55"/>
        <v>1195</v>
      </c>
      <c r="B1196">
        <f t="shared" si="56"/>
        <v>299</v>
      </c>
      <c r="C1196">
        <f t="shared" si="57"/>
        <v>3</v>
      </c>
      <c r="D1196">
        <f>INDEX('Grade 7'!$A$4:$AK$600,$B1196,1)</f>
        <v>667</v>
      </c>
      <c r="E1196">
        <f>INDEX('Grade 7'!$A$4:$AK$600,$B1196,2)</f>
        <v>1210</v>
      </c>
      <c r="F1196" t="str">
        <f>INDEX('Grade 7'!$A$4:$AK$600,$B1196,3)</f>
        <v>GWINNETT COUNTY</v>
      </c>
      <c r="G1196" t="str">
        <f>INDEX('Grade 7'!$A$4:$AK$600,$B1196,4)</f>
        <v>COUCH MIDDLE SCHOOL</v>
      </c>
      <c r="H1196" t="str">
        <f ca="1">StaticValues7!$A$8</f>
        <v>2016</v>
      </c>
      <c r="I1196" t="str">
        <f ca="1">StaticValues7!$B$8</f>
        <v>Spring</v>
      </c>
      <c r="J1196" t="str">
        <f ca="1">StaticValues7!$C$8</f>
        <v>EOG</v>
      </c>
      <c r="K1196" t="str">
        <f ca="1">StaticValues7!$D$8</f>
        <v>7</v>
      </c>
      <c r="L1196" t="str">
        <f>INDEX('Grade 7'!E$2:AJ$2,1,((8*C1196)-7))</f>
        <v>Science</v>
      </c>
      <c r="M1196">
        <f>INDEX('Grade 7'!$A$4:$AK$600,$B1196,($C1196*8-7+4))</f>
        <v>365</v>
      </c>
      <c r="N1196">
        <f>INDEX('Grade 7'!$A$4:$AK$600,$B1196,($C1196*8-6+4))</f>
        <v>541.55890410958909</v>
      </c>
      <c r="O1196">
        <f>INDEX('Grade 7'!$A$4:$AK$600,$B1196,($C1196*8-5+4))</f>
        <v>13.424657534246576</v>
      </c>
      <c r="P1196">
        <f>INDEX('Grade 7'!$A$4:$AK$600,$B1196,($C1196*8-4+4))</f>
        <v>25.205479452054796</v>
      </c>
      <c r="Q1196">
        <f>INDEX('Grade 7'!$A$4:$AK$600,$B1196,($C1196*8-3+4))</f>
        <v>43.013698630136986</v>
      </c>
      <c r="R1196">
        <f>INDEX('Grade 7'!$A$4:$AK$600,$B1196,($C1196*8-2+4))</f>
        <v>18.356164383561644</v>
      </c>
      <c r="S1196">
        <f>INDEX('Grade 7'!$A$4:$AK$600,$B1196,($C1196*8-1+4))</f>
        <v>86.575342465753423</v>
      </c>
      <c r="T1196">
        <f>INDEX('Grade 7'!$A$4:$AK$600,$B1196,($C1196*8-0+4))</f>
        <v>61.369863013698627</v>
      </c>
      <c r="U1196" t="str">
        <f>INDEX('Grade 7'!$A$4:$AK$600,$B1196,37)</f>
        <v>Metro</v>
      </c>
    </row>
    <row r="1197" spans="1:21">
      <c r="A1197">
        <f t="shared" si="55"/>
        <v>1196</v>
      </c>
      <c r="B1197">
        <f t="shared" si="56"/>
        <v>299</v>
      </c>
      <c r="C1197">
        <f t="shared" si="57"/>
        <v>4</v>
      </c>
      <c r="D1197">
        <f>INDEX('Grade 7'!$A$4:$AK$600,$B1197,1)</f>
        <v>667</v>
      </c>
      <c r="E1197">
        <f>INDEX('Grade 7'!$A$4:$AK$600,$B1197,2)</f>
        <v>1210</v>
      </c>
      <c r="F1197" t="str">
        <f>INDEX('Grade 7'!$A$4:$AK$600,$B1197,3)</f>
        <v>GWINNETT COUNTY</v>
      </c>
      <c r="G1197" t="str">
        <f>INDEX('Grade 7'!$A$4:$AK$600,$B1197,4)</f>
        <v>COUCH MIDDLE SCHOOL</v>
      </c>
      <c r="H1197" t="str">
        <f ca="1">StaticValues7!$A$8</f>
        <v>2016</v>
      </c>
      <c r="I1197" t="str">
        <f ca="1">StaticValues7!$B$8</f>
        <v>Spring</v>
      </c>
      <c r="J1197" t="str">
        <f ca="1">StaticValues7!$C$8</f>
        <v>EOG</v>
      </c>
      <c r="K1197" t="str">
        <f ca="1">StaticValues7!$D$8</f>
        <v>7</v>
      </c>
      <c r="L1197" t="str">
        <f>INDEX('Grade 7'!E$2:AJ$2,1,((8*C1197)-7))</f>
        <v>Social Studies</v>
      </c>
      <c r="M1197">
        <f>INDEX('Grade 7'!$A$4:$AK$600,$B1197,($C1197*8-7+4))</f>
        <v>365</v>
      </c>
      <c r="N1197">
        <f>INDEX('Grade 7'!$A$4:$AK$600,$B1197,($C1197*8-6+4))</f>
        <v>540.90958904109584</v>
      </c>
      <c r="O1197">
        <f>INDEX('Grade 7'!$A$4:$AK$600,$B1197,($C1197*8-5+4))</f>
        <v>6.3013698630136989</v>
      </c>
      <c r="P1197">
        <f>INDEX('Grade 7'!$A$4:$AK$600,$B1197,($C1197*8-4+4))</f>
        <v>29.589041095890412</v>
      </c>
      <c r="Q1197">
        <f>INDEX('Grade 7'!$A$4:$AK$600,$B1197,($C1197*8-3+4))</f>
        <v>35.890410958904113</v>
      </c>
      <c r="R1197">
        <f>INDEX('Grade 7'!$A$4:$AK$600,$B1197,($C1197*8-2+4))</f>
        <v>28.219178082191782</v>
      </c>
      <c r="S1197">
        <f>INDEX('Grade 7'!$A$4:$AK$600,$B1197,($C1197*8-1+4))</f>
        <v>93.698630136986296</v>
      </c>
      <c r="T1197">
        <f>INDEX('Grade 7'!$A$4:$AK$600,$B1197,($C1197*8-0+4))</f>
        <v>64.109589041095887</v>
      </c>
      <c r="U1197" t="str">
        <f>INDEX('Grade 7'!$A$4:$AK$600,$B1197,37)</f>
        <v>Metro</v>
      </c>
    </row>
    <row r="1198" spans="1:21">
      <c r="A1198">
        <f t="shared" si="55"/>
        <v>1197</v>
      </c>
      <c r="B1198">
        <f t="shared" si="56"/>
        <v>300</v>
      </c>
      <c r="C1198">
        <f t="shared" si="57"/>
        <v>1</v>
      </c>
      <c r="D1198">
        <f>INDEX('Grade 7'!$A$4:$AK$600,$B1198,1)</f>
        <v>667</v>
      </c>
      <c r="E1198">
        <f>INDEX('Grade 7'!$A$4:$AK$600,$B1198,2)</f>
        <v>1214</v>
      </c>
      <c r="F1198" t="str">
        <f>INDEX('Grade 7'!$A$4:$AK$600,$B1198,3)</f>
        <v>GWINNETT COUNTY</v>
      </c>
      <c r="G1198" t="str">
        <f>INDEX('Grade 7'!$A$4:$AK$600,$B1198,4)</f>
        <v>GWINNETT ONLINE CAMPUS</v>
      </c>
      <c r="H1198" t="str">
        <f ca="1">StaticValues7!$A$8</f>
        <v>2016</v>
      </c>
      <c r="I1198" t="str">
        <f ca="1">StaticValues7!$B$8</f>
        <v>Spring</v>
      </c>
      <c r="J1198" t="str">
        <f ca="1">StaticValues7!$C$8</f>
        <v>EOG</v>
      </c>
      <c r="K1198" t="str">
        <f ca="1">StaticValues7!$D$8</f>
        <v>7</v>
      </c>
      <c r="L1198" t="str">
        <f>INDEX('Grade 7'!E$2:AJ$2,1,((8*C1198)-7))</f>
        <v>English Language Arts</v>
      </c>
      <c r="M1198">
        <f>INDEX('Grade 7'!$A$4:$AK$600,$B1198,($C1198*8-7+4))</f>
        <v>41</v>
      </c>
      <c r="N1198">
        <f>INDEX('Grade 7'!$A$4:$AK$600,$B1198,($C1198*8-6+4))</f>
        <v>542.53658536585363</v>
      </c>
      <c r="O1198">
        <f>INDEX('Grade 7'!$A$4:$AK$600,$B1198,($C1198*8-5+4))</f>
        <v>0</v>
      </c>
      <c r="P1198">
        <f>INDEX('Grade 7'!$A$4:$AK$600,$B1198,($C1198*8-4+4))</f>
        <v>29.26829268292683</v>
      </c>
      <c r="Q1198">
        <f>INDEX('Grade 7'!$A$4:$AK$600,$B1198,($C1198*8-3+4))</f>
        <v>56.097560975609753</v>
      </c>
      <c r="R1198">
        <f>INDEX('Grade 7'!$A$4:$AK$600,$B1198,($C1198*8-2+4))</f>
        <v>14.634146341463415</v>
      </c>
      <c r="S1198">
        <f>INDEX('Grade 7'!$A$4:$AK$600,$B1198,($C1198*8-1+4))</f>
        <v>100</v>
      </c>
      <c r="T1198">
        <f>INDEX('Grade 7'!$A$4:$AK$600,$B1198,($C1198*8-0+4))</f>
        <v>70.731707317073173</v>
      </c>
      <c r="U1198" t="str">
        <f>INDEX('Grade 7'!$A$4:$AK$600,$B1198,37)</f>
        <v>Metro</v>
      </c>
    </row>
    <row r="1199" spans="1:21">
      <c r="A1199">
        <f t="shared" si="55"/>
        <v>1198</v>
      </c>
      <c r="B1199">
        <f t="shared" si="56"/>
        <v>300</v>
      </c>
      <c r="C1199">
        <f t="shared" si="57"/>
        <v>2</v>
      </c>
      <c r="D1199">
        <f>INDEX('Grade 7'!$A$4:$AK$600,$B1199,1)</f>
        <v>667</v>
      </c>
      <c r="E1199">
        <f>INDEX('Grade 7'!$A$4:$AK$600,$B1199,2)</f>
        <v>1214</v>
      </c>
      <c r="F1199" t="str">
        <f>INDEX('Grade 7'!$A$4:$AK$600,$B1199,3)</f>
        <v>GWINNETT COUNTY</v>
      </c>
      <c r="G1199" t="str">
        <f>INDEX('Grade 7'!$A$4:$AK$600,$B1199,4)</f>
        <v>GWINNETT ONLINE CAMPUS</v>
      </c>
      <c r="H1199" t="str">
        <f ca="1">StaticValues7!$A$8</f>
        <v>2016</v>
      </c>
      <c r="I1199" t="str">
        <f ca="1">StaticValues7!$B$8</f>
        <v>Spring</v>
      </c>
      <c r="J1199" t="str">
        <f ca="1">StaticValues7!$C$8</f>
        <v>EOG</v>
      </c>
      <c r="K1199" t="str">
        <f ca="1">StaticValues7!$D$8</f>
        <v>7</v>
      </c>
      <c r="L1199" t="str">
        <f>INDEX('Grade 7'!E$2:AJ$2,1,((8*C1199)-7))</f>
        <v>Mathematics</v>
      </c>
      <c r="M1199">
        <f>INDEX('Grade 7'!$A$4:$AK$600,$B1199,($C1199*8-7+4))</f>
        <v>38</v>
      </c>
      <c r="N1199">
        <f>INDEX('Grade 7'!$A$4:$AK$600,$B1199,($C1199*8-6+4))</f>
        <v>546.47368421052636</v>
      </c>
      <c r="O1199">
        <f>INDEX('Grade 7'!$A$4:$AK$600,$B1199,($C1199*8-5+4))</f>
        <v>0</v>
      </c>
      <c r="P1199">
        <f>INDEX('Grade 7'!$A$4:$AK$600,$B1199,($C1199*8-4+4))</f>
        <v>39.473684210526315</v>
      </c>
      <c r="Q1199">
        <f>INDEX('Grade 7'!$A$4:$AK$600,$B1199,($C1199*8-3+4))</f>
        <v>39.473684210526315</v>
      </c>
      <c r="R1199">
        <f>INDEX('Grade 7'!$A$4:$AK$600,$B1199,($C1199*8-2+4))</f>
        <v>21.05263157894737</v>
      </c>
      <c r="S1199">
        <f>INDEX('Grade 7'!$A$4:$AK$600,$B1199,($C1199*8-1+4))</f>
        <v>100</v>
      </c>
      <c r="T1199">
        <f>INDEX('Grade 7'!$A$4:$AK$600,$B1199,($C1199*8-0+4))</f>
        <v>60.526315789473685</v>
      </c>
      <c r="U1199" t="str">
        <f>INDEX('Grade 7'!$A$4:$AK$600,$B1199,37)</f>
        <v>Metro</v>
      </c>
    </row>
    <row r="1200" spans="1:21">
      <c r="A1200">
        <f t="shared" si="55"/>
        <v>1199</v>
      </c>
      <c r="B1200">
        <f t="shared" si="56"/>
        <v>300</v>
      </c>
      <c r="C1200">
        <f t="shared" si="57"/>
        <v>3</v>
      </c>
      <c r="D1200">
        <f>INDEX('Grade 7'!$A$4:$AK$600,$B1200,1)</f>
        <v>667</v>
      </c>
      <c r="E1200">
        <f>INDEX('Grade 7'!$A$4:$AK$600,$B1200,2)</f>
        <v>1214</v>
      </c>
      <c r="F1200" t="str">
        <f>INDEX('Grade 7'!$A$4:$AK$600,$B1200,3)</f>
        <v>GWINNETT COUNTY</v>
      </c>
      <c r="G1200" t="str">
        <f>INDEX('Grade 7'!$A$4:$AK$600,$B1200,4)</f>
        <v>GWINNETT ONLINE CAMPUS</v>
      </c>
      <c r="H1200" t="str">
        <f ca="1">StaticValues7!$A$8</f>
        <v>2016</v>
      </c>
      <c r="I1200" t="str">
        <f ca="1">StaticValues7!$B$8</f>
        <v>Spring</v>
      </c>
      <c r="J1200" t="str">
        <f ca="1">StaticValues7!$C$8</f>
        <v>EOG</v>
      </c>
      <c r="K1200" t="str">
        <f ca="1">StaticValues7!$D$8</f>
        <v>7</v>
      </c>
      <c r="L1200" t="str">
        <f>INDEX('Grade 7'!E$2:AJ$2,1,((8*C1200)-7))</f>
        <v>Science</v>
      </c>
      <c r="M1200">
        <f>INDEX('Grade 7'!$A$4:$AK$600,$B1200,($C1200*8-7+4))</f>
        <v>39</v>
      </c>
      <c r="N1200">
        <f>INDEX('Grade 7'!$A$4:$AK$600,$B1200,($C1200*8-6+4))</f>
        <v>553.51282051282055</v>
      </c>
      <c r="O1200">
        <f>INDEX('Grade 7'!$A$4:$AK$600,$B1200,($C1200*8-5+4))</f>
        <v>10.256410256410257</v>
      </c>
      <c r="P1200">
        <f>INDEX('Grade 7'!$A$4:$AK$600,$B1200,($C1200*8-4+4))</f>
        <v>10.256410256410257</v>
      </c>
      <c r="Q1200">
        <f>INDEX('Grade 7'!$A$4:$AK$600,$B1200,($C1200*8-3+4))</f>
        <v>61.53846153846154</v>
      </c>
      <c r="R1200">
        <f>INDEX('Grade 7'!$A$4:$AK$600,$B1200,($C1200*8-2+4))</f>
        <v>17.948717948717949</v>
      </c>
      <c r="S1200">
        <f>INDEX('Grade 7'!$A$4:$AK$600,$B1200,($C1200*8-1+4))</f>
        <v>89.743589743589737</v>
      </c>
      <c r="T1200">
        <f>INDEX('Grade 7'!$A$4:$AK$600,$B1200,($C1200*8-0+4))</f>
        <v>79.487179487179489</v>
      </c>
      <c r="U1200" t="str">
        <f>INDEX('Grade 7'!$A$4:$AK$600,$B1200,37)</f>
        <v>Metro</v>
      </c>
    </row>
    <row r="1201" spans="1:21">
      <c r="A1201">
        <f t="shared" si="55"/>
        <v>1200</v>
      </c>
      <c r="B1201">
        <f t="shared" si="56"/>
        <v>300</v>
      </c>
      <c r="C1201">
        <f t="shared" si="57"/>
        <v>4</v>
      </c>
      <c r="D1201">
        <f>INDEX('Grade 7'!$A$4:$AK$600,$B1201,1)</f>
        <v>667</v>
      </c>
      <c r="E1201">
        <f>INDEX('Grade 7'!$A$4:$AK$600,$B1201,2)</f>
        <v>1214</v>
      </c>
      <c r="F1201" t="str">
        <f>INDEX('Grade 7'!$A$4:$AK$600,$B1201,3)</f>
        <v>GWINNETT COUNTY</v>
      </c>
      <c r="G1201" t="str">
        <f>INDEX('Grade 7'!$A$4:$AK$600,$B1201,4)</f>
        <v>GWINNETT ONLINE CAMPUS</v>
      </c>
      <c r="H1201" t="str">
        <f ca="1">StaticValues7!$A$8</f>
        <v>2016</v>
      </c>
      <c r="I1201" t="str">
        <f ca="1">StaticValues7!$B$8</f>
        <v>Spring</v>
      </c>
      <c r="J1201" t="str">
        <f ca="1">StaticValues7!$C$8</f>
        <v>EOG</v>
      </c>
      <c r="K1201" t="str">
        <f ca="1">StaticValues7!$D$8</f>
        <v>7</v>
      </c>
      <c r="L1201" t="str">
        <f>INDEX('Grade 7'!E$2:AJ$2,1,((8*C1201)-7))</f>
        <v>Social Studies</v>
      </c>
      <c r="M1201">
        <f>INDEX('Grade 7'!$A$4:$AK$600,$B1201,($C1201*8-7+4))</f>
        <v>37</v>
      </c>
      <c r="N1201">
        <f>INDEX('Grade 7'!$A$4:$AK$600,$B1201,($C1201*8-6+4))</f>
        <v>540.62162162162167</v>
      </c>
      <c r="O1201">
        <f>INDEX('Grade 7'!$A$4:$AK$600,$B1201,($C1201*8-5+4))</f>
        <v>5.4054054054054053</v>
      </c>
      <c r="P1201">
        <f>INDEX('Grade 7'!$A$4:$AK$600,$B1201,($C1201*8-4+4))</f>
        <v>29.72972972972973</v>
      </c>
      <c r="Q1201">
        <f>INDEX('Grade 7'!$A$4:$AK$600,$B1201,($C1201*8-3+4))</f>
        <v>43.243243243243242</v>
      </c>
      <c r="R1201">
        <f>INDEX('Grade 7'!$A$4:$AK$600,$B1201,($C1201*8-2+4))</f>
        <v>21.621621621621621</v>
      </c>
      <c r="S1201">
        <f>INDEX('Grade 7'!$A$4:$AK$600,$B1201,($C1201*8-1+4))</f>
        <v>94.594594594594597</v>
      </c>
      <c r="T1201">
        <f>INDEX('Grade 7'!$A$4:$AK$600,$B1201,($C1201*8-0+4))</f>
        <v>64.86486486486487</v>
      </c>
      <c r="U1201" t="str">
        <f>INDEX('Grade 7'!$A$4:$AK$600,$B1201,37)</f>
        <v>Metro</v>
      </c>
    </row>
    <row r="1202" spans="1:21">
      <c r="A1202">
        <f t="shared" si="55"/>
        <v>1201</v>
      </c>
      <c r="B1202">
        <f t="shared" si="56"/>
        <v>301</v>
      </c>
      <c r="C1202">
        <f t="shared" si="57"/>
        <v>1</v>
      </c>
      <c r="D1202">
        <f>INDEX('Grade 7'!$A$4:$AK$600,$B1202,1)</f>
        <v>667</v>
      </c>
      <c r="E1202">
        <f>INDEX('Grade 7'!$A$4:$AK$600,$B1202,2)</f>
        <v>1215</v>
      </c>
      <c r="F1202" t="str">
        <f>INDEX('Grade 7'!$A$4:$AK$600,$B1202,3)</f>
        <v>GWINNETT COUNTY</v>
      </c>
      <c r="G1202" t="str">
        <f>INDEX('Grade 7'!$A$4:$AK$600,$B1202,4)</f>
        <v>NORTH METRO ACADEMY OF PERFORMING A</v>
      </c>
      <c r="H1202" t="str">
        <f ca="1">StaticValues7!$A$8</f>
        <v>2016</v>
      </c>
      <c r="I1202" t="str">
        <f ca="1">StaticValues7!$B$8</f>
        <v>Spring</v>
      </c>
      <c r="J1202" t="str">
        <f ca="1">StaticValues7!$C$8</f>
        <v>EOG</v>
      </c>
      <c r="K1202" t="str">
        <f ca="1">StaticValues7!$D$8</f>
        <v>7</v>
      </c>
      <c r="L1202" t="str">
        <f>INDEX('Grade 7'!E$2:AJ$2,1,((8*C1202)-7))</f>
        <v>English Language Arts</v>
      </c>
      <c r="M1202">
        <f>INDEX('Grade 7'!$A$4:$AK$600,$B1202,($C1202*8-7+4))</f>
        <v>40</v>
      </c>
      <c r="N1202">
        <f>INDEX('Grade 7'!$A$4:$AK$600,$B1202,($C1202*8-6+4))</f>
        <v>490.02499999999998</v>
      </c>
      <c r="O1202">
        <f>INDEX('Grade 7'!$A$4:$AK$600,$B1202,($C1202*8-5+4))</f>
        <v>45</v>
      </c>
      <c r="P1202">
        <f>INDEX('Grade 7'!$A$4:$AK$600,$B1202,($C1202*8-4+4))</f>
        <v>30</v>
      </c>
      <c r="Q1202">
        <f>INDEX('Grade 7'!$A$4:$AK$600,$B1202,($C1202*8-3+4))</f>
        <v>20</v>
      </c>
      <c r="R1202">
        <f>INDEX('Grade 7'!$A$4:$AK$600,$B1202,($C1202*8-2+4))</f>
        <v>5</v>
      </c>
      <c r="S1202">
        <f>INDEX('Grade 7'!$A$4:$AK$600,$B1202,($C1202*8-1+4))</f>
        <v>55</v>
      </c>
      <c r="T1202">
        <f>INDEX('Grade 7'!$A$4:$AK$600,$B1202,($C1202*8-0+4))</f>
        <v>25</v>
      </c>
      <c r="U1202" t="str">
        <f>INDEX('Grade 7'!$A$4:$AK$600,$B1202,37)</f>
        <v>Metro</v>
      </c>
    </row>
    <row r="1203" spans="1:21">
      <c r="A1203">
        <f t="shared" si="55"/>
        <v>1202</v>
      </c>
      <c r="B1203">
        <f t="shared" si="56"/>
        <v>301</v>
      </c>
      <c r="C1203">
        <f t="shared" si="57"/>
        <v>2</v>
      </c>
      <c r="D1203">
        <f>INDEX('Grade 7'!$A$4:$AK$600,$B1203,1)</f>
        <v>667</v>
      </c>
      <c r="E1203">
        <f>INDEX('Grade 7'!$A$4:$AK$600,$B1203,2)</f>
        <v>1215</v>
      </c>
      <c r="F1203" t="str">
        <f>INDEX('Grade 7'!$A$4:$AK$600,$B1203,3)</f>
        <v>GWINNETT COUNTY</v>
      </c>
      <c r="G1203" t="str">
        <f>INDEX('Grade 7'!$A$4:$AK$600,$B1203,4)</f>
        <v>NORTH METRO ACADEMY OF PERFORMING A</v>
      </c>
      <c r="H1203" t="str">
        <f ca="1">StaticValues7!$A$8</f>
        <v>2016</v>
      </c>
      <c r="I1203" t="str">
        <f ca="1">StaticValues7!$B$8</f>
        <v>Spring</v>
      </c>
      <c r="J1203" t="str">
        <f ca="1">StaticValues7!$C$8</f>
        <v>EOG</v>
      </c>
      <c r="K1203" t="str">
        <f ca="1">StaticValues7!$D$8</f>
        <v>7</v>
      </c>
      <c r="L1203" t="str">
        <f>INDEX('Grade 7'!E$2:AJ$2,1,((8*C1203)-7))</f>
        <v>Mathematics</v>
      </c>
      <c r="M1203">
        <f>INDEX('Grade 7'!$A$4:$AK$600,$B1203,($C1203*8-7+4))</f>
        <v>40</v>
      </c>
      <c r="N1203">
        <f>INDEX('Grade 7'!$A$4:$AK$600,$B1203,($C1203*8-6+4))</f>
        <v>494.57499999999999</v>
      </c>
      <c r="O1203">
        <f>INDEX('Grade 7'!$A$4:$AK$600,$B1203,($C1203*8-5+4))</f>
        <v>35</v>
      </c>
      <c r="P1203">
        <f>INDEX('Grade 7'!$A$4:$AK$600,$B1203,($C1203*8-4+4))</f>
        <v>40</v>
      </c>
      <c r="Q1203">
        <f>INDEX('Grade 7'!$A$4:$AK$600,$B1203,($C1203*8-3+4))</f>
        <v>25</v>
      </c>
      <c r="R1203">
        <f>INDEX('Grade 7'!$A$4:$AK$600,$B1203,($C1203*8-2+4))</f>
        <v>0</v>
      </c>
      <c r="S1203">
        <f>INDEX('Grade 7'!$A$4:$AK$600,$B1203,($C1203*8-1+4))</f>
        <v>65</v>
      </c>
      <c r="T1203">
        <f>INDEX('Grade 7'!$A$4:$AK$600,$B1203,($C1203*8-0+4))</f>
        <v>25</v>
      </c>
      <c r="U1203" t="str">
        <f>INDEX('Grade 7'!$A$4:$AK$600,$B1203,37)</f>
        <v>Metro</v>
      </c>
    </row>
    <row r="1204" spans="1:21">
      <c r="A1204">
        <f t="shared" si="55"/>
        <v>1203</v>
      </c>
      <c r="B1204">
        <f t="shared" si="56"/>
        <v>301</v>
      </c>
      <c r="C1204">
        <f t="shared" si="57"/>
        <v>3</v>
      </c>
      <c r="D1204">
        <f>INDEX('Grade 7'!$A$4:$AK$600,$B1204,1)</f>
        <v>667</v>
      </c>
      <c r="E1204">
        <f>INDEX('Grade 7'!$A$4:$AK$600,$B1204,2)</f>
        <v>1215</v>
      </c>
      <c r="F1204" t="str">
        <f>INDEX('Grade 7'!$A$4:$AK$600,$B1204,3)</f>
        <v>GWINNETT COUNTY</v>
      </c>
      <c r="G1204" t="str">
        <f>INDEX('Grade 7'!$A$4:$AK$600,$B1204,4)</f>
        <v>NORTH METRO ACADEMY OF PERFORMING A</v>
      </c>
      <c r="H1204" t="str">
        <f ca="1">StaticValues7!$A$8</f>
        <v>2016</v>
      </c>
      <c r="I1204" t="str">
        <f ca="1">StaticValues7!$B$8</f>
        <v>Spring</v>
      </c>
      <c r="J1204" t="str">
        <f ca="1">StaticValues7!$C$8</f>
        <v>EOG</v>
      </c>
      <c r="K1204" t="str">
        <f ca="1">StaticValues7!$D$8</f>
        <v>7</v>
      </c>
      <c r="L1204" t="str">
        <f>INDEX('Grade 7'!E$2:AJ$2,1,((8*C1204)-7))</f>
        <v>Science</v>
      </c>
      <c r="M1204">
        <f>INDEX('Grade 7'!$A$4:$AK$600,$B1204,($C1204*8-7+4))</f>
        <v>40</v>
      </c>
      <c r="N1204">
        <f>INDEX('Grade 7'!$A$4:$AK$600,$B1204,($C1204*8-6+4))</f>
        <v>475.85</v>
      </c>
      <c r="O1204">
        <f>INDEX('Grade 7'!$A$4:$AK$600,$B1204,($C1204*8-5+4))</f>
        <v>62.5</v>
      </c>
      <c r="P1204">
        <f>INDEX('Grade 7'!$A$4:$AK$600,$B1204,($C1204*8-4+4))</f>
        <v>20</v>
      </c>
      <c r="Q1204">
        <f>INDEX('Grade 7'!$A$4:$AK$600,$B1204,($C1204*8-3+4))</f>
        <v>15</v>
      </c>
      <c r="R1204">
        <f>INDEX('Grade 7'!$A$4:$AK$600,$B1204,($C1204*8-2+4))</f>
        <v>2.5</v>
      </c>
      <c r="S1204">
        <f>INDEX('Grade 7'!$A$4:$AK$600,$B1204,($C1204*8-1+4))</f>
        <v>37.5</v>
      </c>
      <c r="T1204">
        <f>INDEX('Grade 7'!$A$4:$AK$600,$B1204,($C1204*8-0+4))</f>
        <v>17.5</v>
      </c>
      <c r="U1204" t="str">
        <f>INDEX('Grade 7'!$A$4:$AK$600,$B1204,37)</f>
        <v>Metro</v>
      </c>
    </row>
    <row r="1205" spans="1:21">
      <c r="A1205">
        <f t="shared" si="55"/>
        <v>1204</v>
      </c>
      <c r="B1205">
        <f t="shared" si="56"/>
        <v>301</v>
      </c>
      <c r="C1205">
        <f t="shared" si="57"/>
        <v>4</v>
      </c>
      <c r="D1205">
        <f>INDEX('Grade 7'!$A$4:$AK$600,$B1205,1)</f>
        <v>667</v>
      </c>
      <c r="E1205">
        <f>INDEX('Grade 7'!$A$4:$AK$600,$B1205,2)</f>
        <v>1215</v>
      </c>
      <c r="F1205" t="str">
        <f>INDEX('Grade 7'!$A$4:$AK$600,$B1205,3)</f>
        <v>GWINNETT COUNTY</v>
      </c>
      <c r="G1205" t="str">
        <f>INDEX('Grade 7'!$A$4:$AK$600,$B1205,4)</f>
        <v>NORTH METRO ACADEMY OF PERFORMING A</v>
      </c>
      <c r="H1205" t="str">
        <f ca="1">StaticValues7!$A$8</f>
        <v>2016</v>
      </c>
      <c r="I1205" t="str">
        <f ca="1">StaticValues7!$B$8</f>
        <v>Spring</v>
      </c>
      <c r="J1205" t="str">
        <f ca="1">StaticValues7!$C$8</f>
        <v>EOG</v>
      </c>
      <c r="K1205" t="str">
        <f ca="1">StaticValues7!$D$8</f>
        <v>7</v>
      </c>
      <c r="L1205" t="str">
        <f>INDEX('Grade 7'!E$2:AJ$2,1,((8*C1205)-7))</f>
        <v>Social Studies</v>
      </c>
      <c r="M1205">
        <f>INDEX('Grade 7'!$A$4:$AK$600,$B1205,($C1205*8-7+4))</f>
        <v>40</v>
      </c>
      <c r="N1205">
        <f>INDEX('Grade 7'!$A$4:$AK$600,$B1205,($C1205*8-6+4))</f>
        <v>486.55</v>
      </c>
      <c r="O1205">
        <f>INDEX('Grade 7'!$A$4:$AK$600,$B1205,($C1205*8-5+4))</f>
        <v>35</v>
      </c>
      <c r="P1205">
        <f>INDEX('Grade 7'!$A$4:$AK$600,$B1205,($C1205*8-4+4))</f>
        <v>52.5</v>
      </c>
      <c r="Q1205">
        <f>INDEX('Grade 7'!$A$4:$AK$600,$B1205,($C1205*8-3+4))</f>
        <v>12.5</v>
      </c>
      <c r="R1205">
        <f>INDEX('Grade 7'!$A$4:$AK$600,$B1205,($C1205*8-2+4))</f>
        <v>0</v>
      </c>
      <c r="S1205">
        <f>INDEX('Grade 7'!$A$4:$AK$600,$B1205,($C1205*8-1+4))</f>
        <v>65</v>
      </c>
      <c r="T1205">
        <f>INDEX('Grade 7'!$A$4:$AK$600,$B1205,($C1205*8-0+4))</f>
        <v>12.5</v>
      </c>
      <c r="U1205" t="str">
        <f>INDEX('Grade 7'!$A$4:$AK$600,$B1205,37)</f>
        <v>Metro</v>
      </c>
    </row>
    <row r="1206" spans="1:21">
      <c r="A1206">
        <f t="shared" si="55"/>
        <v>1205</v>
      </c>
      <c r="B1206">
        <f t="shared" si="56"/>
        <v>302</v>
      </c>
      <c r="C1206">
        <f t="shared" si="57"/>
        <v>1</v>
      </c>
      <c r="D1206">
        <f>INDEX('Grade 7'!$A$4:$AK$600,$B1206,1)</f>
        <v>667</v>
      </c>
      <c r="E1206">
        <f>INDEX('Grade 7'!$A$4:$AK$600,$B1206,2)</f>
        <v>1505</v>
      </c>
      <c r="F1206" t="str">
        <f>INDEX('Grade 7'!$A$4:$AK$600,$B1206,3)</f>
        <v>GWINNETT COUNTY</v>
      </c>
      <c r="G1206" t="str">
        <f>INDEX('Grade 7'!$A$4:$AK$600,$B1206,4)</f>
        <v>LOUISE RADLOFF MIDDLE SCHOOL</v>
      </c>
      <c r="H1206" t="str">
        <f ca="1">StaticValues7!$A$8</f>
        <v>2016</v>
      </c>
      <c r="I1206" t="str">
        <f ca="1">StaticValues7!$B$8</f>
        <v>Spring</v>
      </c>
      <c r="J1206" t="str">
        <f ca="1">StaticValues7!$C$8</f>
        <v>EOG</v>
      </c>
      <c r="K1206" t="str">
        <f ca="1">StaticValues7!$D$8</f>
        <v>7</v>
      </c>
      <c r="L1206" t="str">
        <f>INDEX('Grade 7'!E$2:AJ$2,1,((8*C1206)-7))</f>
        <v>English Language Arts</v>
      </c>
      <c r="M1206">
        <f>INDEX('Grade 7'!$A$4:$AK$600,$B1206,($C1206*8-7+4))</f>
        <v>440</v>
      </c>
      <c r="N1206">
        <f>INDEX('Grade 7'!$A$4:$AK$600,$B1206,($C1206*8-6+4))</f>
        <v>483.75227272727273</v>
      </c>
      <c r="O1206">
        <f>INDEX('Grade 7'!$A$4:$AK$600,$B1206,($C1206*8-5+4))</f>
        <v>36.81818181818182</v>
      </c>
      <c r="P1206">
        <f>INDEX('Grade 7'!$A$4:$AK$600,$B1206,($C1206*8-4+4))</f>
        <v>37.5</v>
      </c>
      <c r="Q1206">
        <f>INDEX('Grade 7'!$A$4:$AK$600,$B1206,($C1206*8-3+4))</f>
        <v>24.09090909090909</v>
      </c>
      <c r="R1206">
        <f>INDEX('Grade 7'!$A$4:$AK$600,$B1206,($C1206*8-2+4))</f>
        <v>1.5909090909090908</v>
      </c>
      <c r="S1206">
        <f>INDEX('Grade 7'!$A$4:$AK$600,$B1206,($C1206*8-1+4))</f>
        <v>63.18181818181818</v>
      </c>
      <c r="T1206">
        <f>INDEX('Grade 7'!$A$4:$AK$600,$B1206,($C1206*8-0+4))</f>
        <v>25.681818181818183</v>
      </c>
      <c r="U1206" t="str">
        <f>INDEX('Grade 7'!$A$4:$AK$600,$B1206,37)</f>
        <v>Metro</v>
      </c>
    </row>
    <row r="1207" spans="1:21">
      <c r="A1207">
        <f t="shared" si="55"/>
        <v>1206</v>
      </c>
      <c r="B1207">
        <f t="shared" si="56"/>
        <v>302</v>
      </c>
      <c r="C1207">
        <f t="shared" si="57"/>
        <v>2</v>
      </c>
      <c r="D1207">
        <f>INDEX('Grade 7'!$A$4:$AK$600,$B1207,1)</f>
        <v>667</v>
      </c>
      <c r="E1207">
        <f>INDEX('Grade 7'!$A$4:$AK$600,$B1207,2)</f>
        <v>1505</v>
      </c>
      <c r="F1207" t="str">
        <f>INDEX('Grade 7'!$A$4:$AK$600,$B1207,3)</f>
        <v>GWINNETT COUNTY</v>
      </c>
      <c r="G1207" t="str">
        <f>INDEX('Grade 7'!$A$4:$AK$600,$B1207,4)</f>
        <v>LOUISE RADLOFF MIDDLE SCHOOL</v>
      </c>
      <c r="H1207" t="str">
        <f ca="1">StaticValues7!$A$8</f>
        <v>2016</v>
      </c>
      <c r="I1207" t="str">
        <f ca="1">StaticValues7!$B$8</f>
        <v>Spring</v>
      </c>
      <c r="J1207" t="str">
        <f ca="1">StaticValues7!$C$8</f>
        <v>EOG</v>
      </c>
      <c r="K1207" t="str">
        <f ca="1">StaticValues7!$D$8</f>
        <v>7</v>
      </c>
      <c r="L1207" t="str">
        <f>INDEX('Grade 7'!E$2:AJ$2,1,((8*C1207)-7))</f>
        <v>Mathematics</v>
      </c>
      <c r="M1207">
        <f>INDEX('Grade 7'!$A$4:$AK$600,$B1207,($C1207*8-7+4))</f>
        <v>447</v>
      </c>
      <c r="N1207">
        <f>INDEX('Grade 7'!$A$4:$AK$600,$B1207,($C1207*8-6+4))</f>
        <v>508.76062639821026</v>
      </c>
      <c r="O1207">
        <f>INDEX('Grade 7'!$A$4:$AK$600,$B1207,($C1207*8-5+4))</f>
        <v>30.648769574944073</v>
      </c>
      <c r="P1207">
        <f>INDEX('Grade 7'!$A$4:$AK$600,$B1207,($C1207*8-4+4))</f>
        <v>34.675615212527966</v>
      </c>
      <c r="Q1207">
        <f>INDEX('Grade 7'!$A$4:$AK$600,$B1207,($C1207*8-3+4))</f>
        <v>24.832214765100669</v>
      </c>
      <c r="R1207">
        <f>INDEX('Grade 7'!$A$4:$AK$600,$B1207,($C1207*8-2+4))</f>
        <v>9.8434004474272925</v>
      </c>
      <c r="S1207">
        <f>INDEX('Grade 7'!$A$4:$AK$600,$B1207,($C1207*8-1+4))</f>
        <v>69.351230425055931</v>
      </c>
      <c r="T1207">
        <f>INDEX('Grade 7'!$A$4:$AK$600,$B1207,($C1207*8-0+4))</f>
        <v>34.675615212527966</v>
      </c>
      <c r="U1207" t="str">
        <f>INDEX('Grade 7'!$A$4:$AK$600,$B1207,37)</f>
        <v>Metro</v>
      </c>
    </row>
    <row r="1208" spans="1:21">
      <c r="A1208">
        <f t="shared" si="55"/>
        <v>1207</v>
      </c>
      <c r="B1208">
        <f t="shared" si="56"/>
        <v>302</v>
      </c>
      <c r="C1208">
        <f t="shared" si="57"/>
        <v>3</v>
      </c>
      <c r="D1208">
        <f>INDEX('Grade 7'!$A$4:$AK$600,$B1208,1)</f>
        <v>667</v>
      </c>
      <c r="E1208">
        <f>INDEX('Grade 7'!$A$4:$AK$600,$B1208,2)</f>
        <v>1505</v>
      </c>
      <c r="F1208" t="str">
        <f>INDEX('Grade 7'!$A$4:$AK$600,$B1208,3)</f>
        <v>GWINNETT COUNTY</v>
      </c>
      <c r="G1208" t="str">
        <f>INDEX('Grade 7'!$A$4:$AK$600,$B1208,4)</f>
        <v>LOUISE RADLOFF MIDDLE SCHOOL</v>
      </c>
      <c r="H1208" t="str">
        <f ca="1">StaticValues7!$A$8</f>
        <v>2016</v>
      </c>
      <c r="I1208" t="str">
        <f ca="1">StaticValues7!$B$8</f>
        <v>Spring</v>
      </c>
      <c r="J1208" t="str">
        <f ca="1">StaticValues7!$C$8</f>
        <v>EOG</v>
      </c>
      <c r="K1208" t="str">
        <f ca="1">StaticValues7!$D$8</f>
        <v>7</v>
      </c>
      <c r="L1208" t="str">
        <f>INDEX('Grade 7'!E$2:AJ$2,1,((8*C1208)-7))</f>
        <v>Science</v>
      </c>
      <c r="M1208">
        <f>INDEX('Grade 7'!$A$4:$AK$600,$B1208,($C1208*8-7+4))</f>
        <v>447</v>
      </c>
      <c r="N1208">
        <f>INDEX('Grade 7'!$A$4:$AK$600,$B1208,($C1208*8-6+4))</f>
        <v>493.06040268456377</v>
      </c>
      <c r="O1208">
        <f>INDEX('Grade 7'!$A$4:$AK$600,$B1208,($C1208*8-5+4))</f>
        <v>44.071588366890381</v>
      </c>
      <c r="P1208">
        <f>INDEX('Grade 7'!$A$4:$AK$600,$B1208,($C1208*8-4+4))</f>
        <v>27.293064876957494</v>
      </c>
      <c r="Q1208">
        <f>INDEX('Grade 7'!$A$4:$AK$600,$B1208,($C1208*8-3+4))</f>
        <v>20.581655480984342</v>
      </c>
      <c r="R1208">
        <f>INDEX('Grade 7'!$A$4:$AK$600,$B1208,($C1208*8-2+4))</f>
        <v>8.053691275167786</v>
      </c>
      <c r="S1208">
        <f>INDEX('Grade 7'!$A$4:$AK$600,$B1208,($C1208*8-1+4))</f>
        <v>55.928411633109619</v>
      </c>
      <c r="T1208">
        <f>INDEX('Grade 7'!$A$4:$AK$600,$B1208,($C1208*8-0+4))</f>
        <v>28.635346756152124</v>
      </c>
      <c r="U1208" t="str">
        <f>INDEX('Grade 7'!$A$4:$AK$600,$B1208,37)</f>
        <v>Metro</v>
      </c>
    </row>
    <row r="1209" spans="1:21">
      <c r="A1209">
        <f t="shared" si="55"/>
        <v>1208</v>
      </c>
      <c r="B1209">
        <f t="shared" si="56"/>
        <v>302</v>
      </c>
      <c r="C1209">
        <f t="shared" si="57"/>
        <v>4</v>
      </c>
      <c r="D1209">
        <f>INDEX('Grade 7'!$A$4:$AK$600,$B1209,1)</f>
        <v>667</v>
      </c>
      <c r="E1209">
        <f>INDEX('Grade 7'!$A$4:$AK$600,$B1209,2)</f>
        <v>1505</v>
      </c>
      <c r="F1209" t="str">
        <f>INDEX('Grade 7'!$A$4:$AK$600,$B1209,3)</f>
        <v>GWINNETT COUNTY</v>
      </c>
      <c r="G1209" t="str">
        <f>INDEX('Grade 7'!$A$4:$AK$600,$B1209,4)</f>
        <v>LOUISE RADLOFF MIDDLE SCHOOL</v>
      </c>
      <c r="H1209" t="str">
        <f ca="1">StaticValues7!$A$8</f>
        <v>2016</v>
      </c>
      <c r="I1209" t="str">
        <f ca="1">StaticValues7!$B$8</f>
        <v>Spring</v>
      </c>
      <c r="J1209" t="str">
        <f ca="1">StaticValues7!$C$8</f>
        <v>EOG</v>
      </c>
      <c r="K1209" t="str">
        <f ca="1">StaticValues7!$D$8</f>
        <v>7</v>
      </c>
      <c r="L1209" t="str">
        <f>INDEX('Grade 7'!E$2:AJ$2,1,((8*C1209)-7))</f>
        <v>Social Studies</v>
      </c>
      <c r="M1209">
        <f>INDEX('Grade 7'!$A$4:$AK$600,$B1209,($C1209*8-7+4))</f>
        <v>445</v>
      </c>
      <c r="N1209">
        <f>INDEX('Grade 7'!$A$4:$AK$600,$B1209,($C1209*8-6+4))</f>
        <v>500.60224719101126</v>
      </c>
      <c r="O1209">
        <f>INDEX('Grade 7'!$A$4:$AK$600,$B1209,($C1209*8-5+4))</f>
        <v>35.955056179775283</v>
      </c>
      <c r="P1209">
        <f>INDEX('Grade 7'!$A$4:$AK$600,$B1209,($C1209*8-4+4))</f>
        <v>36.179775280898873</v>
      </c>
      <c r="Q1209">
        <f>INDEX('Grade 7'!$A$4:$AK$600,$B1209,($C1209*8-3+4))</f>
        <v>16.629213483146067</v>
      </c>
      <c r="R1209">
        <f>INDEX('Grade 7'!$A$4:$AK$600,$B1209,($C1209*8-2+4))</f>
        <v>11.235955056179776</v>
      </c>
      <c r="S1209">
        <f>INDEX('Grade 7'!$A$4:$AK$600,$B1209,($C1209*8-1+4))</f>
        <v>64.044943820224717</v>
      </c>
      <c r="T1209">
        <f>INDEX('Grade 7'!$A$4:$AK$600,$B1209,($C1209*8-0+4))</f>
        <v>27.865168539325843</v>
      </c>
      <c r="U1209" t="str">
        <f>INDEX('Grade 7'!$A$4:$AK$600,$B1209,37)</f>
        <v>Metro</v>
      </c>
    </row>
    <row r="1210" spans="1:21">
      <c r="A1210">
        <f t="shared" si="55"/>
        <v>1209</v>
      </c>
      <c r="B1210">
        <f t="shared" si="56"/>
        <v>303</v>
      </c>
      <c r="C1210">
        <f t="shared" si="57"/>
        <v>1</v>
      </c>
      <c r="D1210">
        <f>INDEX('Grade 7'!$A$4:$AK$600,$B1210,1)</f>
        <v>667</v>
      </c>
      <c r="E1210">
        <f>INDEX('Grade 7'!$A$4:$AK$600,$B1210,2)</f>
        <v>1510</v>
      </c>
      <c r="F1210" t="str">
        <f>INDEX('Grade 7'!$A$4:$AK$600,$B1210,3)</f>
        <v>GWINNETT COUNTY</v>
      </c>
      <c r="G1210" t="str">
        <f>INDEX('Grade 7'!$A$4:$AK$600,$B1210,4)</f>
        <v>NORTH GWINNETT MIDDLE SCHOOL</v>
      </c>
      <c r="H1210" t="str">
        <f ca="1">StaticValues7!$A$8</f>
        <v>2016</v>
      </c>
      <c r="I1210" t="str">
        <f ca="1">StaticValues7!$B$8</f>
        <v>Spring</v>
      </c>
      <c r="J1210" t="str">
        <f ca="1">StaticValues7!$C$8</f>
        <v>EOG</v>
      </c>
      <c r="K1210" t="str">
        <f ca="1">StaticValues7!$D$8</f>
        <v>7</v>
      </c>
      <c r="L1210" t="str">
        <f>INDEX('Grade 7'!E$2:AJ$2,1,((8*C1210)-7))</f>
        <v>English Language Arts</v>
      </c>
      <c r="M1210">
        <f>INDEX('Grade 7'!$A$4:$AK$600,$B1210,($C1210*8-7+4))</f>
        <v>761</v>
      </c>
      <c r="N1210">
        <f>INDEX('Grade 7'!$A$4:$AK$600,$B1210,($C1210*8-6+4))</f>
        <v>553.6596583442838</v>
      </c>
      <c r="O1210">
        <f>INDEX('Grade 7'!$A$4:$AK$600,$B1210,($C1210*8-5+4))</f>
        <v>3.9421813403416559</v>
      </c>
      <c r="P1210">
        <f>INDEX('Grade 7'!$A$4:$AK$600,$B1210,($C1210*8-4+4))</f>
        <v>17.739816031537451</v>
      </c>
      <c r="Q1210">
        <f>INDEX('Grade 7'!$A$4:$AK$600,$B1210,($C1210*8-3+4))</f>
        <v>61.498028909329832</v>
      </c>
      <c r="R1210">
        <f>INDEX('Grade 7'!$A$4:$AK$600,$B1210,($C1210*8-2+4))</f>
        <v>16.819973718791065</v>
      </c>
      <c r="S1210">
        <f>INDEX('Grade 7'!$A$4:$AK$600,$B1210,($C1210*8-1+4))</f>
        <v>96.057818659658338</v>
      </c>
      <c r="T1210">
        <f>INDEX('Grade 7'!$A$4:$AK$600,$B1210,($C1210*8-0+4))</f>
        <v>78.318002628120894</v>
      </c>
      <c r="U1210" t="str">
        <f>INDEX('Grade 7'!$A$4:$AK$600,$B1210,37)</f>
        <v>Metro</v>
      </c>
    </row>
    <row r="1211" spans="1:21">
      <c r="A1211">
        <f t="shared" si="55"/>
        <v>1210</v>
      </c>
      <c r="B1211">
        <f t="shared" si="56"/>
        <v>303</v>
      </c>
      <c r="C1211">
        <f t="shared" si="57"/>
        <v>2</v>
      </c>
      <c r="D1211">
        <f>INDEX('Grade 7'!$A$4:$AK$600,$B1211,1)</f>
        <v>667</v>
      </c>
      <c r="E1211">
        <f>INDEX('Grade 7'!$A$4:$AK$600,$B1211,2)</f>
        <v>1510</v>
      </c>
      <c r="F1211" t="str">
        <f>INDEX('Grade 7'!$A$4:$AK$600,$B1211,3)</f>
        <v>GWINNETT COUNTY</v>
      </c>
      <c r="G1211" t="str">
        <f>INDEX('Grade 7'!$A$4:$AK$600,$B1211,4)</f>
        <v>NORTH GWINNETT MIDDLE SCHOOL</v>
      </c>
      <c r="H1211" t="str">
        <f ca="1">StaticValues7!$A$8</f>
        <v>2016</v>
      </c>
      <c r="I1211" t="str">
        <f ca="1">StaticValues7!$B$8</f>
        <v>Spring</v>
      </c>
      <c r="J1211" t="str">
        <f ca="1">StaticValues7!$C$8</f>
        <v>EOG</v>
      </c>
      <c r="K1211" t="str">
        <f ca="1">StaticValues7!$D$8</f>
        <v>7</v>
      </c>
      <c r="L1211" t="str">
        <f>INDEX('Grade 7'!E$2:AJ$2,1,((8*C1211)-7))</f>
        <v>Mathematics</v>
      </c>
      <c r="M1211">
        <f>INDEX('Grade 7'!$A$4:$AK$600,$B1211,($C1211*8-7+4))</f>
        <v>677</v>
      </c>
      <c r="N1211">
        <f>INDEX('Grade 7'!$A$4:$AK$600,$B1211,($C1211*8-6+4))</f>
        <v>575.03545051698666</v>
      </c>
      <c r="O1211">
        <f>INDEX('Grade 7'!$A$4:$AK$600,$B1211,($C1211*8-5+4))</f>
        <v>3.5450516986706058</v>
      </c>
      <c r="P1211">
        <f>INDEX('Grade 7'!$A$4:$AK$600,$B1211,($C1211*8-4+4))</f>
        <v>13.737075332348597</v>
      </c>
      <c r="Q1211">
        <f>INDEX('Grade 7'!$A$4:$AK$600,$B1211,($C1211*8-3+4))</f>
        <v>34.711964549483014</v>
      </c>
      <c r="R1211">
        <f>INDEX('Grade 7'!$A$4:$AK$600,$B1211,($C1211*8-2+4))</f>
        <v>48.005908419497786</v>
      </c>
      <c r="S1211">
        <f>INDEX('Grade 7'!$A$4:$AK$600,$B1211,($C1211*8-1+4))</f>
        <v>96.454948301329395</v>
      </c>
      <c r="T1211">
        <f>INDEX('Grade 7'!$A$4:$AK$600,$B1211,($C1211*8-0+4))</f>
        <v>82.717872968980799</v>
      </c>
      <c r="U1211" t="str">
        <f>INDEX('Grade 7'!$A$4:$AK$600,$B1211,37)</f>
        <v>Metro</v>
      </c>
    </row>
    <row r="1212" spans="1:21">
      <c r="A1212">
        <f t="shared" si="55"/>
        <v>1211</v>
      </c>
      <c r="B1212">
        <f t="shared" si="56"/>
        <v>303</v>
      </c>
      <c r="C1212">
        <f t="shared" si="57"/>
        <v>3</v>
      </c>
      <c r="D1212">
        <f>INDEX('Grade 7'!$A$4:$AK$600,$B1212,1)</f>
        <v>667</v>
      </c>
      <c r="E1212">
        <f>INDEX('Grade 7'!$A$4:$AK$600,$B1212,2)</f>
        <v>1510</v>
      </c>
      <c r="F1212" t="str">
        <f>INDEX('Grade 7'!$A$4:$AK$600,$B1212,3)</f>
        <v>GWINNETT COUNTY</v>
      </c>
      <c r="G1212" t="str">
        <f>INDEX('Grade 7'!$A$4:$AK$600,$B1212,4)</f>
        <v>NORTH GWINNETT MIDDLE SCHOOL</v>
      </c>
      <c r="H1212" t="str">
        <f ca="1">StaticValues7!$A$8</f>
        <v>2016</v>
      </c>
      <c r="I1212" t="str">
        <f ca="1">StaticValues7!$B$8</f>
        <v>Spring</v>
      </c>
      <c r="J1212" t="str">
        <f ca="1">StaticValues7!$C$8</f>
        <v>EOG</v>
      </c>
      <c r="K1212" t="str">
        <f ca="1">StaticValues7!$D$8</f>
        <v>7</v>
      </c>
      <c r="L1212" t="str">
        <f>INDEX('Grade 7'!E$2:AJ$2,1,((8*C1212)-7))</f>
        <v>Science</v>
      </c>
      <c r="M1212">
        <f>INDEX('Grade 7'!$A$4:$AK$600,$B1212,($C1212*8-7+4))</f>
        <v>761</v>
      </c>
      <c r="N1212">
        <f>INDEX('Grade 7'!$A$4:$AK$600,$B1212,($C1212*8-6+4))</f>
        <v>570.73718791064391</v>
      </c>
      <c r="O1212">
        <f>INDEX('Grade 7'!$A$4:$AK$600,$B1212,($C1212*8-5+4))</f>
        <v>4.0735873850197111</v>
      </c>
      <c r="P1212">
        <f>INDEX('Grade 7'!$A$4:$AK$600,$B1212,($C1212*8-4+4))</f>
        <v>14.060446780551905</v>
      </c>
      <c r="Q1212">
        <f>INDEX('Grade 7'!$A$4:$AK$600,$B1212,($C1212*8-3+4))</f>
        <v>45.597897503285154</v>
      </c>
      <c r="R1212">
        <f>INDEX('Grade 7'!$A$4:$AK$600,$B1212,($C1212*8-2+4))</f>
        <v>36.268068331143233</v>
      </c>
      <c r="S1212">
        <f>INDEX('Grade 7'!$A$4:$AK$600,$B1212,($C1212*8-1+4))</f>
        <v>95.926412614980293</v>
      </c>
      <c r="T1212">
        <f>INDEX('Grade 7'!$A$4:$AK$600,$B1212,($C1212*8-0+4))</f>
        <v>81.86596583442838</v>
      </c>
      <c r="U1212" t="str">
        <f>INDEX('Grade 7'!$A$4:$AK$600,$B1212,37)</f>
        <v>Metro</v>
      </c>
    </row>
    <row r="1213" spans="1:21">
      <c r="A1213">
        <f t="shared" si="55"/>
        <v>1212</v>
      </c>
      <c r="B1213">
        <f t="shared" si="56"/>
        <v>303</v>
      </c>
      <c r="C1213">
        <f t="shared" si="57"/>
        <v>4</v>
      </c>
      <c r="D1213">
        <f>INDEX('Grade 7'!$A$4:$AK$600,$B1213,1)</f>
        <v>667</v>
      </c>
      <c r="E1213">
        <f>INDEX('Grade 7'!$A$4:$AK$600,$B1213,2)</f>
        <v>1510</v>
      </c>
      <c r="F1213" t="str">
        <f>INDEX('Grade 7'!$A$4:$AK$600,$B1213,3)</f>
        <v>GWINNETT COUNTY</v>
      </c>
      <c r="G1213" t="str">
        <f>INDEX('Grade 7'!$A$4:$AK$600,$B1213,4)</f>
        <v>NORTH GWINNETT MIDDLE SCHOOL</v>
      </c>
      <c r="H1213" t="str">
        <f ca="1">StaticValues7!$A$8</f>
        <v>2016</v>
      </c>
      <c r="I1213" t="str">
        <f ca="1">StaticValues7!$B$8</f>
        <v>Spring</v>
      </c>
      <c r="J1213" t="str">
        <f ca="1">StaticValues7!$C$8</f>
        <v>EOG</v>
      </c>
      <c r="K1213" t="str">
        <f ca="1">StaticValues7!$D$8</f>
        <v>7</v>
      </c>
      <c r="L1213" t="str">
        <f>INDEX('Grade 7'!E$2:AJ$2,1,((8*C1213)-7))</f>
        <v>Social Studies</v>
      </c>
      <c r="M1213">
        <f>INDEX('Grade 7'!$A$4:$AK$600,$B1213,($C1213*8-7+4))</f>
        <v>759</v>
      </c>
      <c r="N1213">
        <f>INDEX('Grade 7'!$A$4:$AK$600,$B1213,($C1213*8-6+4))</f>
        <v>557.53754940711462</v>
      </c>
      <c r="O1213">
        <f>INDEX('Grade 7'!$A$4:$AK$600,$B1213,($C1213*8-5+4))</f>
        <v>4.4795783926218711</v>
      </c>
      <c r="P1213">
        <f>INDEX('Grade 7'!$A$4:$AK$600,$B1213,($C1213*8-4+4))</f>
        <v>16.337285902503293</v>
      </c>
      <c r="Q1213">
        <f>INDEX('Grade 7'!$A$4:$AK$600,$B1213,($C1213*8-3+4))</f>
        <v>36.231884057971016</v>
      </c>
      <c r="R1213">
        <f>INDEX('Grade 7'!$A$4:$AK$600,$B1213,($C1213*8-2+4))</f>
        <v>42.95125164690382</v>
      </c>
      <c r="S1213">
        <f>INDEX('Grade 7'!$A$4:$AK$600,$B1213,($C1213*8-1+4))</f>
        <v>95.520421607378125</v>
      </c>
      <c r="T1213">
        <f>INDEX('Grade 7'!$A$4:$AK$600,$B1213,($C1213*8-0+4))</f>
        <v>79.183135704874829</v>
      </c>
      <c r="U1213" t="str">
        <f>INDEX('Grade 7'!$A$4:$AK$600,$B1213,37)</f>
        <v>Metro</v>
      </c>
    </row>
    <row r="1214" spans="1:21">
      <c r="A1214">
        <f t="shared" si="55"/>
        <v>1213</v>
      </c>
      <c r="B1214">
        <f t="shared" si="56"/>
        <v>304</v>
      </c>
      <c r="C1214">
        <f t="shared" si="57"/>
        <v>1</v>
      </c>
      <c r="D1214">
        <f>INDEX('Grade 7'!$A$4:$AK$600,$B1214,1)</f>
        <v>667</v>
      </c>
      <c r="E1214">
        <f>INDEX('Grade 7'!$A$4:$AK$600,$B1214,2)</f>
        <v>1610</v>
      </c>
      <c r="F1214" t="str">
        <f>INDEX('Grade 7'!$A$4:$AK$600,$B1214,3)</f>
        <v>GWINNETT COUNTY</v>
      </c>
      <c r="G1214" t="str">
        <f>INDEX('Grade 7'!$A$4:$AK$600,$B1214,4)</f>
        <v>TWIN RIVERS MIDDLE SCHOOL</v>
      </c>
      <c r="H1214" t="str">
        <f ca="1">StaticValues7!$A$8</f>
        <v>2016</v>
      </c>
      <c r="I1214" t="str">
        <f ca="1">StaticValues7!$B$8</f>
        <v>Spring</v>
      </c>
      <c r="J1214" t="str">
        <f ca="1">StaticValues7!$C$8</f>
        <v>EOG</v>
      </c>
      <c r="K1214" t="str">
        <f ca="1">StaticValues7!$D$8</f>
        <v>7</v>
      </c>
      <c r="L1214" t="str">
        <f>INDEX('Grade 7'!E$2:AJ$2,1,((8*C1214)-7))</f>
        <v>English Language Arts</v>
      </c>
      <c r="M1214">
        <f>INDEX('Grade 7'!$A$4:$AK$600,$B1214,($C1214*8-7+4))</f>
        <v>560</v>
      </c>
      <c r="N1214">
        <f>INDEX('Grade 7'!$A$4:$AK$600,$B1214,($C1214*8-6+4))</f>
        <v>540.55535714285713</v>
      </c>
      <c r="O1214">
        <f>INDEX('Grade 7'!$A$4:$AK$600,$B1214,($C1214*8-5+4))</f>
        <v>7.6785714285714288</v>
      </c>
      <c r="P1214">
        <f>INDEX('Grade 7'!$A$4:$AK$600,$B1214,($C1214*8-4+4))</f>
        <v>28.75</v>
      </c>
      <c r="Q1214">
        <f>INDEX('Grade 7'!$A$4:$AK$600,$B1214,($C1214*8-3+4))</f>
        <v>50.178571428571431</v>
      </c>
      <c r="R1214">
        <f>INDEX('Grade 7'!$A$4:$AK$600,$B1214,($C1214*8-2+4))</f>
        <v>13.392857142857142</v>
      </c>
      <c r="S1214">
        <f>INDEX('Grade 7'!$A$4:$AK$600,$B1214,($C1214*8-1+4))</f>
        <v>92.321428571428569</v>
      </c>
      <c r="T1214">
        <f>INDEX('Grade 7'!$A$4:$AK$600,$B1214,($C1214*8-0+4))</f>
        <v>63.571428571428569</v>
      </c>
      <c r="U1214" t="str">
        <f>INDEX('Grade 7'!$A$4:$AK$600,$B1214,37)</f>
        <v>Metro</v>
      </c>
    </row>
    <row r="1215" spans="1:21">
      <c r="A1215">
        <f t="shared" si="55"/>
        <v>1214</v>
      </c>
      <c r="B1215">
        <f t="shared" si="56"/>
        <v>304</v>
      </c>
      <c r="C1215">
        <f t="shared" si="57"/>
        <v>2</v>
      </c>
      <c r="D1215">
        <f>INDEX('Grade 7'!$A$4:$AK$600,$B1215,1)</f>
        <v>667</v>
      </c>
      <c r="E1215">
        <f>INDEX('Grade 7'!$A$4:$AK$600,$B1215,2)</f>
        <v>1610</v>
      </c>
      <c r="F1215" t="str">
        <f>INDEX('Grade 7'!$A$4:$AK$600,$B1215,3)</f>
        <v>GWINNETT COUNTY</v>
      </c>
      <c r="G1215" t="str">
        <f>INDEX('Grade 7'!$A$4:$AK$600,$B1215,4)</f>
        <v>TWIN RIVERS MIDDLE SCHOOL</v>
      </c>
      <c r="H1215" t="str">
        <f ca="1">StaticValues7!$A$8</f>
        <v>2016</v>
      </c>
      <c r="I1215" t="str">
        <f ca="1">StaticValues7!$B$8</f>
        <v>Spring</v>
      </c>
      <c r="J1215" t="str">
        <f ca="1">StaticValues7!$C$8</f>
        <v>EOG</v>
      </c>
      <c r="K1215" t="str">
        <f ca="1">StaticValues7!$D$8</f>
        <v>7</v>
      </c>
      <c r="L1215" t="str">
        <f>INDEX('Grade 7'!E$2:AJ$2,1,((8*C1215)-7))</f>
        <v>Mathematics</v>
      </c>
      <c r="M1215">
        <f>INDEX('Grade 7'!$A$4:$AK$600,$B1215,($C1215*8-7+4))</f>
        <v>543</v>
      </c>
      <c r="N1215">
        <f>INDEX('Grade 7'!$A$4:$AK$600,$B1215,($C1215*8-6+4))</f>
        <v>564.30386740331494</v>
      </c>
      <c r="O1215">
        <f>INDEX('Grade 7'!$A$4:$AK$600,$B1215,($C1215*8-5+4))</f>
        <v>6.2615101289134438</v>
      </c>
      <c r="P1215">
        <f>INDEX('Grade 7'!$A$4:$AK$600,$B1215,($C1215*8-4+4))</f>
        <v>17.495395948434624</v>
      </c>
      <c r="Q1215">
        <f>INDEX('Grade 7'!$A$4:$AK$600,$B1215,($C1215*8-3+4))</f>
        <v>38.489871086556171</v>
      </c>
      <c r="R1215">
        <f>INDEX('Grade 7'!$A$4:$AK$600,$B1215,($C1215*8-2+4))</f>
        <v>37.753222836095766</v>
      </c>
      <c r="S1215">
        <f>INDEX('Grade 7'!$A$4:$AK$600,$B1215,($C1215*8-1+4))</f>
        <v>93.738489871086557</v>
      </c>
      <c r="T1215">
        <f>INDEX('Grade 7'!$A$4:$AK$600,$B1215,($C1215*8-0+4))</f>
        <v>76.243093922651937</v>
      </c>
      <c r="U1215" t="str">
        <f>INDEX('Grade 7'!$A$4:$AK$600,$B1215,37)</f>
        <v>Metro</v>
      </c>
    </row>
    <row r="1216" spans="1:21">
      <c r="A1216">
        <f t="shared" si="55"/>
        <v>1215</v>
      </c>
      <c r="B1216">
        <f t="shared" si="56"/>
        <v>304</v>
      </c>
      <c r="C1216">
        <f t="shared" si="57"/>
        <v>3</v>
      </c>
      <c r="D1216">
        <f>INDEX('Grade 7'!$A$4:$AK$600,$B1216,1)</f>
        <v>667</v>
      </c>
      <c r="E1216">
        <f>INDEX('Grade 7'!$A$4:$AK$600,$B1216,2)</f>
        <v>1610</v>
      </c>
      <c r="F1216" t="str">
        <f>INDEX('Grade 7'!$A$4:$AK$600,$B1216,3)</f>
        <v>GWINNETT COUNTY</v>
      </c>
      <c r="G1216" t="str">
        <f>INDEX('Grade 7'!$A$4:$AK$600,$B1216,4)</f>
        <v>TWIN RIVERS MIDDLE SCHOOL</v>
      </c>
      <c r="H1216" t="str">
        <f ca="1">StaticValues7!$A$8</f>
        <v>2016</v>
      </c>
      <c r="I1216" t="str">
        <f ca="1">StaticValues7!$B$8</f>
        <v>Spring</v>
      </c>
      <c r="J1216" t="str">
        <f ca="1">StaticValues7!$C$8</f>
        <v>EOG</v>
      </c>
      <c r="K1216" t="str">
        <f ca="1">StaticValues7!$D$8</f>
        <v>7</v>
      </c>
      <c r="L1216" t="str">
        <f>INDEX('Grade 7'!E$2:AJ$2,1,((8*C1216)-7))</f>
        <v>Science</v>
      </c>
      <c r="M1216">
        <f>INDEX('Grade 7'!$A$4:$AK$600,$B1216,($C1216*8-7+4))</f>
        <v>560</v>
      </c>
      <c r="N1216">
        <f>INDEX('Grade 7'!$A$4:$AK$600,$B1216,($C1216*8-6+4))</f>
        <v>562.46964285714284</v>
      </c>
      <c r="O1216">
        <f>INDEX('Grade 7'!$A$4:$AK$600,$B1216,($C1216*8-5+4))</f>
        <v>7.6785714285714288</v>
      </c>
      <c r="P1216">
        <f>INDEX('Grade 7'!$A$4:$AK$600,$B1216,($C1216*8-4+4))</f>
        <v>18.928571428571427</v>
      </c>
      <c r="Q1216">
        <f>INDEX('Grade 7'!$A$4:$AK$600,$B1216,($C1216*8-3+4))</f>
        <v>38.75</v>
      </c>
      <c r="R1216">
        <f>INDEX('Grade 7'!$A$4:$AK$600,$B1216,($C1216*8-2+4))</f>
        <v>34.642857142857146</v>
      </c>
      <c r="S1216">
        <f>INDEX('Grade 7'!$A$4:$AK$600,$B1216,($C1216*8-1+4))</f>
        <v>92.321428571428569</v>
      </c>
      <c r="T1216">
        <f>INDEX('Grade 7'!$A$4:$AK$600,$B1216,($C1216*8-0+4))</f>
        <v>73.392857142857139</v>
      </c>
      <c r="U1216" t="str">
        <f>INDEX('Grade 7'!$A$4:$AK$600,$B1216,37)</f>
        <v>Metro</v>
      </c>
    </row>
    <row r="1217" spans="1:21">
      <c r="A1217">
        <f t="shared" si="55"/>
        <v>1216</v>
      </c>
      <c r="B1217">
        <f t="shared" si="56"/>
        <v>304</v>
      </c>
      <c r="C1217">
        <f t="shared" si="57"/>
        <v>4</v>
      </c>
      <c r="D1217">
        <f>INDEX('Grade 7'!$A$4:$AK$600,$B1217,1)</f>
        <v>667</v>
      </c>
      <c r="E1217">
        <f>INDEX('Grade 7'!$A$4:$AK$600,$B1217,2)</f>
        <v>1610</v>
      </c>
      <c r="F1217" t="str">
        <f>INDEX('Grade 7'!$A$4:$AK$600,$B1217,3)</f>
        <v>GWINNETT COUNTY</v>
      </c>
      <c r="G1217" t="str">
        <f>INDEX('Grade 7'!$A$4:$AK$600,$B1217,4)</f>
        <v>TWIN RIVERS MIDDLE SCHOOL</v>
      </c>
      <c r="H1217" t="str">
        <f ca="1">StaticValues7!$A$8</f>
        <v>2016</v>
      </c>
      <c r="I1217" t="str">
        <f ca="1">StaticValues7!$B$8</f>
        <v>Spring</v>
      </c>
      <c r="J1217" t="str">
        <f ca="1">StaticValues7!$C$8</f>
        <v>EOG</v>
      </c>
      <c r="K1217" t="str">
        <f ca="1">StaticValues7!$D$8</f>
        <v>7</v>
      </c>
      <c r="L1217" t="str">
        <f>INDEX('Grade 7'!E$2:AJ$2,1,((8*C1217)-7))</f>
        <v>Social Studies</v>
      </c>
      <c r="M1217">
        <f>INDEX('Grade 7'!$A$4:$AK$600,$B1217,($C1217*8-7+4))</f>
        <v>560</v>
      </c>
      <c r="N1217">
        <f>INDEX('Grade 7'!$A$4:$AK$600,$B1217,($C1217*8-6+4))</f>
        <v>556.85714285714289</v>
      </c>
      <c r="O1217">
        <f>INDEX('Grade 7'!$A$4:$AK$600,$B1217,($C1217*8-5+4))</f>
        <v>5.8928571428571432</v>
      </c>
      <c r="P1217">
        <f>INDEX('Grade 7'!$A$4:$AK$600,$B1217,($C1217*8-4+4))</f>
        <v>19.464285714285715</v>
      </c>
      <c r="Q1217">
        <f>INDEX('Grade 7'!$A$4:$AK$600,$B1217,($C1217*8-3+4))</f>
        <v>31.25</v>
      </c>
      <c r="R1217">
        <f>INDEX('Grade 7'!$A$4:$AK$600,$B1217,($C1217*8-2+4))</f>
        <v>43.392857142857146</v>
      </c>
      <c r="S1217">
        <f>INDEX('Grade 7'!$A$4:$AK$600,$B1217,($C1217*8-1+4))</f>
        <v>94.107142857142861</v>
      </c>
      <c r="T1217">
        <f>INDEX('Grade 7'!$A$4:$AK$600,$B1217,($C1217*8-0+4))</f>
        <v>74.642857142857139</v>
      </c>
      <c r="U1217" t="str">
        <f>INDEX('Grade 7'!$A$4:$AK$600,$B1217,37)</f>
        <v>Metro</v>
      </c>
    </row>
    <row r="1218" spans="1:21">
      <c r="A1218">
        <f t="shared" si="55"/>
        <v>1217</v>
      </c>
      <c r="B1218">
        <f t="shared" si="56"/>
        <v>305</v>
      </c>
      <c r="C1218">
        <f t="shared" si="57"/>
        <v>1</v>
      </c>
      <c r="D1218">
        <f>INDEX('Grade 7'!$A$4:$AK$600,$B1218,1)</f>
        <v>667</v>
      </c>
      <c r="E1218">
        <f>INDEX('Grade 7'!$A$4:$AK$600,$B1218,2)</f>
        <v>1813</v>
      </c>
      <c r="F1218" t="str">
        <f>INDEX('Grade 7'!$A$4:$AK$600,$B1218,3)</f>
        <v>GWINNETT COUNTY</v>
      </c>
      <c r="G1218" t="str">
        <f>INDEX('Grade 7'!$A$4:$AK$600,$B1218,4)</f>
        <v>JORDAN MIDDLE SCHOOL</v>
      </c>
      <c r="H1218" t="str">
        <f ca="1">StaticValues7!$A$8</f>
        <v>2016</v>
      </c>
      <c r="I1218" t="str">
        <f ca="1">StaticValues7!$B$8</f>
        <v>Spring</v>
      </c>
      <c r="J1218" t="str">
        <f ca="1">StaticValues7!$C$8</f>
        <v>EOG</v>
      </c>
      <c r="K1218" t="str">
        <f ca="1">StaticValues7!$D$8</f>
        <v>7</v>
      </c>
      <c r="L1218" t="str">
        <f>INDEX('Grade 7'!E$2:AJ$2,1,((8*C1218)-7))</f>
        <v>English Language Arts</v>
      </c>
      <c r="M1218">
        <f>INDEX('Grade 7'!$A$4:$AK$600,$B1218,($C1218*8-7+4))</f>
        <v>296</v>
      </c>
      <c r="N1218">
        <f>INDEX('Grade 7'!$A$4:$AK$600,$B1218,($C1218*8-6+4))</f>
        <v>504.01351351351349</v>
      </c>
      <c r="O1218">
        <f>INDEX('Grade 7'!$A$4:$AK$600,$B1218,($C1218*8-5+4))</f>
        <v>23.986486486486488</v>
      </c>
      <c r="P1218">
        <f>INDEX('Grade 7'!$A$4:$AK$600,$B1218,($C1218*8-4+4))</f>
        <v>39.864864864864863</v>
      </c>
      <c r="Q1218">
        <f>INDEX('Grade 7'!$A$4:$AK$600,$B1218,($C1218*8-3+4))</f>
        <v>32.094594594594597</v>
      </c>
      <c r="R1218">
        <f>INDEX('Grade 7'!$A$4:$AK$600,$B1218,($C1218*8-2+4))</f>
        <v>4.0540540540540544</v>
      </c>
      <c r="S1218">
        <f>INDEX('Grade 7'!$A$4:$AK$600,$B1218,($C1218*8-1+4))</f>
        <v>76.013513513513516</v>
      </c>
      <c r="T1218">
        <f>INDEX('Grade 7'!$A$4:$AK$600,$B1218,($C1218*8-0+4))</f>
        <v>36.148648648648646</v>
      </c>
      <c r="U1218" t="str">
        <f>INDEX('Grade 7'!$A$4:$AK$600,$B1218,37)</f>
        <v>Metro</v>
      </c>
    </row>
    <row r="1219" spans="1:21">
      <c r="A1219">
        <f t="shared" ref="A1219:A1282" si="58">ROW(A1218)</f>
        <v>1218</v>
      </c>
      <c r="B1219">
        <f t="shared" ref="B1219:B1282" si="59">CEILING(A1219/4,1)</f>
        <v>305</v>
      </c>
      <c r="C1219">
        <f t="shared" ref="C1219:C1282" si="60">IF(B1218&lt;&gt;B1219,1,C1218+1)</f>
        <v>2</v>
      </c>
      <c r="D1219">
        <f>INDEX('Grade 7'!$A$4:$AK$600,$B1219,1)</f>
        <v>667</v>
      </c>
      <c r="E1219">
        <f>INDEX('Grade 7'!$A$4:$AK$600,$B1219,2)</f>
        <v>1813</v>
      </c>
      <c r="F1219" t="str">
        <f>INDEX('Grade 7'!$A$4:$AK$600,$B1219,3)</f>
        <v>GWINNETT COUNTY</v>
      </c>
      <c r="G1219" t="str">
        <f>INDEX('Grade 7'!$A$4:$AK$600,$B1219,4)</f>
        <v>JORDAN MIDDLE SCHOOL</v>
      </c>
      <c r="H1219" t="str">
        <f ca="1">StaticValues7!$A$8</f>
        <v>2016</v>
      </c>
      <c r="I1219" t="str">
        <f ca="1">StaticValues7!$B$8</f>
        <v>Spring</v>
      </c>
      <c r="J1219" t="str">
        <f ca="1">StaticValues7!$C$8</f>
        <v>EOG</v>
      </c>
      <c r="K1219" t="str">
        <f ca="1">StaticValues7!$D$8</f>
        <v>7</v>
      </c>
      <c r="L1219" t="str">
        <f>INDEX('Grade 7'!E$2:AJ$2,1,((8*C1219)-7))</f>
        <v>Mathematics</v>
      </c>
      <c r="M1219">
        <f>INDEX('Grade 7'!$A$4:$AK$600,$B1219,($C1219*8-7+4))</f>
        <v>297</v>
      </c>
      <c r="N1219">
        <f>INDEX('Grade 7'!$A$4:$AK$600,$B1219,($C1219*8-6+4))</f>
        <v>516.34680134680139</v>
      </c>
      <c r="O1219">
        <f>INDEX('Grade 7'!$A$4:$AK$600,$B1219,($C1219*8-5+4))</f>
        <v>21.885521885521886</v>
      </c>
      <c r="P1219">
        <f>INDEX('Grade 7'!$A$4:$AK$600,$B1219,($C1219*8-4+4))</f>
        <v>38.047138047138048</v>
      </c>
      <c r="Q1219">
        <f>INDEX('Grade 7'!$A$4:$AK$600,$B1219,($C1219*8-3+4))</f>
        <v>29.62962962962963</v>
      </c>
      <c r="R1219">
        <f>INDEX('Grade 7'!$A$4:$AK$600,$B1219,($C1219*8-2+4))</f>
        <v>10.437710437710438</v>
      </c>
      <c r="S1219">
        <f>INDEX('Grade 7'!$A$4:$AK$600,$B1219,($C1219*8-1+4))</f>
        <v>78.114478114478118</v>
      </c>
      <c r="T1219">
        <f>INDEX('Grade 7'!$A$4:$AK$600,$B1219,($C1219*8-0+4))</f>
        <v>40.067340067340069</v>
      </c>
      <c r="U1219" t="str">
        <f>INDEX('Grade 7'!$A$4:$AK$600,$B1219,37)</f>
        <v>Metro</v>
      </c>
    </row>
    <row r="1220" spans="1:21">
      <c r="A1220">
        <f t="shared" si="58"/>
        <v>1219</v>
      </c>
      <c r="B1220">
        <f t="shared" si="59"/>
        <v>305</v>
      </c>
      <c r="C1220">
        <f t="shared" si="60"/>
        <v>3</v>
      </c>
      <c r="D1220">
        <f>INDEX('Grade 7'!$A$4:$AK$600,$B1220,1)</f>
        <v>667</v>
      </c>
      <c r="E1220">
        <f>INDEX('Grade 7'!$A$4:$AK$600,$B1220,2)</f>
        <v>1813</v>
      </c>
      <c r="F1220" t="str">
        <f>INDEX('Grade 7'!$A$4:$AK$600,$B1220,3)</f>
        <v>GWINNETT COUNTY</v>
      </c>
      <c r="G1220" t="str">
        <f>INDEX('Grade 7'!$A$4:$AK$600,$B1220,4)</f>
        <v>JORDAN MIDDLE SCHOOL</v>
      </c>
      <c r="H1220" t="str">
        <f ca="1">StaticValues7!$A$8</f>
        <v>2016</v>
      </c>
      <c r="I1220" t="str">
        <f ca="1">StaticValues7!$B$8</f>
        <v>Spring</v>
      </c>
      <c r="J1220" t="str">
        <f ca="1">StaticValues7!$C$8</f>
        <v>EOG</v>
      </c>
      <c r="K1220" t="str">
        <f ca="1">StaticValues7!$D$8</f>
        <v>7</v>
      </c>
      <c r="L1220" t="str">
        <f>INDEX('Grade 7'!E$2:AJ$2,1,((8*C1220)-7))</f>
        <v>Science</v>
      </c>
      <c r="M1220">
        <f>INDEX('Grade 7'!$A$4:$AK$600,$B1220,($C1220*8-7+4))</f>
        <v>295</v>
      </c>
      <c r="N1220">
        <f>INDEX('Grade 7'!$A$4:$AK$600,$B1220,($C1220*8-6+4))</f>
        <v>506.01355932203387</v>
      </c>
      <c r="O1220">
        <f>INDEX('Grade 7'!$A$4:$AK$600,$B1220,($C1220*8-5+4))</f>
        <v>31.864406779661017</v>
      </c>
      <c r="P1220">
        <f>INDEX('Grade 7'!$A$4:$AK$600,$B1220,($C1220*8-4+4))</f>
        <v>29.491525423728813</v>
      </c>
      <c r="Q1220">
        <f>INDEX('Grade 7'!$A$4:$AK$600,$B1220,($C1220*8-3+4))</f>
        <v>32.542372881355931</v>
      </c>
      <c r="R1220">
        <f>INDEX('Grade 7'!$A$4:$AK$600,$B1220,($C1220*8-2+4))</f>
        <v>6.101694915254237</v>
      </c>
      <c r="S1220">
        <f>INDEX('Grade 7'!$A$4:$AK$600,$B1220,($C1220*8-1+4))</f>
        <v>68.13559322033899</v>
      </c>
      <c r="T1220">
        <f>INDEX('Grade 7'!$A$4:$AK$600,$B1220,($C1220*8-0+4))</f>
        <v>38.644067796610166</v>
      </c>
      <c r="U1220" t="str">
        <f>INDEX('Grade 7'!$A$4:$AK$600,$B1220,37)</f>
        <v>Metro</v>
      </c>
    </row>
    <row r="1221" spans="1:21">
      <c r="A1221">
        <f t="shared" si="58"/>
        <v>1220</v>
      </c>
      <c r="B1221">
        <f t="shared" si="59"/>
        <v>305</v>
      </c>
      <c r="C1221">
        <f t="shared" si="60"/>
        <v>4</v>
      </c>
      <c r="D1221">
        <f>INDEX('Grade 7'!$A$4:$AK$600,$B1221,1)</f>
        <v>667</v>
      </c>
      <c r="E1221">
        <f>INDEX('Grade 7'!$A$4:$AK$600,$B1221,2)</f>
        <v>1813</v>
      </c>
      <c r="F1221" t="str">
        <f>INDEX('Grade 7'!$A$4:$AK$600,$B1221,3)</f>
        <v>GWINNETT COUNTY</v>
      </c>
      <c r="G1221" t="str">
        <f>INDEX('Grade 7'!$A$4:$AK$600,$B1221,4)</f>
        <v>JORDAN MIDDLE SCHOOL</v>
      </c>
      <c r="H1221" t="str">
        <f ca="1">StaticValues7!$A$8</f>
        <v>2016</v>
      </c>
      <c r="I1221" t="str">
        <f ca="1">StaticValues7!$B$8</f>
        <v>Spring</v>
      </c>
      <c r="J1221" t="str">
        <f ca="1">StaticValues7!$C$8</f>
        <v>EOG</v>
      </c>
      <c r="K1221" t="str">
        <f ca="1">StaticValues7!$D$8</f>
        <v>7</v>
      </c>
      <c r="L1221" t="str">
        <f>INDEX('Grade 7'!E$2:AJ$2,1,((8*C1221)-7))</f>
        <v>Social Studies</v>
      </c>
      <c r="M1221">
        <f>INDEX('Grade 7'!$A$4:$AK$600,$B1221,($C1221*8-7+4))</f>
        <v>293</v>
      </c>
      <c r="N1221">
        <f>INDEX('Grade 7'!$A$4:$AK$600,$B1221,($C1221*8-6+4))</f>
        <v>513.76109215017061</v>
      </c>
      <c r="O1221">
        <f>INDEX('Grade 7'!$A$4:$AK$600,$B1221,($C1221*8-5+4))</f>
        <v>20.136518771331058</v>
      </c>
      <c r="P1221">
        <f>INDEX('Grade 7'!$A$4:$AK$600,$B1221,($C1221*8-4+4))</f>
        <v>41.296928327645048</v>
      </c>
      <c r="Q1221">
        <f>INDEX('Grade 7'!$A$4:$AK$600,$B1221,($C1221*8-3+4))</f>
        <v>24.914675767918087</v>
      </c>
      <c r="R1221">
        <f>INDEX('Grade 7'!$A$4:$AK$600,$B1221,($C1221*8-2+4))</f>
        <v>13.651877133105803</v>
      </c>
      <c r="S1221">
        <f>INDEX('Grade 7'!$A$4:$AK$600,$B1221,($C1221*8-1+4))</f>
        <v>79.863481228668945</v>
      </c>
      <c r="T1221">
        <f>INDEX('Grade 7'!$A$4:$AK$600,$B1221,($C1221*8-0+4))</f>
        <v>38.56655290102389</v>
      </c>
      <c r="U1221" t="str">
        <f>INDEX('Grade 7'!$A$4:$AK$600,$B1221,37)</f>
        <v>Metro</v>
      </c>
    </row>
    <row r="1222" spans="1:21">
      <c r="A1222">
        <f t="shared" si="58"/>
        <v>1221</v>
      </c>
      <c r="B1222">
        <f t="shared" si="59"/>
        <v>306</v>
      </c>
      <c r="C1222">
        <f t="shared" si="60"/>
        <v>1</v>
      </c>
      <c r="D1222">
        <f>INDEX('Grade 7'!$A$4:$AK$600,$B1222,1)</f>
        <v>667</v>
      </c>
      <c r="E1222">
        <f>INDEX('Grade 7'!$A$4:$AK$600,$B1222,2)</f>
        <v>2058</v>
      </c>
      <c r="F1222" t="str">
        <f>INDEX('Grade 7'!$A$4:$AK$600,$B1222,3)</f>
        <v>GWINNETT COUNTY</v>
      </c>
      <c r="G1222" t="str">
        <f>INDEX('Grade 7'!$A$4:$AK$600,$B1222,4)</f>
        <v>SNELLVILLE MIDDLE SCHOOL</v>
      </c>
      <c r="H1222" t="str">
        <f ca="1">StaticValues7!$A$8</f>
        <v>2016</v>
      </c>
      <c r="I1222" t="str">
        <f ca="1">StaticValues7!$B$8</f>
        <v>Spring</v>
      </c>
      <c r="J1222" t="str">
        <f ca="1">StaticValues7!$C$8</f>
        <v>EOG</v>
      </c>
      <c r="K1222" t="str">
        <f ca="1">StaticValues7!$D$8</f>
        <v>7</v>
      </c>
      <c r="L1222" t="str">
        <f>INDEX('Grade 7'!E$2:AJ$2,1,((8*C1222)-7))</f>
        <v>English Language Arts</v>
      </c>
      <c r="M1222">
        <f>INDEX('Grade 7'!$A$4:$AK$600,$B1222,($C1222*8-7+4))</f>
        <v>303</v>
      </c>
      <c r="N1222">
        <f>INDEX('Grade 7'!$A$4:$AK$600,$B1222,($C1222*8-6+4))</f>
        <v>510.07260726072604</v>
      </c>
      <c r="O1222">
        <f>INDEX('Grade 7'!$A$4:$AK$600,$B1222,($C1222*8-5+4))</f>
        <v>22.442244224422442</v>
      </c>
      <c r="P1222">
        <f>INDEX('Grade 7'!$A$4:$AK$600,$B1222,($C1222*8-4+4))</f>
        <v>36.633663366336634</v>
      </c>
      <c r="Q1222">
        <f>INDEX('Grade 7'!$A$4:$AK$600,$B1222,($C1222*8-3+4))</f>
        <v>36.963696369636963</v>
      </c>
      <c r="R1222">
        <f>INDEX('Grade 7'!$A$4:$AK$600,$B1222,($C1222*8-2+4))</f>
        <v>3.9603960396039604</v>
      </c>
      <c r="S1222">
        <f>INDEX('Grade 7'!$A$4:$AK$600,$B1222,($C1222*8-1+4))</f>
        <v>77.557755775577562</v>
      </c>
      <c r="T1222">
        <f>INDEX('Grade 7'!$A$4:$AK$600,$B1222,($C1222*8-0+4))</f>
        <v>40.924092409240927</v>
      </c>
      <c r="U1222" t="str">
        <f>INDEX('Grade 7'!$A$4:$AK$600,$B1222,37)</f>
        <v>Metro</v>
      </c>
    </row>
    <row r="1223" spans="1:21">
      <c r="A1223">
        <f t="shared" si="58"/>
        <v>1222</v>
      </c>
      <c r="B1223">
        <f t="shared" si="59"/>
        <v>306</v>
      </c>
      <c r="C1223">
        <f t="shared" si="60"/>
        <v>2</v>
      </c>
      <c r="D1223">
        <f>INDEX('Grade 7'!$A$4:$AK$600,$B1223,1)</f>
        <v>667</v>
      </c>
      <c r="E1223">
        <f>INDEX('Grade 7'!$A$4:$AK$600,$B1223,2)</f>
        <v>2058</v>
      </c>
      <c r="F1223" t="str">
        <f>INDEX('Grade 7'!$A$4:$AK$600,$B1223,3)</f>
        <v>GWINNETT COUNTY</v>
      </c>
      <c r="G1223" t="str">
        <f>INDEX('Grade 7'!$A$4:$AK$600,$B1223,4)</f>
        <v>SNELLVILLE MIDDLE SCHOOL</v>
      </c>
      <c r="H1223" t="str">
        <f ca="1">StaticValues7!$A$8</f>
        <v>2016</v>
      </c>
      <c r="I1223" t="str">
        <f ca="1">StaticValues7!$B$8</f>
        <v>Spring</v>
      </c>
      <c r="J1223" t="str">
        <f ca="1">StaticValues7!$C$8</f>
        <v>EOG</v>
      </c>
      <c r="K1223" t="str">
        <f ca="1">StaticValues7!$D$8</f>
        <v>7</v>
      </c>
      <c r="L1223" t="str">
        <f>INDEX('Grade 7'!E$2:AJ$2,1,((8*C1223)-7))</f>
        <v>Mathematics</v>
      </c>
      <c r="M1223">
        <f>INDEX('Grade 7'!$A$4:$AK$600,$B1223,($C1223*8-7+4))</f>
        <v>303</v>
      </c>
      <c r="N1223">
        <f>INDEX('Grade 7'!$A$4:$AK$600,$B1223,($C1223*8-6+4))</f>
        <v>526.36303630363034</v>
      </c>
      <c r="O1223">
        <f>INDEX('Grade 7'!$A$4:$AK$600,$B1223,($C1223*8-5+4))</f>
        <v>17.491749174917491</v>
      </c>
      <c r="P1223">
        <f>INDEX('Grade 7'!$A$4:$AK$600,$B1223,($C1223*8-4+4))</f>
        <v>32.013201320132012</v>
      </c>
      <c r="Q1223">
        <f>INDEX('Grade 7'!$A$4:$AK$600,$B1223,($C1223*8-3+4))</f>
        <v>36.303630363036305</v>
      </c>
      <c r="R1223">
        <f>INDEX('Grade 7'!$A$4:$AK$600,$B1223,($C1223*8-2+4))</f>
        <v>14.191419141914192</v>
      </c>
      <c r="S1223">
        <f>INDEX('Grade 7'!$A$4:$AK$600,$B1223,($C1223*8-1+4))</f>
        <v>82.508250825082513</v>
      </c>
      <c r="T1223">
        <f>INDEX('Grade 7'!$A$4:$AK$600,$B1223,($C1223*8-0+4))</f>
        <v>50.495049504950494</v>
      </c>
      <c r="U1223" t="str">
        <f>INDEX('Grade 7'!$A$4:$AK$600,$B1223,37)</f>
        <v>Metro</v>
      </c>
    </row>
    <row r="1224" spans="1:21">
      <c r="A1224">
        <f t="shared" si="58"/>
        <v>1223</v>
      </c>
      <c r="B1224">
        <f t="shared" si="59"/>
        <v>306</v>
      </c>
      <c r="C1224">
        <f t="shared" si="60"/>
        <v>3</v>
      </c>
      <c r="D1224">
        <f>INDEX('Grade 7'!$A$4:$AK$600,$B1224,1)</f>
        <v>667</v>
      </c>
      <c r="E1224">
        <f>INDEX('Grade 7'!$A$4:$AK$600,$B1224,2)</f>
        <v>2058</v>
      </c>
      <c r="F1224" t="str">
        <f>INDEX('Grade 7'!$A$4:$AK$600,$B1224,3)</f>
        <v>GWINNETT COUNTY</v>
      </c>
      <c r="G1224" t="str">
        <f>INDEX('Grade 7'!$A$4:$AK$600,$B1224,4)</f>
        <v>SNELLVILLE MIDDLE SCHOOL</v>
      </c>
      <c r="H1224" t="str">
        <f ca="1">StaticValues7!$A$8</f>
        <v>2016</v>
      </c>
      <c r="I1224" t="str">
        <f ca="1">StaticValues7!$B$8</f>
        <v>Spring</v>
      </c>
      <c r="J1224" t="str">
        <f ca="1">StaticValues7!$C$8</f>
        <v>EOG</v>
      </c>
      <c r="K1224" t="str">
        <f ca="1">StaticValues7!$D$8</f>
        <v>7</v>
      </c>
      <c r="L1224" t="str">
        <f>INDEX('Grade 7'!E$2:AJ$2,1,((8*C1224)-7))</f>
        <v>Science</v>
      </c>
      <c r="M1224">
        <f>INDEX('Grade 7'!$A$4:$AK$600,$B1224,($C1224*8-7+4))</f>
        <v>303</v>
      </c>
      <c r="N1224">
        <f>INDEX('Grade 7'!$A$4:$AK$600,$B1224,($C1224*8-6+4))</f>
        <v>530.52145214521454</v>
      </c>
      <c r="O1224">
        <f>INDEX('Grade 7'!$A$4:$AK$600,$B1224,($C1224*8-5+4))</f>
        <v>20.132013201320131</v>
      </c>
      <c r="P1224">
        <f>INDEX('Grade 7'!$A$4:$AK$600,$B1224,($C1224*8-4+4))</f>
        <v>26.402640264026402</v>
      </c>
      <c r="Q1224">
        <f>INDEX('Grade 7'!$A$4:$AK$600,$B1224,($C1224*8-3+4))</f>
        <v>37.623762376237622</v>
      </c>
      <c r="R1224">
        <f>INDEX('Grade 7'!$A$4:$AK$600,$B1224,($C1224*8-2+4))</f>
        <v>15.841584158415841</v>
      </c>
      <c r="S1224">
        <f>INDEX('Grade 7'!$A$4:$AK$600,$B1224,($C1224*8-1+4))</f>
        <v>79.867986798679866</v>
      </c>
      <c r="T1224">
        <f>INDEX('Grade 7'!$A$4:$AK$600,$B1224,($C1224*8-0+4))</f>
        <v>53.465346534653463</v>
      </c>
      <c r="U1224" t="str">
        <f>INDEX('Grade 7'!$A$4:$AK$600,$B1224,37)</f>
        <v>Metro</v>
      </c>
    </row>
    <row r="1225" spans="1:21">
      <c r="A1225">
        <f t="shared" si="58"/>
        <v>1224</v>
      </c>
      <c r="B1225">
        <f t="shared" si="59"/>
        <v>306</v>
      </c>
      <c r="C1225">
        <f t="shared" si="60"/>
        <v>4</v>
      </c>
      <c r="D1225">
        <f>INDEX('Grade 7'!$A$4:$AK$600,$B1225,1)</f>
        <v>667</v>
      </c>
      <c r="E1225">
        <f>INDEX('Grade 7'!$A$4:$AK$600,$B1225,2)</f>
        <v>2058</v>
      </c>
      <c r="F1225" t="str">
        <f>INDEX('Grade 7'!$A$4:$AK$600,$B1225,3)</f>
        <v>GWINNETT COUNTY</v>
      </c>
      <c r="G1225" t="str">
        <f>INDEX('Grade 7'!$A$4:$AK$600,$B1225,4)</f>
        <v>SNELLVILLE MIDDLE SCHOOL</v>
      </c>
      <c r="H1225" t="str">
        <f ca="1">StaticValues7!$A$8</f>
        <v>2016</v>
      </c>
      <c r="I1225" t="str">
        <f ca="1">StaticValues7!$B$8</f>
        <v>Spring</v>
      </c>
      <c r="J1225" t="str">
        <f ca="1">StaticValues7!$C$8</f>
        <v>EOG</v>
      </c>
      <c r="K1225" t="str">
        <f ca="1">StaticValues7!$D$8</f>
        <v>7</v>
      </c>
      <c r="L1225" t="str">
        <f>INDEX('Grade 7'!E$2:AJ$2,1,((8*C1225)-7))</f>
        <v>Social Studies</v>
      </c>
      <c r="M1225">
        <f>INDEX('Grade 7'!$A$4:$AK$600,$B1225,($C1225*8-7+4))</f>
        <v>300</v>
      </c>
      <c r="N1225">
        <f>INDEX('Grade 7'!$A$4:$AK$600,$B1225,($C1225*8-6+4))</f>
        <v>518.52</v>
      </c>
      <c r="O1225">
        <f>INDEX('Grade 7'!$A$4:$AK$600,$B1225,($C1225*8-5+4))</f>
        <v>19</v>
      </c>
      <c r="P1225">
        <f>INDEX('Grade 7'!$A$4:$AK$600,$B1225,($C1225*8-4+4))</f>
        <v>34.666666666666664</v>
      </c>
      <c r="Q1225">
        <f>INDEX('Grade 7'!$A$4:$AK$600,$B1225,($C1225*8-3+4))</f>
        <v>31.333333333333332</v>
      </c>
      <c r="R1225">
        <f>INDEX('Grade 7'!$A$4:$AK$600,$B1225,($C1225*8-2+4))</f>
        <v>15</v>
      </c>
      <c r="S1225">
        <f>INDEX('Grade 7'!$A$4:$AK$600,$B1225,($C1225*8-1+4))</f>
        <v>81</v>
      </c>
      <c r="T1225">
        <f>INDEX('Grade 7'!$A$4:$AK$600,$B1225,($C1225*8-0+4))</f>
        <v>46.333333333333336</v>
      </c>
      <c r="U1225" t="str">
        <f>INDEX('Grade 7'!$A$4:$AK$600,$B1225,37)</f>
        <v>Metro</v>
      </c>
    </row>
    <row r="1226" spans="1:21">
      <c r="A1226">
        <f t="shared" si="58"/>
        <v>1225</v>
      </c>
      <c r="B1226">
        <f t="shared" si="59"/>
        <v>307</v>
      </c>
      <c r="C1226">
        <f t="shared" si="60"/>
        <v>1</v>
      </c>
      <c r="D1226">
        <f>INDEX('Grade 7'!$A$4:$AK$600,$B1226,1)</f>
        <v>667</v>
      </c>
      <c r="E1226">
        <f>INDEX('Grade 7'!$A$4:$AK$600,$B1226,2)</f>
        <v>4058</v>
      </c>
      <c r="F1226" t="str">
        <f>INDEX('Grade 7'!$A$4:$AK$600,$B1226,3)</f>
        <v>GWINNETT COUNTY</v>
      </c>
      <c r="G1226" t="str">
        <f>INDEX('Grade 7'!$A$4:$AK$600,$B1226,4)</f>
        <v>SUMMEROUR MIDDLE SCHOOL</v>
      </c>
      <c r="H1226" t="str">
        <f ca="1">StaticValues7!$A$8</f>
        <v>2016</v>
      </c>
      <c r="I1226" t="str">
        <f ca="1">StaticValues7!$B$8</f>
        <v>Spring</v>
      </c>
      <c r="J1226" t="str">
        <f ca="1">StaticValues7!$C$8</f>
        <v>EOG</v>
      </c>
      <c r="K1226" t="str">
        <f ca="1">StaticValues7!$D$8</f>
        <v>7</v>
      </c>
      <c r="L1226" t="str">
        <f>INDEX('Grade 7'!E$2:AJ$2,1,((8*C1226)-7))</f>
        <v>English Language Arts</v>
      </c>
      <c r="M1226">
        <f>INDEX('Grade 7'!$A$4:$AK$600,$B1226,($C1226*8-7+4))</f>
        <v>530</v>
      </c>
      <c r="N1226">
        <f>INDEX('Grade 7'!$A$4:$AK$600,$B1226,($C1226*8-6+4))</f>
        <v>496.51320754716983</v>
      </c>
      <c r="O1226">
        <f>INDEX('Grade 7'!$A$4:$AK$600,$B1226,($C1226*8-5+4))</f>
        <v>30.566037735849058</v>
      </c>
      <c r="P1226">
        <f>INDEX('Grade 7'!$A$4:$AK$600,$B1226,($C1226*8-4+4))</f>
        <v>40.754716981132077</v>
      </c>
      <c r="Q1226">
        <f>INDEX('Grade 7'!$A$4:$AK$600,$B1226,($C1226*8-3+4))</f>
        <v>25.283018867924529</v>
      </c>
      <c r="R1226">
        <f>INDEX('Grade 7'!$A$4:$AK$600,$B1226,($C1226*8-2+4))</f>
        <v>3.3962264150943398</v>
      </c>
      <c r="S1226">
        <f>INDEX('Grade 7'!$A$4:$AK$600,$B1226,($C1226*8-1+4))</f>
        <v>69.433962264150949</v>
      </c>
      <c r="T1226">
        <f>INDEX('Grade 7'!$A$4:$AK$600,$B1226,($C1226*8-0+4))</f>
        <v>28.679245283018869</v>
      </c>
      <c r="U1226" t="str">
        <f>INDEX('Grade 7'!$A$4:$AK$600,$B1226,37)</f>
        <v>Metro</v>
      </c>
    </row>
    <row r="1227" spans="1:21">
      <c r="A1227">
        <f t="shared" si="58"/>
        <v>1226</v>
      </c>
      <c r="B1227">
        <f t="shared" si="59"/>
        <v>307</v>
      </c>
      <c r="C1227">
        <f t="shared" si="60"/>
        <v>2</v>
      </c>
      <c r="D1227">
        <f>INDEX('Grade 7'!$A$4:$AK$600,$B1227,1)</f>
        <v>667</v>
      </c>
      <c r="E1227">
        <f>INDEX('Grade 7'!$A$4:$AK$600,$B1227,2)</f>
        <v>4058</v>
      </c>
      <c r="F1227" t="str">
        <f>INDEX('Grade 7'!$A$4:$AK$600,$B1227,3)</f>
        <v>GWINNETT COUNTY</v>
      </c>
      <c r="G1227" t="str">
        <f>INDEX('Grade 7'!$A$4:$AK$600,$B1227,4)</f>
        <v>SUMMEROUR MIDDLE SCHOOL</v>
      </c>
      <c r="H1227" t="str">
        <f ca="1">StaticValues7!$A$8</f>
        <v>2016</v>
      </c>
      <c r="I1227" t="str">
        <f ca="1">StaticValues7!$B$8</f>
        <v>Spring</v>
      </c>
      <c r="J1227" t="str">
        <f ca="1">StaticValues7!$C$8</f>
        <v>EOG</v>
      </c>
      <c r="K1227" t="str">
        <f ca="1">StaticValues7!$D$8</f>
        <v>7</v>
      </c>
      <c r="L1227" t="str">
        <f>INDEX('Grade 7'!E$2:AJ$2,1,((8*C1227)-7))</f>
        <v>Mathematics</v>
      </c>
      <c r="M1227">
        <f>INDEX('Grade 7'!$A$4:$AK$600,$B1227,($C1227*8-7+4))</f>
        <v>538</v>
      </c>
      <c r="N1227">
        <f>INDEX('Grade 7'!$A$4:$AK$600,$B1227,($C1227*8-6+4))</f>
        <v>515.46096654275095</v>
      </c>
      <c r="O1227">
        <f>INDEX('Grade 7'!$A$4:$AK$600,$B1227,($C1227*8-5+4))</f>
        <v>21.561338289962826</v>
      </c>
      <c r="P1227">
        <f>INDEX('Grade 7'!$A$4:$AK$600,$B1227,($C1227*8-4+4))</f>
        <v>39.962825278810406</v>
      </c>
      <c r="Q1227">
        <f>INDEX('Grade 7'!$A$4:$AK$600,$B1227,($C1227*8-3+4))</f>
        <v>27.137546468401489</v>
      </c>
      <c r="R1227">
        <f>INDEX('Grade 7'!$A$4:$AK$600,$B1227,($C1227*8-2+4))</f>
        <v>11.338289962825279</v>
      </c>
      <c r="S1227">
        <f>INDEX('Grade 7'!$A$4:$AK$600,$B1227,($C1227*8-1+4))</f>
        <v>78.438661710037181</v>
      </c>
      <c r="T1227">
        <f>INDEX('Grade 7'!$A$4:$AK$600,$B1227,($C1227*8-0+4))</f>
        <v>38.475836431226767</v>
      </c>
      <c r="U1227" t="str">
        <f>INDEX('Grade 7'!$A$4:$AK$600,$B1227,37)</f>
        <v>Metro</v>
      </c>
    </row>
    <row r="1228" spans="1:21">
      <c r="A1228">
        <f t="shared" si="58"/>
        <v>1227</v>
      </c>
      <c r="B1228">
        <f t="shared" si="59"/>
        <v>307</v>
      </c>
      <c r="C1228">
        <f t="shared" si="60"/>
        <v>3</v>
      </c>
      <c r="D1228">
        <f>INDEX('Grade 7'!$A$4:$AK$600,$B1228,1)</f>
        <v>667</v>
      </c>
      <c r="E1228">
        <f>INDEX('Grade 7'!$A$4:$AK$600,$B1228,2)</f>
        <v>4058</v>
      </c>
      <c r="F1228" t="str">
        <f>INDEX('Grade 7'!$A$4:$AK$600,$B1228,3)</f>
        <v>GWINNETT COUNTY</v>
      </c>
      <c r="G1228" t="str">
        <f>INDEX('Grade 7'!$A$4:$AK$600,$B1228,4)</f>
        <v>SUMMEROUR MIDDLE SCHOOL</v>
      </c>
      <c r="H1228" t="str">
        <f ca="1">StaticValues7!$A$8</f>
        <v>2016</v>
      </c>
      <c r="I1228" t="str">
        <f ca="1">StaticValues7!$B$8</f>
        <v>Spring</v>
      </c>
      <c r="J1228" t="str">
        <f ca="1">StaticValues7!$C$8</f>
        <v>EOG</v>
      </c>
      <c r="K1228" t="str">
        <f ca="1">StaticValues7!$D$8</f>
        <v>7</v>
      </c>
      <c r="L1228" t="str">
        <f>INDEX('Grade 7'!E$2:AJ$2,1,((8*C1228)-7))</f>
        <v>Science</v>
      </c>
      <c r="M1228">
        <f>INDEX('Grade 7'!$A$4:$AK$600,$B1228,($C1228*8-7+4))</f>
        <v>537</v>
      </c>
      <c r="N1228">
        <f>INDEX('Grade 7'!$A$4:$AK$600,$B1228,($C1228*8-6+4))</f>
        <v>504.26443202979516</v>
      </c>
      <c r="O1228">
        <f>INDEX('Grade 7'!$A$4:$AK$600,$B1228,($C1228*8-5+4))</f>
        <v>37.243947858473</v>
      </c>
      <c r="P1228">
        <f>INDEX('Grade 7'!$A$4:$AK$600,$B1228,($C1228*8-4+4))</f>
        <v>26.815642458100559</v>
      </c>
      <c r="Q1228">
        <f>INDEX('Grade 7'!$A$4:$AK$600,$B1228,($C1228*8-3+4))</f>
        <v>25.325884543761639</v>
      </c>
      <c r="R1228">
        <f>INDEX('Grade 7'!$A$4:$AK$600,$B1228,($C1228*8-2+4))</f>
        <v>10.614525139664805</v>
      </c>
      <c r="S1228">
        <f>INDEX('Grade 7'!$A$4:$AK$600,$B1228,($C1228*8-1+4))</f>
        <v>62.756052141527</v>
      </c>
      <c r="T1228">
        <f>INDEX('Grade 7'!$A$4:$AK$600,$B1228,($C1228*8-0+4))</f>
        <v>35.940409683426445</v>
      </c>
      <c r="U1228" t="str">
        <f>INDEX('Grade 7'!$A$4:$AK$600,$B1228,37)</f>
        <v>Metro</v>
      </c>
    </row>
    <row r="1229" spans="1:21">
      <c r="A1229">
        <f t="shared" si="58"/>
        <v>1228</v>
      </c>
      <c r="B1229">
        <f t="shared" si="59"/>
        <v>307</v>
      </c>
      <c r="C1229">
        <f t="shared" si="60"/>
        <v>4</v>
      </c>
      <c r="D1229">
        <f>INDEX('Grade 7'!$A$4:$AK$600,$B1229,1)</f>
        <v>667</v>
      </c>
      <c r="E1229">
        <f>INDEX('Grade 7'!$A$4:$AK$600,$B1229,2)</f>
        <v>4058</v>
      </c>
      <c r="F1229" t="str">
        <f>INDEX('Grade 7'!$A$4:$AK$600,$B1229,3)</f>
        <v>GWINNETT COUNTY</v>
      </c>
      <c r="G1229" t="str">
        <f>INDEX('Grade 7'!$A$4:$AK$600,$B1229,4)</f>
        <v>SUMMEROUR MIDDLE SCHOOL</v>
      </c>
      <c r="H1229" t="str">
        <f ca="1">StaticValues7!$A$8</f>
        <v>2016</v>
      </c>
      <c r="I1229" t="str">
        <f ca="1">StaticValues7!$B$8</f>
        <v>Spring</v>
      </c>
      <c r="J1229" t="str">
        <f ca="1">StaticValues7!$C$8</f>
        <v>EOG</v>
      </c>
      <c r="K1229" t="str">
        <f ca="1">StaticValues7!$D$8</f>
        <v>7</v>
      </c>
      <c r="L1229" t="str">
        <f>INDEX('Grade 7'!E$2:AJ$2,1,((8*C1229)-7))</f>
        <v>Social Studies</v>
      </c>
      <c r="M1229">
        <f>INDEX('Grade 7'!$A$4:$AK$600,$B1229,($C1229*8-7+4))</f>
        <v>533</v>
      </c>
      <c r="N1229">
        <f>INDEX('Grade 7'!$A$4:$AK$600,$B1229,($C1229*8-6+4))</f>
        <v>516.07504690431517</v>
      </c>
      <c r="O1229">
        <f>INDEX('Grade 7'!$A$4:$AK$600,$B1229,($C1229*8-5+4))</f>
        <v>21.575984990619137</v>
      </c>
      <c r="P1229">
        <f>INDEX('Grade 7'!$A$4:$AK$600,$B1229,($C1229*8-4+4))</f>
        <v>37.335834896810503</v>
      </c>
      <c r="Q1229">
        <f>INDEX('Grade 7'!$A$4:$AK$600,$B1229,($C1229*8-3+4))</f>
        <v>25.140712945590995</v>
      </c>
      <c r="R1229">
        <f>INDEX('Grade 7'!$A$4:$AK$600,$B1229,($C1229*8-2+4))</f>
        <v>15.947467166979362</v>
      </c>
      <c r="S1229">
        <f>INDEX('Grade 7'!$A$4:$AK$600,$B1229,($C1229*8-1+4))</f>
        <v>78.424015009380867</v>
      </c>
      <c r="T1229">
        <f>INDEX('Grade 7'!$A$4:$AK$600,$B1229,($C1229*8-0+4))</f>
        <v>41.088180112570356</v>
      </c>
      <c r="U1229" t="str">
        <f>INDEX('Grade 7'!$A$4:$AK$600,$B1229,37)</f>
        <v>Metro</v>
      </c>
    </row>
    <row r="1230" spans="1:21">
      <c r="A1230">
        <f t="shared" si="58"/>
        <v>1229</v>
      </c>
      <c r="B1230">
        <f t="shared" si="59"/>
        <v>308</v>
      </c>
      <c r="C1230">
        <f t="shared" si="60"/>
        <v>1</v>
      </c>
      <c r="D1230">
        <f>INDEX('Grade 7'!$A$4:$AK$600,$B1230,1)</f>
        <v>668</v>
      </c>
      <c r="E1230">
        <f>INDEX('Grade 7'!$A$4:$AK$600,$B1230,2)</f>
        <v>112</v>
      </c>
      <c r="F1230" t="str">
        <f>INDEX('Grade 7'!$A$4:$AK$600,$B1230,3)</f>
        <v>HABERSHAM COUNTY</v>
      </c>
      <c r="G1230" t="str">
        <f>INDEX('Grade 7'!$A$4:$AK$600,$B1230,4)</f>
        <v>WILBANKS MIDDLE SCHOOL</v>
      </c>
      <c r="H1230" t="str">
        <f ca="1">StaticValues7!$A$8</f>
        <v>2016</v>
      </c>
      <c r="I1230" t="str">
        <f ca="1">StaticValues7!$B$8</f>
        <v>Spring</v>
      </c>
      <c r="J1230" t="str">
        <f ca="1">StaticValues7!$C$8</f>
        <v>EOG</v>
      </c>
      <c r="K1230" t="str">
        <f ca="1">StaticValues7!$D$8</f>
        <v>7</v>
      </c>
      <c r="L1230" t="str">
        <f>INDEX('Grade 7'!E$2:AJ$2,1,((8*C1230)-7))</f>
        <v>English Language Arts</v>
      </c>
      <c r="M1230">
        <f>INDEX('Grade 7'!$A$4:$AK$600,$B1230,($C1230*8-7+4))</f>
        <v>147</v>
      </c>
      <c r="N1230">
        <f>INDEX('Grade 7'!$A$4:$AK$600,$B1230,($C1230*8-6+4))</f>
        <v>495.27891156462584</v>
      </c>
      <c r="O1230">
        <f>INDEX('Grade 7'!$A$4:$AK$600,$B1230,($C1230*8-5+4))</f>
        <v>36.054421768707485</v>
      </c>
      <c r="P1230">
        <f>INDEX('Grade 7'!$A$4:$AK$600,$B1230,($C1230*8-4+4))</f>
        <v>36.734693877551024</v>
      </c>
      <c r="Q1230">
        <f>INDEX('Grade 7'!$A$4:$AK$600,$B1230,($C1230*8-3+4))</f>
        <v>25.170068027210885</v>
      </c>
      <c r="R1230">
        <f>INDEX('Grade 7'!$A$4:$AK$600,$B1230,($C1230*8-2+4))</f>
        <v>2.0408163265306123</v>
      </c>
      <c r="S1230">
        <f>INDEX('Grade 7'!$A$4:$AK$600,$B1230,($C1230*8-1+4))</f>
        <v>63.945578231292515</v>
      </c>
      <c r="T1230">
        <f>INDEX('Grade 7'!$A$4:$AK$600,$B1230,($C1230*8-0+4))</f>
        <v>27.210884353741495</v>
      </c>
      <c r="U1230" t="str">
        <f>INDEX('Grade 7'!$A$4:$AK$600,$B1230,37)</f>
        <v>Pioneer</v>
      </c>
    </row>
    <row r="1231" spans="1:21">
      <c r="A1231">
        <f t="shared" si="58"/>
        <v>1230</v>
      </c>
      <c r="B1231">
        <f t="shared" si="59"/>
        <v>308</v>
      </c>
      <c r="C1231">
        <f t="shared" si="60"/>
        <v>2</v>
      </c>
      <c r="D1231">
        <f>INDEX('Grade 7'!$A$4:$AK$600,$B1231,1)</f>
        <v>668</v>
      </c>
      <c r="E1231">
        <f>INDEX('Grade 7'!$A$4:$AK$600,$B1231,2)</f>
        <v>112</v>
      </c>
      <c r="F1231" t="str">
        <f>INDEX('Grade 7'!$A$4:$AK$600,$B1231,3)</f>
        <v>HABERSHAM COUNTY</v>
      </c>
      <c r="G1231" t="str">
        <f>INDEX('Grade 7'!$A$4:$AK$600,$B1231,4)</f>
        <v>WILBANKS MIDDLE SCHOOL</v>
      </c>
      <c r="H1231" t="str">
        <f ca="1">StaticValues7!$A$8</f>
        <v>2016</v>
      </c>
      <c r="I1231" t="str">
        <f ca="1">StaticValues7!$B$8</f>
        <v>Spring</v>
      </c>
      <c r="J1231" t="str">
        <f ca="1">StaticValues7!$C$8</f>
        <v>EOG</v>
      </c>
      <c r="K1231" t="str">
        <f ca="1">StaticValues7!$D$8</f>
        <v>7</v>
      </c>
      <c r="L1231" t="str">
        <f>INDEX('Grade 7'!E$2:AJ$2,1,((8*C1231)-7))</f>
        <v>Mathematics</v>
      </c>
      <c r="M1231">
        <f>INDEX('Grade 7'!$A$4:$AK$600,$B1231,($C1231*8-7+4))</f>
        <v>149</v>
      </c>
      <c r="N1231">
        <f>INDEX('Grade 7'!$A$4:$AK$600,$B1231,($C1231*8-6+4))</f>
        <v>517.95973154362412</v>
      </c>
      <c r="O1231">
        <f>INDEX('Grade 7'!$A$4:$AK$600,$B1231,($C1231*8-5+4))</f>
        <v>19.463087248322147</v>
      </c>
      <c r="P1231">
        <f>INDEX('Grade 7'!$A$4:$AK$600,$B1231,($C1231*8-4+4))</f>
        <v>40.268456375838923</v>
      </c>
      <c r="Q1231">
        <f>INDEX('Grade 7'!$A$4:$AK$600,$B1231,($C1231*8-3+4))</f>
        <v>23.48993288590604</v>
      </c>
      <c r="R1231">
        <f>INDEX('Grade 7'!$A$4:$AK$600,$B1231,($C1231*8-2+4))</f>
        <v>16.778523489932887</v>
      </c>
      <c r="S1231">
        <f>INDEX('Grade 7'!$A$4:$AK$600,$B1231,($C1231*8-1+4))</f>
        <v>80.536912751677846</v>
      </c>
      <c r="T1231">
        <f>INDEX('Grade 7'!$A$4:$AK$600,$B1231,($C1231*8-0+4))</f>
        <v>40.268456375838923</v>
      </c>
      <c r="U1231" t="str">
        <f>INDEX('Grade 7'!$A$4:$AK$600,$B1231,37)</f>
        <v>Pioneer</v>
      </c>
    </row>
    <row r="1232" spans="1:21">
      <c r="A1232">
        <f t="shared" si="58"/>
        <v>1231</v>
      </c>
      <c r="B1232">
        <f t="shared" si="59"/>
        <v>308</v>
      </c>
      <c r="C1232">
        <f t="shared" si="60"/>
        <v>3</v>
      </c>
      <c r="D1232">
        <f>INDEX('Grade 7'!$A$4:$AK$600,$B1232,1)</f>
        <v>668</v>
      </c>
      <c r="E1232">
        <f>INDEX('Grade 7'!$A$4:$AK$600,$B1232,2)</f>
        <v>112</v>
      </c>
      <c r="F1232" t="str">
        <f>INDEX('Grade 7'!$A$4:$AK$600,$B1232,3)</f>
        <v>HABERSHAM COUNTY</v>
      </c>
      <c r="G1232" t="str">
        <f>INDEX('Grade 7'!$A$4:$AK$600,$B1232,4)</f>
        <v>WILBANKS MIDDLE SCHOOL</v>
      </c>
      <c r="H1232" t="str">
        <f ca="1">StaticValues7!$A$8</f>
        <v>2016</v>
      </c>
      <c r="I1232" t="str">
        <f ca="1">StaticValues7!$B$8</f>
        <v>Spring</v>
      </c>
      <c r="J1232" t="str">
        <f ca="1">StaticValues7!$C$8</f>
        <v>EOG</v>
      </c>
      <c r="K1232" t="str">
        <f ca="1">StaticValues7!$D$8</f>
        <v>7</v>
      </c>
      <c r="L1232" t="str">
        <f>INDEX('Grade 7'!E$2:AJ$2,1,((8*C1232)-7))</f>
        <v>Science</v>
      </c>
      <c r="M1232">
        <f>INDEX('Grade 7'!$A$4:$AK$600,$B1232,($C1232*8-7+4))</f>
        <v>149</v>
      </c>
      <c r="N1232">
        <f>INDEX('Grade 7'!$A$4:$AK$600,$B1232,($C1232*8-6+4))</f>
        <v>510.06711409395973</v>
      </c>
      <c r="O1232">
        <f>INDEX('Grade 7'!$A$4:$AK$600,$B1232,($C1232*8-5+4))</f>
        <v>30.872483221476511</v>
      </c>
      <c r="P1232">
        <f>INDEX('Grade 7'!$A$4:$AK$600,$B1232,($C1232*8-4+4))</f>
        <v>30.872483221476511</v>
      </c>
      <c r="Q1232">
        <f>INDEX('Grade 7'!$A$4:$AK$600,$B1232,($C1232*8-3+4))</f>
        <v>27.516778523489933</v>
      </c>
      <c r="R1232">
        <f>INDEX('Grade 7'!$A$4:$AK$600,$B1232,($C1232*8-2+4))</f>
        <v>10.738255033557047</v>
      </c>
      <c r="S1232">
        <f>INDEX('Grade 7'!$A$4:$AK$600,$B1232,($C1232*8-1+4))</f>
        <v>69.127516778523486</v>
      </c>
      <c r="T1232">
        <f>INDEX('Grade 7'!$A$4:$AK$600,$B1232,($C1232*8-0+4))</f>
        <v>38.255033557046978</v>
      </c>
      <c r="U1232" t="str">
        <f>INDEX('Grade 7'!$A$4:$AK$600,$B1232,37)</f>
        <v>Pioneer</v>
      </c>
    </row>
    <row r="1233" spans="1:21">
      <c r="A1233">
        <f t="shared" si="58"/>
        <v>1232</v>
      </c>
      <c r="B1233">
        <f t="shared" si="59"/>
        <v>308</v>
      </c>
      <c r="C1233">
        <f t="shared" si="60"/>
        <v>4</v>
      </c>
      <c r="D1233">
        <f>INDEX('Grade 7'!$A$4:$AK$600,$B1233,1)</f>
        <v>668</v>
      </c>
      <c r="E1233">
        <f>INDEX('Grade 7'!$A$4:$AK$600,$B1233,2)</f>
        <v>112</v>
      </c>
      <c r="F1233" t="str">
        <f>INDEX('Grade 7'!$A$4:$AK$600,$B1233,3)</f>
        <v>HABERSHAM COUNTY</v>
      </c>
      <c r="G1233" t="str">
        <f>INDEX('Grade 7'!$A$4:$AK$600,$B1233,4)</f>
        <v>WILBANKS MIDDLE SCHOOL</v>
      </c>
      <c r="H1233" t="str">
        <f ca="1">StaticValues7!$A$8</f>
        <v>2016</v>
      </c>
      <c r="I1233" t="str">
        <f ca="1">StaticValues7!$B$8</f>
        <v>Spring</v>
      </c>
      <c r="J1233" t="str">
        <f ca="1">StaticValues7!$C$8</f>
        <v>EOG</v>
      </c>
      <c r="K1233" t="str">
        <f ca="1">StaticValues7!$D$8</f>
        <v>7</v>
      </c>
      <c r="L1233" t="str">
        <f>INDEX('Grade 7'!E$2:AJ$2,1,((8*C1233)-7))</f>
        <v>Social Studies</v>
      </c>
      <c r="M1233">
        <f>INDEX('Grade 7'!$A$4:$AK$600,$B1233,($C1233*8-7+4))</f>
        <v>147</v>
      </c>
      <c r="N1233">
        <f>INDEX('Grade 7'!$A$4:$AK$600,$B1233,($C1233*8-6+4))</f>
        <v>510.85714285714283</v>
      </c>
      <c r="O1233">
        <f>INDEX('Grade 7'!$A$4:$AK$600,$B1233,($C1233*8-5+4))</f>
        <v>21.088435374149661</v>
      </c>
      <c r="P1233">
        <f>INDEX('Grade 7'!$A$4:$AK$600,$B1233,($C1233*8-4+4))</f>
        <v>42.857142857142854</v>
      </c>
      <c r="Q1233">
        <f>INDEX('Grade 7'!$A$4:$AK$600,$B1233,($C1233*8-3+4))</f>
        <v>27.891156462585034</v>
      </c>
      <c r="R1233">
        <f>INDEX('Grade 7'!$A$4:$AK$600,$B1233,($C1233*8-2+4))</f>
        <v>8.1632653061224492</v>
      </c>
      <c r="S1233">
        <f>INDEX('Grade 7'!$A$4:$AK$600,$B1233,($C1233*8-1+4))</f>
        <v>78.911564625850346</v>
      </c>
      <c r="T1233">
        <f>INDEX('Grade 7'!$A$4:$AK$600,$B1233,($C1233*8-0+4))</f>
        <v>36.054421768707485</v>
      </c>
      <c r="U1233" t="str">
        <f>INDEX('Grade 7'!$A$4:$AK$600,$B1233,37)</f>
        <v>Pioneer</v>
      </c>
    </row>
    <row r="1234" spans="1:21">
      <c r="A1234">
        <f t="shared" si="58"/>
        <v>1233</v>
      </c>
      <c r="B1234">
        <f t="shared" si="59"/>
        <v>309</v>
      </c>
      <c r="C1234">
        <f t="shared" si="60"/>
        <v>1</v>
      </c>
      <c r="D1234">
        <f>INDEX('Grade 7'!$A$4:$AK$600,$B1234,1)</f>
        <v>668</v>
      </c>
      <c r="E1234">
        <f>INDEX('Grade 7'!$A$4:$AK$600,$B1234,2)</f>
        <v>114</v>
      </c>
      <c r="F1234" t="str">
        <f>INDEX('Grade 7'!$A$4:$AK$600,$B1234,3)</f>
        <v>HABERSHAM COUNTY</v>
      </c>
      <c r="G1234" t="str">
        <f>INDEX('Grade 7'!$A$4:$AK$600,$B1234,4)</f>
        <v>HABERSHAM SUCCESS ACADEMY</v>
      </c>
      <c r="H1234" t="str">
        <f ca="1">StaticValues7!$A$8</f>
        <v>2016</v>
      </c>
      <c r="I1234" t="str">
        <f ca="1">StaticValues7!$B$8</f>
        <v>Spring</v>
      </c>
      <c r="J1234" t="str">
        <f ca="1">StaticValues7!$C$8</f>
        <v>EOG</v>
      </c>
      <c r="K1234" t="str">
        <f ca="1">StaticValues7!$D$8</f>
        <v>7</v>
      </c>
      <c r="L1234" t="str">
        <f>INDEX('Grade 7'!E$2:AJ$2,1,((8*C1234)-7))</f>
        <v>English Language Arts</v>
      </c>
      <c r="M1234">
        <f>INDEX('Grade 7'!$A$4:$AK$600,$B1234,($C1234*8-7+4))</f>
        <v>11</v>
      </c>
      <c r="N1234">
        <f>INDEX('Grade 7'!$A$4:$AK$600,$B1234,($C1234*8-6+4))</f>
        <v>463.27272727272725</v>
      </c>
      <c r="O1234">
        <f>INDEX('Grade 7'!$A$4:$AK$600,$B1234,($C1234*8-5+4))</f>
        <v>54.545454545454547</v>
      </c>
      <c r="P1234">
        <f>INDEX('Grade 7'!$A$4:$AK$600,$B1234,($C1234*8-4+4))</f>
        <v>45.454545454545453</v>
      </c>
      <c r="Q1234">
        <f>INDEX('Grade 7'!$A$4:$AK$600,$B1234,($C1234*8-3+4))</f>
        <v>0</v>
      </c>
      <c r="R1234">
        <f>INDEX('Grade 7'!$A$4:$AK$600,$B1234,($C1234*8-2+4))</f>
        <v>0</v>
      </c>
      <c r="S1234">
        <f>INDEX('Grade 7'!$A$4:$AK$600,$B1234,($C1234*8-1+4))</f>
        <v>45.454545454545453</v>
      </c>
      <c r="T1234">
        <f>INDEX('Grade 7'!$A$4:$AK$600,$B1234,($C1234*8-0+4))</f>
        <v>0</v>
      </c>
      <c r="U1234" t="str">
        <f>INDEX('Grade 7'!$A$4:$AK$600,$B1234,37)</f>
        <v>Pioneer</v>
      </c>
    </row>
    <row r="1235" spans="1:21">
      <c r="A1235">
        <f t="shared" si="58"/>
        <v>1234</v>
      </c>
      <c r="B1235">
        <f t="shared" si="59"/>
        <v>309</v>
      </c>
      <c r="C1235">
        <f t="shared" si="60"/>
        <v>2</v>
      </c>
      <c r="D1235">
        <f>INDEX('Grade 7'!$A$4:$AK$600,$B1235,1)</f>
        <v>668</v>
      </c>
      <c r="E1235">
        <f>INDEX('Grade 7'!$A$4:$AK$600,$B1235,2)</f>
        <v>114</v>
      </c>
      <c r="F1235" t="str">
        <f>INDEX('Grade 7'!$A$4:$AK$600,$B1235,3)</f>
        <v>HABERSHAM COUNTY</v>
      </c>
      <c r="G1235" t="str">
        <f>INDEX('Grade 7'!$A$4:$AK$600,$B1235,4)</f>
        <v>HABERSHAM SUCCESS ACADEMY</v>
      </c>
      <c r="H1235" t="str">
        <f ca="1">StaticValues7!$A$8</f>
        <v>2016</v>
      </c>
      <c r="I1235" t="str">
        <f ca="1">StaticValues7!$B$8</f>
        <v>Spring</v>
      </c>
      <c r="J1235" t="str">
        <f ca="1">StaticValues7!$C$8</f>
        <v>EOG</v>
      </c>
      <c r="K1235" t="str">
        <f ca="1">StaticValues7!$D$8</f>
        <v>7</v>
      </c>
      <c r="L1235" t="str">
        <f>INDEX('Grade 7'!E$2:AJ$2,1,((8*C1235)-7))</f>
        <v>Mathematics</v>
      </c>
      <c r="M1235">
        <f>INDEX('Grade 7'!$A$4:$AK$600,$B1235,($C1235*8-7+4))</f>
        <v>11</v>
      </c>
      <c r="N1235">
        <f>INDEX('Grade 7'!$A$4:$AK$600,$B1235,($C1235*8-6+4))</f>
        <v>479.90909090909093</v>
      </c>
      <c r="O1235">
        <f>INDEX('Grade 7'!$A$4:$AK$600,$B1235,($C1235*8-5+4))</f>
        <v>63.636363636363633</v>
      </c>
      <c r="P1235">
        <f>INDEX('Grade 7'!$A$4:$AK$600,$B1235,($C1235*8-4+4))</f>
        <v>18.181818181818183</v>
      </c>
      <c r="Q1235">
        <f>INDEX('Grade 7'!$A$4:$AK$600,$B1235,($C1235*8-3+4))</f>
        <v>18.181818181818183</v>
      </c>
      <c r="R1235">
        <f>INDEX('Grade 7'!$A$4:$AK$600,$B1235,($C1235*8-2+4))</f>
        <v>0</v>
      </c>
      <c r="S1235">
        <f>INDEX('Grade 7'!$A$4:$AK$600,$B1235,($C1235*8-1+4))</f>
        <v>36.363636363636367</v>
      </c>
      <c r="T1235">
        <f>INDEX('Grade 7'!$A$4:$AK$600,$B1235,($C1235*8-0+4))</f>
        <v>18.181818181818183</v>
      </c>
      <c r="U1235" t="str">
        <f>INDEX('Grade 7'!$A$4:$AK$600,$B1235,37)</f>
        <v>Pioneer</v>
      </c>
    </row>
    <row r="1236" spans="1:21">
      <c r="A1236">
        <f t="shared" si="58"/>
        <v>1235</v>
      </c>
      <c r="B1236">
        <f t="shared" si="59"/>
        <v>309</v>
      </c>
      <c r="C1236">
        <f t="shared" si="60"/>
        <v>3</v>
      </c>
      <c r="D1236">
        <f>INDEX('Grade 7'!$A$4:$AK$600,$B1236,1)</f>
        <v>668</v>
      </c>
      <c r="E1236">
        <f>INDEX('Grade 7'!$A$4:$AK$600,$B1236,2)</f>
        <v>114</v>
      </c>
      <c r="F1236" t="str">
        <f>INDEX('Grade 7'!$A$4:$AK$600,$B1236,3)</f>
        <v>HABERSHAM COUNTY</v>
      </c>
      <c r="G1236" t="str">
        <f>INDEX('Grade 7'!$A$4:$AK$600,$B1236,4)</f>
        <v>HABERSHAM SUCCESS ACADEMY</v>
      </c>
      <c r="H1236" t="str">
        <f ca="1">StaticValues7!$A$8</f>
        <v>2016</v>
      </c>
      <c r="I1236" t="str">
        <f ca="1">StaticValues7!$B$8</f>
        <v>Spring</v>
      </c>
      <c r="J1236" t="str">
        <f ca="1">StaticValues7!$C$8</f>
        <v>EOG</v>
      </c>
      <c r="K1236" t="str">
        <f ca="1">StaticValues7!$D$8</f>
        <v>7</v>
      </c>
      <c r="L1236" t="str">
        <f>INDEX('Grade 7'!E$2:AJ$2,1,((8*C1236)-7))</f>
        <v>Science</v>
      </c>
      <c r="M1236">
        <f>INDEX('Grade 7'!$A$4:$AK$600,$B1236,($C1236*8-7+4))</f>
        <v>11</v>
      </c>
      <c r="N1236">
        <f>INDEX('Grade 7'!$A$4:$AK$600,$B1236,($C1236*8-6+4))</f>
        <v>482.27272727272725</v>
      </c>
      <c r="O1236">
        <f>INDEX('Grade 7'!$A$4:$AK$600,$B1236,($C1236*8-5+4))</f>
        <v>63.636363636363633</v>
      </c>
      <c r="P1236">
        <f>INDEX('Grade 7'!$A$4:$AK$600,$B1236,($C1236*8-4+4))</f>
        <v>0</v>
      </c>
      <c r="Q1236">
        <f>INDEX('Grade 7'!$A$4:$AK$600,$B1236,($C1236*8-3+4))</f>
        <v>36.363636363636367</v>
      </c>
      <c r="R1236">
        <f>INDEX('Grade 7'!$A$4:$AK$600,$B1236,($C1236*8-2+4))</f>
        <v>0</v>
      </c>
      <c r="S1236">
        <f>INDEX('Grade 7'!$A$4:$AK$600,$B1236,($C1236*8-1+4))</f>
        <v>36.363636363636367</v>
      </c>
      <c r="T1236">
        <f>INDEX('Grade 7'!$A$4:$AK$600,$B1236,($C1236*8-0+4))</f>
        <v>36.363636363636367</v>
      </c>
      <c r="U1236" t="str">
        <f>INDEX('Grade 7'!$A$4:$AK$600,$B1236,37)</f>
        <v>Pioneer</v>
      </c>
    </row>
    <row r="1237" spans="1:21">
      <c r="A1237">
        <f t="shared" si="58"/>
        <v>1236</v>
      </c>
      <c r="B1237">
        <f t="shared" si="59"/>
        <v>309</v>
      </c>
      <c r="C1237">
        <f t="shared" si="60"/>
        <v>4</v>
      </c>
      <c r="D1237">
        <f>INDEX('Grade 7'!$A$4:$AK$600,$B1237,1)</f>
        <v>668</v>
      </c>
      <c r="E1237">
        <f>INDEX('Grade 7'!$A$4:$AK$600,$B1237,2)</f>
        <v>114</v>
      </c>
      <c r="F1237" t="str">
        <f>INDEX('Grade 7'!$A$4:$AK$600,$B1237,3)</f>
        <v>HABERSHAM COUNTY</v>
      </c>
      <c r="G1237" t="str">
        <f>INDEX('Grade 7'!$A$4:$AK$600,$B1237,4)</f>
        <v>HABERSHAM SUCCESS ACADEMY</v>
      </c>
      <c r="H1237" t="str">
        <f ca="1">StaticValues7!$A$8</f>
        <v>2016</v>
      </c>
      <c r="I1237" t="str">
        <f ca="1">StaticValues7!$B$8</f>
        <v>Spring</v>
      </c>
      <c r="J1237" t="str">
        <f ca="1">StaticValues7!$C$8</f>
        <v>EOG</v>
      </c>
      <c r="K1237" t="str">
        <f ca="1">StaticValues7!$D$8</f>
        <v>7</v>
      </c>
      <c r="L1237" t="str">
        <f>INDEX('Grade 7'!E$2:AJ$2,1,((8*C1237)-7))</f>
        <v>Social Studies</v>
      </c>
      <c r="M1237">
        <f>INDEX('Grade 7'!$A$4:$AK$600,$B1237,($C1237*8-7+4))</f>
        <v>11</v>
      </c>
      <c r="N1237">
        <f>INDEX('Grade 7'!$A$4:$AK$600,$B1237,($C1237*8-6+4))</f>
        <v>480.18181818181819</v>
      </c>
      <c r="O1237">
        <f>INDEX('Grade 7'!$A$4:$AK$600,$B1237,($C1237*8-5+4))</f>
        <v>54.545454545454547</v>
      </c>
      <c r="P1237">
        <f>INDEX('Grade 7'!$A$4:$AK$600,$B1237,($C1237*8-4+4))</f>
        <v>27.272727272727273</v>
      </c>
      <c r="Q1237">
        <f>INDEX('Grade 7'!$A$4:$AK$600,$B1237,($C1237*8-3+4))</f>
        <v>9.0909090909090917</v>
      </c>
      <c r="R1237">
        <f>INDEX('Grade 7'!$A$4:$AK$600,$B1237,($C1237*8-2+4))</f>
        <v>9.0909090909090917</v>
      </c>
      <c r="S1237">
        <f>INDEX('Grade 7'!$A$4:$AK$600,$B1237,($C1237*8-1+4))</f>
        <v>45.454545454545453</v>
      </c>
      <c r="T1237">
        <f>INDEX('Grade 7'!$A$4:$AK$600,$B1237,($C1237*8-0+4))</f>
        <v>18.181818181818183</v>
      </c>
      <c r="U1237" t="str">
        <f>INDEX('Grade 7'!$A$4:$AK$600,$B1237,37)</f>
        <v>Pioneer</v>
      </c>
    </row>
    <row r="1238" spans="1:21">
      <c r="A1238">
        <f t="shared" si="58"/>
        <v>1237</v>
      </c>
      <c r="B1238">
        <f t="shared" si="59"/>
        <v>310</v>
      </c>
      <c r="C1238">
        <f t="shared" si="60"/>
        <v>1</v>
      </c>
      <c r="D1238">
        <f>INDEX('Grade 7'!$A$4:$AK$600,$B1238,1)</f>
        <v>668</v>
      </c>
      <c r="E1238">
        <f>INDEX('Grade 7'!$A$4:$AK$600,$B1238,2)</f>
        <v>196</v>
      </c>
      <c r="F1238" t="str">
        <f>INDEX('Grade 7'!$A$4:$AK$600,$B1238,3)</f>
        <v>HABERSHAM COUNTY</v>
      </c>
      <c r="G1238" t="str">
        <f>INDEX('Grade 7'!$A$4:$AK$600,$B1238,4)</f>
        <v>NORTH HABERSHAM MIDDLE SCHOOL</v>
      </c>
      <c r="H1238" t="str">
        <f ca="1">StaticValues7!$A$8</f>
        <v>2016</v>
      </c>
      <c r="I1238" t="str">
        <f ca="1">StaticValues7!$B$8</f>
        <v>Spring</v>
      </c>
      <c r="J1238" t="str">
        <f ca="1">StaticValues7!$C$8</f>
        <v>EOG</v>
      </c>
      <c r="K1238" t="str">
        <f ca="1">StaticValues7!$D$8</f>
        <v>7</v>
      </c>
      <c r="L1238" t="str">
        <f>INDEX('Grade 7'!E$2:AJ$2,1,((8*C1238)-7))</f>
        <v>English Language Arts</v>
      </c>
      <c r="M1238">
        <f>INDEX('Grade 7'!$A$4:$AK$600,$B1238,($C1238*8-7+4))</f>
        <v>174</v>
      </c>
      <c r="N1238">
        <f>INDEX('Grade 7'!$A$4:$AK$600,$B1238,($C1238*8-6+4))</f>
        <v>516.28160919540232</v>
      </c>
      <c r="O1238">
        <f>INDEX('Grade 7'!$A$4:$AK$600,$B1238,($C1238*8-5+4))</f>
        <v>18.390804597701148</v>
      </c>
      <c r="P1238">
        <f>INDEX('Grade 7'!$A$4:$AK$600,$B1238,($C1238*8-4+4))</f>
        <v>32.183908045977013</v>
      </c>
      <c r="Q1238">
        <f>INDEX('Grade 7'!$A$4:$AK$600,$B1238,($C1238*8-3+4))</f>
        <v>47.701149425287355</v>
      </c>
      <c r="R1238">
        <f>INDEX('Grade 7'!$A$4:$AK$600,$B1238,($C1238*8-2+4))</f>
        <v>1.7241379310344827</v>
      </c>
      <c r="S1238">
        <f>INDEX('Grade 7'!$A$4:$AK$600,$B1238,($C1238*8-1+4))</f>
        <v>81.609195402298852</v>
      </c>
      <c r="T1238">
        <f>INDEX('Grade 7'!$A$4:$AK$600,$B1238,($C1238*8-0+4))</f>
        <v>49.425287356321839</v>
      </c>
      <c r="U1238" t="str">
        <f>INDEX('Grade 7'!$A$4:$AK$600,$B1238,37)</f>
        <v>Pioneer</v>
      </c>
    </row>
    <row r="1239" spans="1:21">
      <c r="A1239">
        <f t="shared" si="58"/>
        <v>1238</v>
      </c>
      <c r="B1239">
        <f t="shared" si="59"/>
        <v>310</v>
      </c>
      <c r="C1239">
        <f t="shared" si="60"/>
        <v>2</v>
      </c>
      <c r="D1239">
        <f>INDEX('Grade 7'!$A$4:$AK$600,$B1239,1)</f>
        <v>668</v>
      </c>
      <c r="E1239">
        <f>INDEX('Grade 7'!$A$4:$AK$600,$B1239,2)</f>
        <v>196</v>
      </c>
      <c r="F1239" t="str">
        <f>INDEX('Grade 7'!$A$4:$AK$600,$B1239,3)</f>
        <v>HABERSHAM COUNTY</v>
      </c>
      <c r="G1239" t="str">
        <f>INDEX('Grade 7'!$A$4:$AK$600,$B1239,4)</f>
        <v>NORTH HABERSHAM MIDDLE SCHOOL</v>
      </c>
      <c r="H1239" t="str">
        <f ca="1">StaticValues7!$A$8</f>
        <v>2016</v>
      </c>
      <c r="I1239" t="str">
        <f ca="1">StaticValues7!$B$8</f>
        <v>Spring</v>
      </c>
      <c r="J1239" t="str">
        <f ca="1">StaticValues7!$C$8</f>
        <v>EOG</v>
      </c>
      <c r="K1239" t="str">
        <f ca="1">StaticValues7!$D$8</f>
        <v>7</v>
      </c>
      <c r="L1239" t="str">
        <f>INDEX('Grade 7'!E$2:AJ$2,1,((8*C1239)-7))</f>
        <v>Mathematics</v>
      </c>
      <c r="M1239">
        <f>INDEX('Grade 7'!$A$4:$AK$600,$B1239,($C1239*8-7+4))</f>
        <v>174</v>
      </c>
      <c r="N1239">
        <f>INDEX('Grade 7'!$A$4:$AK$600,$B1239,($C1239*8-6+4))</f>
        <v>531.07471264367814</v>
      </c>
      <c r="O1239">
        <f>INDEX('Grade 7'!$A$4:$AK$600,$B1239,($C1239*8-5+4))</f>
        <v>7.4712643678160919</v>
      </c>
      <c r="P1239">
        <f>INDEX('Grade 7'!$A$4:$AK$600,$B1239,($C1239*8-4+4))</f>
        <v>43.678160919540232</v>
      </c>
      <c r="Q1239">
        <f>INDEX('Grade 7'!$A$4:$AK$600,$B1239,($C1239*8-3+4))</f>
        <v>35.632183908045974</v>
      </c>
      <c r="R1239">
        <f>INDEX('Grade 7'!$A$4:$AK$600,$B1239,($C1239*8-2+4))</f>
        <v>13.218390804597702</v>
      </c>
      <c r="S1239">
        <f>INDEX('Grade 7'!$A$4:$AK$600,$B1239,($C1239*8-1+4))</f>
        <v>92.52873563218391</v>
      </c>
      <c r="T1239">
        <f>INDEX('Grade 7'!$A$4:$AK$600,$B1239,($C1239*8-0+4))</f>
        <v>48.850574712643677</v>
      </c>
      <c r="U1239" t="str">
        <f>INDEX('Grade 7'!$A$4:$AK$600,$B1239,37)</f>
        <v>Pioneer</v>
      </c>
    </row>
    <row r="1240" spans="1:21">
      <c r="A1240">
        <f t="shared" si="58"/>
        <v>1239</v>
      </c>
      <c r="B1240">
        <f t="shared" si="59"/>
        <v>310</v>
      </c>
      <c r="C1240">
        <f t="shared" si="60"/>
        <v>3</v>
      </c>
      <c r="D1240">
        <f>INDEX('Grade 7'!$A$4:$AK$600,$B1240,1)</f>
        <v>668</v>
      </c>
      <c r="E1240">
        <f>INDEX('Grade 7'!$A$4:$AK$600,$B1240,2)</f>
        <v>196</v>
      </c>
      <c r="F1240" t="str">
        <f>INDEX('Grade 7'!$A$4:$AK$600,$B1240,3)</f>
        <v>HABERSHAM COUNTY</v>
      </c>
      <c r="G1240" t="str">
        <f>INDEX('Grade 7'!$A$4:$AK$600,$B1240,4)</f>
        <v>NORTH HABERSHAM MIDDLE SCHOOL</v>
      </c>
      <c r="H1240" t="str">
        <f ca="1">StaticValues7!$A$8</f>
        <v>2016</v>
      </c>
      <c r="I1240" t="str">
        <f ca="1">StaticValues7!$B$8</f>
        <v>Spring</v>
      </c>
      <c r="J1240" t="str">
        <f ca="1">StaticValues7!$C$8</f>
        <v>EOG</v>
      </c>
      <c r="K1240" t="str">
        <f ca="1">StaticValues7!$D$8</f>
        <v>7</v>
      </c>
      <c r="L1240" t="str">
        <f>INDEX('Grade 7'!E$2:AJ$2,1,((8*C1240)-7))</f>
        <v>Science</v>
      </c>
      <c r="M1240">
        <f>INDEX('Grade 7'!$A$4:$AK$600,$B1240,($C1240*8-7+4))</f>
        <v>174</v>
      </c>
      <c r="N1240">
        <f>INDEX('Grade 7'!$A$4:$AK$600,$B1240,($C1240*8-6+4))</f>
        <v>544.13218390804593</v>
      </c>
      <c r="O1240">
        <f>INDEX('Grade 7'!$A$4:$AK$600,$B1240,($C1240*8-5+4))</f>
        <v>13.793103448275861</v>
      </c>
      <c r="P1240">
        <f>INDEX('Grade 7'!$A$4:$AK$600,$B1240,($C1240*8-4+4))</f>
        <v>23.563218390804597</v>
      </c>
      <c r="Q1240">
        <f>INDEX('Grade 7'!$A$4:$AK$600,$B1240,($C1240*8-3+4))</f>
        <v>39.080459770114942</v>
      </c>
      <c r="R1240">
        <f>INDEX('Grade 7'!$A$4:$AK$600,$B1240,($C1240*8-2+4))</f>
        <v>23.563218390804597</v>
      </c>
      <c r="S1240">
        <f>INDEX('Grade 7'!$A$4:$AK$600,$B1240,($C1240*8-1+4))</f>
        <v>86.206896551724142</v>
      </c>
      <c r="T1240">
        <f>INDEX('Grade 7'!$A$4:$AK$600,$B1240,($C1240*8-0+4))</f>
        <v>62.643678160919542</v>
      </c>
      <c r="U1240" t="str">
        <f>INDEX('Grade 7'!$A$4:$AK$600,$B1240,37)</f>
        <v>Pioneer</v>
      </c>
    </row>
    <row r="1241" spans="1:21">
      <c r="A1241">
        <f t="shared" si="58"/>
        <v>1240</v>
      </c>
      <c r="B1241">
        <f t="shared" si="59"/>
        <v>310</v>
      </c>
      <c r="C1241">
        <f t="shared" si="60"/>
        <v>4</v>
      </c>
      <c r="D1241">
        <f>INDEX('Grade 7'!$A$4:$AK$600,$B1241,1)</f>
        <v>668</v>
      </c>
      <c r="E1241">
        <f>INDEX('Grade 7'!$A$4:$AK$600,$B1241,2)</f>
        <v>196</v>
      </c>
      <c r="F1241" t="str">
        <f>INDEX('Grade 7'!$A$4:$AK$600,$B1241,3)</f>
        <v>HABERSHAM COUNTY</v>
      </c>
      <c r="G1241" t="str">
        <f>INDEX('Grade 7'!$A$4:$AK$600,$B1241,4)</f>
        <v>NORTH HABERSHAM MIDDLE SCHOOL</v>
      </c>
      <c r="H1241" t="str">
        <f ca="1">StaticValues7!$A$8</f>
        <v>2016</v>
      </c>
      <c r="I1241" t="str">
        <f ca="1">StaticValues7!$B$8</f>
        <v>Spring</v>
      </c>
      <c r="J1241" t="str">
        <f ca="1">StaticValues7!$C$8</f>
        <v>EOG</v>
      </c>
      <c r="K1241" t="str">
        <f ca="1">StaticValues7!$D$8</f>
        <v>7</v>
      </c>
      <c r="L1241" t="str">
        <f>INDEX('Grade 7'!E$2:AJ$2,1,((8*C1241)-7))</f>
        <v>Social Studies</v>
      </c>
      <c r="M1241">
        <f>INDEX('Grade 7'!$A$4:$AK$600,$B1241,($C1241*8-7+4))</f>
        <v>174</v>
      </c>
      <c r="N1241">
        <f>INDEX('Grade 7'!$A$4:$AK$600,$B1241,($C1241*8-6+4))</f>
        <v>522.5114942528736</v>
      </c>
      <c r="O1241">
        <f>INDEX('Grade 7'!$A$4:$AK$600,$B1241,($C1241*8-5+4))</f>
        <v>13.793103448275861</v>
      </c>
      <c r="P1241">
        <f>INDEX('Grade 7'!$A$4:$AK$600,$B1241,($C1241*8-4+4))</f>
        <v>37.931034482758619</v>
      </c>
      <c r="Q1241">
        <f>INDEX('Grade 7'!$A$4:$AK$600,$B1241,($C1241*8-3+4))</f>
        <v>32.183908045977013</v>
      </c>
      <c r="R1241">
        <f>INDEX('Grade 7'!$A$4:$AK$600,$B1241,($C1241*8-2+4))</f>
        <v>16.091954022988507</v>
      </c>
      <c r="S1241">
        <f>INDEX('Grade 7'!$A$4:$AK$600,$B1241,($C1241*8-1+4))</f>
        <v>86.206896551724142</v>
      </c>
      <c r="T1241">
        <f>INDEX('Grade 7'!$A$4:$AK$600,$B1241,($C1241*8-0+4))</f>
        <v>48.275862068965516</v>
      </c>
      <c r="U1241" t="str">
        <f>INDEX('Grade 7'!$A$4:$AK$600,$B1241,37)</f>
        <v>Pioneer</v>
      </c>
    </row>
    <row r="1242" spans="1:21">
      <c r="A1242">
        <f t="shared" si="58"/>
        <v>1241</v>
      </c>
      <c r="B1242">
        <f t="shared" si="59"/>
        <v>311</v>
      </c>
      <c r="C1242">
        <f t="shared" si="60"/>
        <v>1</v>
      </c>
      <c r="D1242">
        <f>INDEX('Grade 7'!$A$4:$AK$600,$B1242,1)</f>
        <v>668</v>
      </c>
      <c r="E1242">
        <f>INDEX('Grade 7'!$A$4:$AK$600,$B1242,2)</f>
        <v>296</v>
      </c>
      <c r="F1242" t="str">
        <f>INDEX('Grade 7'!$A$4:$AK$600,$B1242,3)</f>
        <v>HABERSHAM COUNTY</v>
      </c>
      <c r="G1242" t="str">
        <f>INDEX('Grade 7'!$A$4:$AK$600,$B1242,4)</f>
        <v>SOUTH HABERSHAM MIDDLE SCHOOL</v>
      </c>
      <c r="H1242" t="str">
        <f ca="1">StaticValues7!$A$8</f>
        <v>2016</v>
      </c>
      <c r="I1242" t="str">
        <f ca="1">StaticValues7!$B$8</f>
        <v>Spring</v>
      </c>
      <c r="J1242" t="str">
        <f ca="1">StaticValues7!$C$8</f>
        <v>EOG</v>
      </c>
      <c r="K1242" t="str">
        <f ca="1">StaticValues7!$D$8</f>
        <v>7</v>
      </c>
      <c r="L1242" t="str">
        <f>INDEX('Grade 7'!E$2:AJ$2,1,((8*C1242)-7))</f>
        <v>English Language Arts</v>
      </c>
      <c r="M1242">
        <f>INDEX('Grade 7'!$A$4:$AK$600,$B1242,($C1242*8-7+4))</f>
        <v>152</v>
      </c>
      <c r="N1242">
        <f>INDEX('Grade 7'!$A$4:$AK$600,$B1242,($C1242*8-6+4))</f>
        <v>493.64473684210526</v>
      </c>
      <c r="O1242">
        <f>INDEX('Grade 7'!$A$4:$AK$600,$B1242,($C1242*8-5+4))</f>
        <v>38.157894736842103</v>
      </c>
      <c r="P1242">
        <f>INDEX('Grade 7'!$A$4:$AK$600,$B1242,($C1242*8-4+4))</f>
        <v>31.578947368421051</v>
      </c>
      <c r="Q1242">
        <f>INDEX('Grade 7'!$A$4:$AK$600,$B1242,($C1242*8-3+4))</f>
        <v>26.315789473684209</v>
      </c>
      <c r="R1242">
        <f>INDEX('Grade 7'!$A$4:$AK$600,$B1242,($C1242*8-2+4))</f>
        <v>3.9473684210526314</v>
      </c>
      <c r="S1242">
        <f>INDEX('Grade 7'!$A$4:$AK$600,$B1242,($C1242*8-1+4))</f>
        <v>61.842105263157897</v>
      </c>
      <c r="T1242">
        <f>INDEX('Grade 7'!$A$4:$AK$600,$B1242,($C1242*8-0+4))</f>
        <v>30.263157894736842</v>
      </c>
      <c r="U1242" t="str">
        <f>INDEX('Grade 7'!$A$4:$AK$600,$B1242,37)</f>
        <v>Pioneer</v>
      </c>
    </row>
    <row r="1243" spans="1:21">
      <c r="A1243">
        <f t="shared" si="58"/>
        <v>1242</v>
      </c>
      <c r="B1243">
        <f t="shared" si="59"/>
        <v>311</v>
      </c>
      <c r="C1243">
        <f t="shared" si="60"/>
        <v>2</v>
      </c>
      <c r="D1243">
        <f>INDEX('Grade 7'!$A$4:$AK$600,$B1243,1)</f>
        <v>668</v>
      </c>
      <c r="E1243">
        <f>INDEX('Grade 7'!$A$4:$AK$600,$B1243,2)</f>
        <v>296</v>
      </c>
      <c r="F1243" t="str">
        <f>INDEX('Grade 7'!$A$4:$AK$600,$B1243,3)</f>
        <v>HABERSHAM COUNTY</v>
      </c>
      <c r="G1243" t="str">
        <f>INDEX('Grade 7'!$A$4:$AK$600,$B1243,4)</f>
        <v>SOUTH HABERSHAM MIDDLE SCHOOL</v>
      </c>
      <c r="H1243" t="str">
        <f ca="1">StaticValues7!$A$8</f>
        <v>2016</v>
      </c>
      <c r="I1243" t="str">
        <f ca="1">StaticValues7!$B$8</f>
        <v>Spring</v>
      </c>
      <c r="J1243" t="str">
        <f ca="1">StaticValues7!$C$8</f>
        <v>EOG</v>
      </c>
      <c r="K1243" t="str">
        <f ca="1">StaticValues7!$D$8</f>
        <v>7</v>
      </c>
      <c r="L1243" t="str">
        <f>INDEX('Grade 7'!E$2:AJ$2,1,((8*C1243)-7))</f>
        <v>Mathematics</v>
      </c>
      <c r="M1243">
        <f>INDEX('Grade 7'!$A$4:$AK$600,$B1243,($C1243*8-7+4))</f>
        <v>153</v>
      </c>
      <c r="N1243">
        <f>INDEX('Grade 7'!$A$4:$AK$600,$B1243,($C1243*8-6+4))</f>
        <v>532.67973856209153</v>
      </c>
      <c r="O1243">
        <f>INDEX('Grade 7'!$A$4:$AK$600,$B1243,($C1243*8-5+4))</f>
        <v>16.993464052287582</v>
      </c>
      <c r="P1243">
        <f>INDEX('Grade 7'!$A$4:$AK$600,$B1243,($C1243*8-4+4))</f>
        <v>25.490196078431371</v>
      </c>
      <c r="Q1243">
        <f>INDEX('Grade 7'!$A$4:$AK$600,$B1243,($C1243*8-3+4))</f>
        <v>37.254901960784316</v>
      </c>
      <c r="R1243">
        <f>INDEX('Grade 7'!$A$4:$AK$600,$B1243,($C1243*8-2+4))</f>
        <v>20.261437908496731</v>
      </c>
      <c r="S1243">
        <f>INDEX('Grade 7'!$A$4:$AK$600,$B1243,($C1243*8-1+4))</f>
        <v>83.006535947712422</v>
      </c>
      <c r="T1243">
        <f>INDEX('Grade 7'!$A$4:$AK$600,$B1243,($C1243*8-0+4))</f>
        <v>57.516339869281047</v>
      </c>
      <c r="U1243" t="str">
        <f>INDEX('Grade 7'!$A$4:$AK$600,$B1243,37)</f>
        <v>Pioneer</v>
      </c>
    </row>
    <row r="1244" spans="1:21">
      <c r="A1244">
        <f t="shared" si="58"/>
        <v>1243</v>
      </c>
      <c r="B1244">
        <f t="shared" si="59"/>
        <v>311</v>
      </c>
      <c r="C1244">
        <f t="shared" si="60"/>
        <v>3</v>
      </c>
      <c r="D1244">
        <f>INDEX('Grade 7'!$A$4:$AK$600,$B1244,1)</f>
        <v>668</v>
      </c>
      <c r="E1244">
        <f>INDEX('Grade 7'!$A$4:$AK$600,$B1244,2)</f>
        <v>296</v>
      </c>
      <c r="F1244" t="str">
        <f>INDEX('Grade 7'!$A$4:$AK$600,$B1244,3)</f>
        <v>HABERSHAM COUNTY</v>
      </c>
      <c r="G1244" t="str">
        <f>INDEX('Grade 7'!$A$4:$AK$600,$B1244,4)</f>
        <v>SOUTH HABERSHAM MIDDLE SCHOOL</v>
      </c>
      <c r="H1244" t="str">
        <f ca="1">StaticValues7!$A$8</f>
        <v>2016</v>
      </c>
      <c r="I1244" t="str">
        <f ca="1">StaticValues7!$B$8</f>
        <v>Spring</v>
      </c>
      <c r="J1244" t="str">
        <f ca="1">StaticValues7!$C$8</f>
        <v>EOG</v>
      </c>
      <c r="K1244" t="str">
        <f ca="1">StaticValues7!$D$8</f>
        <v>7</v>
      </c>
      <c r="L1244" t="str">
        <f>INDEX('Grade 7'!E$2:AJ$2,1,((8*C1244)-7))</f>
        <v>Science</v>
      </c>
      <c r="M1244">
        <f>INDEX('Grade 7'!$A$4:$AK$600,$B1244,($C1244*8-7+4))</f>
        <v>153</v>
      </c>
      <c r="N1244">
        <f>INDEX('Grade 7'!$A$4:$AK$600,$B1244,($C1244*8-6+4))</f>
        <v>507.08496732026146</v>
      </c>
      <c r="O1244">
        <f>INDEX('Grade 7'!$A$4:$AK$600,$B1244,($C1244*8-5+4))</f>
        <v>31.372549019607842</v>
      </c>
      <c r="P1244">
        <f>INDEX('Grade 7'!$A$4:$AK$600,$B1244,($C1244*8-4+4))</f>
        <v>28.758169934640524</v>
      </c>
      <c r="Q1244">
        <f>INDEX('Grade 7'!$A$4:$AK$600,$B1244,($C1244*8-3+4))</f>
        <v>33.986928104575163</v>
      </c>
      <c r="R1244">
        <f>INDEX('Grade 7'!$A$4:$AK$600,$B1244,($C1244*8-2+4))</f>
        <v>5.882352941176471</v>
      </c>
      <c r="S1244">
        <f>INDEX('Grade 7'!$A$4:$AK$600,$B1244,($C1244*8-1+4))</f>
        <v>68.627450980392155</v>
      </c>
      <c r="T1244">
        <f>INDEX('Grade 7'!$A$4:$AK$600,$B1244,($C1244*8-0+4))</f>
        <v>39.869281045751634</v>
      </c>
      <c r="U1244" t="str">
        <f>INDEX('Grade 7'!$A$4:$AK$600,$B1244,37)</f>
        <v>Pioneer</v>
      </c>
    </row>
    <row r="1245" spans="1:21">
      <c r="A1245">
        <f t="shared" si="58"/>
        <v>1244</v>
      </c>
      <c r="B1245">
        <f t="shared" si="59"/>
        <v>311</v>
      </c>
      <c r="C1245">
        <f t="shared" si="60"/>
        <v>4</v>
      </c>
      <c r="D1245">
        <f>INDEX('Grade 7'!$A$4:$AK$600,$B1245,1)</f>
        <v>668</v>
      </c>
      <c r="E1245">
        <f>INDEX('Grade 7'!$A$4:$AK$600,$B1245,2)</f>
        <v>296</v>
      </c>
      <c r="F1245" t="str">
        <f>INDEX('Grade 7'!$A$4:$AK$600,$B1245,3)</f>
        <v>HABERSHAM COUNTY</v>
      </c>
      <c r="G1245" t="str">
        <f>INDEX('Grade 7'!$A$4:$AK$600,$B1245,4)</f>
        <v>SOUTH HABERSHAM MIDDLE SCHOOL</v>
      </c>
      <c r="H1245" t="str">
        <f ca="1">StaticValues7!$A$8</f>
        <v>2016</v>
      </c>
      <c r="I1245" t="str">
        <f ca="1">StaticValues7!$B$8</f>
        <v>Spring</v>
      </c>
      <c r="J1245" t="str">
        <f ca="1">StaticValues7!$C$8</f>
        <v>EOG</v>
      </c>
      <c r="K1245" t="str">
        <f ca="1">StaticValues7!$D$8</f>
        <v>7</v>
      </c>
      <c r="L1245" t="str">
        <f>INDEX('Grade 7'!E$2:AJ$2,1,((8*C1245)-7))</f>
        <v>Social Studies</v>
      </c>
      <c r="M1245">
        <f>INDEX('Grade 7'!$A$4:$AK$600,$B1245,($C1245*8-7+4))</f>
        <v>152</v>
      </c>
      <c r="N1245">
        <f>INDEX('Grade 7'!$A$4:$AK$600,$B1245,($C1245*8-6+4))</f>
        <v>503.43421052631578</v>
      </c>
      <c r="O1245">
        <f>INDEX('Grade 7'!$A$4:$AK$600,$B1245,($C1245*8-5+4))</f>
        <v>28.94736842105263</v>
      </c>
      <c r="P1245">
        <f>INDEX('Grade 7'!$A$4:$AK$600,$B1245,($C1245*8-4+4))</f>
        <v>38.157894736842103</v>
      </c>
      <c r="Q1245">
        <f>INDEX('Grade 7'!$A$4:$AK$600,$B1245,($C1245*8-3+4))</f>
        <v>27.631578947368421</v>
      </c>
      <c r="R1245">
        <f>INDEX('Grade 7'!$A$4:$AK$600,$B1245,($C1245*8-2+4))</f>
        <v>5.2631578947368425</v>
      </c>
      <c r="S1245">
        <f>INDEX('Grade 7'!$A$4:$AK$600,$B1245,($C1245*8-1+4))</f>
        <v>71.05263157894737</v>
      </c>
      <c r="T1245">
        <f>INDEX('Grade 7'!$A$4:$AK$600,$B1245,($C1245*8-0+4))</f>
        <v>32.89473684210526</v>
      </c>
      <c r="U1245" t="str">
        <f>INDEX('Grade 7'!$A$4:$AK$600,$B1245,37)</f>
        <v>Pioneer</v>
      </c>
    </row>
    <row r="1246" spans="1:21">
      <c r="A1246">
        <f t="shared" si="58"/>
        <v>1245</v>
      </c>
      <c r="B1246">
        <f t="shared" si="59"/>
        <v>312</v>
      </c>
      <c r="C1246">
        <f t="shared" si="60"/>
        <v>1</v>
      </c>
      <c r="D1246">
        <f>INDEX('Grade 7'!$A$4:$AK$600,$B1246,1)</f>
        <v>669</v>
      </c>
      <c r="E1246">
        <f>INDEX('Grade 7'!$A$4:$AK$600,$B1246,2)</f>
        <v>100</v>
      </c>
      <c r="F1246" t="str">
        <f>INDEX('Grade 7'!$A$4:$AK$600,$B1246,3)</f>
        <v>HALL COUNTY</v>
      </c>
      <c r="G1246" t="str">
        <f>INDEX('Grade 7'!$A$4:$AK$600,$B1246,4)</f>
        <v>C. W. DAVIS MIDDLE SCHOOL</v>
      </c>
      <c r="H1246" t="str">
        <f ca="1">StaticValues7!$A$8</f>
        <v>2016</v>
      </c>
      <c r="I1246" t="str">
        <f ca="1">StaticValues7!$B$8</f>
        <v>Spring</v>
      </c>
      <c r="J1246" t="str">
        <f ca="1">StaticValues7!$C$8</f>
        <v>EOG</v>
      </c>
      <c r="K1246" t="str">
        <f ca="1">StaticValues7!$D$8</f>
        <v>7</v>
      </c>
      <c r="L1246" t="str">
        <f>INDEX('Grade 7'!E$2:AJ$2,1,((8*C1246)-7))</f>
        <v>English Language Arts</v>
      </c>
      <c r="M1246">
        <f>INDEX('Grade 7'!$A$4:$AK$600,$B1246,($C1246*8-7+4))</f>
        <v>396</v>
      </c>
      <c r="N1246">
        <f>INDEX('Grade 7'!$A$4:$AK$600,$B1246,($C1246*8-6+4))</f>
        <v>517.01010101010104</v>
      </c>
      <c r="O1246">
        <f>INDEX('Grade 7'!$A$4:$AK$600,$B1246,($C1246*8-5+4))</f>
        <v>19.444444444444443</v>
      </c>
      <c r="P1246">
        <f>INDEX('Grade 7'!$A$4:$AK$600,$B1246,($C1246*8-4+4))</f>
        <v>31.818181818181817</v>
      </c>
      <c r="Q1246">
        <f>INDEX('Grade 7'!$A$4:$AK$600,$B1246,($C1246*8-3+4))</f>
        <v>41.919191919191917</v>
      </c>
      <c r="R1246">
        <f>INDEX('Grade 7'!$A$4:$AK$600,$B1246,($C1246*8-2+4))</f>
        <v>6.8181818181818183</v>
      </c>
      <c r="S1246">
        <f>INDEX('Grade 7'!$A$4:$AK$600,$B1246,($C1246*8-1+4))</f>
        <v>80.555555555555557</v>
      </c>
      <c r="T1246">
        <f>INDEX('Grade 7'!$A$4:$AK$600,$B1246,($C1246*8-0+4))</f>
        <v>48.737373737373737</v>
      </c>
      <c r="U1246" t="str">
        <f>INDEX('Grade 7'!$A$4:$AK$600,$B1246,37)</f>
        <v>Pioneer</v>
      </c>
    </row>
    <row r="1247" spans="1:21">
      <c r="A1247">
        <f t="shared" si="58"/>
        <v>1246</v>
      </c>
      <c r="B1247">
        <f t="shared" si="59"/>
        <v>312</v>
      </c>
      <c r="C1247">
        <f t="shared" si="60"/>
        <v>2</v>
      </c>
      <c r="D1247">
        <f>INDEX('Grade 7'!$A$4:$AK$600,$B1247,1)</f>
        <v>669</v>
      </c>
      <c r="E1247">
        <f>INDEX('Grade 7'!$A$4:$AK$600,$B1247,2)</f>
        <v>100</v>
      </c>
      <c r="F1247" t="str">
        <f>INDEX('Grade 7'!$A$4:$AK$600,$B1247,3)</f>
        <v>HALL COUNTY</v>
      </c>
      <c r="G1247" t="str">
        <f>INDEX('Grade 7'!$A$4:$AK$600,$B1247,4)</f>
        <v>C. W. DAVIS MIDDLE SCHOOL</v>
      </c>
      <c r="H1247" t="str">
        <f ca="1">StaticValues7!$A$8</f>
        <v>2016</v>
      </c>
      <c r="I1247" t="str">
        <f ca="1">StaticValues7!$B$8</f>
        <v>Spring</v>
      </c>
      <c r="J1247" t="str">
        <f ca="1">StaticValues7!$C$8</f>
        <v>EOG</v>
      </c>
      <c r="K1247" t="str">
        <f ca="1">StaticValues7!$D$8</f>
        <v>7</v>
      </c>
      <c r="L1247" t="str">
        <f>INDEX('Grade 7'!E$2:AJ$2,1,((8*C1247)-7))</f>
        <v>Mathematics</v>
      </c>
      <c r="M1247">
        <f>INDEX('Grade 7'!$A$4:$AK$600,$B1247,($C1247*8-7+4))</f>
        <v>396</v>
      </c>
      <c r="N1247">
        <f>INDEX('Grade 7'!$A$4:$AK$600,$B1247,($C1247*8-6+4))</f>
        <v>542.89646464646466</v>
      </c>
      <c r="O1247">
        <f>INDEX('Grade 7'!$A$4:$AK$600,$B1247,($C1247*8-5+4))</f>
        <v>12.121212121212121</v>
      </c>
      <c r="P1247">
        <f>INDEX('Grade 7'!$A$4:$AK$600,$B1247,($C1247*8-4+4))</f>
        <v>28.030303030303031</v>
      </c>
      <c r="Q1247">
        <f>INDEX('Grade 7'!$A$4:$AK$600,$B1247,($C1247*8-3+4))</f>
        <v>32.323232323232325</v>
      </c>
      <c r="R1247">
        <f>INDEX('Grade 7'!$A$4:$AK$600,$B1247,($C1247*8-2+4))</f>
        <v>27.525252525252526</v>
      </c>
      <c r="S1247">
        <f>INDEX('Grade 7'!$A$4:$AK$600,$B1247,($C1247*8-1+4))</f>
        <v>87.878787878787875</v>
      </c>
      <c r="T1247">
        <f>INDEX('Grade 7'!$A$4:$AK$600,$B1247,($C1247*8-0+4))</f>
        <v>59.848484848484851</v>
      </c>
      <c r="U1247" t="str">
        <f>INDEX('Grade 7'!$A$4:$AK$600,$B1247,37)</f>
        <v>Pioneer</v>
      </c>
    </row>
    <row r="1248" spans="1:21">
      <c r="A1248">
        <f t="shared" si="58"/>
        <v>1247</v>
      </c>
      <c r="B1248">
        <f t="shared" si="59"/>
        <v>312</v>
      </c>
      <c r="C1248">
        <f t="shared" si="60"/>
        <v>3</v>
      </c>
      <c r="D1248">
        <f>INDEX('Grade 7'!$A$4:$AK$600,$B1248,1)</f>
        <v>669</v>
      </c>
      <c r="E1248">
        <f>INDEX('Grade 7'!$A$4:$AK$600,$B1248,2)</f>
        <v>100</v>
      </c>
      <c r="F1248" t="str">
        <f>INDEX('Grade 7'!$A$4:$AK$600,$B1248,3)</f>
        <v>HALL COUNTY</v>
      </c>
      <c r="G1248" t="str">
        <f>INDEX('Grade 7'!$A$4:$AK$600,$B1248,4)</f>
        <v>C. W. DAVIS MIDDLE SCHOOL</v>
      </c>
      <c r="H1248" t="str">
        <f ca="1">StaticValues7!$A$8</f>
        <v>2016</v>
      </c>
      <c r="I1248" t="str">
        <f ca="1">StaticValues7!$B$8</f>
        <v>Spring</v>
      </c>
      <c r="J1248" t="str">
        <f ca="1">StaticValues7!$C$8</f>
        <v>EOG</v>
      </c>
      <c r="K1248" t="str">
        <f ca="1">StaticValues7!$D$8</f>
        <v>7</v>
      </c>
      <c r="L1248" t="str">
        <f>INDEX('Grade 7'!E$2:AJ$2,1,((8*C1248)-7))</f>
        <v>Science</v>
      </c>
      <c r="M1248">
        <f>INDEX('Grade 7'!$A$4:$AK$600,$B1248,($C1248*8-7+4))</f>
        <v>397</v>
      </c>
      <c r="N1248">
        <f>INDEX('Grade 7'!$A$4:$AK$600,$B1248,($C1248*8-6+4))</f>
        <v>515.07304785894212</v>
      </c>
      <c r="O1248">
        <f>INDEX('Grade 7'!$A$4:$AK$600,$B1248,($C1248*8-5+4))</f>
        <v>25.944584382871536</v>
      </c>
      <c r="P1248">
        <f>INDEX('Grade 7'!$A$4:$AK$600,$B1248,($C1248*8-4+4))</f>
        <v>28.967254408060452</v>
      </c>
      <c r="Q1248">
        <f>INDEX('Grade 7'!$A$4:$AK$600,$B1248,($C1248*8-3+4))</f>
        <v>36.020151133501258</v>
      </c>
      <c r="R1248">
        <f>INDEX('Grade 7'!$A$4:$AK$600,$B1248,($C1248*8-2+4))</f>
        <v>9.0680100755667503</v>
      </c>
      <c r="S1248">
        <f>INDEX('Grade 7'!$A$4:$AK$600,$B1248,($C1248*8-1+4))</f>
        <v>74.05541561712846</v>
      </c>
      <c r="T1248">
        <f>INDEX('Grade 7'!$A$4:$AK$600,$B1248,($C1248*8-0+4))</f>
        <v>45.088161209068012</v>
      </c>
      <c r="U1248" t="str">
        <f>INDEX('Grade 7'!$A$4:$AK$600,$B1248,37)</f>
        <v>Pioneer</v>
      </c>
    </row>
    <row r="1249" spans="1:21">
      <c r="A1249">
        <f t="shared" si="58"/>
        <v>1248</v>
      </c>
      <c r="B1249">
        <f t="shared" si="59"/>
        <v>312</v>
      </c>
      <c r="C1249">
        <f t="shared" si="60"/>
        <v>4</v>
      </c>
      <c r="D1249">
        <f>INDEX('Grade 7'!$A$4:$AK$600,$B1249,1)</f>
        <v>669</v>
      </c>
      <c r="E1249">
        <f>INDEX('Grade 7'!$A$4:$AK$600,$B1249,2)</f>
        <v>100</v>
      </c>
      <c r="F1249" t="str">
        <f>INDEX('Grade 7'!$A$4:$AK$600,$B1249,3)</f>
        <v>HALL COUNTY</v>
      </c>
      <c r="G1249" t="str">
        <f>INDEX('Grade 7'!$A$4:$AK$600,$B1249,4)</f>
        <v>C. W. DAVIS MIDDLE SCHOOL</v>
      </c>
      <c r="H1249" t="str">
        <f ca="1">StaticValues7!$A$8</f>
        <v>2016</v>
      </c>
      <c r="I1249" t="str">
        <f ca="1">StaticValues7!$B$8</f>
        <v>Spring</v>
      </c>
      <c r="J1249" t="str">
        <f ca="1">StaticValues7!$C$8</f>
        <v>EOG</v>
      </c>
      <c r="K1249" t="str">
        <f ca="1">StaticValues7!$D$8</f>
        <v>7</v>
      </c>
      <c r="L1249" t="str">
        <f>INDEX('Grade 7'!E$2:AJ$2,1,((8*C1249)-7))</f>
        <v>Social Studies</v>
      </c>
      <c r="M1249">
        <f>INDEX('Grade 7'!$A$4:$AK$600,$B1249,($C1249*8-7+4))</f>
        <v>394</v>
      </c>
      <c r="N1249">
        <f>INDEX('Grade 7'!$A$4:$AK$600,$B1249,($C1249*8-6+4))</f>
        <v>525.15989847715741</v>
      </c>
      <c r="O1249">
        <f>INDEX('Grade 7'!$A$4:$AK$600,$B1249,($C1249*8-5+4))</f>
        <v>12.182741116751268</v>
      </c>
      <c r="P1249">
        <f>INDEX('Grade 7'!$A$4:$AK$600,$B1249,($C1249*8-4+4))</f>
        <v>36.548223350253807</v>
      </c>
      <c r="Q1249">
        <f>INDEX('Grade 7'!$A$4:$AK$600,$B1249,($C1249*8-3+4))</f>
        <v>35.025380710659896</v>
      </c>
      <c r="R1249">
        <f>INDEX('Grade 7'!$A$4:$AK$600,$B1249,($C1249*8-2+4))</f>
        <v>16.243654822335024</v>
      </c>
      <c r="S1249">
        <f>INDEX('Grade 7'!$A$4:$AK$600,$B1249,($C1249*8-1+4))</f>
        <v>87.817258883248726</v>
      </c>
      <c r="T1249">
        <f>INDEX('Grade 7'!$A$4:$AK$600,$B1249,($C1249*8-0+4))</f>
        <v>51.269035532994927</v>
      </c>
      <c r="U1249" t="str">
        <f>INDEX('Grade 7'!$A$4:$AK$600,$B1249,37)</f>
        <v>Pioneer</v>
      </c>
    </row>
    <row r="1250" spans="1:21">
      <c r="A1250">
        <f t="shared" si="58"/>
        <v>1249</v>
      </c>
      <c r="B1250">
        <f t="shared" si="59"/>
        <v>313</v>
      </c>
      <c r="C1250">
        <f t="shared" si="60"/>
        <v>1</v>
      </c>
      <c r="D1250">
        <f>INDEX('Grade 7'!$A$4:$AK$600,$B1250,1)</f>
        <v>669</v>
      </c>
      <c r="E1250">
        <f>INDEX('Grade 7'!$A$4:$AK$600,$B1250,2)</f>
        <v>105</v>
      </c>
      <c r="F1250" t="str">
        <f>INDEX('Grade 7'!$A$4:$AK$600,$B1250,3)</f>
        <v>HALL COUNTY</v>
      </c>
      <c r="G1250" t="str">
        <f>INDEX('Grade 7'!$A$4:$AK$600,$B1250,4)</f>
        <v>LANIER CAREER ACADEMY</v>
      </c>
      <c r="H1250" t="str">
        <f ca="1">StaticValues7!$A$8</f>
        <v>2016</v>
      </c>
      <c r="I1250" t="str">
        <f ca="1">StaticValues7!$B$8</f>
        <v>Spring</v>
      </c>
      <c r="J1250" t="str">
        <f ca="1">StaticValues7!$C$8</f>
        <v>EOG</v>
      </c>
      <c r="K1250" t="str">
        <f ca="1">StaticValues7!$D$8</f>
        <v>7</v>
      </c>
      <c r="L1250" t="str">
        <f>INDEX('Grade 7'!E$2:AJ$2,1,((8*C1250)-7))</f>
        <v>English Language Arts</v>
      </c>
      <c r="M1250">
        <f>INDEX('Grade 7'!$A$4:$AK$600,$B1250,($C1250*8-7+4))</f>
        <v>11</v>
      </c>
      <c r="N1250">
        <f>INDEX('Grade 7'!$A$4:$AK$600,$B1250,($C1250*8-6+4))</f>
        <v>403.63636363636363</v>
      </c>
      <c r="O1250">
        <f>INDEX('Grade 7'!$A$4:$AK$600,$B1250,($C1250*8-5+4))</f>
        <v>90.909090909090907</v>
      </c>
      <c r="P1250">
        <f>INDEX('Grade 7'!$A$4:$AK$600,$B1250,($C1250*8-4+4))</f>
        <v>9.0909090909090917</v>
      </c>
      <c r="Q1250">
        <f>INDEX('Grade 7'!$A$4:$AK$600,$B1250,($C1250*8-3+4))</f>
        <v>0</v>
      </c>
      <c r="R1250">
        <f>INDEX('Grade 7'!$A$4:$AK$600,$B1250,($C1250*8-2+4))</f>
        <v>0</v>
      </c>
      <c r="S1250">
        <f>INDEX('Grade 7'!$A$4:$AK$600,$B1250,($C1250*8-1+4))</f>
        <v>9.0909090909090917</v>
      </c>
      <c r="T1250">
        <f>INDEX('Grade 7'!$A$4:$AK$600,$B1250,($C1250*8-0+4))</f>
        <v>0</v>
      </c>
      <c r="U1250" t="str">
        <f>INDEX('Grade 7'!$A$4:$AK$600,$B1250,37)</f>
        <v>Pioneer</v>
      </c>
    </row>
    <row r="1251" spans="1:21">
      <c r="A1251">
        <f t="shared" si="58"/>
        <v>1250</v>
      </c>
      <c r="B1251">
        <f t="shared" si="59"/>
        <v>313</v>
      </c>
      <c r="C1251">
        <f t="shared" si="60"/>
        <v>2</v>
      </c>
      <c r="D1251">
        <f>INDEX('Grade 7'!$A$4:$AK$600,$B1251,1)</f>
        <v>669</v>
      </c>
      <c r="E1251">
        <f>INDEX('Grade 7'!$A$4:$AK$600,$B1251,2)</f>
        <v>105</v>
      </c>
      <c r="F1251" t="str">
        <f>INDEX('Grade 7'!$A$4:$AK$600,$B1251,3)</f>
        <v>HALL COUNTY</v>
      </c>
      <c r="G1251" t="str">
        <f>INDEX('Grade 7'!$A$4:$AK$600,$B1251,4)</f>
        <v>LANIER CAREER ACADEMY</v>
      </c>
      <c r="H1251" t="str">
        <f ca="1">StaticValues7!$A$8</f>
        <v>2016</v>
      </c>
      <c r="I1251" t="str">
        <f ca="1">StaticValues7!$B$8</f>
        <v>Spring</v>
      </c>
      <c r="J1251" t="str">
        <f ca="1">StaticValues7!$C$8</f>
        <v>EOG</v>
      </c>
      <c r="K1251" t="str">
        <f ca="1">StaticValues7!$D$8</f>
        <v>7</v>
      </c>
      <c r="L1251" t="str">
        <f>INDEX('Grade 7'!E$2:AJ$2,1,((8*C1251)-7))</f>
        <v>Mathematics</v>
      </c>
      <c r="M1251">
        <f>INDEX('Grade 7'!$A$4:$AK$600,$B1251,($C1251*8-7+4))</f>
        <v>11</v>
      </c>
      <c r="N1251">
        <f>INDEX('Grade 7'!$A$4:$AK$600,$B1251,($C1251*8-6+4))</f>
        <v>458.27272727272725</v>
      </c>
      <c r="O1251">
        <f>INDEX('Grade 7'!$A$4:$AK$600,$B1251,($C1251*8-5+4))</f>
        <v>81.818181818181813</v>
      </c>
      <c r="P1251">
        <f>INDEX('Grade 7'!$A$4:$AK$600,$B1251,($C1251*8-4+4))</f>
        <v>18.181818181818183</v>
      </c>
      <c r="Q1251">
        <f>INDEX('Grade 7'!$A$4:$AK$600,$B1251,($C1251*8-3+4))</f>
        <v>0</v>
      </c>
      <c r="R1251">
        <f>INDEX('Grade 7'!$A$4:$AK$600,$B1251,($C1251*8-2+4))</f>
        <v>0</v>
      </c>
      <c r="S1251">
        <f>INDEX('Grade 7'!$A$4:$AK$600,$B1251,($C1251*8-1+4))</f>
        <v>18.181818181818183</v>
      </c>
      <c r="T1251">
        <f>INDEX('Grade 7'!$A$4:$AK$600,$B1251,($C1251*8-0+4))</f>
        <v>0</v>
      </c>
      <c r="U1251" t="str">
        <f>INDEX('Grade 7'!$A$4:$AK$600,$B1251,37)</f>
        <v>Pioneer</v>
      </c>
    </row>
    <row r="1252" spans="1:21" hidden="1">
      <c r="A1252">
        <f t="shared" si="58"/>
        <v>1251</v>
      </c>
      <c r="B1252">
        <f t="shared" si="59"/>
        <v>313</v>
      </c>
      <c r="C1252">
        <f t="shared" si="60"/>
        <v>3</v>
      </c>
      <c r="D1252">
        <f>INDEX('Grade 7'!$A$4:$AK$600,$B1252,1)</f>
        <v>669</v>
      </c>
      <c r="E1252">
        <f>INDEX('Grade 7'!$A$4:$AK$600,$B1252,2)</f>
        <v>105</v>
      </c>
      <c r="F1252" t="str">
        <f>INDEX('Grade 7'!$A$4:$AK$600,$B1252,3)</f>
        <v>HALL COUNTY</v>
      </c>
      <c r="G1252" t="str">
        <f>INDEX('Grade 7'!$A$4:$AK$600,$B1252,4)</f>
        <v>LANIER CAREER ACADEMY</v>
      </c>
      <c r="H1252" t="str">
        <f ca="1">StaticValues7!$A$8</f>
        <v>2016</v>
      </c>
      <c r="I1252" t="str">
        <f ca="1">StaticValues7!$B$8</f>
        <v>Spring</v>
      </c>
      <c r="J1252" t="str">
        <f ca="1">StaticValues7!$C$8</f>
        <v>EOG</v>
      </c>
      <c r="K1252" t="str">
        <f ca="1">StaticValues7!$D$8</f>
        <v>7</v>
      </c>
      <c r="L1252" t="str">
        <f>INDEX('Grade 7'!E$2:AJ$2,1,((8*C1252)-7))</f>
        <v>Science</v>
      </c>
      <c r="M1252">
        <f>INDEX('Grade 7'!$A$4:$AK$600,$B1252,($C1252*8-7+4))</f>
        <v>8</v>
      </c>
      <c r="N1252" t="str">
        <f>INDEX('Grade 7'!$A$4:$AK$600,$B1252,($C1252*8-6+4))</f>
        <v>--</v>
      </c>
      <c r="O1252" t="str">
        <f>INDEX('Grade 7'!$A$4:$AK$600,$B1252,($C1252*8-5+4))</f>
        <v>--</v>
      </c>
      <c r="P1252" t="str">
        <f>INDEX('Grade 7'!$A$4:$AK$600,$B1252,($C1252*8-4+4))</f>
        <v>--</v>
      </c>
      <c r="Q1252" t="str">
        <f>INDEX('Grade 7'!$A$4:$AK$600,$B1252,($C1252*8-3+4))</f>
        <v>--</v>
      </c>
      <c r="R1252" t="str">
        <f>INDEX('Grade 7'!$A$4:$AK$600,$B1252,($C1252*8-2+4))</f>
        <v>--</v>
      </c>
      <c r="S1252" t="str">
        <f>INDEX('Grade 7'!$A$4:$AK$600,$B1252,($C1252*8-1+4))</f>
        <v>--</v>
      </c>
      <c r="T1252" t="str">
        <f>INDEX('Grade 7'!$A$4:$AK$600,$B1252,($C1252*8-0+4))</f>
        <v>--</v>
      </c>
      <c r="U1252" t="str">
        <f>INDEX('Grade 7'!$A$4:$AK$600,$B1252,37)</f>
        <v>Pioneer</v>
      </c>
    </row>
    <row r="1253" spans="1:21" hidden="1">
      <c r="A1253">
        <f t="shared" si="58"/>
        <v>1252</v>
      </c>
      <c r="B1253">
        <f t="shared" si="59"/>
        <v>313</v>
      </c>
      <c r="C1253">
        <f t="shared" si="60"/>
        <v>4</v>
      </c>
      <c r="D1253">
        <f>INDEX('Grade 7'!$A$4:$AK$600,$B1253,1)</f>
        <v>669</v>
      </c>
      <c r="E1253">
        <f>INDEX('Grade 7'!$A$4:$AK$600,$B1253,2)</f>
        <v>105</v>
      </c>
      <c r="F1253" t="str">
        <f>INDEX('Grade 7'!$A$4:$AK$600,$B1253,3)</f>
        <v>HALL COUNTY</v>
      </c>
      <c r="G1253" t="str">
        <f>INDEX('Grade 7'!$A$4:$AK$600,$B1253,4)</f>
        <v>LANIER CAREER ACADEMY</v>
      </c>
      <c r="H1253" t="str">
        <f ca="1">StaticValues7!$A$8</f>
        <v>2016</v>
      </c>
      <c r="I1253" t="str">
        <f ca="1">StaticValues7!$B$8</f>
        <v>Spring</v>
      </c>
      <c r="J1253" t="str">
        <f ca="1">StaticValues7!$C$8</f>
        <v>EOG</v>
      </c>
      <c r="K1253" t="str">
        <f ca="1">StaticValues7!$D$8</f>
        <v>7</v>
      </c>
      <c r="L1253" t="str">
        <f>INDEX('Grade 7'!E$2:AJ$2,1,((8*C1253)-7))</f>
        <v>Social Studies</v>
      </c>
      <c r="M1253">
        <f>INDEX('Grade 7'!$A$4:$AK$600,$B1253,($C1253*8-7+4))</f>
        <v>7</v>
      </c>
      <c r="N1253" t="str">
        <f>INDEX('Grade 7'!$A$4:$AK$600,$B1253,($C1253*8-6+4))</f>
        <v>--</v>
      </c>
      <c r="O1253" t="str">
        <f>INDEX('Grade 7'!$A$4:$AK$600,$B1253,($C1253*8-5+4))</f>
        <v>--</v>
      </c>
      <c r="P1253" t="str">
        <f>INDEX('Grade 7'!$A$4:$AK$600,$B1253,($C1253*8-4+4))</f>
        <v>--</v>
      </c>
      <c r="Q1253" t="str">
        <f>INDEX('Grade 7'!$A$4:$AK$600,$B1253,($C1253*8-3+4))</f>
        <v>--</v>
      </c>
      <c r="R1253" t="str">
        <f>INDEX('Grade 7'!$A$4:$AK$600,$B1253,($C1253*8-2+4))</f>
        <v>--</v>
      </c>
      <c r="S1253" t="str">
        <f>INDEX('Grade 7'!$A$4:$AK$600,$B1253,($C1253*8-1+4))</f>
        <v>--</v>
      </c>
      <c r="T1253" t="str">
        <f>INDEX('Grade 7'!$A$4:$AK$600,$B1253,($C1253*8-0+4))</f>
        <v>--</v>
      </c>
      <c r="U1253" t="str">
        <f>INDEX('Grade 7'!$A$4:$AK$600,$B1253,37)</f>
        <v>Pioneer</v>
      </c>
    </row>
    <row r="1254" spans="1:21">
      <c r="A1254">
        <f t="shared" si="58"/>
        <v>1253</v>
      </c>
      <c r="B1254">
        <f t="shared" si="59"/>
        <v>314</v>
      </c>
      <c r="C1254">
        <f t="shared" si="60"/>
        <v>1</v>
      </c>
      <c r="D1254">
        <f>INDEX('Grade 7'!$A$4:$AK$600,$B1254,1)</f>
        <v>669</v>
      </c>
      <c r="E1254">
        <f>INDEX('Grade 7'!$A$4:$AK$600,$B1254,2)</f>
        <v>112</v>
      </c>
      <c r="F1254" t="str">
        <f>INDEX('Grade 7'!$A$4:$AK$600,$B1254,3)</f>
        <v>HALL COUNTY</v>
      </c>
      <c r="G1254" t="str">
        <f>INDEX('Grade 7'!$A$4:$AK$600,$B1254,4)</f>
        <v>WORLD LANGUAGE ACADEMY</v>
      </c>
      <c r="H1254" t="str">
        <f ca="1">StaticValues7!$A$8</f>
        <v>2016</v>
      </c>
      <c r="I1254" t="str">
        <f ca="1">StaticValues7!$B$8</f>
        <v>Spring</v>
      </c>
      <c r="J1254" t="str">
        <f ca="1">StaticValues7!$C$8</f>
        <v>EOG</v>
      </c>
      <c r="K1254" t="str">
        <f ca="1">StaticValues7!$D$8</f>
        <v>7</v>
      </c>
      <c r="L1254" t="str">
        <f>INDEX('Grade 7'!E$2:AJ$2,1,((8*C1254)-7))</f>
        <v>English Language Arts</v>
      </c>
      <c r="M1254">
        <f>INDEX('Grade 7'!$A$4:$AK$600,$B1254,($C1254*8-7+4))</f>
        <v>52</v>
      </c>
      <c r="N1254">
        <f>INDEX('Grade 7'!$A$4:$AK$600,$B1254,($C1254*8-6+4))</f>
        <v>518.19230769230774</v>
      </c>
      <c r="O1254">
        <f>INDEX('Grade 7'!$A$4:$AK$600,$B1254,($C1254*8-5+4))</f>
        <v>7.6923076923076925</v>
      </c>
      <c r="P1254">
        <f>INDEX('Grade 7'!$A$4:$AK$600,$B1254,($C1254*8-4+4))</f>
        <v>48.07692307692308</v>
      </c>
      <c r="Q1254">
        <f>INDEX('Grade 7'!$A$4:$AK$600,$B1254,($C1254*8-3+4))</f>
        <v>40.384615384615387</v>
      </c>
      <c r="R1254">
        <f>INDEX('Grade 7'!$A$4:$AK$600,$B1254,($C1254*8-2+4))</f>
        <v>3.8461538461538463</v>
      </c>
      <c r="S1254">
        <f>INDEX('Grade 7'!$A$4:$AK$600,$B1254,($C1254*8-1+4))</f>
        <v>92.307692307692307</v>
      </c>
      <c r="T1254">
        <f>INDEX('Grade 7'!$A$4:$AK$600,$B1254,($C1254*8-0+4))</f>
        <v>44.230769230769234</v>
      </c>
      <c r="U1254" t="str">
        <f>INDEX('Grade 7'!$A$4:$AK$600,$B1254,37)</f>
        <v>Pioneer</v>
      </c>
    </row>
    <row r="1255" spans="1:21">
      <c r="A1255">
        <f t="shared" si="58"/>
        <v>1254</v>
      </c>
      <c r="B1255">
        <f t="shared" si="59"/>
        <v>314</v>
      </c>
      <c r="C1255">
        <f t="shared" si="60"/>
        <v>2</v>
      </c>
      <c r="D1255">
        <f>INDEX('Grade 7'!$A$4:$AK$600,$B1255,1)</f>
        <v>669</v>
      </c>
      <c r="E1255">
        <f>INDEX('Grade 7'!$A$4:$AK$600,$B1255,2)</f>
        <v>112</v>
      </c>
      <c r="F1255" t="str">
        <f>INDEX('Grade 7'!$A$4:$AK$600,$B1255,3)</f>
        <v>HALL COUNTY</v>
      </c>
      <c r="G1255" t="str">
        <f>INDEX('Grade 7'!$A$4:$AK$600,$B1255,4)</f>
        <v>WORLD LANGUAGE ACADEMY</v>
      </c>
      <c r="H1255" t="str">
        <f ca="1">StaticValues7!$A$8</f>
        <v>2016</v>
      </c>
      <c r="I1255" t="str">
        <f ca="1">StaticValues7!$B$8</f>
        <v>Spring</v>
      </c>
      <c r="J1255" t="str">
        <f ca="1">StaticValues7!$C$8</f>
        <v>EOG</v>
      </c>
      <c r="K1255" t="str">
        <f ca="1">StaticValues7!$D$8</f>
        <v>7</v>
      </c>
      <c r="L1255" t="str">
        <f>INDEX('Grade 7'!E$2:AJ$2,1,((8*C1255)-7))</f>
        <v>Mathematics</v>
      </c>
      <c r="M1255">
        <f>INDEX('Grade 7'!$A$4:$AK$600,$B1255,($C1255*8-7+4))</f>
        <v>54</v>
      </c>
      <c r="N1255">
        <f>INDEX('Grade 7'!$A$4:$AK$600,$B1255,($C1255*8-6+4))</f>
        <v>532.07407407407402</v>
      </c>
      <c r="O1255">
        <f>INDEX('Grade 7'!$A$4:$AK$600,$B1255,($C1255*8-5+4))</f>
        <v>11.111111111111111</v>
      </c>
      <c r="P1255">
        <f>INDEX('Grade 7'!$A$4:$AK$600,$B1255,($C1255*8-4+4))</f>
        <v>35.185185185185183</v>
      </c>
      <c r="Q1255">
        <f>INDEX('Grade 7'!$A$4:$AK$600,$B1255,($C1255*8-3+4))</f>
        <v>33.333333333333336</v>
      </c>
      <c r="R1255">
        <f>INDEX('Grade 7'!$A$4:$AK$600,$B1255,($C1255*8-2+4))</f>
        <v>20.37037037037037</v>
      </c>
      <c r="S1255">
        <f>INDEX('Grade 7'!$A$4:$AK$600,$B1255,($C1255*8-1+4))</f>
        <v>88.888888888888886</v>
      </c>
      <c r="T1255">
        <f>INDEX('Grade 7'!$A$4:$AK$600,$B1255,($C1255*8-0+4))</f>
        <v>53.703703703703702</v>
      </c>
      <c r="U1255" t="str">
        <f>INDEX('Grade 7'!$A$4:$AK$600,$B1255,37)</f>
        <v>Pioneer</v>
      </c>
    </row>
    <row r="1256" spans="1:21">
      <c r="A1256">
        <f t="shared" si="58"/>
        <v>1255</v>
      </c>
      <c r="B1256">
        <f t="shared" si="59"/>
        <v>314</v>
      </c>
      <c r="C1256">
        <f t="shared" si="60"/>
        <v>3</v>
      </c>
      <c r="D1256">
        <f>INDEX('Grade 7'!$A$4:$AK$600,$B1256,1)</f>
        <v>669</v>
      </c>
      <c r="E1256">
        <f>INDEX('Grade 7'!$A$4:$AK$600,$B1256,2)</f>
        <v>112</v>
      </c>
      <c r="F1256" t="str">
        <f>INDEX('Grade 7'!$A$4:$AK$600,$B1256,3)</f>
        <v>HALL COUNTY</v>
      </c>
      <c r="G1256" t="str">
        <f>INDEX('Grade 7'!$A$4:$AK$600,$B1256,4)</f>
        <v>WORLD LANGUAGE ACADEMY</v>
      </c>
      <c r="H1256" t="str">
        <f ca="1">StaticValues7!$A$8</f>
        <v>2016</v>
      </c>
      <c r="I1256" t="str">
        <f ca="1">StaticValues7!$B$8</f>
        <v>Spring</v>
      </c>
      <c r="J1256" t="str">
        <f ca="1">StaticValues7!$C$8</f>
        <v>EOG</v>
      </c>
      <c r="K1256" t="str">
        <f ca="1">StaticValues7!$D$8</f>
        <v>7</v>
      </c>
      <c r="L1256" t="str">
        <f>INDEX('Grade 7'!E$2:AJ$2,1,((8*C1256)-7))</f>
        <v>Science</v>
      </c>
      <c r="M1256">
        <f>INDEX('Grade 7'!$A$4:$AK$600,$B1256,($C1256*8-7+4))</f>
        <v>54</v>
      </c>
      <c r="N1256">
        <f>INDEX('Grade 7'!$A$4:$AK$600,$B1256,($C1256*8-6+4))</f>
        <v>542.38888888888891</v>
      </c>
      <c r="O1256">
        <f>INDEX('Grade 7'!$A$4:$AK$600,$B1256,($C1256*8-5+4))</f>
        <v>11.111111111111111</v>
      </c>
      <c r="P1256">
        <f>INDEX('Grade 7'!$A$4:$AK$600,$B1256,($C1256*8-4+4))</f>
        <v>22.222222222222221</v>
      </c>
      <c r="Q1256">
        <f>INDEX('Grade 7'!$A$4:$AK$600,$B1256,($C1256*8-3+4))</f>
        <v>44.444444444444443</v>
      </c>
      <c r="R1256">
        <f>INDEX('Grade 7'!$A$4:$AK$600,$B1256,($C1256*8-2+4))</f>
        <v>22.222222222222221</v>
      </c>
      <c r="S1256">
        <f>INDEX('Grade 7'!$A$4:$AK$600,$B1256,($C1256*8-1+4))</f>
        <v>88.888888888888886</v>
      </c>
      <c r="T1256">
        <f>INDEX('Grade 7'!$A$4:$AK$600,$B1256,($C1256*8-0+4))</f>
        <v>66.666666666666671</v>
      </c>
      <c r="U1256" t="str">
        <f>INDEX('Grade 7'!$A$4:$AK$600,$B1256,37)</f>
        <v>Pioneer</v>
      </c>
    </row>
    <row r="1257" spans="1:21">
      <c r="A1257">
        <f t="shared" si="58"/>
        <v>1256</v>
      </c>
      <c r="B1257">
        <f t="shared" si="59"/>
        <v>314</v>
      </c>
      <c r="C1257">
        <f t="shared" si="60"/>
        <v>4</v>
      </c>
      <c r="D1257">
        <f>INDEX('Grade 7'!$A$4:$AK$600,$B1257,1)</f>
        <v>669</v>
      </c>
      <c r="E1257">
        <f>INDEX('Grade 7'!$A$4:$AK$600,$B1257,2)</f>
        <v>112</v>
      </c>
      <c r="F1257" t="str">
        <f>INDEX('Grade 7'!$A$4:$AK$600,$B1257,3)</f>
        <v>HALL COUNTY</v>
      </c>
      <c r="G1257" t="str">
        <f>INDEX('Grade 7'!$A$4:$AK$600,$B1257,4)</f>
        <v>WORLD LANGUAGE ACADEMY</v>
      </c>
      <c r="H1257" t="str">
        <f ca="1">StaticValues7!$A$8</f>
        <v>2016</v>
      </c>
      <c r="I1257" t="str">
        <f ca="1">StaticValues7!$B$8</f>
        <v>Spring</v>
      </c>
      <c r="J1257" t="str">
        <f ca="1">StaticValues7!$C$8</f>
        <v>EOG</v>
      </c>
      <c r="K1257" t="str">
        <f ca="1">StaticValues7!$D$8</f>
        <v>7</v>
      </c>
      <c r="L1257" t="str">
        <f>INDEX('Grade 7'!E$2:AJ$2,1,((8*C1257)-7))</f>
        <v>Social Studies</v>
      </c>
      <c r="M1257">
        <f>INDEX('Grade 7'!$A$4:$AK$600,$B1257,($C1257*8-7+4))</f>
        <v>52</v>
      </c>
      <c r="N1257">
        <f>INDEX('Grade 7'!$A$4:$AK$600,$B1257,($C1257*8-6+4))</f>
        <v>524.84615384615381</v>
      </c>
      <c r="O1257">
        <f>INDEX('Grade 7'!$A$4:$AK$600,$B1257,($C1257*8-5+4))</f>
        <v>9.615384615384615</v>
      </c>
      <c r="P1257">
        <f>INDEX('Grade 7'!$A$4:$AK$600,$B1257,($C1257*8-4+4))</f>
        <v>36.53846153846154</v>
      </c>
      <c r="Q1257">
        <f>INDEX('Grade 7'!$A$4:$AK$600,$B1257,($C1257*8-3+4))</f>
        <v>42.307692307692307</v>
      </c>
      <c r="R1257">
        <f>INDEX('Grade 7'!$A$4:$AK$600,$B1257,($C1257*8-2+4))</f>
        <v>11.538461538461538</v>
      </c>
      <c r="S1257">
        <f>INDEX('Grade 7'!$A$4:$AK$600,$B1257,($C1257*8-1+4))</f>
        <v>90.384615384615387</v>
      </c>
      <c r="T1257">
        <f>INDEX('Grade 7'!$A$4:$AK$600,$B1257,($C1257*8-0+4))</f>
        <v>53.846153846153847</v>
      </c>
      <c r="U1257" t="str">
        <f>INDEX('Grade 7'!$A$4:$AK$600,$B1257,37)</f>
        <v>Pioneer</v>
      </c>
    </row>
    <row r="1258" spans="1:21">
      <c r="A1258">
        <f t="shared" si="58"/>
        <v>1257</v>
      </c>
      <c r="B1258">
        <f t="shared" si="59"/>
        <v>315</v>
      </c>
      <c r="C1258">
        <f t="shared" si="60"/>
        <v>1</v>
      </c>
      <c r="D1258">
        <f>INDEX('Grade 7'!$A$4:$AK$600,$B1258,1)</f>
        <v>669</v>
      </c>
      <c r="E1258">
        <f>INDEX('Grade 7'!$A$4:$AK$600,$B1258,2)</f>
        <v>200</v>
      </c>
      <c r="F1258" t="str">
        <f>INDEX('Grade 7'!$A$4:$AK$600,$B1258,3)</f>
        <v>HALL COUNTY</v>
      </c>
      <c r="G1258" t="str">
        <f>INDEX('Grade 7'!$A$4:$AK$600,$B1258,4)</f>
        <v>CHESTATEE MIDDLE SCHOOL</v>
      </c>
      <c r="H1258" t="str">
        <f ca="1">StaticValues7!$A$8</f>
        <v>2016</v>
      </c>
      <c r="I1258" t="str">
        <f ca="1">StaticValues7!$B$8</f>
        <v>Spring</v>
      </c>
      <c r="J1258" t="str">
        <f ca="1">StaticValues7!$C$8</f>
        <v>EOG</v>
      </c>
      <c r="K1258" t="str">
        <f ca="1">StaticValues7!$D$8</f>
        <v>7</v>
      </c>
      <c r="L1258" t="str">
        <f>INDEX('Grade 7'!E$2:AJ$2,1,((8*C1258)-7))</f>
        <v>English Language Arts</v>
      </c>
      <c r="M1258">
        <f>INDEX('Grade 7'!$A$4:$AK$600,$B1258,($C1258*8-7+4))</f>
        <v>309</v>
      </c>
      <c r="N1258">
        <f>INDEX('Grade 7'!$A$4:$AK$600,$B1258,($C1258*8-6+4))</f>
        <v>494.94498381877025</v>
      </c>
      <c r="O1258">
        <f>INDEX('Grade 7'!$A$4:$AK$600,$B1258,($C1258*8-5+4))</f>
        <v>35.922330097087375</v>
      </c>
      <c r="P1258">
        <f>INDEX('Grade 7'!$A$4:$AK$600,$B1258,($C1258*8-4+4))</f>
        <v>33.333333333333336</v>
      </c>
      <c r="Q1258">
        <f>INDEX('Grade 7'!$A$4:$AK$600,$B1258,($C1258*8-3+4))</f>
        <v>27.508090614886733</v>
      </c>
      <c r="R1258">
        <f>INDEX('Grade 7'!$A$4:$AK$600,$B1258,($C1258*8-2+4))</f>
        <v>3.2362459546925568</v>
      </c>
      <c r="S1258">
        <f>INDEX('Grade 7'!$A$4:$AK$600,$B1258,($C1258*8-1+4))</f>
        <v>64.077669902912618</v>
      </c>
      <c r="T1258">
        <f>INDEX('Grade 7'!$A$4:$AK$600,$B1258,($C1258*8-0+4))</f>
        <v>30.744336569579289</v>
      </c>
      <c r="U1258" t="str">
        <f>INDEX('Grade 7'!$A$4:$AK$600,$B1258,37)</f>
        <v>Pioneer</v>
      </c>
    </row>
    <row r="1259" spans="1:21">
      <c r="A1259">
        <f t="shared" si="58"/>
        <v>1258</v>
      </c>
      <c r="B1259">
        <f t="shared" si="59"/>
        <v>315</v>
      </c>
      <c r="C1259">
        <f t="shared" si="60"/>
        <v>2</v>
      </c>
      <c r="D1259">
        <f>INDEX('Grade 7'!$A$4:$AK$600,$B1259,1)</f>
        <v>669</v>
      </c>
      <c r="E1259">
        <f>INDEX('Grade 7'!$A$4:$AK$600,$B1259,2)</f>
        <v>200</v>
      </c>
      <c r="F1259" t="str">
        <f>INDEX('Grade 7'!$A$4:$AK$600,$B1259,3)</f>
        <v>HALL COUNTY</v>
      </c>
      <c r="G1259" t="str">
        <f>INDEX('Grade 7'!$A$4:$AK$600,$B1259,4)</f>
        <v>CHESTATEE MIDDLE SCHOOL</v>
      </c>
      <c r="H1259" t="str">
        <f ca="1">StaticValues7!$A$8</f>
        <v>2016</v>
      </c>
      <c r="I1259" t="str">
        <f ca="1">StaticValues7!$B$8</f>
        <v>Spring</v>
      </c>
      <c r="J1259" t="str">
        <f ca="1">StaticValues7!$C$8</f>
        <v>EOG</v>
      </c>
      <c r="K1259" t="str">
        <f ca="1">StaticValues7!$D$8</f>
        <v>7</v>
      </c>
      <c r="L1259" t="str">
        <f>INDEX('Grade 7'!E$2:AJ$2,1,((8*C1259)-7))</f>
        <v>Mathematics</v>
      </c>
      <c r="M1259">
        <f>INDEX('Grade 7'!$A$4:$AK$600,$B1259,($C1259*8-7+4))</f>
        <v>314</v>
      </c>
      <c r="N1259">
        <f>INDEX('Grade 7'!$A$4:$AK$600,$B1259,($C1259*8-6+4))</f>
        <v>520.92675159235671</v>
      </c>
      <c r="O1259">
        <f>INDEX('Grade 7'!$A$4:$AK$600,$B1259,($C1259*8-5+4))</f>
        <v>18.789808917197451</v>
      </c>
      <c r="P1259">
        <f>INDEX('Grade 7'!$A$4:$AK$600,$B1259,($C1259*8-4+4))</f>
        <v>40.127388535031848</v>
      </c>
      <c r="Q1259">
        <f>INDEX('Grade 7'!$A$4:$AK$600,$B1259,($C1259*8-3+4))</f>
        <v>25.796178343949045</v>
      </c>
      <c r="R1259">
        <f>INDEX('Grade 7'!$A$4:$AK$600,$B1259,($C1259*8-2+4))</f>
        <v>15.286624203821656</v>
      </c>
      <c r="S1259">
        <f>INDEX('Grade 7'!$A$4:$AK$600,$B1259,($C1259*8-1+4))</f>
        <v>81.210191082802552</v>
      </c>
      <c r="T1259">
        <f>INDEX('Grade 7'!$A$4:$AK$600,$B1259,($C1259*8-0+4))</f>
        <v>41.082802547770697</v>
      </c>
      <c r="U1259" t="str">
        <f>INDEX('Grade 7'!$A$4:$AK$600,$B1259,37)</f>
        <v>Pioneer</v>
      </c>
    </row>
    <row r="1260" spans="1:21">
      <c r="A1260">
        <f t="shared" si="58"/>
        <v>1259</v>
      </c>
      <c r="B1260">
        <f t="shared" si="59"/>
        <v>315</v>
      </c>
      <c r="C1260">
        <f t="shared" si="60"/>
        <v>3</v>
      </c>
      <c r="D1260">
        <f>INDEX('Grade 7'!$A$4:$AK$600,$B1260,1)</f>
        <v>669</v>
      </c>
      <c r="E1260">
        <f>INDEX('Grade 7'!$A$4:$AK$600,$B1260,2)</f>
        <v>200</v>
      </c>
      <c r="F1260" t="str">
        <f>INDEX('Grade 7'!$A$4:$AK$600,$B1260,3)</f>
        <v>HALL COUNTY</v>
      </c>
      <c r="G1260" t="str">
        <f>INDEX('Grade 7'!$A$4:$AK$600,$B1260,4)</f>
        <v>CHESTATEE MIDDLE SCHOOL</v>
      </c>
      <c r="H1260" t="str">
        <f ca="1">StaticValues7!$A$8</f>
        <v>2016</v>
      </c>
      <c r="I1260" t="str">
        <f ca="1">StaticValues7!$B$8</f>
        <v>Spring</v>
      </c>
      <c r="J1260" t="str">
        <f ca="1">StaticValues7!$C$8</f>
        <v>EOG</v>
      </c>
      <c r="K1260" t="str">
        <f ca="1">StaticValues7!$D$8</f>
        <v>7</v>
      </c>
      <c r="L1260" t="str">
        <f>INDEX('Grade 7'!E$2:AJ$2,1,((8*C1260)-7))</f>
        <v>Science</v>
      </c>
      <c r="M1260">
        <f>INDEX('Grade 7'!$A$4:$AK$600,$B1260,($C1260*8-7+4))</f>
        <v>313</v>
      </c>
      <c r="N1260">
        <f>INDEX('Grade 7'!$A$4:$AK$600,$B1260,($C1260*8-6+4))</f>
        <v>514.67092651757184</v>
      </c>
      <c r="O1260">
        <f>INDEX('Grade 7'!$A$4:$AK$600,$B1260,($C1260*8-5+4))</f>
        <v>24.920127795527158</v>
      </c>
      <c r="P1260">
        <f>INDEX('Grade 7'!$A$4:$AK$600,$B1260,($C1260*8-4+4))</f>
        <v>30.990415335463258</v>
      </c>
      <c r="Q1260">
        <f>INDEX('Grade 7'!$A$4:$AK$600,$B1260,($C1260*8-3+4))</f>
        <v>34.824281150159742</v>
      </c>
      <c r="R1260">
        <f>INDEX('Grade 7'!$A$4:$AK$600,$B1260,($C1260*8-2+4))</f>
        <v>9.2651757188498394</v>
      </c>
      <c r="S1260">
        <f>INDEX('Grade 7'!$A$4:$AK$600,$B1260,($C1260*8-1+4))</f>
        <v>75.079872204472849</v>
      </c>
      <c r="T1260">
        <f>INDEX('Grade 7'!$A$4:$AK$600,$B1260,($C1260*8-0+4))</f>
        <v>44.089456869009588</v>
      </c>
      <c r="U1260" t="str">
        <f>INDEX('Grade 7'!$A$4:$AK$600,$B1260,37)</f>
        <v>Pioneer</v>
      </c>
    </row>
    <row r="1261" spans="1:21">
      <c r="A1261">
        <f t="shared" si="58"/>
        <v>1260</v>
      </c>
      <c r="B1261">
        <f t="shared" si="59"/>
        <v>315</v>
      </c>
      <c r="C1261">
        <f t="shared" si="60"/>
        <v>4</v>
      </c>
      <c r="D1261">
        <f>INDEX('Grade 7'!$A$4:$AK$600,$B1261,1)</f>
        <v>669</v>
      </c>
      <c r="E1261">
        <f>INDEX('Grade 7'!$A$4:$AK$600,$B1261,2)</f>
        <v>200</v>
      </c>
      <c r="F1261" t="str">
        <f>INDEX('Grade 7'!$A$4:$AK$600,$B1261,3)</f>
        <v>HALL COUNTY</v>
      </c>
      <c r="G1261" t="str">
        <f>INDEX('Grade 7'!$A$4:$AK$600,$B1261,4)</f>
        <v>CHESTATEE MIDDLE SCHOOL</v>
      </c>
      <c r="H1261" t="str">
        <f ca="1">StaticValues7!$A$8</f>
        <v>2016</v>
      </c>
      <c r="I1261" t="str">
        <f ca="1">StaticValues7!$B$8</f>
        <v>Spring</v>
      </c>
      <c r="J1261" t="str">
        <f ca="1">StaticValues7!$C$8</f>
        <v>EOG</v>
      </c>
      <c r="K1261" t="str">
        <f ca="1">StaticValues7!$D$8</f>
        <v>7</v>
      </c>
      <c r="L1261" t="str">
        <f>INDEX('Grade 7'!E$2:AJ$2,1,((8*C1261)-7))</f>
        <v>Social Studies</v>
      </c>
      <c r="M1261">
        <f>INDEX('Grade 7'!$A$4:$AK$600,$B1261,($C1261*8-7+4))</f>
        <v>307</v>
      </c>
      <c r="N1261">
        <f>INDEX('Grade 7'!$A$4:$AK$600,$B1261,($C1261*8-6+4))</f>
        <v>514.93811074918563</v>
      </c>
      <c r="O1261">
        <f>INDEX('Grade 7'!$A$4:$AK$600,$B1261,($C1261*8-5+4))</f>
        <v>21.824104234527688</v>
      </c>
      <c r="P1261">
        <f>INDEX('Grade 7'!$A$4:$AK$600,$B1261,($C1261*8-4+4))</f>
        <v>36.156351791530945</v>
      </c>
      <c r="Q1261">
        <f>INDEX('Grade 7'!$A$4:$AK$600,$B1261,($C1261*8-3+4))</f>
        <v>27.687296416938111</v>
      </c>
      <c r="R1261">
        <f>INDEX('Grade 7'!$A$4:$AK$600,$B1261,($C1261*8-2+4))</f>
        <v>14.332247557003257</v>
      </c>
      <c r="S1261">
        <f>INDEX('Grade 7'!$A$4:$AK$600,$B1261,($C1261*8-1+4))</f>
        <v>78.175895765472319</v>
      </c>
      <c r="T1261">
        <f>INDEX('Grade 7'!$A$4:$AK$600,$B1261,($C1261*8-0+4))</f>
        <v>42.019543973941367</v>
      </c>
      <c r="U1261" t="str">
        <f>INDEX('Grade 7'!$A$4:$AK$600,$B1261,37)</f>
        <v>Pioneer</v>
      </c>
    </row>
    <row r="1262" spans="1:21">
      <c r="A1262">
        <f t="shared" si="58"/>
        <v>1261</v>
      </c>
      <c r="B1262">
        <f t="shared" si="59"/>
        <v>316</v>
      </c>
      <c r="C1262">
        <f t="shared" si="60"/>
        <v>1</v>
      </c>
      <c r="D1262">
        <f>INDEX('Grade 7'!$A$4:$AK$600,$B1262,1)</f>
        <v>669</v>
      </c>
      <c r="E1262">
        <f>INDEX('Grade 7'!$A$4:$AK$600,$B1262,2)</f>
        <v>289</v>
      </c>
      <c r="F1262" t="str">
        <f>INDEX('Grade 7'!$A$4:$AK$600,$B1262,3)</f>
        <v>HALL COUNTY</v>
      </c>
      <c r="G1262" t="str">
        <f>INDEX('Grade 7'!$A$4:$AK$600,$B1262,4)</f>
        <v>EAST HALL MIDDLE SCHOOL</v>
      </c>
      <c r="H1262" t="str">
        <f ca="1">StaticValues7!$A$8</f>
        <v>2016</v>
      </c>
      <c r="I1262" t="str">
        <f ca="1">StaticValues7!$B$8</f>
        <v>Spring</v>
      </c>
      <c r="J1262" t="str">
        <f ca="1">StaticValues7!$C$8</f>
        <v>EOG</v>
      </c>
      <c r="K1262" t="str">
        <f ca="1">StaticValues7!$D$8</f>
        <v>7</v>
      </c>
      <c r="L1262" t="str">
        <f>INDEX('Grade 7'!E$2:AJ$2,1,((8*C1262)-7))</f>
        <v>English Language Arts</v>
      </c>
      <c r="M1262">
        <f>INDEX('Grade 7'!$A$4:$AK$600,$B1262,($C1262*8-7+4))</f>
        <v>322</v>
      </c>
      <c r="N1262">
        <f>INDEX('Grade 7'!$A$4:$AK$600,$B1262,($C1262*8-6+4))</f>
        <v>492.50621118012424</v>
      </c>
      <c r="O1262">
        <f>INDEX('Grade 7'!$A$4:$AK$600,$B1262,($C1262*8-5+4))</f>
        <v>33.229813664596271</v>
      </c>
      <c r="P1262">
        <f>INDEX('Grade 7'!$A$4:$AK$600,$B1262,($C1262*8-4+4))</f>
        <v>40.683229813664596</v>
      </c>
      <c r="Q1262">
        <f>INDEX('Grade 7'!$A$4:$AK$600,$B1262,($C1262*8-3+4))</f>
        <v>24.22360248447205</v>
      </c>
      <c r="R1262">
        <f>INDEX('Grade 7'!$A$4:$AK$600,$B1262,($C1262*8-2+4))</f>
        <v>1.8633540372670807</v>
      </c>
      <c r="S1262">
        <f>INDEX('Grade 7'!$A$4:$AK$600,$B1262,($C1262*8-1+4))</f>
        <v>66.770186335403722</v>
      </c>
      <c r="T1262">
        <f>INDEX('Grade 7'!$A$4:$AK$600,$B1262,($C1262*8-0+4))</f>
        <v>26.086956521739129</v>
      </c>
      <c r="U1262" t="str">
        <f>INDEX('Grade 7'!$A$4:$AK$600,$B1262,37)</f>
        <v>Pioneer</v>
      </c>
    </row>
    <row r="1263" spans="1:21">
      <c r="A1263">
        <f t="shared" si="58"/>
        <v>1262</v>
      </c>
      <c r="B1263">
        <f t="shared" si="59"/>
        <v>316</v>
      </c>
      <c r="C1263">
        <f t="shared" si="60"/>
        <v>2</v>
      </c>
      <c r="D1263">
        <f>INDEX('Grade 7'!$A$4:$AK$600,$B1263,1)</f>
        <v>669</v>
      </c>
      <c r="E1263">
        <f>INDEX('Grade 7'!$A$4:$AK$600,$B1263,2)</f>
        <v>289</v>
      </c>
      <c r="F1263" t="str">
        <f>INDEX('Grade 7'!$A$4:$AK$600,$B1263,3)</f>
        <v>HALL COUNTY</v>
      </c>
      <c r="G1263" t="str">
        <f>INDEX('Grade 7'!$A$4:$AK$600,$B1263,4)</f>
        <v>EAST HALL MIDDLE SCHOOL</v>
      </c>
      <c r="H1263" t="str">
        <f ca="1">StaticValues7!$A$8</f>
        <v>2016</v>
      </c>
      <c r="I1263" t="str">
        <f ca="1">StaticValues7!$B$8</f>
        <v>Spring</v>
      </c>
      <c r="J1263" t="str">
        <f ca="1">StaticValues7!$C$8</f>
        <v>EOG</v>
      </c>
      <c r="K1263" t="str">
        <f ca="1">StaticValues7!$D$8</f>
        <v>7</v>
      </c>
      <c r="L1263" t="str">
        <f>INDEX('Grade 7'!E$2:AJ$2,1,((8*C1263)-7))</f>
        <v>Mathematics</v>
      </c>
      <c r="M1263">
        <f>INDEX('Grade 7'!$A$4:$AK$600,$B1263,($C1263*8-7+4))</f>
        <v>324</v>
      </c>
      <c r="N1263">
        <f>INDEX('Grade 7'!$A$4:$AK$600,$B1263,($C1263*8-6+4))</f>
        <v>516.08950617283949</v>
      </c>
      <c r="O1263">
        <f>INDEX('Grade 7'!$A$4:$AK$600,$B1263,($C1263*8-5+4))</f>
        <v>20.679012345679013</v>
      </c>
      <c r="P1263">
        <f>INDEX('Grade 7'!$A$4:$AK$600,$B1263,($C1263*8-4+4))</f>
        <v>39.506172839506171</v>
      </c>
      <c r="Q1263">
        <f>INDEX('Grade 7'!$A$4:$AK$600,$B1263,($C1263*8-3+4))</f>
        <v>28.395061728395063</v>
      </c>
      <c r="R1263">
        <f>INDEX('Grade 7'!$A$4:$AK$600,$B1263,($C1263*8-2+4))</f>
        <v>11.419753086419753</v>
      </c>
      <c r="S1263">
        <f>INDEX('Grade 7'!$A$4:$AK$600,$B1263,($C1263*8-1+4))</f>
        <v>79.320987654320987</v>
      </c>
      <c r="T1263">
        <f>INDEX('Grade 7'!$A$4:$AK$600,$B1263,($C1263*8-0+4))</f>
        <v>39.814814814814817</v>
      </c>
      <c r="U1263" t="str">
        <f>INDEX('Grade 7'!$A$4:$AK$600,$B1263,37)</f>
        <v>Pioneer</v>
      </c>
    </row>
    <row r="1264" spans="1:21">
      <c r="A1264">
        <f t="shared" si="58"/>
        <v>1263</v>
      </c>
      <c r="B1264">
        <f t="shared" si="59"/>
        <v>316</v>
      </c>
      <c r="C1264">
        <f t="shared" si="60"/>
        <v>3</v>
      </c>
      <c r="D1264">
        <f>INDEX('Grade 7'!$A$4:$AK$600,$B1264,1)</f>
        <v>669</v>
      </c>
      <c r="E1264">
        <f>INDEX('Grade 7'!$A$4:$AK$600,$B1264,2)</f>
        <v>289</v>
      </c>
      <c r="F1264" t="str">
        <f>INDEX('Grade 7'!$A$4:$AK$600,$B1264,3)</f>
        <v>HALL COUNTY</v>
      </c>
      <c r="G1264" t="str">
        <f>INDEX('Grade 7'!$A$4:$AK$600,$B1264,4)</f>
        <v>EAST HALL MIDDLE SCHOOL</v>
      </c>
      <c r="H1264" t="str">
        <f ca="1">StaticValues7!$A$8</f>
        <v>2016</v>
      </c>
      <c r="I1264" t="str">
        <f ca="1">StaticValues7!$B$8</f>
        <v>Spring</v>
      </c>
      <c r="J1264" t="str">
        <f ca="1">StaticValues7!$C$8</f>
        <v>EOG</v>
      </c>
      <c r="K1264" t="str">
        <f ca="1">StaticValues7!$D$8</f>
        <v>7</v>
      </c>
      <c r="L1264" t="str">
        <f>INDEX('Grade 7'!E$2:AJ$2,1,((8*C1264)-7))</f>
        <v>Science</v>
      </c>
      <c r="M1264">
        <f>INDEX('Grade 7'!$A$4:$AK$600,$B1264,($C1264*8-7+4))</f>
        <v>322</v>
      </c>
      <c r="N1264">
        <f>INDEX('Grade 7'!$A$4:$AK$600,$B1264,($C1264*8-6+4))</f>
        <v>501.21118012422357</v>
      </c>
      <c r="O1264">
        <f>INDEX('Grade 7'!$A$4:$AK$600,$B1264,($C1264*8-5+4))</f>
        <v>36.645962732919251</v>
      </c>
      <c r="P1264">
        <f>INDEX('Grade 7'!$A$4:$AK$600,$B1264,($C1264*8-4+4))</f>
        <v>31.055900621118013</v>
      </c>
      <c r="Q1264">
        <f>INDEX('Grade 7'!$A$4:$AK$600,$B1264,($C1264*8-3+4))</f>
        <v>25.465838509316772</v>
      </c>
      <c r="R1264">
        <f>INDEX('Grade 7'!$A$4:$AK$600,$B1264,($C1264*8-2+4))</f>
        <v>6.8322981366459627</v>
      </c>
      <c r="S1264">
        <f>INDEX('Grade 7'!$A$4:$AK$600,$B1264,($C1264*8-1+4))</f>
        <v>63.354037267080749</v>
      </c>
      <c r="T1264">
        <f>INDEX('Grade 7'!$A$4:$AK$600,$B1264,($C1264*8-0+4))</f>
        <v>32.298136645962735</v>
      </c>
      <c r="U1264" t="str">
        <f>INDEX('Grade 7'!$A$4:$AK$600,$B1264,37)</f>
        <v>Pioneer</v>
      </c>
    </row>
    <row r="1265" spans="1:21">
      <c r="A1265">
        <f t="shared" si="58"/>
        <v>1264</v>
      </c>
      <c r="B1265">
        <f t="shared" si="59"/>
        <v>316</v>
      </c>
      <c r="C1265">
        <f t="shared" si="60"/>
        <v>4</v>
      </c>
      <c r="D1265">
        <f>INDEX('Grade 7'!$A$4:$AK$600,$B1265,1)</f>
        <v>669</v>
      </c>
      <c r="E1265">
        <f>INDEX('Grade 7'!$A$4:$AK$600,$B1265,2)</f>
        <v>289</v>
      </c>
      <c r="F1265" t="str">
        <f>INDEX('Grade 7'!$A$4:$AK$600,$B1265,3)</f>
        <v>HALL COUNTY</v>
      </c>
      <c r="G1265" t="str">
        <f>INDEX('Grade 7'!$A$4:$AK$600,$B1265,4)</f>
        <v>EAST HALL MIDDLE SCHOOL</v>
      </c>
      <c r="H1265" t="str">
        <f ca="1">StaticValues7!$A$8</f>
        <v>2016</v>
      </c>
      <c r="I1265" t="str">
        <f ca="1">StaticValues7!$B$8</f>
        <v>Spring</v>
      </c>
      <c r="J1265" t="str">
        <f ca="1">StaticValues7!$C$8</f>
        <v>EOG</v>
      </c>
      <c r="K1265" t="str">
        <f ca="1">StaticValues7!$D$8</f>
        <v>7</v>
      </c>
      <c r="L1265" t="str">
        <f>INDEX('Grade 7'!E$2:AJ$2,1,((8*C1265)-7))</f>
        <v>Social Studies</v>
      </c>
      <c r="M1265">
        <f>INDEX('Grade 7'!$A$4:$AK$600,$B1265,($C1265*8-7+4))</f>
        <v>319</v>
      </c>
      <c r="N1265">
        <f>INDEX('Grade 7'!$A$4:$AK$600,$B1265,($C1265*8-6+4))</f>
        <v>528.50783699059559</v>
      </c>
      <c r="O1265">
        <f>INDEX('Grade 7'!$A$4:$AK$600,$B1265,($C1265*8-5+4))</f>
        <v>12.539184952978056</v>
      </c>
      <c r="P1265">
        <f>INDEX('Grade 7'!$A$4:$AK$600,$B1265,($C1265*8-4+4))</f>
        <v>35.423197492163013</v>
      </c>
      <c r="Q1265">
        <f>INDEX('Grade 7'!$A$4:$AK$600,$B1265,($C1265*8-3+4))</f>
        <v>29.467084639498431</v>
      </c>
      <c r="R1265">
        <f>INDEX('Grade 7'!$A$4:$AK$600,$B1265,($C1265*8-2+4))</f>
        <v>22.570532915360502</v>
      </c>
      <c r="S1265">
        <f>INDEX('Grade 7'!$A$4:$AK$600,$B1265,($C1265*8-1+4))</f>
        <v>87.460815047021939</v>
      </c>
      <c r="T1265">
        <f>INDEX('Grade 7'!$A$4:$AK$600,$B1265,($C1265*8-0+4))</f>
        <v>52.037617554858933</v>
      </c>
      <c r="U1265" t="str">
        <f>INDEX('Grade 7'!$A$4:$AK$600,$B1265,37)</f>
        <v>Pioneer</v>
      </c>
    </row>
    <row r="1266" spans="1:21">
      <c r="A1266">
        <f t="shared" si="58"/>
        <v>1265</v>
      </c>
      <c r="B1266">
        <f t="shared" si="59"/>
        <v>317</v>
      </c>
      <c r="C1266">
        <f t="shared" si="60"/>
        <v>1</v>
      </c>
      <c r="D1266">
        <f>INDEX('Grade 7'!$A$4:$AK$600,$B1266,1)</f>
        <v>669</v>
      </c>
      <c r="E1266">
        <f>INDEX('Grade 7'!$A$4:$AK$600,$B1266,2)</f>
        <v>294</v>
      </c>
      <c r="F1266" t="str">
        <f>INDEX('Grade 7'!$A$4:$AK$600,$B1266,3)</f>
        <v>HALL COUNTY</v>
      </c>
      <c r="G1266" t="str">
        <f>INDEX('Grade 7'!$A$4:$AK$600,$B1266,4)</f>
        <v>WEST HALL MIDDLE SCHOOL</v>
      </c>
      <c r="H1266" t="str">
        <f ca="1">StaticValues7!$A$8</f>
        <v>2016</v>
      </c>
      <c r="I1266" t="str">
        <f ca="1">StaticValues7!$B$8</f>
        <v>Spring</v>
      </c>
      <c r="J1266" t="str">
        <f ca="1">StaticValues7!$C$8</f>
        <v>EOG</v>
      </c>
      <c r="K1266" t="str">
        <f ca="1">StaticValues7!$D$8</f>
        <v>7</v>
      </c>
      <c r="L1266" t="str">
        <f>INDEX('Grade 7'!E$2:AJ$2,1,((8*C1266)-7))</f>
        <v>English Language Arts</v>
      </c>
      <c r="M1266">
        <f>INDEX('Grade 7'!$A$4:$AK$600,$B1266,($C1266*8-7+4))</f>
        <v>255</v>
      </c>
      <c r="N1266">
        <f>INDEX('Grade 7'!$A$4:$AK$600,$B1266,($C1266*8-6+4))</f>
        <v>493.75686274509803</v>
      </c>
      <c r="O1266">
        <f>INDEX('Grade 7'!$A$4:$AK$600,$B1266,($C1266*8-5+4))</f>
        <v>35.294117647058826</v>
      </c>
      <c r="P1266">
        <f>INDEX('Grade 7'!$A$4:$AK$600,$B1266,($C1266*8-4+4))</f>
        <v>34.117647058823529</v>
      </c>
      <c r="Q1266">
        <f>INDEX('Grade 7'!$A$4:$AK$600,$B1266,($C1266*8-3+4))</f>
        <v>28.235294117647058</v>
      </c>
      <c r="R1266">
        <f>INDEX('Grade 7'!$A$4:$AK$600,$B1266,($C1266*8-2+4))</f>
        <v>2.3529411764705883</v>
      </c>
      <c r="S1266">
        <f>INDEX('Grade 7'!$A$4:$AK$600,$B1266,($C1266*8-1+4))</f>
        <v>64.705882352941174</v>
      </c>
      <c r="T1266">
        <f>INDEX('Grade 7'!$A$4:$AK$600,$B1266,($C1266*8-0+4))</f>
        <v>30.588235294117649</v>
      </c>
      <c r="U1266" t="str">
        <f>INDEX('Grade 7'!$A$4:$AK$600,$B1266,37)</f>
        <v>Pioneer</v>
      </c>
    </row>
    <row r="1267" spans="1:21">
      <c r="A1267">
        <f t="shared" si="58"/>
        <v>1266</v>
      </c>
      <c r="B1267">
        <f t="shared" si="59"/>
        <v>317</v>
      </c>
      <c r="C1267">
        <f t="shared" si="60"/>
        <v>2</v>
      </c>
      <c r="D1267">
        <f>INDEX('Grade 7'!$A$4:$AK$600,$B1267,1)</f>
        <v>669</v>
      </c>
      <c r="E1267">
        <f>INDEX('Grade 7'!$A$4:$AK$600,$B1267,2)</f>
        <v>294</v>
      </c>
      <c r="F1267" t="str">
        <f>INDEX('Grade 7'!$A$4:$AK$600,$B1267,3)</f>
        <v>HALL COUNTY</v>
      </c>
      <c r="G1267" t="str">
        <f>INDEX('Grade 7'!$A$4:$AK$600,$B1267,4)</f>
        <v>WEST HALL MIDDLE SCHOOL</v>
      </c>
      <c r="H1267" t="str">
        <f ca="1">StaticValues7!$A$8</f>
        <v>2016</v>
      </c>
      <c r="I1267" t="str">
        <f ca="1">StaticValues7!$B$8</f>
        <v>Spring</v>
      </c>
      <c r="J1267" t="str">
        <f ca="1">StaticValues7!$C$8</f>
        <v>EOG</v>
      </c>
      <c r="K1267" t="str">
        <f ca="1">StaticValues7!$D$8</f>
        <v>7</v>
      </c>
      <c r="L1267" t="str">
        <f>INDEX('Grade 7'!E$2:AJ$2,1,((8*C1267)-7))</f>
        <v>Mathematics</v>
      </c>
      <c r="M1267">
        <f>INDEX('Grade 7'!$A$4:$AK$600,$B1267,($C1267*8-7+4))</f>
        <v>259</v>
      </c>
      <c r="N1267">
        <f>INDEX('Grade 7'!$A$4:$AK$600,$B1267,($C1267*8-6+4))</f>
        <v>511.07722007722009</v>
      </c>
      <c r="O1267">
        <f>INDEX('Grade 7'!$A$4:$AK$600,$B1267,($C1267*8-5+4))</f>
        <v>25.482625482625483</v>
      </c>
      <c r="P1267">
        <f>INDEX('Grade 7'!$A$4:$AK$600,$B1267,($C1267*8-4+4))</f>
        <v>34.749034749034749</v>
      </c>
      <c r="Q1267">
        <f>INDEX('Grade 7'!$A$4:$AK$600,$B1267,($C1267*8-3+4))</f>
        <v>31.274131274131275</v>
      </c>
      <c r="R1267">
        <f>INDEX('Grade 7'!$A$4:$AK$600,$B1267,($C1267*8-2+4))</f>
        <v>8.494208494208495</v>
      </c>
      <c r="S1267">
        <f>INDEX('Grade 7'!$A$4:$AK$600,$B1267,($C1267*8-1+4))</f>
        <v>74.51737451737452</v>
      </c>
      <c r="T1267">
        <f>INDEX('Grade 7'!$A$4:$AK$600,$B1267,($C1267*8-0+4))</f>
        <v>39.768339768339771</v>
      </c>
      <c r="U1267" t="str">
        <f>INDEX('Grade 7'!$A$4:$AK$600,$B1267,37)</f>
        <v>Pioneer</v>
      </c>
    </row>
    <row r="1268" spans="1:21">
      <c r="A1268">
        <f t="shared" si="58"/>
        <v>1267</v>
      </c>
      <c r="B1268">
        <f t="shared" si="59"/>
        <v>317</v>
      </c>
      <c r="C1268">
        <f t="shared" si="60"/>
        <v>3</v>
      </c>
      <c r="D1268">
        <f>INDEX('Grade 7'!$A$4:$AK$600,$B1268,1)</f>
        <v>669</v>
      </c>
      <c r="E1268">
        <f>INDEX('Grade 7'!$A$4:$AK$600,$B1268,2)</f>
        <v>294</v>
      </c>
      <c r="F1268" t="str">
        <f>INDEX('Grade 7'!$A$4:$AK$600,$B1268,3)</f>
        <v>HALL COUNTY</v>
      </c>
      <c r="G1268" t="str">
        <f>INDEX('Grade 7'!$A$4:$AK$600,$B1268,4)</f>
        <v>WEST HALL MIDDLE SCHOOL</v>
      </c>
      <c r="H1268" t="str">
        <f ca="1">StaticValues7!$A$8</f>
        <v>2016</v>
      </c>
      <c r="I1268" t="str">
        <f ca="1">StaticValues7!$B$8</f>
        <v>Spring</v>
      </c>
      <c r="J1268" t="str">
        <f ca="1">StaticValues7!$C$8</f>
        <v>EOG</v>
      </c>
      <c r="K1268" t="str">
        <f ca="1">StaticValues7!$D$8</f>
        <v>7</v>
      </c>
      <c r="L1268" t="str">
        <f>INDEX('Grade 7'!E$2:AJ$2,1,((8*C1268)-7))</f>
        <v>Science</v>
      </c>
      <c r="M1268">
        <f>INDEX('Grade 7'!$A$4:$AK$600,$B1268,($C1268*8-7+4))</f>
        <v>259</v>
      </c>
      <c r="N1268">
        <f>INDEX('Grade 7'!$A$4:$AK$600,$B1268,($C1268*8-6+4))</f>
        <v>495.02316602316603</v>
      </c>
      <c r="O1268">
        <f>INDEX('Grade 7'!$A$4:$AK$600,$B1268,($C1268*8-5+4))</f>
        <v>39.382239382239383</v>
      </c>
      <c r="P1268">
        <f>INDEX('Grade 7'!$A$4:$AK$600,$B1268,($C1268*8-4+4))</f>
        <v>30.115830115830114</v>
      </c>
      <c r="Q1268">
        <f>INDEX('Grade 7'!$A$4:$AK$600,$B1268,($C1268*8-3+4))</f>
        <v>25.096525096525095</v>
      </c>
      <c r="R1268">
        <f>INDEX('Grade 7'!$A$4:$AK$600,$B1268,($C1268*8-2+4))</f>
        <v>5.4054054054054053</v>
      </c>
      <c r="S1268">
        <f>INDEX('Grade 7'!$A$4:$AK$600,$B1268,($C1268*8-1+4))</f>
        <v>60.617760617760617</v>
      </c>
      <c r="T1268">
        <f>INDEX('Grade 7'!$A$4:$AK$600,$B1268,($C1268*8-0+4))</f>
        <v>30.501930501930502</v>
      </c>
      <c r="U1268" t="str">
        <f>INDEX('Grade 7'!$A$4:$AK$600,$B1268,37)</f>
        <v>Pioneer</v>
      </c>
    </row>
    <row r="1269" spans="1:21">
      <c r="A1269">
        <f t="shared" si="58"/>
        <v>1268</v>
      </c>
      <c r="B1269">
        <f t="shared" si="59"/>
        <v>317</v>
      </c>
      <c r="C1269">
        <f t="shared" si="60"/>
        <v>4</v>
      </c>
      <c r="D1269">
        <f>INDEX('Grade 7'!$A$4:$AK$600,$B1269,1)</f>
        <v>669</v>
      </c>
      <c r="E1269">
        <f>INDEX('Grade 7'!$A$4:$AK$600,$B1269,2)</f>
        <v>294</v>
      </c>
      <c r="F1269" t="str">
        <f>INDEX('Grade 7'!$A$4:$AK$600,$B1269,3)</f>
        <v>HALL COUNTY</v>
      </c>
      <c r="G1269" t="str">
        <f>INDEX('Grade 7'!$A$4:$AK$600,$B1269,4)</f>
        <v>WEST HALL MIDDLE SCHOOL</v>
      </c>
      <c r="H1269" t="str">
        <f ca="1">StaticValues7!$A$8</f>
        <v>2016</v>
      </c>
      <c r="I1269" t="str">
        <f ca="1">StaticValues7!$B$8</f>
        <v>Spring</v>
      </c>
      <c r="J1269" t="str">
        <f ca="1">StaticValues7!$C$8</f>
        <v>EOG</v>
      </c>
      <c r="K1269" t="str">
        <f ca="1">StaticValues7!$D$8</f>
        <v>7</v>
      </c>
      <c r="L1269" t="str">
        <f>INDEX('Grade 7'!E$2:AJ$2,1,((8*C1269)-7))</f>
        <v>Social Studies</v>
      </c>
      <c r="M1269">
        <f>INDEX('Grade 7'!$A$4:$AK$600,$B1269,($C1269*8-7+4))</f>
        <v>256</v>
      </c>
      <c r="N1269">
        <f>INDEX('Grade 7'!$A$4:$AK$600,$B1269,($C1269*8-6+4))</f>
        <v>504</v>
      </c>
      <c r="O1269">
        <f>INDEX('Grade 7'!$A$4:$AK$600,$B1269,($C1269*8-5+4))</f>
        <v>29.296875</v>
      </c>
      <c r="P1269">
        <f>INDEX('Grade 7'!$A$4:$AK$600,$B1269,($C1269*8-4+4))</f>
        <v>38.28125</v>
      </c>
      <c r="Q1269">
        <f>INDEX('Grade 7'!$A$4:$AK$600,$B1269,($C1269*8-3+4))</f>
        <v>24.609375</v>
      </c>
      <c r="R1269">
        <f>INDEX('Grade 7'!$A$4:$AK$600,$B1269,($C1269*8-2+4))</f>
        <v>7.8125</v>
      </c>
      <c r="S1269">
        <f>INDEX('Grade 7'!$A$4:$AK$600,$B1269,($C1269*8-1+4))</f>
        <v>70.703125</v>
      </c>
      <c r="T1269">
        <f>INDEX('Grade 7'!$A$4:$AK$600,$B1269,($C1269*8-0+4))</f>
        <v>32.421875</v>
      </c>
      <c r="U1269" t="str">
        <f>INDEX('Grade 7'!$A$4:$AK$600,$B1269,37)</f>
        <v>Pioneer</v>
      </c>
    </row>
    <row r="1270" spans="1:21">
      <c r="A1270">
        <f t="shared" si="58"/>
        <v>1269</v>
      </c>
      <c r="B1270">
        <f t="shared" si="59"/>
        <v>318</v>
      </c>
      <c r="C1270">
        <f t="shared" si="60"/>
        <v>1</v>
      </c>
      <c r="D1270">
        <f>INDEX('Grade 7'!$A$4:$AK$600,$B1270,1)</f>
        <v>669</v>
      </c>
      <c r="E1270">
        <f>INDEX('Grade 7'!$A$4:$AK$600,$B1270,2)</f>
        <v>389</v>
      </c>
      <c r="F1270" t="str">
        <f>INDEX('Grade 7'!$A$4:$AK$600,$B1270,3)</f>
        <v>HALL COUNTY</v>
      </c>
      <c r="G1270" t="str">
        <f>INDEX('Grade 7'!$A$4:$AK$600,$B1270,4)</f>
        <v>NORTH HALL MIDDLE SCHOOL</v>
      </c>
      <c r="H1270" t="str">
        <f ca="1">StaticValues7!$A$8</f>
        <v>2016</v>
      </c>
      <c r="I1270" t="str">
        <f ca="1">StaticValues7!$B$8</f>
        <v>Spring</v>
      </c>
      <c r="J1270" t="str">
        <f ca="1">StaticValues7!$C$8</f>
        <v>EOG</v>
      </c>
      <c r="K1270" t="str">
        <f ca="1">StaticValues7!$D$8</f>
        <v>7</v>
      </c>
      <c r="L1270" t="str">
        <f>INDEX('Grade 7'!E$2:AJ$2,1,((8*C1270)-7))</f>
        <v>English Language Arts</v>
      </c>
      <c r="M1270">
        <f>INDEX('Grade 7'!$A$4:$AK$600,$B1270,($C1270*8-7+4))</f>
        <v>274</v>
      </c>
      <c r="N1270">
        <f>INDEX('Grade 7'!$A$4:$AK$600,$B1270,($C1270*8-6+4))</f>
        <v>509.71532846715331</v>
      </c>
      <c r="O1270">
        <f>INDEX('Grade 7'!$A$4:$AK$600,$B1270,($C1270*8-5+4))</f>
        <v>25.912408759124087</v>
      </c>
      <c r="P1270">
        <f>INDEX('Grade 7'!$A$4:$AK$600,$B1270,($C1270*8-4+4))</f>
        <v>31.751824817518248</v>
      </c>
      <c r="Q1270">
        <f>INDEX('Grade 7'!$A$4:$AK$600,$B1270,($C1270*8-3+4))</f>
        <v>36.131386861313871</v>
      </c>
      <c r="R1270">
        <f>INDEX('Grade 7'!$A$4:$AK$600,$B1270,($C1270*8-2+4))</f>
        <v>6.2043795620437958</v>
      </c>
      <c r="S1270">
        <f>INDEX('Grade 7'!$A$4:$AK$600,$B1270,($C1270*8-1+4))</f>
        <v>74.087591240875909</v>
      </c>
      <c r="T1270">
        <f>INDEX('Grade 7'!$A$4:$AK$600,$B1270,($C1270*8-0+4))</f>
        <v>42.335766423357661</v>
      </c>
      <c r="U1270" t="str">
        <f>INDEX('Grade 7'!$A$4:$AK$600,$B1270,37)</f>
        <v>Pioneer</v>
      </c>
    </row>
    <row r="1271" spans="1:21">
      <c r="A1271">
        <f t="shared" si="58"/>
        <v>1270</v>
      </c>
      <c r="B1271">
        <f t="shared" si="59"/>
        <v>318</v>
      </c>
      <c r="C1271">
        <f t="shared" si="60"/>
        <v>2</v>
      </c>
      <c r="D1271">
        <f>INDEX('Grade 7'!$A$4:$AK$600,$B1271,1)</f>
        <v>669</v>
      </c>
      <c r="E1271">
        <f>INDEX('Grade 7'!$A$4:$AK$600,$B1271,2)</f>
        <v>389</v>
      </c>
      <c r="F1271" t="str">
        <f>INDEX('Grade 7'!$A$4:$AK$600,$B1271,3)</f>
        <v>HALL COUNTY</v>
      </c>
      <c r="G1271" t="str">
        <f>INDEX('Grade 7'!$A$4:$AK$600,$B1271,4)</f>
        <v>NORTH HALL MIDDLE SCHOOL</v>
      </c>
      <c r="H1271" t="str">
        <f ca="1">StaticValues7!$A$8</f>
        <v>2016</v>
      </c>
      <c r="I1271" t="str">
        <f ca="1">StaticValues7!$B$8</f>
        <v>Spring</v>
      </c>
      <c r="J1271" t="str">
        <f ca="1">StaticValues7!$C$8</f>
        <v>EOG</v>
      </c>
      <c r="K1271" t="str">
        <f ca="1">StaticValues7!$D$8</f>
        <v>7</v>
      </c>
      <c r="L1271" t="str">
        <f>INDEX('Grade 7'!E$2:AJ$2,1,((8*C1271)-7))</f>
        <v>Mathematics</v>
      </c>
      <c r="M1271">
        <f>INDEX('Grade 7'!$A$4:$AK$600,$B1271,($C1271*8-7+4))</f>
        <v>273</v>
      </c>
      <c r="N1271">
        <f>INDEX('Grade 7'!$A$4:$AK$600,$B1271,($C1271*8-6+4))</f>
        <v>532.91941391941396</v>
      </c>
      <c r="O1271">
        <f>INDEX('Grade 7'!$A$4:$AK$600,$B1271,($C1271*8-5+4))</f>
        <v>16.117216117216117</v>
      </c>
      <c r="P1271">
        <f>INDEX('Grade 7'!$A$4:$AK$600,$B1271,($C1271*8-4+4))</f>
        <v>33.333333333333336</v>
      </c>
      <c r="Q1271">
        <f>INDEX('Grade 7'!$A$4:$AK$600,$B1271,($C1271*8-3+4))</f>
        <v>28.571428571428573</v>
      </c>
      <c r="R1271">
        <f>INDEX('Grade 7'!$A$4:$AK$600,$B1271,($C1271*8-2+4))</f>
        <v>21.978021978021978</v>
      </c>
      <c r="S1271">
        <f>INDEX('Grade 7'!$A$4:$AK$600,$B1271,($C1271*8-1+4))</f>
        <v>83.882783882783883</v>
      </c>
      <c r="T1271">
        <f>INDEX('Grade 7'!$A$4:$AK$600,$B1271,($C1271*8-0+4))</f>
        <v>50.549450549450547</v>
      </c>
      <c r="U1271" t="str">
        <f>INDEX('Grade 7'!$A$4:$AK$600,$B1271,37)</f>
        <v>Pioneer</v>
      </c>
    </row>
    <row r="1272" spans="1:21">
      <c r="A1272">
        <f t="shared" si="58"/>
        <v>1271</v>
      </c>
      <c r="B1272">
        <f t="shared" si="59"/>
        <v>318</v>
      </c>
      <c r="C1272">
        <f t="shared" si="60"/>
        <v>3</v>
      </c>
      <c r="D1272">
        <f>INDEX('Grade 7'!$A$4:$AK$600,$B1272,1)</f>
        <v>669</v>
      </c>
      <c r="E1272">
        <f>INDEX('Grade 7'!$A$4:$AK$600,$B1272,2)</f>
        <v>389</v>
      </c>
      <c r="F1272" t="str">
        <f>INDEX('Grade 7'!$A$4:$AK$600,$B1272,3)</f>
        <v>HALL COUNTY</v>
      </c>
      <c r="G1272" t="str">
        <f>INDEX('Grade 7'!$A$4:$AK$600,$B1272,4)</f>
        <v>NORTH HALL MIDDLE SCHOOL</v>
      </c>
      <c r="H1272" t="str">
        <f ca="1">StaticValues7!$A$8</f>
        <v>2016</v>
      </c>
      <c r="I1272" t="str">
        <f ca="1">StaticValues7!$B$8</f>
        <v>Spring</v>
      </c>
      <c r="J1272" t="str">
        <f ca="1">StaticValues7!$C$8</f>
        <v>EOG</v>
      </c>
      <c r="K1272" t="str">
        <f ca="1">StaticValues7!$D$8</f>
        <v>7</v>
      </c>
      <c r="L1272" t="str">
        <f>INDEX('Grade 7'!E$2:AJ$2,1,((8*C1272)-7))</f>
        <v>Science</v>
      </c>
      <c r="M1272">
        <f>INDEX('Grade 7'!$A$4:$AK$600,$B1272,($C1272*8-7+4))</f>
        <v>272</v>
      </c>
      <c r="N1272">
        <f>INDEX('Grade 7'!$A$4:$AK$600,$B1272,($C1272*8-6+4))</f>
        <v>524.75367647058829</v>
      </c>
      <c r="O1272">
        <f>INDEX('Grade 7'!$A$4:$AK$600,$B1272,($C1272*8-5+4))</f>
        <v>24.264705882352942</v>
      </c>
      <c r="P1272">
        <f>INDEX('Grade 7'!$A$4:$AK$600,$B1272,($C1272*8-4+4))</f>
        <v>28.308823529411764</v>
      </c>
      <c r="Q1272">
        <f>INDEX('Grade 7'!$A$4:$AK$600,$B1272,($C1272*8-3+4))</f>
        <v>30.882352941176471</v>
      </c>
      <c r="R1272">
        <f>INDEX('Grade 7'!$A$4:$AK$600,$B1272,($C1272*8-2+4))</f>
        <v>16.544117647058822</v>
      </c>
      <c r="S1272">
        <f>INDEX('Grade 7'!$A$4:$AK$600,$B1272,($C1272*8-1+4))</f>
        <v>75.735294117647058</v>
      </c>
      <c r="T1272">
        <f>INDEX('Grade 7'!$A$4:$AK$600,$B1272,($C1272*8-0+4))</f>
        <v>47.426470588235297</v>
      </c>
      <c r="U1272" t="str">
        <f>INDEX('Grade 7'!$A$4:$AK$600,$B1272,37)</f>
        <v>Pioneer</v>
      </c>
    </row>
    <row r="1273" spans="1:21">
      <c r="A1273">
        <f t="shared" si="58"/>
        <v>1272</v>
      </c>
      <c r="B1273">
        <f t="shared" si="59"/>
        <v>318</v>
      </c>
      <c r="C1273">
        <f t="shared" si="60"/>
        <v>4</v>
      </c>
      <c r="D1273">
        <f>INDEX('Grade 7'!$A$4:$AK$600,$B1273,1)</f>
        <v>669</v>
      </c>
      <c r="E1273">
        <f>INDEX('Grade 7'!$A$4:$AK$600,$B1273,2)</f>
        <v>389</v>
      </c>
      <c r="F1273" t="str">
        <f>INDEX('Grade 7'!$A$4:$AK$600,$B1273,3)</f>
        <v>HALL COUNTY</v>
      </c>
      <c r="G1273" t="str">
        <f>INDEX('Grade 7'!$A$4:$AK$600,$B1273,4)</f>
        <v>NORTH HALL MIDDLE SCHOOL</v>
      </c>
      <c r="H1273" t="str">
        <f ca="1">StaticValues7!$A$8</f>
        <v>2016</v>
      </c>
      <c r="I1273" t="str">
        <f ca="1">StaticValues7!$B$8</f>
        <v>Spring</v>
      </c>
      <c r="J1273" t="str">
        <f ca="1">StaticValues7!$C$8</f>
        <v>EOG</v>
      </c>
      <c r="K1273" t="str">
        <f ca="1">StaticValues7!$D$8</f>
        <v>7</v>
      </c>
      <c r="L1273" t="str">
        <f>INDEX('Grade 7'!E$2:AJ$2,1,((8*C1273)-7))</f>
        <v>Social Studies</v>
      </c>
      <c r="M1273">
        <f>INDEX('Grade 7'!$A$4:$AK$600,$B1273,($C1273*8-7+4))</f>
        <v>272</v>
      </c>
      <c r="N1273">
        <f>INDEX('Grade 7'!$A$4:$AK$600,$B1273,($C1273*8-6+4))</f>
        <v>518.75</v>
      </c>
      <c r="O1273">
        <f>INDEX('Grade 7'!$A$4:$AK$600,$B1273,($C1273*8-5+4))</f>
        <v>22.794117647058822</v>
      </c>
      <c r="P1273">
        <f>INDEX('Grade 7'!$A$4:$AK$600,$B1273,($C1273*8-4+4))</f>
        <v>33.823529411764703</v>
      </c>
      <c r="Q1273">
        <f>INDEX('Grade 7'!$A$4:$AK$600,$B1273,($C1273*8-3+4))</f>
        <v>23.161764705882351</v>
      </c>
      <c r="R1273">
        <f>INDEX('Grade 7'!$A$4:$AK$600,$B1273,($C1273*8-2+4))</f>
        <v>20.220588235294116</v>
      </c>
      <c r="S1273">
        <f>INDEX('Grade 7'!$A$4:$AK$600,$B1273,($C1273*8-1+4))</f>
        <v>77.205882352941174</v>
      </c>
      <c r="T1273">
        <f>INDEX('Grade 7'!$A$4:$AK$600,$B1273,($C1273*8-0+4))</f>
        <v>43.382352941176471</v>
      </c>
      <c r="U1273" t="str">
        <f>INDEX('Grade 7'!$A$4:$AK$600,$B1273,37)</f>
        <v>Pioneer</v>
      </c>
    </row>
    <row r="1274" spans="1:21">
      <c r="A1274">
        <f t="shared" si="58"/>
        <v>1273</v>
      </c>
      <c r="B1274">
        <f t="shared" si="59"/>
        <v>319</v>
      </c>
      <c r="C1274">
        <f t="shared" si="60"/>
        <v>1</v>
      </c>
      <c r="D1274">
        <f>INDEX('Grade 7'!$A$4:$AK$600,$B1274,1)</f>
        <v>669</v>
      </c>
      <c r="E1274">
        <f>INDEX('Grade 7'!$A$4:$AK$600,$B1274,2)</f>
        <v>4556</v>
      </c>
      <c r="F1274" t="str">
        <f>INDEX('Grade 7'!$A$4:$AK$600,$B1274,3)</f>
        <v>HALL COUNTY</v>
      </c>
      <c r="G1274" t="str">
        <f>INDEX('Grade 7'!$A$4:$AK$600,$B1274,4)</f>
        <v>SOUTH HALL MIDDLE SCHOOL</v>
      </c>
      <c r="H1274" t="str">
        <f ca="1">StaticValues7!$A$8</f>
        <v>2016</v>
      </c>
      <c r="I1274" t="str">
        <f ca="1">StaticValues7!$B$8</f>
        <v>Spring</v>
      </c>
      <c r="J1274" t="str">
        <f ca="1">StaticValues7!$C$8</f>
        <v>EOG</v>
      </c>
      <c r="K1274" t="str">
        <f ca="1">StaticValues7!$D$8</f>
        <v>7</v>
      </c>
      <c r="L1274" t="str">
        <f>INDEX('Grade 7'!E$2:AJ$2,1,((8*C1274)-7))</f>
        <v>English Language Arts</v>
      </c>
      <c r="M1274">
        <f>INDEX('Grade 7'!$A$4:$AK$600,$B1274,($C1274*8-7+4))</f>
        <v>401</v>
      </c>
      <c r="N1274">
        <f>INDEX('Grade 7'!$A$4:$AK$600,$B1274,($C1274*8-6+4))</f>
        <v>496.498753117207</v>
      </c>
      <c r="O1274">
        <f>INDEX('Grade 7'!$A$4:$AK$600,$B1274,($C1274*8-5+4))</f>
        <v>34.912718204488776</v>
      </c>
      <c r="P1274">
        <f>INDEX('Grade 7'!$A$4:$AK$600,$B1274,($C1274*8-4+4))</f>
        <v>35.910224438902745</v>
      </c>
      <c r="Q1274">
        <f>INDEX('Grade 7'!$A$4:$AK$600,$B1274,($C1274*8-3+4))</f>
        <v>23.690773067331669</v>
      </c>
      <c r="R1274">
        <f>INDEX('Grade 7'!$A$4:$AK$600,$B1274,($C1274*8-2+4))</f>
        <v>5.4862842892768082</v>
      </c>
      <c r="S1274">
        <f>INDEX('Grade 7'!$A$4:$AK$600,$B1274,($C1274*8-1+4))</f>
        <v>65.087281795511217</v>
      </c>
      <c r="T1274">
        <f>INDEX('Grade 7'!$A$4:$AK$600,$B1274,($C1274*8-0+4))</f>
        <v>29.177057356608479</v>
      </c>
      <c r="U1274" t="str">
        <f>INDEX('Grade 7'!$A$4:$AK$600,$B1274,37)</f>
        <v>Pioneer</v>
      </c>
    </row>
    <row r="1275" spans="1:21">
      <c r="A1275">
        <f t="shared" si="58"/>
        <v>1274</v>
      </c>
      <c r="B1275">
        <f t="shared" si="59"/>
        <v>319</v>
      </c>
      <c r="C1275">
        <f t="shared" si="60"/>
        <v>2</v>
      </c>
      <c r="D1275">
        <f>INDEX('Grade 7'!$A$4:$AK$600,$B1275,1)</f>
        <v>669</v>
      </c>
      <c r="E1275">
        <f>INDEX('Grade 7'!$A$4:$AK$600,$B1275,2)</f>
        <v>4556</v>
      </c>
      <c r="F1275" t="str">
        <f>INDEX('Grade 7'!$A$4:$AK$600,$B1275,3)</f>
        <v>HALL COUNTY</v>
      </c>
      <c r="G1275" t="str">
        <f>INDEX('Grade 7'!$A$4:$AK$600,$B1275,4)</f>
        <v>SOUTH HALL MIDDLE SCHOOL</v>
      </c>
      <c r="H1275" t="str">
        <f ca="1">StaticValues7!$A$8</f>
        <v>2016</v>
      </c>
      <c r="I1275" t="str">
        <f ca="1">StaticValues7!$B$8</f>
        <v>Spring</v>
      </c>
      <c r="J1275" t="str">
        <f ca="1">StaticValues7!$C$8</f>
        <v>EOG</v>
      </c>
      <c r="K1275" t="str">
        <f ca="1">StaticValues7!$D$8</f>
        <v>7</v>
      </c>
      <c r="L1275" t="str">
        <f>INDEX('Grade 7'!E$2:AJ$2,1,((8*C1275)-7))</f>
        <v>Mathematics</v>
      </c>
      <c r="M1275">
        <f>INDEX('Grade 7'!$A$4:$AK$600,$B1275,($C1275*8-7+4))</f>
        <v>407</v>
      </c>
      <c r="N1275">
        <f>INDEX('Grade 7'!$A$4:$AK$600,$B1275,($C1275*8-6+4))</f>
        <v>525.32923832923836</v>
      </c>
      <c r="O1275">
        <f>INDEX('Grade 7'!$A$4:$AK$600,$B1275,($C1275*8-5+4))</f>
        <v>23.587223587223587</v>
      </c>
      <c r="P1275">
        <f>INDEX('Grade 7'!$A$4:$AK$600,$B1275,($C1275*8-4+4))</f>
        <v>35.626535626535627</v>
      </c>
      <c r="Q1275">
        <f>INDEX('Grade 7'!$A$4:$AK$600,$B1275,($C1275*8-3+4))</f>
        <v>20.63882063882064</v>
      </c>
      <c r="R1275">
        <f>INDEX('Grade 7'!$A$4:$AK$600,$B1275,($C1275*8-2+4))</f>
        <v>20.147420147420146</v>
      </c>
      <c r="S1275">
        <f>INDEX('Grade 7'!$A$4:$AK$600,$B1275,($C1275*8-1+4))</f>
        <v>76.41277641277641</v>
      </c>
      <c r="T1275">
        <f>INDEX('Grade 7'!$A$4:$AK$600,$B1275,($C1275*8-0+4))</f>
        <v>40.786240786240789</v>
      </c>
      <c r="U1275" t="str">
        <f>INDEX('Grade 7'!$A$4:$AK$600,$B1275,37)</f>
        <v>Pioneer</v>
      </c>
    </row>
    <row r="1276" spans="1:21">
      <c r="A1276">
        <f t="shared" si="58"/>
        <v>1275</v>
      </c>
      <c r="B1276">
        <f t="shared" si="59"/>
        <v>319</v>
      </c>
      <c r="C1276">
        <f t="shared" si="60"/>
        <v>3</v>
      </c>
      <c r="D1276">
        <f>INDEX('Grade 7'!$A$4:$AK$600,$B1276,1)</f>
        <v>669</v>
      </c>
      <c r="E1276">
        <f>INDEX('Grade 7'!$A$4:$AK$600,$B1276,2)</f>
        <v>4556</v>
      </c>
      <c r="F1276" t="str">
        <f>INDEX('Grade 7'!$A$4:$AK$600,$B1276,3)</f>
        <v>HALL COUNTY</v>
      </c>
      <c r="G1276" t="str">
        <f>INDEX('Grade 7'!$A$4:$AK$600,$B1276,4)</f>
        <v>SOUTH HALL MIDDLE SCHOOL</v>
      </c>
      <c r="H1276" t="str">
        <f ca="1">StaticValues7!$A$8</f>
        <v>2016</v>
      </c>
      <c r="I1276" t="str">
        <f ca="1">StaticValues7!$B$8</f>
        <v>Spring</v>
      </c>
      <c r="J1276" t="str">
        <f ca="1">StaticValues7!$C$8</f>
        <v>EOG</v>
      </c>
      <c r="K1276" t="str">
        <f ca="1">StaticValues7!$D$8</f>
        <v>7</v>
      </c>
      <c r="L1276" t="str">
        <f>INDEX('Grade 7'!E$2:AJ$2,1,((8*C1276)-7))</f>
        <v>Science</v>
      </c>
      <c r="M1276">
        <f>INDEX('Grade 7'!$A$4:$AK$600,$B1276,($C1276*8-7+4))</f>
        <v>406</v>
      </c>
      <c r="N1276">
        <f>INDEX('Grade 7'!$A$4:$AK$600,$B1276,($C1276*8-6+4))</f>
        <v>520.55911330049264</v>
      </c>
      <c r="O1276">
        <f>INDEX('Grade 7'!$A$4:$AK$600,$B1276,($C1276*8-5+4))</f>
        <v>26.108374384236452</v>
      </c>
      <c r="P1276">
        <f>INDEX('Grade 7'!$A$4:$AK$600,$B1276,($C1276*8-4+4))</f>
        <v>29.064039408866996</v>
      </c>
      <c r="Q1276">
        <f>INDEX('Grade 7'!$A$4:$AK$600,$B1276,($C1276*8-3+4))</f>
        <v>30.541871921182267</v>
      </c>
      <c r="R1276">
        <f>INDEX('Grade 7'!$A$4:$AK$600,$B1276,($C1276*8-2+4))</f>
        <v>14.285714285714286</v>
      </c>
      <c r="S1276">
        <f>INDEX('Grade 7'!$A$4:$AK$600,$B1276,($C1276*8-1+4))</f>
        <v>73.891625615763544</v>
      </c>
      <c r="T1276">
        <f>INDEX('Grade 7'!$A$4:$AK$600,$B1276,($C1276*8-0+4))</f>
        <v>44.827586206896555</v>
      </c>
      <c r="U1276" t="str">
        <f>INDEX('Grade 7'!$A$4:$AK$600,$B1276,37)</f>
        <v>Pioneer</v>
      </c>
    </row>
    <row r="1277" spans="1:21">
      <c r="A1277">
        <f t="shared" si="58"/>
        <v>1276</v>
      </c>
      <c r="B1277">
        <f t="shared" si="59"/>
        <v>319</v>
      </c>
      <c r="C1277">
        <f t="shared" si="60"/>
        <v>4</v>
      </c>
      <c r="D1277">
        <f>INDEX('Grade 7'!$A$4:$AK$600,$B1277,1)</f>
        <v>669</v>
      </c>
      <c r="E1277">
        <f>INDEX('Grade 7'!$A$4:$AK$600,$B1277,2)</f>
        <v>4556</v>
      </c>
      <c r="F1277" t="str">
        <f>INDEX('Grade 7'!$A$4:$AK$600,$B1277,3)</f>
        <v>HALL COUNTY</v>
      </c>
      <c r="G1277" t="str">
        <f>INDEX('Grade 7'!$A$4:$AK$600,$B1277,4)</f>
        <v>SOUTH HALL MIDDLE SCHOOL</v>
      </c>
      <c r="H1277" t="str">
        <f ca="1">StaticValues7!$A$8</f>
        <v>2016</v>
      </c>
      <c r="I1277" t="str">
        <f ca="1">StaticValues7!$B$8</f>
        <v>Spring</v>
      </c>
      <c r="J1277" t="str">
        <f ca="1">StaticValues7!$C$8</f>
        <v>EOG</v>
      </c>
      <c r="K1277" t="str">
        <f ca="1">StaticValues7!$D$8</f>
        <v>7</v>
      </c>
      <c r="L1277" t="str">
        <f>INDEX('Grade 7'!E$2:AJ$2,1,((8*C1277)-7))</f>
        <v>Social Studies</v>
      </c>
      <c r="M1277">
        <f>INDEX('Grade 7'!$A$4:$AK$600,$B1277,($C1277*8-7+4))</f>
        <v>402</v>
      </c>
      <c r="N1277">
        <f>INDEX('Grade 7'!$A$4:$AK$600,$B1277,($C1277*8-6+4))</f>
        <v>507.16666666666669</v>
      </c>
      <c r="O1277">
        <f>INDEX('Grade 7'!$A$4:$AK$600,$B1277,($C1277*8-5+4))</f>
        <v>29.104477611940297</v>
      </c>
      <c r="P1277">
        <f>INDEX('Grade 7'!$A$4:$AK$600,$B1277,($C1277*8-4+4))</f>
        <v>39.800995024875618</v>
      </c>
      <c r="Q1277">
        <f>INDEX('Grade 7'!$A$4:$AK$600,$B1277,($C1277*8-3+4))</f>
        <v>15.920398009950249</v>
      </c>
      <c r="R1277">
        <f>INDEX('Grade 7'!$A$4:$AK$600,$B1277,($C1277*8-2+4))</f>
        <v>15.17412935323383</v>
      </c>
      <c r="S1277">
        <f>INDEX('Grade 7'!$A$4:$AK$600,$B1277,($C1277*8-1+4))</f>
        <v>70.895522388059703</v>
      </c>
      <c r="T1277">
        <f>INDEX('Grade 7'!$A$4:$AK$600,$B1277,($C1277*8-0+4))</f>
        <v>31.094527363184081</v>
      </c>
      <c r="U1277" t="str">
        <f>INDEX('Grade 7'!$A$4:$AK$600,$B1277,37)</f>
        <v>Pioneer</v>
      </c>
    </row>
    <row r="1278" spans="1:21">
      <c r="A1278">
        <f t="shared" si="58"/>
        <v>1277</v>
      </c>
      <c r="B1278">
        <f t="shared" si="59"/>
        <v>320</v>
      </c>
      <c r="C1278">
        <f t="shared" si="60"/>
        <v>1</v>
      </c>
      <c r="D1278">
        <f>INDEX('Grade 7'!$A$4:$AK$600,$B1278,1)</f>
        <v>670</v>
      </c>
      <c r="E1278">
        <f>INDEX('Grade 7'!$A$4:$AK$600,$B1278,2)</f>
        <v>106</v>
      </c>
      <c r="F1278" t="str">
        <f>INDEX('Grade 7'!$A$4:$AK$600,$B1278,3)</f>
        <v>HANCOCK COUNTY</v>
      </c>
      <c r="G1278" t="str">
        <f>INDEX('Grade 7'!$A$4:$AK$600,$B1278,4)</f>
        <v>HANCOCK CENTRAL MIDDLE SCHOOL</v>
      </c>
      <c r="H1278" t="str">
        <f ca="1">StaticValues7!$A$8</f>
        <v>2016</v>
      </c>
      <c r="I1278" t="str">
        <f ca="1">StaticValues7!$B$8</f>
        <v>Spring</v>
      </c>
      <c r="J1278" t="str">
        <f ca="1">StaticValues7!$C$8</f>
        <v>EOG</v>
      </c>
      <c r="K1278" t="str">
        <f ca="1">StaticValues7!$D$8</f>
        <v>7</v>
      </c>
      <c r="L1278" t="str">
        <f>INDEX('Grade 7'!E$2:AJ$2,1,((8*C1278)-7))</f>
        <v>English Language Arts</v>
      </c>
      <c r="M1278">
        <f>INDEX('Grade 7'!$A$4:$AK$600,$B1278,($C1278*8-7+4))</f>
        <v>62</v>
      </c>
      <c r="N1278">
        <f>INDEX('Grade 7'!$A$4:$AK$600,$B1278,($C1278*8-6+4))</f>
        <v>482.38709677419354</v>
      </c>
      <c r="O1278">
        <f>INDEX('Grade 7'!$A$4:$AK$600,$B1278,($C1278*8-5+4))</f>
        <v>40.322580645161288</v>
      </c>
      <c r="P1278">
        <f>INDEX('Grade 7'!$A$4:$AK$600,$B1278,($C1278*8-4+4))</f>
        <v>41.935483870967744</v>
      </c>
      <c r="Q1278">
        <f>INDEX('Grade 7'!$A$4:$AK$600,$B1278,($C1278*8-3+4))</f>
        <v>17.741935483870968</v>
      </c>
      <c r="R1278">
        <f>INDEX('Grade 7'!$A$4:$AK$600,$B1278,($C1278*8-2+4))</f>
        <v>0</v>
      </c>
      <c r="S1278">
        <f>INDEX('Grade 7'!$A$4:$AK$600,$B1278,($C1278*8-1+4))</f>
        <v>59.677419354838712</v>
      </c>
      <c r="T1278">
        <f>INDEX('Grade 7'!$A$4:$AK$600,$B1278,($C1278*8-0+4))</f>
        <v>17.741935483870968</v>
      </c>
      <c r="U1278" t="str">
        <f>INDEX('Grade 7'!$A$4:$AK$600,$B1278,37)</f>
        <v>Oconee</v>
      </c>
    </row>
    <row r="1279" spans="1:21">
      <c r="A1279">
        <f t="shared" si="58"/>
        <v>1278</v>
      </c>
      <c r="B1279">
        <f t="shared" si="59"/>
        <v>320</v>
      </c>
      <c r="C1279">
        <f t="shared" si="60"/>
        <v>2</v>
      </c>
      <c r="D1279">
        <f>INDEX('Grade 7'!$A$4:$AK$600,$B1279,1)</f>
        <v>670</v>
      </c>
      <c r="E1279">
        <f>INDEX('Grade 7'!$A$4:$AK$600,$B1279,2)</f>
        <v>106</v>
      </c>
      <c r="F1279" t="str">
        <f>INDEX('Grade 7'!$A$4:$AK$600,$B1279,3)</f>
        <v>HANCOCK COUNTY</v>
      </c>
      <c r="G1279" t="str">
        <f>INDEX('Grade 7'!$A$4:$AK$600,$B1279,4)</f>
        <v>HANCOCK CENTRAL MIDDLE SCHOOL</v>
      </c>
      <c r="H1279" t="str">
        <f ca="1">StaticValues7!$A$8</f>
        <v>2016</v>
      </c>
      <c r="I1279" t="str">
        <f ca="1">StaticValues7!$B$8</f>
        <v>Spring</v>
      </c>
      <c r="J1279" t="str">
        <f ca="1">StaticValues7!$C$8</f>
        <v>EOG</v>
      </c>
      <c r="K1279" t="str">
        <f ca="1">StaticValues7!$D$8</f>
        <v>7</v>
      </c>
      <c r="L1279" t="str">
        <f>INDEX('Grade 7'!E$2:AJ$2,1,((8*C1279)-7))</f>
        <v>Mathematics</v>
      </c>
      <c r="M1279">
        <f>INDEX('Grade 7'!$A$4:$AK$600,$B1279,($C1279*8-7+4))</f>
        <v>63</v>
      </c>
      <c r="N1279">
        <f>INDEX('Grade 7'!$A$4:$AK$600,$B1279,($C1279*8-6+4))</f>
        <v>480.92063492063494</v>
      </c>
      <c r="O1279">
        <f>INDEX('Grade 7'!$A$4:$AK$600,$B1279,($C1279*8-5+4))</f>
        <v>42.857142857142854</v>
      </c>
      <c r="P1279">
        <f>INDEX('Grade 7'!$A$4:$AK$600,$B1279,($C1279*8-4+4))</f>
        <v>49.206349206349209</v>
      </c>
      <c r="Q1279">
        <f>INDEX('Grade 7'!$A$4:$AK$600,$B1279,($C1279*8-3+4))</f>
        <v>7.9365079365079367</v>
      </c>
      <c r="R1279">
        <f>INDEX('Grade 7'!$A$4:$AK$600,$B1279,($C1279*8-2+4))</f>
        <v>0</v>
      </c>
      <c r="S1279">
        <f>INDEX('Grade 7'!$A$4:$AK$600,$B1279,($C1279*8-1+4))</f>
        <v>57.142857142857146</v>
      </c>
      <c r="T1279">
        <f>INDEX('Grade 7'!$A$4:$AK$600,$B1279,($C1279*8-0+4))</f>
        <v>7.9365079365079367</v>
      </c>
      <c r="U1279" t="str">
        <f>INDEX('Grade 7'!$A$4:$AK$600,$B1279,37)</f>
        <v>Oconee</v>
      </c>
    </row>
    <row r="1280" spans="1:21">
      <c r="A1280">
        <f t="shared" si="58"/>
        <v>1279</v>
      </c>
      <c r="B1280">
        <f t="shared" si="59"/>
        <v>320</v>
      </c>
      <c r="C1280">
        <f t="shared" si="60"/>
        <v>3</v>
      </c>
      <c r="D1280">
        <f>INDEX('Grade 7'!$A$4:$AK$600,$B1280,1)</f>
        <v>670</v>
      </c>
      <c r="E1280">
        <f>INDEX('Grade 7'!$A$4:$AK$600,$B1280,2)</f>
        <v>106</v>
      </c>
      <c r="F1280" t="str">
        <f>INDEX('Grade 7'!$A$4:$AK$600,$B1280,3)</f>
        <v>HANCOCK COUNTY</v>
      </c>
      <c r="G1280" t="str">
        <f>INDEX('Grade 7'!$A$4:$AK$600,$B1280,4)</f>
        <v>HANCOCK CENTRAL MIDDLE SCHOOL</v>
      </c>
      <c r="H1280" t="str">
        <f ca="1">StaticValues7!$A$8</f>
        <v>2016</v>
      </c>
      <c r="I1280" t="str">
        <f ca="1">StaticValues7!$B$8</f>
        <v>Spring</v>
      </c>
      <c r="J1280" t="str">
        <f ca="1">StaticValues7!$C$8</f>
        <v>EOG</v>
      </c>
      <c r="K1280" t="str">
        <f ca="1">StaticValues7!$D$8</f>
        <v>7</v>
      </c>
      <c r="L1280" t="str">
        <f>INDEX('Grade 7'!E$2:AJ$2,1,((8*C1280)-7))</f>
        <v>Science</v>
      </c>
      <c r="M1280">
        <f>INDEX('Grade 7'!$A$4:$AK$600,$B1280,($C1280*8-7+4))</f>
        <v>63</v>
      </c>
      <c r="N1280">
        <f>INDEX('Grade 7'!$A$4:$AK$600,$B1280,($C1280*8-6+4))</f>
        <v>478</v>
      </c>
      <c r="O1280">
        <f>INDEX('Grade 7'!$A$4:$AK$600,$B1280,($C1280*8-5+4))</f>
        <v>47.61904761904762</v>
      </c>
      <c r="P1280">
        <f>INDEX('Grade 7'!$A$4:$AK$600,$B1280,($C1280*8-4+4))</f>
        <v>39.682539682539684</v>
      </c>
      <c r="Q1280">
        <f>INDEX('Grade 7'!$A$4:$AK$600,$B1280,($C1280*8-3+4))</f>
        <v>11.111111111111111</v>
      </c>
      <c r="R1280">
        <f>INDEX('Grade 7'!$A$4:$AK$600,$B1280,($C1280*8-2+4))</f>
        <v>1.5873015873015872</v>
      </c>
      <c r="S1280">
        <f>INDEX('Grade 7'!$A$4:$AK$600,$B1280,($C1280*8-1+4))</f>
        <v>52.38095238095238</v>
      </c>
      <c r="T1280">
        <f>INDEX('Grade 7'!$A$4:$AK$600,$B1280,($C1280*8-0+4))</f>
        <v>12.698412698412698</v>
      </c>
      <c r="U1280" t="str">
        <f>INDEX('Grade 7'!$A$4:$AK$600,$B1280,37)</f>
        <v>Oconee</v>
      </c>
    </row>
    <row r="1281" spans="1:21">
      <c r="A1281">
        <f t="shared" si="58"/>
        <v>1280</v>
      </c>
      <c r="B1281">
        <f t="shared" si="59"/>
        <v>320</v>
      </c>
      <c r="C1281">
        <f t="shared" si="60"/>
        <v>4</v>
      </c>
      <c r="D1281">
        <f>INDEX('Grade 7'!$A$4:$AK$600,$B1281,1)</f>
        <v>670</v>
      </c>
      <c r="E1281">
        <f>INDEX('Grade 7'!$A$4:$AK$600,$B1281,2)</f>
        <v>106</v>
      </c>
      <c r="F1281" t="str">
        <f>INDEX('Grade 7'!$A$4:$AK$600,$B1281,3)</f>
        <v>HANCOCK COUNTY</v>
      </c>
      <c r="G1281" t="str">
        <f>INDEX('Grade 7'!$A$4:$AK$600,$B1281,4)</f>
        <v>HANCOCK CENTRAL MIDDLE SCHOOL</v>
      </c>
      <c r="H1281" t="str">
        <f ca="1">StaticValues7!$A$8</f>
        <v>2016</v>
      </c>
      <c r="I1281" t="str">
        <f ca="1">StaticValues7!$B$8</f>
        <v>Spring</v>
      </c>
      <c r="J1281" t="str">
        <f ca="1">StaticValues7!$C$8</f>
        <v>EOG</v>
      </c>
      <c r="K1281" t="str">
        <f ca="1">StaticValues7!$D$8</f>
        <v>7</v>
      </c>
      <c r="L1281" t="str">
        <f>INDEX('Grade 7'!E$2:AJ$2,1,((8*C1281)-7))</f>
        <v>Social Studies</v>
      </c>
      <c r="M1281">
        <f>INDEX('Grade 7'!$A$4:$AK$600,$B1281,($C1281*8-7+4))</f>
        <v>64</v>
      </c>
      <c r="N1281">
        <f>INDEX('Grade 7'!$A$4:$AK$600,$B1281,($C1281*8-6+4))</f>
        <v>495.875</v>
      </c>
      <c r="O1281">
        <f>INDEX('Grade 7'!$A$4:$AK$600,$B1281,($C1281*8-5+4))</f>
        <v>25</v>
      </c>
      <c r="P1281">
        <f>INDEX('Grade 7'!$A$4:$AK$600,$B1281,($C1281*8-4+4))</f>
        <v>51.5625</v>
      </c>
      <c r="Q1281">
        <f>INDEX('Grade 7'!$A$4:$AK$600,$B1281,($C1281*8-3+4))</f>
        <v>23.4375</v>
      </c>
      <c r="R1281">
        <f>INDEX('Grade 7'!$A$4:$AK$600,$B1281,($C1281*8-2+4))</f>
        <v>0</v>
      </c>
      <c r="S1281">
        <f>INDEX('Grade 7'!$A$4:$AK$600,$B1281,($C1281*8-1+4))</f>
        <v>75</v>
      </c>
      <c r="T1281">
        <f>INDEX('Grade 7'!$A$4:$AK$600,$B1281,($C1281*8-0+4))</f>
        <v>23.4375</v>
      </c>
      <c r="U1281" t="str">
        <f>INDEX('Grade 7'!$A$4:$AK$600,$B1281,37)</f>
        <v>Oconee</v>
      </c>
    </row>
    <row r="1282" spans="1:21">
      <c r="A1282">
        <f t="shared" si="58"/>
        <v>1281</v>
      </c>
      <c r="B1282">
        <f t="shared" si="59"/>
        <v>321</v>
      </c>
      <c r="C1282">
        <f t="shared" si="60"/>
        <v>1</v>
      </c>
      <c r="D1282">
        <f>INDEX('Grade 7'!$A$4:$AK$600,$B1282,1)</f>
        <v>671</v>
      </c>
      <c r="E1282">
        <f>INDEX('Grade 7'!$A$4:$AK$600,$B1282,2)</f>
        <v>197</v>
      </c>
      <c r="F1282" t="str">
        <f>INDEX('Grade 7'!$A$4:$AK$600,$B1282,3)</f>
        <v>HARALSON COUNTY</v>
      </c>
      <c r="G1282" t="str">
        <f>INDEX('Grade 7'!$A$4:$AK$600,$B1282,4)</f>
        <v>HARALSON COUNTY MIDDLE SCHOOL</v>
      </c>
      <c r="H1282" t="str">
        <f ca="1">StaticValues7!$A$8</f>
        <v>2016</v>
      </c>
      <c r="I1282" t="str">
        <f ca="1">StaticValues7!$B$8</f>
        <v>Spring</v>
      </c>
      <c r="J1282" t="str">
        <f ca="1">StaticValues7!$C$8</f>
        <v>EOG</v>
      </c>
      <c r="K1282" t="str">
        <f ca="1">StaticValues7!$D$8</f>
        <v>7</v>
      </c>
      <c r="L1282" t="str">
        <f>INDEX('Grade 7'!E$2:AJ$2,1,((8*C1282)-7))</f>
        <v>English Language Arts</v>
      </c>
      <c r="M1282">
        <f>INDEX('Grade 7'!$A$4:$AK$600,$B1282,($C1282*8-7+4))</f>
        <v>241</v>
      </c>
      <c r="N1282">
        <f>INDEX('Grade 7'!$A$4:$AK$600,$B1282,($C1282*8-6+4))</f>
        <v>505.70539419087135</v>
      </c>
      <c r="O1282">
        <f>INDEX('Grade 7'!$A$4:$AK$600,$B1282,($C1282*8-5+4))</f>
        <v>23.651452282157678</v>
      </c>
      <c r="P1282">
        <f>INDEX('Grade 7'!$A$4:$AK$600,$B1282,($C1282*8-4+4))</f>
        <v>40.248962655601659</v>
      </c>
      <c r="Q1282">
        <f>INDEX('Grade 7'!$A$4:$AK$600,$B1282,($C1282*8-3+4))</f>
        <v>31.950207468879668</v>
      </c>
      <c r="R1282">
        <f>INDEX('Grade 7'!$A$4:$AK$600,$B1282,($C1282*8-2+4))</f>
        <v>4.1493775933609962</v>
      </c>
      <c r="S1282">
        <f>INDEX('Grade 7'!$A$4:$AK$600,$B1282,($C1282*8-1+4))</f>
        <v>76.348547717842322</v>
      </c>
      <c r="T1282">
        <f>INDEX('Grade 7'!$A$4:$AK$600,$B1282,($C1282*8-0+4))</f>
        <v>36.099585062240664</v>
      </c>
      <c r="U1282" t="str">
        <f>INDEX('Grade 7'!$A$4:$AK$600,$B1282,37)</f>
        <v>Northwest Georgia</v>
      </c>
    </row>
    <row r="1283" spans="1:21">
      <c r="A1283">
        <f t="shared" ref="A1283:A1346" si="61">ROW(A1282)</f>
        <v>1282</v>
      </c>
      <c r="B1283">
        <f t="shared" ref="B1283:B1346" si="62">CEILING(A1283/4,1)</f>
        <v>321</v>
      </c>
      <c r="C1283">
        <f t="shared" ref="C1283:C1346" si="63">IF(B1282&lt;&gt;B1283,1,C1282+1)</f>
        <v>2</v>
      </c>
      <c r="D1283">
        <f>INDEX('Grade 7'!$A$4:$AK$600,$B1283,1)</f>
        <v>671</v>
      </c>
      <c r="E1283">
        <f>INDEX('Grade 7'!$A$4:$AK$600,$B1283,2)</f>
        <v>197</v>
      </c>
      <c r="F1283" t="str">
        <f>INDEX('Grade 7'!$A$4:$AK$600,$B1283,3)</f>
        <v>HARALSON COUNTY</v>
      </c>
      <c r="G1283" t="str">
        <f>INDEX('Grade 7'!$A$4:$AK$600,$B1283,4)</f>
        <v>HARALSON COUNTY MIDDLE SCHOOL</v>
      </c>
      <c r="H1283" t="str">
        <f ca="1">StaticValues7!$A$8</f>
        <v>2016</v>
      </c>
      <c r="I1283" t="str">
        <f ca="1">StaticValues7!$B$8</f>
        <v>Spring</v>
      </c>
      <c r="J1283" t="str">
        <f ca="1">StaticValues7!$C$8</f>
        <v>EOG</v>
      </c>
      <c r="K1283" t="str">
        <f ca="1">StaticValues7!$D$8</f>
        <v>7</v>
      </c>
      <c r="L1283" t="str">
        <f>INDEX('Grade 7'!E$2:AJ$2,1,((8*C1283)-7))</f>
        <v>Mathematics</v>
      </c>
      <c r="M1283">
        <f>INDEX('Grade 7'!$A$4:$AK$600,$B1283,($C1283*8-7+4))</f>
        <v>240</v>
      </c>
      <c r="N1283">
        <f>INDEX('Grade 7'!$A$4:$AK$600,$B1283,($C1283*8-6+4))</f>
        <v>516.2208333333333</v>
      </c>
      <c r="O1283">
        <f>INDEX('Grade 7'!$A$4:$AK$600,$B1283,($C1283*8-5+4))</f>
        <v>17.083333333333332</v>
      </c>
      <c r="P1283">
        <f>INDEX('Grade 7'!$A$4:$AK$600,$B1283,($C1283*8-4+4))</f>
        <v>40.833333333333336</v>
      </c>
      <c r="Q1283">
        <f>INDEX('Grade 7'!$A$4:$AK$600,$B1283,($C1283*8-3+4))</f>
        <v>35.833333333333336</v>
      </c>
      <c r="R1283">
        <f>INDEX('Grade 7'!$A$4:$AK$600,$B1283,($C1283*8-2+4))</f>
        <v>6.25</v>
      </c>
      <c r="S1283">
        <f>INDEX('Grade 7'!$A$4:$AK$600,$B1283,($C1283*8-1+4))</f>
        <v>82.916666666666671</v>
      </c>
      <c r="T1283">
        <f>INDEX('Grade 7'!$A$4:$AK$600,$B1283,($C1283*8-0+4))</f>
        <v>42.083333333333336</v>
      </c>
      <c r="U1283" t="str">
        <f>INDEX('Grade 7'!$A$4:$AK$600,$B1283,37)</f>
        <v>Northwest Georgia</v>
      </c>
    </row>
    <row r="1284" spans="1:21">
      <c r="A1284">
        <f t="shared" si="61"/>
        <v>1283</v>
      </c>
      <c r="B1284">
        <f t="shared" si="62"/>
        <v>321</v>
      </c>
      <c r="C1284">
        <f t="shared" si="63"/>
        <v>3</v>
      </c>
      <c r="D1284">
        <f>INDEX('Grade 7'!$A$4:$AK$600,$B1284,1)</f>
        <v>671</v>
      </c>
      <c r="E1284">
        <f>INDEX('Grade 7'!$A$4:$AK$600,$B1284,2)</f>
        <v>197</v>
      </c>
      <c r="F1284" t="str">
        <f>INDEX('Grade 7'!$A$4:$AK$600,$B1284,3)</f>
        <v>HARALSON COUNTY</v>
      </c>
      <c r="G1284" t="str">
        <f>INDEX('Grade 7'!$A$4:$AK$600,$B1284,4)</f>
        <v>HARALSON COUNTY MIDDLE SCHOOL</v>
      </c>
      <c r="H1284" t="str">
        <f ca="1">StaticValues7!$A$8</f>
        <v>2016</v>
      </c>
      <c r="I1284" t="str">
        <f ca="1">StaticValues7!$B$8</f>
        <v>Spring</v>
      </c>
      <c r="J1284" t="str">
        <f ca="1">StaticValues7!$C$8</f>
        <v>EOG</v>
      </c>
      <c r="K1284" t="str">
        <f ca="1">StaticValues7!$D$8</f>
        <v>7</v>
      </c>
      <c r="L1284" t="str">
        <f>INDEX('Grade 7'!E$2:AJ$2,1,((8*C1284)-7))</f>
        <v>Science</v>
      </c>
      <c r="M1284">
        <f>INDEX('Grade 7'!$A$4:$AK$600,$B1284,($C1284*8-7+4))</f>
        <v>240</v>
      </c>
      <c r="N1284">
        <f>INDEX('Grade 7'!$A$4:$AK$600,$B1284,($C1284*8-6+4))</f>
        <v>529.32083333333333</v>
      </c>
      <c r="O1284">
        <f>INDEX('Grade 7'!$A$4:$AK$600,$B1284,($C1284*8-5+4))</f>
        <v>19.166666666666668</v>
      </c>
      <c r="P1284">
        <f>INDEX('Grade 7'!$A$4:$AK$600,$B1284,($C1284*8-4+4))</f>
        <v>29.583333333333332</v>
      </c>
      <c r="Q1284">
        <f>INDEX('Grade 7'!$A$4:$AK$600,$B1284,($C1284*8-3+4))</f>
        <v>37.5</v>
      </c>
      <c r="R1284">
        <f>INDEX('Grade 7'!$A$4:$AK$600,$B1284,($C1284*8-2+4))</f>
        <v>13.75</v>
      </c>
      <c r="S1284">
        <f>INDEX('Grade 7'!$A$4:$AK$600,$B1284,($C1284*8-1+4))</f>
        <v>80.833333333333329</v>
      </c>
      <c r="T1284">
        <f>INDEX('Grade 7'!$A$4:$AK$600,$B1284,($C1284*8-0+4))</f>
        <v>51.25</v>
      </c>
      <c r="U1284" t="str">
        <f>INDEX('Grade 7'!$A$4:$AK$600,$B1284,37)</f>
        <v>Northwest Georgia</v>
      </c>
    </row>
    <row r="1285" spans="1:21">
      <c r="A1285">
        <f t="shared" si="61"/>
        <v>1284</v>
      </c>
      <c r="B1285">
        <f t="shared" si="62"/>
        <v>321</v>
      </c>
      <c r="C1285">
        <f t="shared" si="63"/>
        <v>4</v>
      </c>
      <c r="D1285">
        <f>INDEX('Grade 7'!$A$4:$AK$600,$B1285,1)</f>
        <v>671</v>
      </c>
      <c r="E1285">
        <f>INDEX('Grade 7'!$A$4:$AK$600,$B1285,2)</f>
        <v>197</v>
      </c>
      <c r="F1285" t="str">
        <f>INDEX('Grade 7'!$A$4:$AK$600,$B1285,3)</f>
        <v>HARALSON COUNTY</v>
      </c>
      <c r="G1285" t="str">
        <f>INDEX('Grade 7'!$A$4:$AK$600,$B1285,4)</f>
        <v>HARALSON COUNTY MIDDLE SCHOOL</v>
      </c>
      <c r="H1285" t="str">
        <f ca="1">StaticValues7!$A$8</f>
        <v>2016</v>
      </c>
      <c r="I1285" t="str">
        <f ca="1">StaticValues7!$B$8</f>
        <v>Spring</v>
      </c>
      <c r="J1285" t="str">
        <f ca="1">StaticValues7!$C$8</f>
        <v>EOG</v>
      </c>
      <c r="K1285" t="str">
        <f ca="1">StaticValues7!$D$8</f>
        <v>7</v>
      </c>
      <c r="L1285" t="str">
        <f>INDEX('Grade 7'!E$2:AJ$2,1,((8*C1285)-7))</f>
        <v>Social Studies</v>
      </c>
      <c r="M1285">
        <f>INDEX('Grade 7'!$A$4:$AK$600,$B1285,($C1285*8-7+4))</f>
        <v>240</v>
      </c>
      <c r="N1285">
        <f>INDEX('Grade 7'!$A$4:$AK$600,$B1285,($C1285*8-6+4))</f>
        <v>520.2208333333333</v>
      </c>
      <c r="O1285">
        <f>INDEX('Grade 7'!$A$4:$AK$600,$B1285,($C1285*8-5+4))</f>
        <v>13.75</v>
      </c>
      <c r="P1285">
        <f>INDEX('Grade 7'!$A$4:$AK$600,$B1285,($C1285*8-4+4))</f>
        <v>37.083333333333336</v>
      </c>
      <c r="Q1285">
        <f>INDEX('Grade 7'!$A$4:$AK$600,$B1285,($C1285*8-3+4))</f>
        <v>36.666666666666664</v>
      </c>
      <c r="R1285">
        <f>INDEX('Grade 7'!$A$4:$AK$600,$B1285,($C1285*8-2+4))</f>
        <v>12.5</v>
      </c>
      <c r="S1285">
        <f>INDEX('Grade 7'!$A$4:$AK$600,$B1285,($C1285*8-1+4))</f>
        <v>86.25</v>
      </c>
      <c r="T1285">
        <f>INDEX('Grade 7'!$A$4:$AK$600,$B1285,($C1285*8-0+4))</f>
        <v>49.166666666666664</v>
      </c>
      <c r="U1285" t="str">
        <f>INDEX('Grade 7'!$A$4:$AK$600,$B1285,37)</f>
        <v>Northwest Georgia</v>
      </c>
    </row>
    <row r="1286" spans="1:21">
      <c r="A1286">
        <f t="shared" si="61"/>
        <v>1285</v>
      </c>
      <c r="B1286">
        <f t="shared" si="62"/>
        <v>322</v>
      </c>
      <c r="C1286">
        <f t="shared" si="63"/>
        <v>1</v>
      </c>
      <c r="D1286">
        <f>INDEX('Grade 7'!$A$4:$AK$600,$B1286,1)</f>
        <v>672</v>
      </c>
      <c r="E1286">
        <f>INDEX('Grade 7'!$A$4:$AK$600,$B1286,2)</f>
        <v>399</v>
      </c>
      <c r="F1286" t="str">
        <f>INDEX('Grade 7'!$A$4:$AK$600,$B1286,3)</f>
        <v>HARRIS COUNTY</v>
      </c>
      <c r="G1286" t="str">
        <f>INDEX('Grade 7'!$A$4:$AK$600,$B1286,4)</f>
        <v>HARRIS COUNTY CARVER MIDDLE SCHOOL</v>
      </c>
      <c r="H1286" t="str">
        <f ca="1">StaticValues7!$A$8</f>
        <v>2016</v>
      </c>
      <c r="I1286" t="str">
        <f ca="1">StaticValues7!$B$8</f>
        <v>Spring</v>
      </c>
      <c r="J1286" t="str">
        <f ca="1">StaticValues7!$C$8</f>
        <v>EOG</v>
      </c>
      <c r="K1286" t="str">
        <f ca="1">StaticValues7!$D$8</f>
        <v>7</v>
      </c>
      <c r="L1286" t="str">
        <f>INDEX('Grade 7'!E$2:AJ$2,1,((8*C1286)-7))</f>
        <v>English Language Arts</v>
      </c>
      <c r="M1286">
        <f>INDEX('Grade 7'!$A$4:$AK$600,$B1286,($C1286*8-7+4))</f>
        <v>407</v>
      </c>
      <c r="N1286">
        <f>INDEX('Grade 7'!$A$4:$AK$600,$B1286,($C1286*8-6+4))</f>
        <v>517.65847665847662</v>
      </c>
      <c r="O1286">
        <f>INDEX('Grade 7'!$A$4:$AK$600,$B1286,($C1286*8-5+4))</f>
        <v>17.199017199017199</v>
      </c>
      <c r="P1286">
        <f>INDEX('Grade 7'!$A$4:$AK$600,$B1286,($C1286*8-4+4))</f>
        <v>35.626535626535627</v>
      </c>
      <c r="Q1286">
        <f>INDEX('Grade 7'!$A$4:$AK$600,$B1286,($C1286*8-3+4))</f>
        <v>42.014742014742012</v>
      </c>
      <c r="R1286">
        <f>INDEX('Grade 7'!$A$4:$AK$600,$B1286,($C1286*8-2+4))</f>
        <v>5.15970515970516</v>
      </c>
      <c r="S1286">
        <f>INDEX('Grade 7'!$A$4:$AK$600,$B1286,($C1286*8-1+4))</f>
        <v>82.800982800982794</v>
      </c>
      <c r="T1286">
        <f>INDEX('Grade 7'!$A$4:$AK$600,$B1286,($C1286*8-0+4))</f>
        <v>47.174447174447174</v>
      </c>
      <c r="U1286" t="str">
        <f>INDEX('Grade 7'!$A$4:$AK$600,$B1286,37)</f>
        <v>West Georgia</v>
      </c>
    </row>
    <row r="1287" spans="1:21">
      <c r="A1287">
        <f t="shared" si="61"/>
        <v>1286</v>
      </c>
      <c r="B1287">
        <f t="shared" si="62"/>
        <v>322</v>
      </c>
      <c r="C1287">
        <f t="shared" si="63"/>
        <v>2</v>
      </c>
      <c r="D1287">
        <f>INDEX('Grade 7'!$A$4:$AK$600,$B1287,1)</f>
        <v>672</v>
      </c>
      <c r="E1287">
        <f>INDEX('Grade 7'!$A$4:$AK$600,$B1287,2)</f>
        <v>399</v>
      </c>
      <c r="F1287" t="str">
        <f>INDEX('Grade 7'!$A$4:$AK$600,$B1287,3)</f>
        <v>HARRIS COUNTY</v>
      </c>
      <c r="G1287" t="str">
        <f>INDEX('Grade 7'!$A$4:$AK$600,$B1287,4)</f>
        <v>HARRIS COUNTY CARVER MIDDLE SCHOOL</v>
      </c>
      <c r="H1287" t="str">
        <f ca="1">StaticValues7!$A$8</f>
        <v>2016</v>
      </c>
      <c r="I1287" t="str">
        <f ca="1">StaticValues7!$B$8</f>
        <v>Spring</v>
      </c>
      <c r="J1287" t="str">
        <f ca="1">StaticValues7!$C$8</f>
        <v>EOG</v>
      </c>
      <c r="K1287" t="str">
        <f ca="1">StaticValues7!$D$8</f>
        <v>7</v>
      </c>
      <c r="L1287" t="str">
        <f>INDEX('Grade 7'!E$2:AJ$2,1,((8*C1287)-7))</f>
        <v>Mathematics</v>
      </c>
      <c r="M1287">
        <f>INDEX('Grade 7'!$A$4:$AK$600,$B1287,($C1287*8-7+4))</f>
        <v>407</v>
      </c>
      <c r="N1287">
        <f>INDEX('Grade 7'!$A$4:$AK$600,$B1287,($C1287*8-6+4))</f>
        <v>536.61916461916462</v>
      </c>
      <c r="O1287">
        <f>INDEX('Grade 7'!$A$4:$AK$600,$B1287,($C1287*8-5+4))</f>
        <v>9.8280098280098276</v>
      </c>
      <c r="P1287">
        <f>INDEX('Grade 7'!$A$4:$AK$600,$B1287,($C1287*8-4+4))</f>
        <v>35.135135135135137</v>
      </c>
      <c r="Q1287">
        <f>INDEX('Grade 7'!$A$4:$AK$600,$B1287,($C1287*8-3+4))</f>
        <v>36.117936117936118</v>
      </c>
      <c r="R1287">
        <f>INDEX('Grade 7'!$A$4:$AK$600,$B1287,($C1287*8-2+4))</f>
        <v>18.918918918918919</v>
      </c>
      <c r="S1287">
        <f>INDEX('Grade 7'!$A$4:$AK$600,$B1287,($C1287*8-1+4))</f>
        <v>90.171990171990174</v>
      </c>
      <c r="T1287">
        <f>INDEX('Grade 7'!$A$4:$AK$600,$B1287,($C1287*8-0+4))</f>
        <v>55.036855036855037</v>
      </c>
      <c r="U1287" t="str">
        <f>INDEX('Grade 7'!$A$4:$AK$600,$B1287,37)</f>
        <v>West Georgia</v>
      </c>
    </row>
    <row r="1288" spans="1:21">
      <c r="A1288">
        <f t="shared" si="61"/>
        <v>1287</v>
      </c>
      <c r="B1288">
        <f t="shared" si="62"/>
        <v>322</v>
      </c>
      <c r="C1288">
        <f t="shared" si="63"/>
        <v>3</v>
      </c>
      <c r="D1288">
        <f>INDEX('Grade 7'!$A$4:$AK$600,$B1288,1)</f>
        <v>672</v>
      </c>
      <c r="E1288">
        <f>INDEX('Grade 7'!$A$4:$AK$600,$B1288,2)</f>
        <v>399</v>
      </c>
      <c r="F1288" t="str">
        <f>INDEX('Grade 7'!$A$4:$AK$600,$B1288,3)</f>
        <v>HARRIS COUNTY</v>
      </c>
      <c r="G1288" t="str">
        <f>INDEX('Grade 7'!$A$4:$AK$600,$B1288,4)</f>
        <v>HARRIS COUNTY CARVER MIDDLE SCHOOL</v>
      </c>
      <c r="H1288" t="str">
        <f ca="1">StaticValues7!$A$8</f>
        <v>2016</v>
      </c>
      <c r="I1288" t="str">
        <f ca="1">StaticValues7!$B$8</f>
        <v>Spring</v>
      </c>
      <c r="J1288" t="str">
        <f ca="1">StaticValues7!$C$8</f>
        <v>EOG</v>
      </c>
      <c r="K1288" t="str">
        <f ca="1">StaticValues7!$D$8</f>
        <v>7</v>
      </c>
      <c r="L1288" t="str">
        <f>INDEX('Grade 7'!E$2:AJ$2,1,((8*C1288)-7))</f>
        <v>Science</v>
      </c>
      <c r="M1288">
        <f>INDEX('Grade 7'!$A$4:$AK$600,$B1288,($C1288*8-7+4))</f>
        <v>406</v>
      </c>
      <c r="N1288">
        <f>INDEX('Grade 7'!$A$4:$AK$600,$B1288,($C1288*8-6+4))</f>
        <v>529.40147783251234</v>
      </c>
      <c r="O1288">
        <f>INDEX('Grade 7'!$A$4:$AK$600,$B1288,($C1288*8-5+4))</f>
        <v>21.182266009852217</v>
      </c>
      <c r="P1288">
        <f>INDEX('Grade 7'!$A$4:$AK$600,$B1288,($C1288*8-4+4))</f>
        <v>25.123152709359605</v>
      </c>
      <c r="Q1288">
        <f>INDEX('Grade 7'!$A$4:$AK$600,$B1288,($C1288*8-3+4))</f>
        <v>38.177339901477829</v>
      </c>
      <c r="R1288">
        <f>INDEX('Grade 7'!$A$4:$AK$600,$B1288,($C1288*8-2+4))</f>
        <v>15.517241379310345</v>
      </c>
      <c r="S1288">
        <f>INDEX('Grade 7'!$A$4:$AK$600,$B1288,($C1288*8-1+4))</f>
        <v>78.817733990147786</v>
      </c>
      <c r="T1288">
        <f>INDEX('Grade 7'!$A$4:$AK$600,$B1288,($C1288*8-0+4))</f>
        <v>53.694581280788178</v>
      </c>
      <c r="U1288" t="str">
        <f>INDEX('Grade 7'!$A$4:$AK$600,$B1288,37)</f>
        <v>West Georgia</v>
      </c>
    </row>
    <row r="1289" spans="1:21">
      <c r="A1289">
        <f t="shared" si="61"/>
        <v>1288</v>
      </c>
      <c r="B1289">
        <f t="shared" si="62"/>
        <v>322</v>
      </c>
      <c r="C1289">
        <f t="shared" si="63"/>
        <v>4</v>
      </c>
      <c r="D1289">
        <f>INDEX('Grade 7'!$A$4:$AK$600,$B1289,1)</f>
        <v>672</v>
      </c>
      <c r="E1289">
        <f>INDEX('Grade 7'!$A$4:$AK$600,$B1289,2)</f>
        <v>399</v>
      </c>
      <c r="F1289" t="str">
        <f>INDEX('Grade 7'!$A$4:$AK$600,$B1289,3)</f>
        <v>HARRIS COUNTY</v>
      </c>
      <c r="G1289" t="str">
        <f>INDEX('Grade 7'!$A$4:$AK$600,$B1289,4)</f>
        <v>HARRIS COUNTY CARVER MIDDLE SCHOOL</v>
      </c>
      <c r="H1289" t="str">
        <f ca="1">StaticValues7!$A$8</f>
        <v>2016</v>
      </c>
      <c r="I1289" t="str">
        <f ca="1">StaticValues7!$B$8</f>
        <v>Spring</v>
      </c>
      <c r="J1289" t="str">
        <f ca="1">StaticValues7!$C$8</f>
        <v>EOG</v>
      </c>
      <c r="K1289" t="str">
        <f ca="1">StaticValues7!$D$8</f>
        <v>7</v>
      </c>
      <c r="L1289" t="str">
        <f>INDEX('Grade 7'!E$2:AJ$2,1,((8*C1289)-7))</f>
        <v>Social Studies</v>
      </c>
      <c r="M1289">
        <f>INDEX('Grade 7'!$A$4:$AK$600,$B1289,($C1289*8-7+4))</f>
        <v>406</v>
      </c>
      <c r="N1289">
        <f>INDEX('Grade 7'!$A$4:$AK$600,$B1289,($C1289*8-6+4))</f>
        <v>521.11576354679801</v>
      </c>
      <c r="O1289">
        <f>INDEX('Grade 7'!$A$4:$AK$600,$B1289,($C1289*8-5+4))</f>
        <v>18.226600985221676</v>
      </c>
      <c r="P1289">
        <f>INDEX('Grade 7'!$A$4:$AK$600,$B1289,($C1289*8-4+4))</f>
        <v>33.990147783251231</v>
      </c>
      <c r="Q1289">
        <f>INDEX('Grade 7'!$A$4:$AK$600,$B1289,($C1289*8-3+4))</f>
        <v>32.019704433497537</v>
      </c>
      <c r="R1289">
        <f>INDEX('Grade 7'!$A$4:$AK$600,$B1289,($C1289*8-2+4))</f>
        <v>15.763546798029557</v>
      </c>
      <c r="S1289">
        <f>INDEX('Grade 7'!$A$4:$AK$600,$B1289,($C1289*8-1+4))</f>
        <v>81.77339901477832</v>
      </c>
      <c r="T1289">
        <f>INDEX('Grade 7'!$A$4:$AK$600,$B1289,($C1289*8-0+4))</f>
        <v>47.783251231527096</v>
      </c>
      <c r="U1289" t="str">
        <f>INDEX('Grade 7'!$A$4:$AK$600,$B1289,37)</f>
        <v>West Georgia</v>
      </c>
    </row>
    <row r="1290" spans="1:21">
      <c r="A1290">
        <f t="shared" si="61"/>
        <v>1289</v>
      </c>
      <c r="B1290">
        <f t="shared" si="62"/>
        <v>323</v>
      </c>
      <c r="C1290">
        <f t="shared" si="63"/>
        <v>1</v>
      </c>
      <c r="D1290">
        <f>INDEX('Grade 7'!$A$4:$AK$600,$B1290,1)</f>
        <v>673</v>
      </c>
      <c r="E1290">
        <f>INDEX('Grade 7'!$A$4:$AK$600,$B1290,2)</f>
        <v>191</v>
      </c>
      <c r="F1290" t="str">
        <f>INDEX('Grade 7'!$A$4:$AK$600,$B1290,3)</f>
        <v>HART COUNTY</v>
      </c>
      <c r="G1290" t="str">
        <f>INDEX('Grade 7'!$A$4:$AK$600,$B1290,4)</f>
        <v>HART COUNTY MIDDLE SCHOOL</v>
      </c>
      <c r="H1290" t="str">
        <f ca="1">StaticValues7!$A$8</f>
        <v>2016</v>
      </c>
      <c r="I1290" t="str">
        <f ca="1">StaticValues7!$B$8</f>
        <v>Spring</v>
      </c>
      <c r="J1290" t="str">
        <f ca="1">StaticValues7!$C$8</f>
        <v>EOG</v>
      </c>
      <c r="K1290" t="str">
        <f ca="1">StaticValues7!$D$8</f>
        <v>7</v>
      </c>
      <c r="L1290" t="str">
        <f>INDEX('Grade 7'!E$2:AJ$2,1,((8*C1290)-7))</f>
        <v>English Language Arts</v>
      </c>
      <c r="M1290">
        <f>INDEX('Grade 7'!$A$4:$AK$600,$B1290,($C1290*8-7+4))</f>
        <v>253</v>
      </c>
      <c r="N1290">
        <f>INDEX('Grade 7'!$A$4:$AK$600,$B1290,($C1290*8-6+4))</f>
        <v>496.11067193675888</v>
      </c>
      <c r="O1290">
        <f>INDEX('Grade 7'!$A$4:$AK$600,$B1290,($C1290*8-5+4))</f>
        <v>33.201581027667984</v>
      </c>
      <c r="P1290">
        <f>INDEX('Grade 7'!$A$4:$AK$600,$B1290,($C1290*8-4+4))</f>
        <v>32.015810276679844</v>
      </c>
      <c r="Q1290">
        <f>INDEX('Grade 7'!$A$4:$AK$600,$B1290,($C1290*8-3+4))</f>
        <v>30.830039525691699</v>
      </c>
      <c r="R1290">
        <f>INDEX('Grade 7'!$A$4:$AK$600,$B1290,($C1290*8-2+4))</f>
        <v>3.9525691699604741</v>
      </c>
      <c r="S1290">
        <f>INDEX('Grade 7'!$A$4:$AK$600,$B1290,($C1290*8-1+4))</f>
        <v>66.798418972332016</v>
      </c>
      <c r="T1290">
        <f>INDEX('Grade 7'!$A$4:$AK$600,$B1290,($C1290*8-0+4))</f>
        <v>34.782608695652172</v>
      </c>
      <c r="U1290" t="str">
        <f>INDEX('Grade 7'!$A$4:$AK$600,$B1290,37)</f>
        <v>Pioneer</v>
      </c>
    </row>
    <row r="1291" spans="1:21">
      <c r="A1291">
        <f t="shared" si="61"/>
        <v>1290</v>
      </c>
      <c r="B1291">
        <f t="shared" si="62"/>
        <v>323</v>
      </c>
      <c r="C1291">
        <f t="shared" si="63"/>
        <v>2</v>
      </c>
      <c r="D1291">
        <f>INDEX('Grade 7'!$A$4:$AK$600,$B1291,1)</f>
        <v>673</v>
      </c>
      <c r="E1291">
        <f>INDEX('Grade 7'!$A$4:$AK$600,$B1291,2)</f>
        <v>191</v>
      </c>
      <c r="F1291" t="str">
        <f>INDEX('Grade 7'!$A$4:$AK$600,$B1291,3)</f>
        <v>HART COUNTY</v>
      </c>
      <c r="G1291" t="str">
        <f>INDEX('Grade 7'!$A$4:$AK$600,$B1291,4)</f>
        <v>HART COUNTY MIDDLE SCHOOL</v>
      </c>
      <c r="H1291" t="str">
        <f ca="1">StaticValues7!$A$8</f>
        <v>2016</v>
      </c>
      <c r="I1291" t="str">
        <f ca="1">StaticValues7!$B$8</f>
        <v>Spring</v>
      </c>
      <c r="J1291" t="str">
        <f ca="1">StaticValues7!$C$8</f>
        <v>EOG</v>
      </c>
      <c r="K1291" t="str">
        <f ca="1">StaticValues7!$D$8</f>
        <v>7</v>
      </c>
      <c r="L1291" t="str">
        <f>INDEX('Grade 7'!E$2:AJ$2,1,((8*C1291)-7))</f>
        <v>Mathematics</v>
      </c>
      <c r="M1291">
        <f>INDEX('Grade 7'!$A$4:$AK$600,$B1291,($C1291*8-7+4))</f>
        <v>252</v>
      </c>
      <c r="N1291">
        <f>INDEX('Grade 7'!$A$4:$AK$600,$B1291,($C1291*8-6+4))</f>
        <v>514.1269841269841</v>
      </c>
      <c r="O1291">
        <f>INDEX('Grade 7'!$A$4:$AK$600,$B1291,($C1291*8-5+4))</f>
        <v>26.984126984126984</v>
      </c>
      <c r="P1291">
        <f>INDEX('Grade 7'!$A$4:$AK$600,$B1291,($C1291*8-4+4))</f>
        <v>35.317460317460316</v>
      </c>
      <c r="Q1291">
        <f>INDEX('Grade 7'!$A$4:$AK$600,$B1291,($C1291*8-3+4))</f>
        <v>24.603174603174605</v>
      </c>
      <c r="R1291">
        <f>INDEX('Grade 7'!$A$4:$AK$600,$B1291,($C1291*8-2+4))</f>
        <v>13.095238095238095</v>
      </c>
      <c r="S1291">
        <f>INDEX('Grade 7'!$A$4:$AK$600,$B1291,($C1291*8-1+4))</f>
        <v>73.015873015873012</v>
      </c>
      <c r="T1291">
        <f>INDEX('Grade 7'!$A$4:$AK$600,$B1291,($C1291*8-0+4))</f>
        <v>37.698412698412696</v>
      </c>
      <c r="U1291" t="str">
        <f>INDEX('Grade 7'!$A$4:$AK$600,$B1291,37)</f>
        <v>Pioneer</v>
      </c>
    </row>
    <row r="1292" spans="1:21">
      <c r="A1292">
        <f t="shared" si="61"/>
        <v>1291</v>
      </c>
      <c r="B1292">
        <f t="shared" si="62"/>
        <v>323</v>
      </c>
      <c r="C1292">
        <f t="shared" si="63"/>
        <v>3</v>
      </c>
      <c r="D1292">
        <f>INDEX('Grade 7'!$A$4:$AK$600,$B1292,1)</f>
        <v>673</v>
      </c>
      <c r="E1292">
        <f>INDEX('Grade 7'!$A$4:$AK$600,$B1292,2)</f>
        <v>191</v>
      </c>
      <c r="F1292" t="str">
        <f>INDEX('Grade 7'!$A$4:$AK$600,$B1292,3)</f>
        <v>HART COUNTY</v>
      </c>
      <c r="G1292" t="str">
        <f>INDEX('Grade 7'!$A$4:$AK$600,$B1292,4)</f>
        <v>HART COUNTY MIDDLE SCHOOL</v>
      </c>
      <c r="H1292" t="str">
        <f ca="1">StaticValues7!$A$8</f>
        <v>2016</v>
      </c>
      <c r="I1292" t="str">
        <f ca="1">StaticValues7!$B$8</f>
        <v>Spring</v>
      </c>
      <c r="J1292" t="str">
        <f ca="1">StaticValues7!$C$8</f>
        <v>EOG</v>
      </c>
      <c r="K1292" t="str">
        <f ca="1">StaticValues7!$D$8</f>
        <v>7</v>
      </c>
      <c r="L1292" t="str">
        <f>INDEX('Grade 7'!E$2:AJ$2,1,((8*C1292)-7))</f>
        <v>Science</v>
      </c>
      <c r="M1292">
        <f>INDEX('Grade 7'!$A$4:$AK$600,$B1292,($C1292*8-7+4))</f>
        <v>251</v>
      </c>
      <c r="N1292">
        <f>INDEX('Grade 7'!$A$4:$AK$600,$B1292,($C1292*8-6+4))</f>
        <v>509.57370517928285</v>
      </c>
      <c r="O1292">
        <f>INDEX('Grade 7'!$A$4:$AK$600,$B1292,($C1292*8-5+4))</f>
        <v>33.864541832669325</v>
      </c>
      <c r="P1292">
        <f>INDEX('Grade 7'!$A$4:$AK$600,$B1292,($C1292*8-4+4))</f>
        <v>24.701195219123505</v>
      </c>
      <c r="Q1292">
        <f>INDEX('Grade 7'!$A$4:$AK$600,$B1292,($C1292*8-3+4))</f>
        <v>29.083665338645417</v>
      </c>
      <c r="R1292">
        <f>INDEX('Grade 7'!$A$4:$AK$600,$B1292,($C1292*8-2+4))</f>
        <v>12.350597609561753</v>
      </c>
      <c r="S1292">
        <f>INDEX('Grade 7'!$A$4:$AK$600,$B1292,($C1292*8-1+4))</f>
        <v>66.135458167330682</v>
      </c>
      <c r="T1292">
        <f>INDEX('Grade 7'!$A$4:$AK$600,$B1292,($C1292*8-0+4))</f>
        <v>41.43426294820717</v>
      </c>
      <c r="U1292" t="str">
        <f>INDEX('Grade 7'!$A$4:$AK$600,$B1292,37)</f>
        <v>Pioneer</v>
      </c>
    </row>
    <row r="1293" spans="1:21">
      <c r="A1293">
        <f t="shared" si="61"/>
        <v>1292</v>
      </c>
      <c r="B1293">
        <f t="shared" si="62"/>
        <v>323</v>
      </c>
      <c r="C1293">
        <f t="shared" si="63"/>
        <v>4</v>
      </c>
      <c r="D1293">
        <f>INDEX('Grade 7'!$A$4:$AK$600,$B1293,1)</f>
        <v>673</v>
      </c>
      <c r="E1293">
        <f>INDEX('Grade 7'!$A$4:$AK$600,$B1293,2)</f>
        <v>191</v>
      </c>
      <c r="F1293" t="str">
        <f>INDEX('Grade 7'!$A$4:$AK$600,$B1293,3)</f>
        <v>HART COUNTY</v>
      </c>
      <c r="G1293" t="str">
        <f>INDEX('Grade 7'!$A$4:$AK$600,$B1293,4)</f>
        <v>HART COUNTY MIDDLE SCHOOL</v>
      </c>
      <c r="H1293" t="str">
        <f ca="1">StaticValues7!$A$8</f>
        <v>2016</v>
      </c>
      <c r="I1293" t="str">
        <f ca="1">StaticValues7!$B$8</f>
        <v>Spring</v>
      </c>
      <c r="J1293" t="str">
        <f ca="1">StaticValues7!$C$8</f>
        <v>EOG</v>
      </c>
      <c r="K1293" t="str">
        <f ca="1">StaticValues7!$D$8</f>
        <v>7</v>
      </c>
      <c r="L1293" t="str">
        <f>INDEX('Grade 7'!E$2:AJ$2,1,((8*C1293)-7))</f>
        <v>Social Studies</v>
      </c>
      <c r="M1293">
        <f>INDEX('Grade 7'!$A$4:$AK$600,$B1293,($C1293*8-7+4))</f>
        <v>251</v>
      </c>
      <c r="N1293">
        <f>INDEX('Grade 7'!$A$4:$AK$600,$B1293,($C1293*8-6+4))</f>
        <v>505.17131474103587</v>
      </c>
      <c r="O1293">
        <f>INDEX('Grade 7'!$A$4:$AK$600,$B1293,($C1293*8-5+4))</f>
        <v>29.482071713147409</v>
      </c>
      <c r="P1293">
        <f>INDEX('Grade 7'!$A$4:$AK$600,$B1293,($C1293*8-4+4))</f>
        <v>38.247011952191237</v>
      </c>
      <c r="Q1293">
        <f>INDEX('Grade 7'!$A$4:$AK$600,$B1293,($C1293*8-3+4))</f>
        <v>20.318725099601593</v>
      </c>
      <c r="R1293">
        <f>INDEX('Grade 7'!$A$4:$AK$600,$B1293,($C1293*8-2+4))</f>
        <v>11.952191235059761</v>
      </c>
      <c r="S1293">
        <f>INDEX('Grade 7'!$A$4:$AK$600,$B1293,($C1293*8-1+4))</f>
        <v>70.517928286852595</v>
      </c>
      <c r="T1293">
        <f>INDEX('Grade 7'!$A$4:$AK$600,$B1293,($C1293*8-0+4))</f>
        <v>32.270916334661358</v>
      </c>
      <c r="U1293" t="str">
        <f>INDEX('Grade 7'!$A$4:$AK$600,$B1293,37)</f>
        <v>Pioneer</v>
      </c>
    </row>
    <row r="1294" spans="1:21">
      <c r="A1294">
        <f t="shared" si="61"/>
        <v>1293</v>
      </c>
      <c r="B1294">
        <f t="shared" si="62"/>
        <v>324</v>
      </c>
      <c r="C1294">
        <f t="shared" si="63"/>
        <v>1</v>
      </c>
      <c r="D1294">
        <f>INDEX('Grade 7'!$A$4:$AK$600,$B1294,1)</f>
        <v>674</v>
      </c>
      <c r="E1294">
        <f>INDEX('Grade 7'!$A$4:$AK$600,$B1294,2)</f>
        <v>102</v>
      </c>
      <c r="F1294" t="str">
        <f>INDEX('Grade 7'!$A$4:$AK$600,$B1294,3)</f>
        <v>HEARD COUNTY</v>
      </c>
      <c r="G1294" t="str">
        <f>INDEX('Grade 7'!$A$4:$AK$600,$B1294,4)</f>
        <v>HEARD COUNTY MIDDLE SCHOOL</v>
      </c>
      <c r="H1294" t="str">
        <f ca="1">StaticValues7!$A$8</f>
        <v>2016</v>
      </c>
      <c r="I1294" t="str">
        <f ca="1">StaticValues7!$B$8</f>
        <v>Spring</v>
      </c>
      <c r="J1294" t="str">
        <f ca="1">StaticValues7!$C$8</f>
        <v>EOG</v>
      </c>
      <c r="K1294" t="str">
        <f ca="1">StaticValues7!$D$8</f>
        <v>7</v>
      </c>
      <c r="L1294" t="str">
        <f>INDEX('Grade 7'!E$2:AJ$2,1,((8*C1294)-7))</f>
        <v>English Language Arts</v>
      </c>
      <c r="M1294">
        <f>INDEX('Grade 7'!$A$4:$AK$600,$B1294,($C1294*8-7+4))</f>
        <v>131</v>
      </c>
      <c r="N1294">
        <f>INDEX('Grade 7'!$A$4:$AK$600,$B1294,($C1294*8-6+4))</f>
        <v>516.04580152671758</v>
      </c>
      <c r="O1294">
        <f>INDEX('Grade 7'!$A$4:$AK$600,$B1294,($C1294*8-5+4))</f>
        <v>22.137404580152673</v>
      </c>
      <c r="P1294">
        <f>INDEX('Grade 7'!$A$4:$AK$600,$B1294,($C1294*8-4+4))</f>
        <v>32.824427480916029</v>
      </c>
      <c r="Q1294">
        <f>INDEX('Grade 7'!$A$4:$AK$600,$B1294,($C1294*8-3+4))</f>
        <v>38.931297709923662</v>
      </c>
      <c r="R1294">
        <f>INDEX('Grade 7'!$A$4:$AK$600,$B1294,($C1294*8-2+4))</f>
        <v>6.106870229007634</v>
      </c>
      <c r="S1294">
        <f>INDEX('Grade 7'!$A$4:$AK$600,$B1294,($C1294*8-1+4))</f>
        <v>77.862595419847324</v>
      </c>
      <c r="T1294">
        <f>INDEX('Grade 7'!$A$4:$AK$600,$B1294,($C1294*8-0+4))</f>
        <v>45.038167938931295</v>
      </c>
      <c r="U1294" t="str">
        <f>INDEX('Grade 7'!$A$4:$AK$600,$B1294,37)</f>
        <v>West Georgia</v>
      </c>
    </row>
    <row r="1295" spans="1:21">
      <c r="A1295">
        <f t="shared" si="61"/>
        <v>1294</v>
      </c>
      <c r="B1295">
        <f t="shared" si="62"/>
        <v>324</v>
      </c>
      <c r="C1295">
        <f t="shared" si="63"/>
        <v>2</v>
      </c>
      <c r="D1295">
        <f>INDEX('Grade 7'!$A$4:$AK$600,$B1295,1)</f>
        <v>674</v>
      </c>
      <c r="E1295">
        <f>INDEX('Grade 7'!$A$4:$AK$600,$B1295,2)</f>
        <v>102</v>
      </c>
      <c r="F1295" t="str">
        <f>INDEX('Grade 7'!$A$4:$AK$600,$B1295,3)</f>
        <v>HEARD COUNTY</v>
      </c>
      <c r="G1295" t="str">
        <f>INDEX('Grade 7'!$A$4:$AK$600,$B1295,4)</f>
        <v>HEARD COUNTY MIDDLE SCHOOL</v>
      </c>
      <c r="H1295" t="str">
        <f ca="1">StaticValues7!$A$8</f>
        <v>2016</v>
      </c>
      <c r="I1295" t="str">
        <f ca="1">StaticValues7!$B$8</f>
        <v>Spring</v>
      </c>
      <c r="J1295" t="str">
        <f ca="1">StaticValues7!$C$8</f>
        <v>EOG</v>
      </c>
      <c r="K1295" t="str">
        <f ca="1">StaticValues7!$D$8</f>
        <v>7</v>
      </c>
      <c r="L1295" t="str">
        <f>INDEX('Grade 7'!E$2:AJ$2,1,((8*C1295)-7))</f>
        <v>Mathematics</v>
      </c>
      <c r="M1295">
        <f>INDEX('Grade 7'!$A$4:$AK$600,$B1295,($C1295*8-7+4))</f>
        <v>131</v>
      </c>
      <c r="N1295">
        <f>INDEX('Grade 7'!$A$4:$AK$600,$B1295,($C1295*8-6+4))</f>
        <v>542.92366412213744</v>
      </c>
      <c r="O1295">
        <f>INDEX('Grade 7'!$A$4:$AK$600,$B1295,($C1295*8-5+4))</f>
        <v>9.9236641221374047</v>
      </c>
      <c r="P1295">
        <f>INDEX('Grade 7'!$A$4:$AK$600,$B1295,($C1295*8-4+4))</f>
        <v>30.534351145038169</v>
      </c>
      <c r="Q1295">
        <f>INDEX('Grade 7'!$A$4:$AK$600,$B1295,($C1295*8-3+4))</f>
        <v>35.877862595419849</v>
      </c>
      <c r="R1295">
        <f>INDEX('Grade 7'!$A$4:$AK$600,$B1295,($C1295*8-2+4))</f>
        <v>23.664122137404579</v>
      </c>
      <c r="S1295">
        <f>INDEX('Grade 7'!$A$4:$AK$600,$B1295,($C1295*8-1+4))</f>
        <v>90.07633587786259</v>
      </c>
      <c r="T1295">
        <f>INDEX('Grade 7'!$A$4:$AK$600,$B1295,($C1295*8-0+4))</f>
        <v>59.541984732824424</v>
      </c>
      <c r="U1295" t="str">
        <f>INDEX('Grade 7'!$A$4:$AK$600,$B1295,37)</f>
        <v>West Georgia</v>
      </c>
    </row>
    <row r="1296" spans="1:21">
      <c r="A1296">
        <f t="shared" si="61"/>
        <v>1295</v>
      </c>
      <c r="B1296">
        <f t="shared" si="62"/>
        <v>324</v>
      </c>
      <c r="C1296">
        <f t="shared" si="63"/>
        <v>3</v>
      </c>
      <c r="D1296">
        <f>INDEX('Grade 7'!$A$4:$AK$600,$B1296,1)</f>
        <v>674</v>
      </c>
      <c r="E1296">
        <f>INDEX('Grade 7'!$A$4:$AK$600,$B1296,2)</f>
        <v>102</v>
      </c>
      <c r="F1296" t="str">
        <f>INDEX('Grade 7'!$A$4:$AK$600,$B1296,3)</f>
        <v>HEARD COUNTY</v>
      </c>
      <c r="G1296" t="str">
        <f>INDEX('Grade 7'!$A$4:$AK$600,$B1296,4)</f>
        <v>HEARD COUNTY MIDDLE SCHOOL</v>
      </c>
      <c r="H1296" t="str">
        <f ca="1">StaticValues7!$A$8</f>
        <v>2016</v>
      </c>
      <c r="I1296" t="str">
        <f ca="1">StaticValues7!$B$8</f>
        <v>Spring</v>
      </c>
      <c r="J1296" t="str">
        <f ca="1">StaticValues7!$C$8</f>
        <v>EOG</v>
      </c>
      <c r="K1296" t="str">
        <f ca="1">StaticValues7!$D$8</f>
        <v>7</v>
      </c>
      <c r="L1296" t="str">
        <f>INDEX('Grade 7'!E$2:AJ$2,1,((8*C1296)-7))</f>
        <v>Science</v>
      </c>
      <c r="M1296">
        <f>INDEX('Grade 7'!$A$4:$AK$600,$B1296,($C1296*8-7+4))</f>
        <v>131</v>
      </c>
      <c r="N1296">
        <f>INDEX('Grade 7'!$A$4:$AK$600,$B1296,($C1296*8-6+4))</f>
        <v>544.36641221374043</v>
      </c>
      <c r="O1296">
        <f>INDEX('Grade 7'!$A$4:$AK$600,$B1296,($C1296*8-5+4))</f>
        <v>16.793893129770993</v>
      </c>
      <c r="P1296">
        <f>INDEX('Grade 7'!$A$4:$AK$600,$B1296,($C1296*8-4+4))</f>
        <v>19.083969465648856</v>
      </c>
      <c r="Q1296">
        <f>INDEX('Grade 7'!$A$4:$AK$600,$B1296,($C1296*8-3+4))</f>
        <v>41.984732824427482</v>
      </c>
      <c r="R1296">
        <f>INDEX('Grade 7'!$A$4:$AK$600,$B1296,($C1296*8-2+4))</f>
        <v>22.137404580152673</v>
      </c>
      <c r="S1296">
        <f>INDEX('Grade 7'!$A$4:$AK$600,$B1296,($C1296*8-1+4))</f>
        <v>83.206106870229007</v>
      </c>
      <c r="T1296">
        <f>INDEX('Grade 7'!$A$4:$AK$600,$B1296,($C1296*8-0+4))</f>
        <v>64.122137404580158</v>
      </c>
      <c r="U1296" t="str">
        <f>INDEX('Grade 7'!$A$4:$AK$600,$B1296,37)</f>
        <v>West Georgia</v>
      </c>
    </row>
    <row r="1297" spans="1:21">
      <c r="A1297">
        <f t="shared" si="61"/>
        <v>1296</v>
      </c>
      <c r="B1297">
        <f t="shared" si="62"/>
        <v>324</v>
      </c>
      <c r="C1297">
        <f t="shared" si="63"/>
        <v>4</v>
      </c>
      <c r="D1297">
        <f>INDEX('Grade 7'!$A$4:$AK$600,$B1297,1)</f>
        <v>674</v>
      </c>
      <c r="E1297">
        <f>INDEX('Grade 7'!$A$4:$AK$600,$B1297,2)</f>
        <v>102</v>
      </c>
      <c r="F1297" t="str">
        <f>INDEX('Grade 7'!$A$4:$AK$600,$B1297,3)</f>
        <v>HEARD COUNTY</v>
      </c>
      <c r="G1297" t="str">
        <f>INDEX('Grade 7'!$A$4:$AK$600,$B1297,4)</f>
        <v>HEARD COUNTY MIDDLE SCHOOL</v>
      </c>
      <c r="H1297" t="str">
        <f ca="1">StaticValues7!$A$8</f>
        <v>2016</v>
      </c>
      <c r="I1297" t="str">
        <f ca="1">StaticValues7!$B$8</f>
        <v>Spring</v>
      </c>
      <c r="J1297" t="str">
        <f ca="1">StaticValues7!$C$8</f>
        <v>EOG</v>
      </c>
      <c r="K1297" t="str">
        <f ca="1">StaticValues7!$D$8</f>
        <v>7</v>
      </c>
      <c r="L1297" t="str">
        <f>INDEX('Grade 7'!E$2:AJ$2,1,((8*C1297)-7))</f>
        <v>Social Studies</v>
      </c>
      <c r="M1297">
        <f>INDEX('Grade 7'!$A$4:$AK$600,$B1297,($C1297*8-7+4))</f>
        <v>131</v>
      </c>
      <c r="N1297">
        <f>INDEX('Grade 7'!$A$4:$AK$600,$B1297,($C1297*8-6+4))</f>
        <v>536.64122137404581</v>
      </c>
      <c r="O1297">
        <f>INDEX('Grade 7'!$A$4:$AK$600,$B1297,($C1297*8-5+4))</f>
        <v>10.687022900763358</v>
      </c>
      <c r="P1297">
        <f>INDEX('Grade 7'!$A$4:$AK$600,$B1297,($C1297*8-4+4))</f>
        <v>25.190839694656489</v>
      </c>
      <c r="Q1297">
        <f>INDEX('Grade 7'!$A$4:$AK$600,$B1297,($C1297*8-3+4))</f>
        <v>39.694656488549619</v>
      </c>
      <c r="R1297">
        <f>INDEX('Grade 7'!$A$4:$AK$600,$B1297,($C1297*8-2+4))</f>
        <v>24.427480916030536</v>
      </c>
      <c r="S1297">
        <f>INDEX('Grade 7'!$A$4:$AK$600,$B1297,($C1297*8-1+4))</f>
        <v>89.312977099236647</v>
      </c>
      <c r="T1297">
        <f>INDEX('Grade 7'!$A$4:$AK$600,$B1297,($C1297*8-0+4))</f>
        <v>64.122137404580158</v>
      </c>
      <c r="U1297" t="str">
        <f>INDEX('Grade 7'!$A$4:$AK$600,$B1297,37)</f>
        <v>West Georgia</v>
      </c>
    </row>
    <row r="1298" spans="1:21">
      <c r="A1298">
        <f t="shared" si="61"/>
        <v>1297</v>
      </c>
      <c r="B1298">
        <f t="shared" si="62"/>
        <v>325</v>
      </c>
      <c r="C1298">
        <f t="shared" si="63"/>
        <v>1</v>
      </c>
      <c r="D1298">
        <f>INDEX('Grade 7'!$A$4:$AK$600,$B1298,1)</f>
        <v>675</v>
      </c>
      <c r="E1298">
        <f>INDEX('Grade 7'!$A$4:$AK$600,$B1298,2)</f>
        <v>206</v>
      </c>
      <c r="F1298" t="str">
        <f>INDEX('Grade 7'!$A$4:$AK$600,$B1298,3)</f>
        <v>HENRY COUNTY</v>
      </c>
      <c r="G1298" t="str">
        <f>INDEX('Grade 7'!$A$4:$AK$600,$B1298,4)</f>
        <v>DUTCHTOWN MIDDLE SCHOOL</v>
      </c>
      <c r="H1298" t="str">
        <f ca="1">StaticValues7!$A$8</f>
        <v>2016</v>
      </c>
      <c r="I1298" t="str">
        <f ca="1">StaticValues7!$B$8</f>
        <v>Spring</v>
      </c>
      <c r="J1298" t="str">
        <f ca="1">StaticValues7!$C$8</f>
        <v>EOG</v>
      </c>
      <c r="K1298" t="str">
        <f ca="1">StaticValues7!$D$8</f>
        <v>7</v>
      </c>
      <c r="L1298" t="str">
        <f>INDEX('Grade 7'!E$2:AJ$2,1,((8*C1298)-7))</f>
        <v>English Language Arts</v>
      </c>
      <c r="M1298">
        <f>INDEX('Grade 7'!$A$4:$AK$600,$B1298,($C1298*8-7+4))</f>
        <v>348</v>
      </c>
      <c r="N1298">
        <f>INDEX('Grade 7'!$A$4:$AK$600,$B1298,($C1298*8-6+4))</f>
        <v>516.83620689655174</v>
      </c>
      <c r="O1298">
        <f>INDEX('Grade 7'!$A$4:$AK$600,$B1298,($C1298*8-5+4))</f>
        <v>16.954022988505749</v>
      </c>
      <c r="P1298">
        <f>INDEX('Grade 7'!$A$4:$AK$600,$B1298,($C1298*8-4+4))</f>
        <v>39.367816091954026</v>
      </c>
      <c r="Q1298">
        <f>INDEX('Grade 7'!$A$4:$AK$600,$B1298,($C1298*8-3+4))</f>
        <v>39.367816091954026</v>
      </c>
      <c r="R1298">
        <f>INDEX('Grade 7'!$A$4:$AK$600,$B1298,($C1298*8-2+4))</f>
        <v>4.3103448275862073</v>
      </c>
      <c r="S1298">
        <f>INDEX('Grade 7'!$A$4:$AK$600,$B1298,($C1298*8-1+4))</f>
        <v>83.045977011494259</v>
      </c>
      <c r="T1298">
        <f>INDEX('Grade 7'!$A$4:$AK$600,$B1298,($C1298*8-0+4))</f>
        <v>43.678160919540232</v>
      </c>
      <c r="U1298" t="str">
        <f>INDEX('Grade 7'!$A$4:$AK$600,$B1298,37)</f>
        <v>Griffin</v>
      </c>
    </row>
    <row r="1299" spans="1:21">
      <c r="A1299">
        <f t="shared" si="61"/>
        <v>1298</v>
      </c>
      <c r="B1299">
        <f t="shared" si="62"/>
        <v>325</v>
      </c>
      <c r="C1299">
        <f t="shared" si="63"/>
        <v>2</v>
      </c>
      <c r="D1299">
        <f>INDEX('Grade 7'!$A$4:$AK$600,$B1299,1)</f>
        <v>675</v>
      </c>
      <c r="E1299">
        <f>INDEX('Grade 7'!$A$4:$AK$600,$B1299,2)</f>
        <v>206</v>
      </c>
      <c r="F1299" t="str">
        <f>INDEX('Grade 7'!$A$4:$AK$600,$B1299,3)</f>
        <v>HENRY COUNTY</v>
      </c>
      <c r="G1299" t="str">
        <f>INDEX('Grade 7'!$A$4:$AK$600,$B1299,4)</f>
        <v>DUTCHTOWN MIDDLE SCHOOL</v>
      </c>
      <c r="H1299" t="str">
        <f ca="1">StaticValues7!$A$8</f>
        <v>2016</v>
      </c>
      <c r="I1299" t="str">
        <f ca="1">StaticValues7!$B$8</f>
        <v>Spring</v>
      </c>
      <c r="J1299" t="str">
        <f ca="1">StaticValues7!$C$8</f>
        <v>EOG</v>
      </c>
      <c r="K1299" t="str">
        <f ca="1">StaticValues7!$D$8</f>
        <v>7</v>
      </c>
      <c r="L1299" t="str">
        <f>INDEX('Grade 7'!E$2:AJ$2,1,((8*C1299)-7))</f>
        <v>Mathematics</v>
      </c>
      <c r="M1299">
        <f>INDEX('Grade 7'!$A$4:$AK$600,$B1299,($C1299*8-7+4))</f>
        <v>348</v>
      </c>
      <c r="N1299">
        <f>INDEX('Grade 7'!$A$4:$AK$600,$B1299,($C1299*8-6+4))</f>
        <v>522.84482758620686</v>
      </c>
      <c r="O1299">
        <f>INDEX('Grade 7'!$A$4:$AK$600,$B1299,($C1299*8-5+4))</f>
        <v>15.517241379310345</v>
      </c>
      <c r="P1299">
        <f>INDEX('Grade 7'!$A$4:$AK$600,$B1299,($C1299*8-4+4))</f>
        <v>41.091954022988503</v>
      </c>
      <c r="Q1299">
        <f>INDEX('Grade 7'!$A$4:$AK$600,$B1299,($C1299*8-3+4))</f>
        <v>29.310344827586206</v>
      </c>
      <c r="R1299">
        <f>INDEX('Grade 7'!$A$4:$AK$600,$B1299,($C1299*8-2+4))</f>
        <v>14.080459770114942</v>
      </c>
      <c r="S1299">
        <f>INDEX('Grade 7'!$A$4:$AK$600,$B1299,($C1299*8-1+4))</f>
        <v>84.482758620689651</v>
      </c>
      <c r="T1299">
        <f>INDEX('Grade 7'!$A$4:$AK$600,$B1299,($C1299*8-0+4))</f>
        <v>43.390804597701148</v>
      </c>
      <c r="U1299" t="str">
        <f>INDEX('Grade 7'!$A$4:$AK$600,$B1299,37)</f>
        <v>Griffin</v>
      </c>
    </row>
    <row r="1300" spans="1:21">
      <c r="A1300">
        <f t="shared" si="61"/>
        <v>1299</v>
      </c>
      <c r="B1300">
        <f t="shared" si="62"/>
        <v>325</v>
      </c>
      <c r="C1300">
        <f t="shared" si="63"/>
        <v>3</v>
      </c>
      <c r="D1300">
        <f>INDEX('Grade 7'!$A$4:$AK$600,$B1300,1)</f>
        <v>675</v>
      </c>
      <c r="E1300">
        <f>INDEX('Grade 7'!$A$4:$AK$600,$B1300,2)</f>
        <v>206</v>
      </c>
      <c r="F1300" t="str">
        <f>INDEX('Grade 7'!$A$4:$AK$600,$B1300,3)</f>
        <v>HENRY COUNTY</v>
      </c>
      <c r="G1300" t="str">
        <f>INDEX('Grade 7'!$A$4:$AK$600,$B1300,4)</f>
        <v>DUTCHTOWN MIDDLE SCHOOL</v>
      </c>
      <c r="H1300" t="str">
        <f ca="1">StaticValues7!$A$8</f>
        <v>2016</v>
      </c>
      <c r="I1300" t="str">
        <f ca="1">StaticValues7!$B$8</f>
        <v>Spring</v>
      </c>
      <c r="J1300" t="str">
        <f ca="1">StaticValues7!$C$8</f>
        <v>EOG</v>
      </c>
      <c r="K1300" t="str">
        <f ca="1">StaticValues7!$D$8</f>
        <v>7</v>
      </c>
      <c r="L1300" t="str">
        <f>INDEX('Grade 7'!E$2:AJ$2,1,((8*C1300)-7))</f>
        <v>Science</v>
      </c>
      <c r="M1300">
        <f>INDEX('Grade 7'!$A$4:$AK$600,$B1300,($C1300*8-7+4))</f>
        <v>347</v>
      </c>
      <c r="N1300">
        <f>INDEX('Grade 7'!$A$4:$AK$600,$B1300,($C1300*8-6+4))</f>
        <v>510.11239193083571</v>
      </c>
      <c r="O1300">
        <f>INDEX('Grade 7'!$A$4:$AK$600,$B1300,($C1300*8-5+4))</f>
        <v>31.412103746397694</v>
      </c>
      <c r="P1300">
        <f>INDEX('Grade 7'!$A$4:$AK$600,$B1300,($C1300*8-4+4))</f>
        <v>30.259365994236312</v>
      </c>
      <c r="Q1300">
        <f>INDEX('Grade 7'!$A$4:$AK$600,$B1300,($C1300*8-3+4))</f>
        <v>29.971181556195965</v>
      </c>
      <c r="R1300">
        <f>INDEX('Grade 7'!$A$4:$AK$600,$B1300,($C1300*8-2+4))</f>
        <v>8.3573487031700289</v>
      </c>
      <c r="S1300">
        <f>INDEX('Grade 7'!$A$4:$AK$600,$B1300,($C1300*8-1+4))</f>
        <v>68.58789625360231</v>
      </c>
      <c r="T1300">
        <f>INDEX('Grade 7'!$A$4:$AK$600,$B1300,($C1300*8-0+4))</f>
        <v>38.328530259365998</v>
      </c>
      <c r="U1300" t="str">
        <f>INDEX('Grade 7'!$A$4:$AK$600,$B1300,37)</f>
        <v>Griffin</v>
      </c>
    </row>
    <row r="1301" spans="1:21">
      <c r="A1301">
        <f t="shared" si="61"/>
        <v>1300</v>
      </c>
      <c r="B1301">
        <f t="shared" si="62"/>
        <v>325</v>
      </c>
      <c r="C1301">
        <f t="shared" si="63"/>
        <v>4</v>
      </c>
      <c r="D1301">
        <f>INDEX('Grade 7'!$A$4:$AK$600,$B1301,1)</f>
        <v>675</v>
      </c>
      <c r="E1301">
        <f>INDEX('Grade 7'!$A$4:$AK$600,$B1301,2)</f>
        <v>206</v>
      </c>
      <c r="F1301" t="str">
        <f>INDEX('Grade 7'!$A$4:$AK$600,$B1301,3)</f>
        <v>HENRY COUNTY</v>
      </c>
      <c r="G1301" t="str">
        <f>INDEX('Grade 7'!$A$4:$AK$600,$B1301,4)</f>
        <v>DUTCHTOWN MIDDLE SCHOOL</v>
      </c>
      <c r="H1301" t="str">
        <f ca="1">StaticValues7!$A$8</f>
        <v>2016</v>
      </c>
      <c r="I1301" t="str">
        <f ca="1">StaticValues7!$B$8</f>
        <v>Spring</v>
      </c>
      <c r="J1301" t="str">
        <f ca="1">StaticValues7!$C$8</f>
        <v>EOG</v>
      </c>
      <c r="K1301" t="str">
        <f ca="1">StaticValues7!$D$8</f>
        <v>7</v>
      </c>
      <c r="L1301" t="str">
        <f>INDEX('Grade 7'!E$2:AJ$2,1,((8*C1301)-7))</f>
        <v>Social Studies</v>
      </c>
      <c r="M1301">
        <f>INDEX('Grade 7'!$A$4:$AK$600,$B1301,($C1301*8-7+4))</f>
        <v>347</v>
      </c>
      <c r="N1301">
        <f>INDEX('Grade 7'!$A$4:$AK$600,$B1301,($C1301*8-6+4))</f>
        <v>516.58789625360225</v>
      </c>
      <c r="O1301">
        <f>INDEX('Grade 7'!$A$4:$AK$600,$B1301,($C1301*8-5+4))</f>
        <v>14.409221902017292</v>
      </c>
      <c r="P1301">
        <f>INDEX('Grade 7'!$A$4:$AK$600,$B1301,($C1301*8-4+4))</f>
        <v>44.092219020172912</v>
      </c>
      <c r="Q1301">
        <f>INDEX('Grade 7'!$A$4:$AK$600,$B1301,($C1301*8-3+4))</f>
        <v>29.971181556195965</v>
      </c>
      <c r="R1301">
        <f>INDEX('Grade 7'!$A$4:$AK$600,$B1301,($C1301*8-2+4))</f>
        <v>11.527377521613833</v>
      </c>
      <c r="S1301">
        <f>INDEX('Grade 7'!$A$4:$AK$600,$B1301,($C1301*8-1+4))</f>
        <v>85.590778097982707</v>
      </c>
      <c r="T1301">
        <f>INDEX('Grade 7'!$A$4:$AK$600,$B1301,($C1301*8-0+4))</f>
        <v>41.498559077809801</v>
      </c>
      <c r="U1301" t="str">
        <f>INDEX('Grade 7'!$A$4:$AK$600,$B1301,37)</f>
        <v>Griffin</v>
      </c>
    </row>
    <row r="1302" spans="1:21">
      <c r="A1302">
        <f t="shared" si="61"/>
        <v>1301</v>
      </c>
      <c r="B1302">
        <f t="shared" si="62"/>
        <v>326</v>
      </c>
      <c r="C1302">
        <f t="shared" si="63"/>
        <v>1</v>
      </c>
      <c r="D1302">
        <f>INDEX('Grade 7'!$A$4:$AK$600,$B1302,1)</f>
        <v>675</v>
      </c>
      <c r="E1302">
        <f>INDEX('Grade 7'!$A$4:$AK$600,$B1302,2)</f>
        <v>213</v>
      </c>
      <c r="F1302" t="str">
        <f>INDEX('Grade 7'!$A$4:$AK$600,$B1302,3)</f>
        <v>HENRY COUNTY</v>
      </c>
      <c r="G1302" t="str">
        <f>INDEX('Grade 7'!$A$4:$AK$600,$B1302,4)</f>
        <v>LOCUST GROVE MIDDLE</v>
      </c>
      <c r="H1302" t="str">
        <f ca="1">StaticValues7!$A$8</f>
        <v>2016</v>
      </c>
      <c r="I1302" t="str">
        <f ca="1">StaticValues7!$B$8</f>
        <v>Spring</v>
      </c>
      <c r="J1302" t="str">
        <f ca="1">StaticValues7!$C$8</f>
        <v>EOG</v>
      </c>
      <c r="K1302" t="str">
        <f ca="1">StaticValues7!$D$8</f>
        <v>7</v>
      </c>
      <c r="L1302" t="str">
        <f>INDEX('Grade 7'!E$2:AJ$2,1,((8*C1302)-7))</f>
        <v>English Language Arts</v>
      </c>
      <c r="M1302">
        <f>INDEX('Grade 7'!$A$4:$AK$600,$B1302,($C1302*8-7+4))</f>
        <v>298</v>
      </c>
      <c r="N1302">
        <f>INDEX('Grade 7'!$A$4:$AK$600,$B1302,($C1302*8-6+4))</f>
        <v>507.3456375838926</v>
      </c>
      <c r="O1302">
        <f>INDEX('Grade 7'!$A$4:$AK$600,$B1302,($C1302*8-5+4))</f>
        <v>22.818791946308725</v>
      </c>
      <c r="P1302">
        <f>INDEX('Grade 7'!$A$4:$AK$600,$B1302,($C1302*8-4+4))</f>
        <v>40.268456375838923</v>
      </c>
      <c r="Q1302">
        <f>INDEX('Grade 7'!$A$4:$AK$600,$B1302,($C1302*8-3+4))</f>
        <v>34.899328859060404</v>
      </c>
      <c r="R1302">
        <f>INDEX('Grade 7'!$A$4:$AK$600,$B1302,($C1302*8-2+4))</f>
        <v>2.0134228187919465</v>
      </c>
      <c r="S1302">
        <f>INDEX('Grade 7'!$A$4:$AK$600,$B1302,($C1302*8-1+4))</f>
        <v>77.181208053691279</v>
      </c>
      <c r="T1302">
        <f>INDEX('Grade 7'!$A$4:$AK$600,$B1302,($C1302*8-0+4))</f>
        <v>36.912751677852349</v>
      </c>
      <c r="U1302" t="str">
        <f>INDEX('Grade 7'!$A$4:$AK$600,$B1302,37)</f>
        <v>Griffin</v>
      </c>
    </row>
    <row r="1303" spans="1:21">
      <c r="A1303">
        <f t="shared" si="61"/>
        <v>1302</v>
      </c>
      <c r="B1303">
        <f t="shared" si="62"/>
        <v>326</v>
      </c>
      <c r="C1303">
        <f t="shared" si="63"/>
        <v>2</v>
      </c>
      <c r="D1303">
        <f>INDEX('Grade 7'!$A$4:$AK$600,$B1303,1)</f>
        <v>675</v>
      </c>
      <c r="E1303">
        <f>INDEX('Grade 7'!$A$4:$AK$600,$B1303,2)</f>
        <v>213</v>
      </c>
      <c r="F1303" t="str">
        <f>INDEX('Grade 7'!$A$4:$AK$600,$B1303,3)</f>
        <v>HENRY COUNTY</v>
      </c>
      <c r="G1303" t="str">
        <f>INDEX('Grade 7'!$A$4:$AK$600,$B1303,4)</f>
        <v>LOCUST GROVE MIDDLE</v>
      </c>
      <c r="H1303" t="str">
        <f ca="1">StaticValues7!$A$8</f>
        <v>2016</v>
      </c>
      <c r="I1303" t="str">
        <f ca="1">StaticValues7!$B$8</f>
        <v>Spring</v>
      </c>
      <c r="J1303" t="str">
        <f ca="1">StaticValues7!$C$8</f>
        <v>EOG</v>
      </c>
      <c r="K1303" t="str">
        <f ca="1">StaticValues7!$D$8</f>
        <v>7</v>
      </c>
      <c r="L1303" t="str">
        <f>INDEX('Grade 7'!E$2:AJ$2,1,((8*C1303)-7))</f>
        <v>Mathematics</v>
      </c>
      <c r="M1303">
        <f>INDEX('Grade 7'!$A$4:$AK$600,$B1303,($C1303*8-7+4))</f>
        <v>289</v>
      </c>
      <c r="N1303">
        <f>INDEX('Grade 7'!$A$4:$AK$600,$B1303,($C1303*8-6+4))</f>
        <v>516.99307958477505</v>
      </c>
      <c r="O1303">
        <f>INDEX('Grade 7'!$A$4:$AK$600,$B1303,($C1303*8-5+4))</f>
        <v>21.453287197231834</v>
      </c>
      <c r="P1303">
        <f>INDEX('Grade 7'!$A$4:$AK$600,$B1303,($C1303*8-4+4))</f>
        <v>38.408304498269899</v>
      </c>
      <c r="Q1303">
        <f>INDEX('Grade 7'!$A$4:$AK$600,$B1303,($C1303*8-3+4))</f>
        <v>27.335640138408305</v>
      </c>
      <c r="R1303">
        <f>INDEX('Grade 7'!$A$4:$AK$600,$B1303,($C1303*8-2+4))</f>
        <v>12.802768166089965</v>
      </c>
      <c r="S1303">
        <f>INDEX('Grade 7'!$A$4:$AK$600,$B1303,($C1303*8-1+4))</f>
        <v>78.54671280276817</v>
      </c>
      <c r="T1303">
        <f>INDEX('Grade 7'!$A$4:$AK$600,$B1303,($C1303*8-0+4))</f>
        <v>40.13840830449827</v>
      </c>
      <c r="U1303" t="str">
        <f>INDEX('Grade 7'!$A$4:$AK$600,$B1303,37)</f>
        <v>Griffin</v>
      </c>
    </row>
    <row r="1304" spans="1:21">
      <c r="A1304">
        <f t="shared" si="61"/>
        <v>1303</v>
      </c>
      <c r="B1304">
        <f t="shared" si="62"/>
        <v>326</v>
      </c>
      <c r="C1304">
        <f t="shared" si="63"/>
        <v>3</v>
      </c>
      <c r="D1304">
        <f>INDEX('Grade 7'!$A$4:$AK$600,$B1304,1)</f>
        <v>675</v>
      </c>
      <c r="E1304">
        <f>INDEX('Grade 7'!$A$4:$AK$600,$B1304,2)</f>
        <v>213</v>
      </c>
      <c r="F1304" t="str">
        <f>INDEX('Grade 7'!$A$4:$AK$600,$B1304,3)</f>
        <v>HENRY COUNTY</v>
      </c>
      <c r="G1304" t="str">
        <f>INDEX('Grade 7'!$A$4:$AK$600,$B1304,4)</f>
        <v>LOCUST GROVE MIDDLE</v>
      </c>
      <c r="H1304" t="str">
        <f ca="1">StaticValues7!$A$8</f>
        <v>2016</v>
      </c>
      <c r="I1304" t="str">
        <f ca="1">StaticValues7!$B$8</f>
        <v>Spring</v>
      </c>
      <c r="J1304" t="str">
        <f ca="1">StaticValues7!$C$8</f>
        <v>EOG</v>
      </c>
      <c r="K1304" t="str">
        <f ca="1">StaticValues7!$D$8</f>
        <v>7</v>
      </c>
      <c r="L1304" t="str">
        <f>INDEX('Grade 7'!E$2:AJ$2,1,((8*C1304)-7))</f>
        <v>Science</v>
      </c>
      <c r="M1304">
        <f>INDEX('Grade 7'!$A$4:$AK$600,$B1304,($C1304*8-7+4))</f>
        <v>297</v>
      </c>
      <c r="N1304">
        <f>INDEX('Grade 7'!$A$4:$AK$600,$B1304,($C1304*8-6+4))</f>
        <v>498.52525252525254</v>
      </c>
      <c r="O1304">
        <f>INDEX('Grade 7'!$A$4:$AK$600,$B1304,($C1304*8-5+4))</f>
        <v>37.373737373737377</v>
      </c>
      <c r="P1304">
        <f>INDEX('Grade 7'!$A$4:$AK$600,$B1304,($C1304*8-4+4))</f>
        <v>32.996632996632997</v>
      </c>
      <c r="Q1304">
        <f>INDEX('Grade 7'!$A$4:$AK$600,$B1304,($C1304*8-3+4))</f>
        <v>25.252525252525253</v>
      </c>
      <c r="R1304">
        <f>INDEX('Grade 7'!$A$4:$AK$600,$B1304,($C1304*8-2+4))</f>
        <v>4.3771043771043772</v>
      </c>
      <c r="S1304">
        <f>INDEX('Grade 7'!$A$4:$AK$600,$B1304,($C1304*8-1+4))</f>
        <v>62.626262626262623</v>
      </c>
      <c r="T1304">
        <f>INDEX('Grade 7'!$A$4:$AK$600,$B1304,($C1304*8-0+4))</f>
        <v>29.62962962962963</v>
      </c>
      <c r="U1304" t="str">
        <f>INDEX('Grade 7'!$A$4:$AK$600,$B1304,37)</f>
        <v>Griffin</v>
      </c>
    </row>
    <row r="1305" spans="1:21">
      <c r="A1305">
        <f t="shared" si="61"/>
        <v>1304</v>
      </c>
      <c r="B1305">
        <f t="shared" si="62"/>
        <v>326</v>
      </c>
      <c r="C1305">
        <f t="shared" si="63"/>
        <v>4</v>
      </c>
      <c r="D1305">
        <f>INDEX('Grade 7'!$A$4:$AK$600,$B1305,1)</f>
        <v>675</v>
      </c>
      <c r="E1305">
        <f>INDEX('Grade 7'!$A$4:$AK$600,$B1305,2)</f>
        <v>213</v>
      </c>
      <c r="F1305" t="str">
        <f>INDEX('Grade 7'!$A$4:$AK$600,$B1305,3)</f>
        <v>HENRY COUNTY</v>
      </c>
      <c r="G1305" t="str">
        <f>INDEX('Grade 7'!$A$4:$AK$600,$B1305,4)</f>
        <v>LOCUST GROVE MIDDLE</v>
      </c>
      <c r="H1305" t="str">
        <f ca="1">StaticValues7!$A$8</f>
        <v>2016</v>
      </c>
      <c r="I1305" t="str">
        <f ca="1">StaticValues7!$B$8</f>
        <v>Spring</v>
      </c>
      <c r="J1305" t="str">
        <f ca="1">StaticValues7!$C$8</f>
        <v>EOG</v>
      </c>
      <c r="K1305" t="str">
        <f ca="1">StaticValues7!$D$8</f>
        <v>7</v>
      </c>
      <c r="L1305" t="str">
        <f>INDEX('Grade 7'!E$2:AJ$2,1,((8*C1305)-7))</f>
        <v>Social Studies</v>
      </c>
      <c r="M1305">
        <f>INDEX('Grade 7'!$A$4:$AK$600,$B1305,($C1305*8-7+4))</f>
        <v>297</v>
      </c>
      <c r="N1305">
        <f>INDEX('Grade 7'!$A$4:$AK$600,$B1305,($C1305*8-6+4))</f>
        <v>511.3198653198653</v>
      </c>
      <c r="O1305">
        <f>INDEX('Grade 7'!$A$4:$AK$600,$B1305,($C1305*8-5+4))</f>
        <v>21.885521885521886</v>
      </c>
      <c r="P1305">
        <f>INDEX('Grade 7'!$A$4:$AK$600,$B1305,($C1305*8-4+4))</f>
        <v>42.760942760942761</v>
      </c>
      <c r="Q1305">
        <f>INDEX('Grade 7'!$A$4:$AK$600,$B1305,($C1305*8-3+4))</f>
        <v>24.242424242424242</v>
      </c>
      <c r="R1305">
        <f>INDEX('Grade 7'!$A$4:$AK$600,$B1305,($C1305*8-2+4))</f>
        <v>11.111111111111111</v>
      </c>
      <c r="S1305">
        <f>INDEX('Grade 7'!$A$4:$AK$600,$B1305,($C1305*8-1+4))</f>
        <v>78.114478114478118</v>
      </c>
      <c r="T1305">
        <f>INDEX('Grade 7'!$A$4:$AK$600,$B1305,($C1305*8-0+4))</f>
        <v>35.353535353535356</v>
      </c>
      <c r="U1305" t="str">
        <f>INDEX('Grade 7'!$A$4:$AK$600,$B1305,37)</f>
        <v>Griffin</v>
      </c>
    </row>
    <row r="1306" spans="1:21">
      <c r="A1306">
        <f t="shared" si="61"/>
        <v>1305</v>
      </c>
      <c r="B1306">
        <f t="shared" si="62"/>
        <v>327</v>
      </c>
      <c r="C1306">
        <f t="shared" si="63"/>
        <v>1</v>
      </c>
      <c r="D1306">
        <f>INDEX('Grade 7'!$A$4:$AK$600,$B1306,1)</f>
        <v>675</v>
      </c>
      <c r="E1306">
        <f>INDEX('Grade 7'!$A$4:$AK$600,$B1306,2)</f>
        <v>215</v>
      </c>
      <c r="F1306" t="str">
        <f>INDEX('Grade 7'!$A$4:$AK$600,$B1306,3)</f>
        <v>HENRY COUNTY</v>
      </c>
      <c r="G1306" t="str">
        <f>INDEX('Grade 7'!$A$4:$AK$600,$B1306,4)</f>
        <v>HAMPTON MIDDLE SCHOOL</v>
      </c>
      <c r="H1306" t="str">
        <f ca="1">StaticValues7!$A$8</f>
        <v>2016</v>
      </c>
      <c r="I1306" t="str">
        <f ca="1">StaticValues7!$B$8</f>
        <v>Spring</v>
      </c>
      <c r="J1306" t="str">
        <f ca="1">StaticValues7!$C$8</f>
        <v>EOG</v>
      </c>
      <c r="K1306" t="str">
        <f ca="1">StaticValues7!$D$8</f>
        <v>7</v>
      </c>
      <c r="L1306" t="str">
        <f>INDEX('Grade 7'!E$2:AJ$2,1,((8*C1306)-7))</f>
        <v>English Language Arts</v>
      </c>
      <c r="M1306">
        <f>INDEX('Grade 7'!$A$4:$AK$600,$B1306,($C1306*8-7+4))</f>
        <v>279</v>
      </c>
      <c r="N1306">
        <f>INDEX('Grade 7'!$A$4:$AK$600,$B1306,($C1306*8-6+4))</f>
        <v>499.13620071684591</v>
      </c>
      <c r="O1306">
        <f>INDEX('Grade 7'!$A$4:$AK$600,$B1306,($C1306*8-5+4))</f>
        <v>30.465949820788531</v>
      </c>
      <c r="P1306">
        <f>INDEX('Grade 7'!$A$4:$AK$600,$B1306,($C1306*8-4+4))</f>
        <v>40.501792114695341</v>
      </c>
      <c r="Q1306">
        <f>INDEX('Grade 7'!$A$4:$AK$600,$B1306,($C1306*8-3+4))</f>
        <v>26.881720430107528</v>
      </c>
      <c r="R1306">
        <f>INDEX('Grade 7'!$A$4:$AK$600,$B1306,($C1306*8-2+4))</f>
        <v>2.150537634408602</v>
      </c>
      <c r="S1306">
        <f>INDEX('Grade 7'!$A$4:$AK$600,$B1306,($C1306*8-1+4))</f>
        <v>69.534050179211476</v>
      </c>
      <c r="T1306">
        <f>INDEX('Grade 7'!$A$4:$AK$600,$B1306,($C1306*8-0+4))</f>
        <v>29.032258064516128</v>
      </c>
      <c r="U1306" t="str">
        <f>INDEX('Grade 7'!$A$4:$AK$600,$B1306,37)</f>
        <v>Griffin</v>
      </c>
    </row>
    <row r="1307" spans="1:21">
      <c r="A1307">
        <f t="shared" si="61"/>
        <v>1306</v>
      </c>
      <c r="B1307">
        <f t="shared" si="62"/>
        <v>327</v>
      </c>
      <c r="C1307">
        <f t="shared" si="63"/>
        <v>2</v>
      </c>
      <c r="D1307">
        <f>INDEX('Grade 7'!$A$4:$AK$600,$B1307,1)</f>
        <v>675</v>
      </c>
      <c r="E1307">
        <f>INDEX('Grade 7'!$A$4:$AK$600,$B1307,2)</f>
        <v>215</v>
      </c>
      <c r="F1307" t="str">
        <f>INDEX('Grade 7'!$A$4:$AK$600,$B1307,3)</f>
        <v>HENRY COUNTY</v>
      </c>
      <c r="G1307" t="str">
        <f>INDEX('Grade 7'!$A$4:$AK$600,$B1307,4)</f>
        <v>HAMPTON MIDDLE SCHOOL</v>
      </c>
      <c r="H1307" t="str">
        <f ca="1">StaticValues7!$A$8</f>
        <v>2016</v>
      </c>
      <c r="I1307" t="str">
        <f ca="1">StaticValues7!$B$8</f>
        <v>Spring</v>
      </c>
      <c r="J1307" t="str">
        <f ca="1">StaticValues7!$C$8</f>
        <v>EOG</v>
      </c>
      <c r="K1307" t="str">
        <f ca="1">StaticValues7!$D$8</f>
        <v>7</v>
      </c>
      <c r="L1307" t="str">
        <f>INDEX('Grade 7'!E$2:AJ$2,1,((8*C1307)-7))</f>
        <v>Mathematics</v>
      </c>
      <c r="M1307">
        <f>INDEX('Grade 7'!$A$4:$AK$600,$B1307,($C1307*8-7+4))</f>
        <v>279</v>
      </c>
      <c r="N1307">
        <f>INDEX('Grade 7'!$A$4:$AK$600,$B1307,($C1307*8-6+4))</f>
        <v>503.14695340501794</v>
      </c>
      <c r="O1307">
        <f>INDEX('Grade 7'!$A$4:$AK$600,$B1307,($C1307*8-5+4))</f>
        <v>28.673835125448029</v>
      </c>
      <c r="P1307">
        <f>INDEX('Grade 7'!$A$4:$AK$600,$B1307,($C1307*8-4+4))</f>
        <v>42.652329749103941</v>
      </c>
      <c r="Q1307">
        <f>INDEX('Grade 7'!$A$4:$AK$600,$B1307,($C1307*8-3+4))</f>
        <v>24.014336917562723</v>
      </c>
      <c r="R1307">
        <f>INDEX('Grade 7'!$A$4:$AK$600,$B1307,($C1307*8-2+4))</f>
        <v>4.6594982078853047</v>
      </c>
      <c r="S1307">
        <f>INDEX('Grade 7'!$A$4:$AK$600,$B1307,($C1307*8-1+4))</f>
        <v>71.326164874551978</v>
      </c>
      <c r="T1307">
        <f>INDEX('Grade 7'!$A$4:$AK$600,$B1307,($C1307*8-0+4))</f>
        <v>28.673835125448029</v>
      </c>
      <c r="U1307" t="str">
        <f>INDEX('Grade 7'!$A$4:$AK$600,$B1307,37)</f>
        <v>Griffin</v>
      </c>
    </row>
    <row r="1308" spans="1:21">
      <c r="A1308">
        <f t="shared" si="61"/>
        <v>1307</v>
      </c>
      <c r="B1308">
        <f t="shared" si="62"/>
        <v>327</v>
      </c>
      <c r="C1308">
        <f t="shared" si="63"/>
        <v>3</v>
      </c>
      <c r="D1308">
        <f>INDEX('Grade 7'!$A$4:$AK$600,$B1308,1)</f>
        <v>675</v>
      </c>
      <c r="E1308">
        <f>INDEX('Grade 7'!$A$4:$AK$600,$B1308,2)</f>
        <v>215</v>
      </c>
      <c r="F1308" t="str">
        <f>INDEX('Grade 7'!$A$4:$AK$600,$B1308,3)</f>
        <v>HENRY COUNTY</v>
      </c>
      <c r="G1308" t="str">
        <f>INDEX('Grade 7'!$A$4:$AK$600,$B1308,4)</f>
        <v>HAMPTON MIDDLE SCHOOL</v>
      </c>
      <c r="H1308" t="str">
        <f ca="1">StaticValues7!$A$8</f>
        <v>2016</v>
      </c>
      <c r="I1308" t="str">
        <f ca="1">StaticValues7!$B$8</f>
        <v>Spring</v>
      </c>
      <c r="J1308" t="str">
        <f ca="1">StaticValues7!$C$8</f>
        <v>EOG</v>
      </c>
      <c r="K1308" t="str">
        <f ca="1">StaticValues7!$D$8</f>
        <v>7</v>
      </c>
      <c r="L1308" t="str">
        <f>INDEX('Grade 7'!E$2:AJ$2,1,((8*C1308)-7))</f>
        <v>Science</v>
      </c>
      <c r="M1308">
        <f>INDEX('Grade 7'!$A$4:$AK$600,$B1308,($C1308*8-7+4))</f>
        <v>280</v>
      </c>
      <c r="N1308">
        <f>INDEX('Grade 7'!$A$4:$AK$600,$B1308,($C1308*8-6+4))</f>
        <v>486.82142857142856</v>
      </c>
      <c r="O1308">
        <f>INDEX('Grade 7'!$A$4:$AK$600,$B1308,($C1308*8-5+4))</f>
        <v>46.785714285714285</v>
      </c>
      <c r="P1308">
        <f>INDEX('Grade 7'!$A$4:$AK$600,$B1308,($C1308*8-4+4))</f>
        <v>31.428571428571427</v>
      </c>
      <c r="Q1308">
        <f>INDEX('Grade 7'!$A$4:$AK$600,$B1308,($C1308*8-3+4))</f>
        <v>18.214285714285715</v>
      </c>
      <c r="R1308">
        <f>INDEX('Grade 7'!$A$4:$AK$600,$B1308,($C1308*8-2+4))</f>
        <v>3.5714285714285716</v>
      </c>
      <c r="S1308">
        <f>INDEX('Grade 7'!$A$4:$AK$600,$B1308,($C1308*8-1+4))</f>
        <v>53.214285714285715</v>
      </c>
      <c r="T1308">
        <f>INDEX('Grade 7'!$A$4:$AK$600,$B1308,($C1308*8-0+4))</f>
        <v>21.785714285714285</v>
      </c>
      <c r="U1308" t="str">
        <f>INDEX('Grade 7'!$A$4:$AK$600,$B1308,37)</f>
        <v>Griffin</v>
      </c>
    </row>
    <row r="1309" spans="1:21">
      <c r="A1309">
        <f t="shared" si="61"/>
        <v>1308</v>
      </c>
      <c r="B1309">
        <f t="shared" si="62"/>
        <v>327</v>
      </c>
      <c r="C1309">
        <f t="shared" si="63"/>
        <v>4</v>
      </c>
      <c r="D1309">
        <f>INDEX('Grade 7'!$A$4:$AK$600,$B1309,1)</f>
        <v>675</v>
      </c>
      <c r="E1309">
        <f>INDEX('Grade 7'!$A$4:$AK$600,$B1309,2)</f>
        <v>215</v>
      </c>
      <c r="F1309" t="str">
        <f>INDEX('Grade 7'!$A$4:$AK$600,$B1309,3)</f>
        <v>HENRY COUNTY</v>
      </c>
      <c r="G1309" t="str">
        <f>INDEX('Grade 7'!$A$4:$AK$600,$B1309,4)</f>
        <v>HAMPTON MIDDLE SCHOOL</v>
      </c>
      <c r="H1309" t="str">
        <f ca="1">StaticValues7!$A$8</f>
        <v>2016</v>
      </c>
      <c r="I1309" t="str">
        <f ca="1">StaticValues7!$B$8</f>
        <v>Spring</v>
      </c>
      <c r="J1309" t="str">
        <f ca="1">StaticValues7!$C$8</f>
        <v>EOG</v>
      </c>
      <c r="K1309" t="str">
        <f ca="1">StaticValues7!$D$8</f>
        <v>7</v>
      </c>
      <c r="L1309" t="str">
        <f>INDEX('Grade 7'!E$2:AJ$2,1,((8*C1309)-7))</f>
        <v>Social Studies</v>
      </c>
      <c r="M1309">
        <f>INDEX('Grade 7'!$A$4:$AK$600,$B1309,($C1309*8-7+4))</f>
        <v>279</v>
      </c>
      <c r="N1309">
        <f>INDEX('Grade 7'!$A$4:$AK$600,$B1309,($C1309*8-6+4))</f>
        <v>500.84946236559142</v>
      </c>
      <c r="O1309">
        <f>INDEX('Grade 7'!$A$4:$AK$600,$B1309,($C1309*8-5+4))</f>
        <v>26.523297491039425</v>
      </c>
      <c r="P1309">
        <f>INDEX('Grade 7'!$A$4:$AK$600,$B1309,($C1309*8-4+4))</f>
        <v>46.953405017921149</v>
      </c>
      <c r="Q1309">
        <f>INDEX('Grade 7'!$A$4:$AK$600,$B1309,($C1309*8-3+4))</f>
        <v>20.071684587813621</v>
      </c>
      <c r="R1309">
        <f>INDEX('Grade 7'!$A$4:$AK$600,$B1309,($C1309*8-2+4))</f>
        <v>6.4516129032258061</v>
      </c>
      <c r="S1309">
        <f>INDEX('Grade 7'!$A$4:$AK$600,$B1309,($C1309*8-1+4))</f>
        <v>73.476702508960571</v>
      </c>
      <c r="T1309">
        <f>INDEX('Grade 7'!$A$4:$AK$600,$B1309,($C1309*8-0+4))</f>
        <v>26.523297491039425</v>
      </c>
      <c r="U1309" t="str">
        <f>INDEX('Grade 7'!$A$4:$AK$600,$B1309,37)</f>
        <v>Griffin</v>
      </c>
    </row>
    <row r="1310" spans="1:21">
      <c r="A1310">
        <f t="shared" si="61"/>
        <v>1309</v>
      </c>
      <c r="B1310">
        <f t="shared" si="62"/>
        <v>328</v>
      </c>
      <c r="C1310">
        <f t="shared" si="63"/>
        <v>1</v>
      </c>
      <c r="D1310">
        <f>INDEX('Grade 7'!$A$4:$AK$600,$B1310,1)</f>
        <v>675</v>
      </c>
      <c r="E1310">
        <f>INDEX('Grade 7'!$A$4:$AK$600,$B1310,2)</f>
        <v>308</v>
      </c>
      <c r="F1310" t="str">
        <f>INDEX('Grade 7'!$A$4:$AK$600,$B1310,3)</f>
        <v>HENRY COUNTY</v>
      </c>
      <c r="G1310" t="str">
        <f>INDEX('Grade 7'!$A$4:$AK$600,$B1310,4)</f>
        <v>WOODLAND MIDDLE SCHOOL</v>
      </c>
      <c r="H1310" t="str">
        <f ca="1">StaticValues7!$A$8</f>
        <v>2016</v>
      </c>
      <c r="I1310" t="str">
        <f ca="1">StaticValues7!$B$8</f>
        <v>Spring</v>
      </c>
      <c r="J1310" t="str">
        <f ca="1">StaticValues7!$C$8</f>
        <v>EOG</v>
      </c>
      <c r="K1310" t="str">
        <f ca="1">StaticValues7!$D$8</f>
        <v>7</v>
      </c>
      <c r="L1310" t="str">
        <f>INDEX('Grade 7'!E$2:AJ$2,1,((8*C1310)-7))</f>
        <v>English Language Arts</v>
      </c>
      <c r="M1310">
        <f>INDEX('Grade 7'!$A$4:$AK$600,$B1310,($C1310*8-7+4))</f>
        <v>256</v>
      </c>
      <c r="N1310">
        <f>INDEX('Grade 7'!$A$4:$AK$600,$B1310,($C1310*8-6+4))</f>
        <v>513.55859375</v>
      </c>
      <c r="O1310">
        <f>INDEX('Grade 7'!$A$4:$AK$600,$B1310,($C1310*8-5+4))</f>
        <v>19.53125</v>
      </c>
      <c r="P1310">
        <f>INDEX('Grade 7'!$A$4:$AK$600,$B1310,($C1310*8-4+4))</f>
        <v>39.0625</v>
      </c>
      <c r="Q1310">
        <f>INDEX('Grade 7'!$A$4:$AK$600,$B1310,($C1310*8-3+4))</f>
        <v>35.15625</v>
      </c>
      <c r="R1310">
        <f>INDEX('Grade 7'!$A$4:$AK$600,$B1310,($C1310*8-2+4))</f>
        <v>6.25</v>
      </c>
      <c r="S1310">
        <f>INDEX('Grade 7'!$A$4:$AK$600,$B1310,($C1310*8-1+4))</f>
        <v>80.46875</v>
      </c>
      <c r="T1310">
        <f>INDEX('Grade 7'!$A$4:$AK$600,$B1310,($C1310*8-0+4))</f>
        <v>41.40625</v>
      </c>
      <c r="U1310" t="str">
        <f>INDEX('Grade 7'!$A$4:$AK$600,$B1310,37)</f>
        <v>Griffin</v>
      </c>
    </row>
    <row r="1311" spans="1:21">
      <c r="A1311">
        <f t="shared" si="61"/>
        <v>1310</v>
      </c>
      <c r="B1311">
        <f t="shared" si="62"/>
        <v>328</v>
      </c>
      <c r="C1311">
        <f t="shared" si="63"/>
        <v>2</v>
      </c>
      <c r="D1311">
        <f>INDEX('Grade 7'!$A$4:$AK$600,$B1311,1)</f>
        <v>675</v>
      </c>
      <c r="E1311">
        <f>INDEX('Grade 7'!$A$4:$AK$600,$B1311,2)</f>
        <v>308</v>
      </c>
      <c r="F1311" t="str">
        <f>INDEX('Grade 7'!$A$4:$AK$600,$B1311,3)</f>
        <v>HENRY COUNTY</v>
      </c>
      <c r="G1311" t="str">
        <f>INDEX('Grade 7'!$A$4:$AK$600,$B1311,4)</f>
        <v>WOODLAND MIDDLE SCHOOL</v>
      </c>
      <c r="H1311" t="str">
        <f ca="1">StaticValues7!$A$8</f>
        <v>2016</v>
      </c>
      <c r="I1311" t="str">
        <f ca="1">StaticValues7!$B$8</f>
        <v>Spring</v>
      </c>
      <c r="J1311" t="str">
        <f ca="1">StaticValues7!$C$8</f>
        <v>EOG</v>
      </c>
      <c r="K1311" t="str">
        <f ca="1">StaticValues7!$D$8</f>
        <v>7</v>
      </c>
      <c r="L1311" t="str">
        <f>INDEX('Grade 7'!E$2:AJ$2,1,((8*C1311)-7))</f>
        <v>Mathematics</v>
      </c>
      <c r="M1311">
        <f>INDEX('Grade 7'!$A$4:$AK$600,$B1311,($C1311*8-7+4))</f>
        <v>250</v>
      </c>
      <c r="N1311">
        <f>INDEX('Grade 7'!$A$4:$AK$600,$B1311,($C1311*8-6+4))</f>
        <v>522.77200000000005</v>
      </c>
      <c r="O1311">
        <f>INDEX('Grade 7'!$A$4:$AK$600,$B1311,($C1311*8-5+4))</f>
        <v>14.8</v>
      </c>
      <c r="P1311">
        <f>INDEX('Grade 7'!$A$4:$AK$600,$B1311,($C1311*8-4+4))</f>
        <v>39.6</v>
      </c>
      <c r="Q1311">
        <f>INDEX('Grade 7'!$A$4:$AK$600,$B1311,($C1311*8-3+4))</f>
        <v>34</v>
      </c>
      <c r="R1311">
        <f>INDEX('Grade 7'!$A$4:$AK$600,$B1311,($C1311*8-2+4))</f>
        <v>11.6</v>
      </c>
      <c r="S1311">
        <f>INDEX('Grade 7'!$A$4:$AK$600,$B1311,($C1311*8-1+4))</f>
        <v>85.2</v>
      </c>
      <c r="T1311">
        <f>INDEX('Grade 7'!$A$4:$AK$600,$B1311,($C1311*8-0+4))</f>
        <v>45.6</v>
      </c>
      <c r="U1311" t="str">
        <f>INDEX('Grade 7'!$A$4:$AK$600,$B1311,37)</f>
        <v>Griffin</v>
      </c>
    </row>
    <row r="1312" spans="1:21">
      <c r="A1312">
        <f t="shared" si="61"/>
        <v>1311</v>
      </c>
      <c r="B1312">
        <f t="shared" si="62"/>
        <v>328</v>
      </c>
      <c r="C1312">
        <f t="shared" si="63"/>
        <v>3</v>
      </c>
      <c r="D1312">
        <f>INDEX('Grade 7'!$A$4:$AK$600,$B1312,1)</f>
        <v>675</v>
      </c>
      <c r="E1312">
        <f>INDEX('Grade 7'!$A$4:$AK$600,$B1312,2)</f>
        <v>308</v>
      </c>
      <c r="F1312" t="str">
        <f>INDEX('Grade 7'!$A$4:$AK$600,$B1312,3)</f>
        <v>HENRY COUNTY</v>
      </c>
      <c r="G1312" t="str">
        <f>INDEX('Grade 7'!$A$4:$AK$600,$B1312,4)</f>
        <v>WOODLAND MIDDLE SCHOOL</v>
      </c>
      <c r="H1312" t="str">
        <f ca="1">StaticValues7!$A$8</f>
        <v>2016</v>
      </c>
      <c r="I1312" t="str">
        <f ca="1">StaticValues7!$B$8</f>
        <v>Spring</v>
      </c>
      <c r="J1312" t="str">
        <f ca="1">StaticValues7!$C$8</f>
        <v>EOG</v>
      </c>
      <c r="K1312" t="str">
        <f ca="1">StaticValues7!$D$8</f>
        <v>7</v>
      </c>
      <c r="L1312" t="str">
        <f>INDEX('Grade 7'!E$2:AJ$2,1,((8*C1312)-7))</f>
        <v>Science</v>
      </c>
      <c r="M1312">
        <f>INDEX('Grade 7'!$A$4:$AK$600,$B1312,($C1312*8-7+4))</f>
        <v>255</v>
      </c>
      <c r="N1312">
        <f>INDEX('Grade 7'!$A$4:$AK$600,$B1312,($C1312*8-6+4))</f>
        <v>517.81568627450986</v>
      </c>
      <c r="O1312">
        <f>INDEX('Grade 7'!$A$4:$AK$600,$B1312,($C1312*8-5+4))</f>
        <v>23.137254901960784</v>
      </c>
      <c r="P1312">
        <f>INDEX('Grade 7'!$A$4:$AK$600,$B1312,($C1312*8-4+4))</f>
        <v>32.549019607843135</v>
      </c>
      <c r="Q1312">
        <f>INDEX('Grade 7'!$A$4:$AK$600,$B1312,($C1312*8-3+4))</f>
        <v>34.117647058823529</v>
      </c>
      <c r="R1312">
        <f>INDEX('Grade 7'!$A$4:$AK$600,$B1312,($C1312*8-2+4))</f>
        <v>10.196078431372548</v>
      </c>
      <c r="S1312">
        <f>INDEX('Grade 7'!$A$4:$AK$600,$B1312,($C1312*8-1+4))</f>
        <v>76.862745098039213</v>
      </c>
      <c r="T1312">
        <f>INDEX('Grade 7'!$A$4:$AK$600,$B1312,($C1312*8-0+4))</f>
        <v>44.313725490196077</v>
      </c>
      <c r="U1312" t="str">
        <f>INDEX('Grade 7'!$A$4:$AK$600,$B1312,37)</f>
        <v>Griffin</v>
      </c>
    </row>
    <row r="1313" spans="1:21">
      <c r="A1313">
        <f t="shared" si="61"/>
        <v>1312</v>
      </c>
      <c r="B1313">
        <f t="shared" si="62"/>
        <v>328</v>
      </c>
      <c r="C1313">
        <f t="shared" si="63"/>
        <v>4</v>
      </c>
      <c r="D1313">
        <f>INDEX('Grade 7'!$A$4:$AK$600,$B1313,1)</f>
        <v>675</v>
      </c>
      <c r="E1313">
        <f>INDEX('Grade 7'!$A$4:$AK$600,$B1313,2)</f>
        <v>308</v>
      </c>
      <c r="F1313" t="str">
        <f>INDEX('Grade 7'!$A$4:$AK$600,$B1313,3)</f>
        <v>HENRY COUNTY</v>
      </c>
      <c r="G1313" t="str">
        <f>INDEX('Grade 7'!$A$4:$AK$600,$B1313,4)</f>
        <v>WOODLAND MIDDLE SCHOOL</v>
      </c>
      <c r="H1313" t="str">
        <f ca="1">StaticValues7!$A$8</f>
        <v>2016</v>
      </c>
      <c r="I1313" t="str">
        <f ca="1">StaticValues7!$B$8</f>
        <v>Spring</v>
      </c>
      <c r="J1313" t="str">
        <f ca="1">StaticValues7!$C$8</f>
        <v>EOG</v>
      </c>
      <c r="K1313" t="str">
        <f ca="1">StaticValues7!$D$8</f>
        <v>7</v>
      </c>
      <c r="L1313" t="str">
        <f>INDEX('Grade 7'!E$2:AJ$2,1,((8*C1313)-7))</f>
        <v>Social Studies</v>
      </c>
      <c r="M1313">
        <f>INDEX('Grade 7'!$A$4:$AK$600,$B1313,($C1313*8-7+4))</f>
        <v>256</v>
      </c>
      <c r="N1313">
        <f>INDEX('Grade 7'!$A$4:$AK$600,$B1313,($C1313*8-6+4))</f>
        <v>514.34375</v>
      </c>
      <c r="O1313">
        <f>INDEX('Grade 7'!$A$4:$AK$600,$B1313,($C1313*8-5+4))</f>
        <v>16.40625</v>
      </c>
      <c r="P1313">
        <f>INDEX('Grade 7'!$A$4:$AK$600,$B1313,($C1313*8-4+4))</f>
        <v>44.921875</v>
      </c>
      <c r="Q1313">
        <f>INDEX('Grade 7'!$A$4:$AK$600,$B1313,($C1313*8-3+4))</f>
        <v>28.125</v>
      </c>
      <c r="R1313">
        <f>INDEX('Grade 7'!$A$4:$AK$600,$B1313,($C1313*8-2+4))</f>
        <v>10.546875</v>
      </c>
      <c r="S1313">
        <f>INDEX('Grade 7'!$A$4:$AK$600,$B1313,($C1313*8-1+4))</f>
        <v>83.59375</v>
      </c>
      <c r="T1313">
        <f>INDEX('Grade 7'!$A$4:$AK$600,$B1313,($C1313*8-0+4))</f>
        <v>38.671875</v>
      </c>
      <c r="U1313" t="str">
        <f>INDEX('Grade 7'!$A$4:$AK$600,$B1313,37)</f>
        <v>Griffin</v>
      </c>
    </row>
    <row r="1314" spans="1:21">
      <c r="A1314">
        <f t="shared" si="61"/>
        <v>1313</v>
      </c>
      <c r="B1314">
        <f t="shared" si="62"/>
        <v>329</v>
      </c>
      <c r="C1314">
        <f t="shared" si="63"/>
        <v>1</v>
      </c>
      <c r="D1314">
        <f>INDEX('Grade 7'!$A$4:$AK$600,$B1314,1)</f>
        <v>675</v>
      </c>
      <c r="E1314">
        <f>INDEX('Grade 7'!$A$4:$AK$600,$B1314,2)</f>
        <v>394</v>
      </c>
      <c r="F1314" t="str">
        <f>INDEX('Grade 7'!$A$4:$AK$600,$B1314,3)</f>
        <v>HENRY COUNTY</v>
      </c>
      <c r="G1314" t="str">
        <f>INDEX('Grade 7'!$A$4:$AK$600,$B1314,4)</f>
        <v>EAGLE'S LANDING MIDDLE SCHOOL</v>
      </c>
      <c r="H1314" t="str">
        <f ca="1">StaticValues7!$A$8</f>
        <v>2016</v>
      </c>
      <c r="I1314" t="str">
        <f ca="1">StaticValues7!$B$8</f>
        <v>Spring</v>
      </c>
      <c r="J1314" t="str">
        <f ca="1">StaticValues7!$C$8</f>
        <v>EOG</v>
      </c>
      <c r="K1314" t="str">
        <f ca="1">StaticValues7!$D$8</f>
        <v>7</v>
      </c>
      <c r="L1314" t="str">
        <f>INDEX('Grade 7'!E$2:AJ$2,1,((8*C1314)-7))</f>
        <v>English Language Arts</v>
      </c>
      <c r="M1314">
        <f>INDEX('Grade 7'!$A$4:$AK$600,$B1314,($C1314*8-7+4))</f>
        <v>335</v>
      </c>
      <c r="N1314">
        <f>INDEX('Grade 7'!$A$4:$AK$600,$B1314,($C1314*8-6+4))</f>
        <v>504.12537313432836</v>
      </c>
      <c r="O1314">
        <f>INDEX('Grade 7'!$A$4:$AK$600,$B1314,($C1314*8-5+4))</f>
        <v>24.17910447761194</v>
      </c>
      <c r="P1314">
        <f>INDEX('Grade 7'!$A$4:$AK$600,$B1314,($C1314*8-4+4))</f>
        <v>45.671641791044777</v>
      </c>
      <c r="Q1314">
        <f>INDEX('Grade 7'!$A$4:$AK$600,$B1314,($C1314*8-3+4))</f>
        <v>26.865671641791046</v>
      </c>
      <c r="R1314">
        <f>INDEX('Grade 7'!$A$4:$AK$600,$B1314,($C1314*8-2+4))</f>
        <v>3.283582089552239</v>
      </c>
      <c r="S1314">
        <f>INDEX('Grade 7'!$A$4:$AK$600,$B1314,($C1314*8-1+4))</f>
        <v>75.820895522388057</v>
      </c>
      <c r="T1314">
        <f>INDEX('Grade 7'!$A$4:$AK$600,$B1314,($C1314*8-0+4))</f>
        <v>30.149253731343283</v>
      </c>
      <c r="U1314" t="str">
        <f>INDEX('Grade 7'!$A$4:$AK$600,$B1314,37)</f>
        <v>Griffin</v>
      </c>
    </row>
    <row r="1315" spans="1:21">
      <c r="A1315">
        <f t="shared" si="61"/>
        <v>1314</v>
      </c>
      <c r="B1315">
        <f t="shared" si="62"/>
        <v>329</v>
      </c>
      <c r="C1315">
        <f t="shared" si="63"/>
        <v>2</v>
      </c>
      <c r="D1315">
        <f>INDEX('Grade 7'!$A$4:$AK$600,$B1315,1)</f>
        <v>675</v>
      </c>
      <c r="E1315">
        <f>INDEX('Grade 7'!$A$4:$AK$600,$B1315,2)</f>
        <v>394</v>
      </c>
      <c r="F1315" t="str">
        <f>INDEX('Grade 7'!$A$4:$AK$600,$B1315,3)</f>
        <v>HENRY COUNTY</v>
      </c>
      <c r="G1315" t="str">
        <f>INDEX('Grade 7'!$A$4:$AK$600,$B1315,4)</f>
        <v>EAGLE'S LANDING MIDDLE SCHOOL</v>
      </c>
      <c r="H1315" t="str">
        <f ca="1">StaticValues7!$A$8</f>
        <v>2016</v>
      </c>
      <c r="I1315" t="str">
        <f ca="1">StaticValues7!$B$8</f>
        <v>Spring</v>
      </c>
      <c r="J1315" t="str">
        <f ca="1">StaticValues7!$C$8</f>
        <v>EOG</v>
      </c>
      <c r="K1315" t="str">
        <f ca="1">StaticValues7!$D$8</f>
        <v>7</v>
      </c>
      <c r="L1315" t="str">
        <f>INDEX('Grade 7'!E$2:AJ$2,1,((8*C1315)-7))</f>
        <v>Mathematics</v>
      </c>
      <c r="M1315">
        <f>INDEX('Grade 7'!$A$4:$AK$600,$B1315,($C1315*8-7+4))</f>
        <v>306</v>
      </c>
      <c r="N1315">
        <f>INDEX('Grade 7'!$A$4:$AK$600,$B1315,($C1315*8-6+4))</f>
        <v>497.5424836601307</v>
      </c>
      <c r="O1315">
        <f>INDEX('Grade 7'!$A$4:$AK$600,$B1315,($C1315*8-5+4))</f>
        <v>31.045751633986928</v>
      </c>
      <c r="P1315">
        <f>INDEX('Grade 7'!$A$4:$AK$600,$B1315,($C1315*8-4+4))</f>
        <v>47.058823529411768</v>
      </c>
      <c r="Q1315">
        <f>INDEX('Grade 7'!$A$4:$AK$600,$B1315,($C1315*8-3+4))</f>
        <v>19.281045751633986</v>
      </c>
      <c r="R1315">
        <f>INDEX('Grade 7'!$A$4:$AK$600,$B1315,($C1315*8-2+4))</f>
        <v>2.6143790849673203</v>
      </c>
      <c r="S1315">
        <f>INDEX('Grade 7'!$A$4:$AK$600,$B1315,($C1315*8-1+4))</f>
        <v>68.954248366013076</v>
      </c>
      <c r="T1315">
        <f>INDEX('Grade 7'!$A$4:$AK$600,$B1315,($C1315*8-0+4))</f>
        <v>21.895424836601308</v>
      </c>
      <c r="U1315" t="str">
        <f>INDEX('Grade 7'!$A$4:$AK$600,$B1315,37)</f>
        <v>Griffin</v>
      </c>
    </row>
    <row r="1316" spans="1:21">
      <c r="A1316">
        <f t="shared" si="61"/>
        <v>1315</v>
      </c>
      <c r="B1316">
        <f t="shared" si="62"/>
        <v>329</v>
      </c>
      <c r="C1316">
        <f t="shared" si="63"/>
        <v>3</v>
      </c>
      <c r="D1316">
        <f>INDEX('Grade 7'!$A$4:$AK$600,$B1316,1)</f>
        <v>675</v>
      </c>
      <c r="E1316">
        <f>INDEX('Grade 7'!$A$4:$AK$600,$B1316,2)</f>
        <v>394</v>
      </c>
      <c r="F1316" t="str">
        <f>INDEX('Grade 7'!$A$4:$AK$600,$B1316,3)</f>
        <v>HENRY COUNTY</v>
      </c>
      <c r="G1316" t="str">
        <f>INDEX('Grade 7'!$A$4:$AK$600,$B1316,4)</f>
        <v>EAGLE'S LANDING MIDDLE SCHOOL</v>
      </c>
      <c r="H1316" t="str">
        <f ca="1">StaticValues7!$A$8</f>
        <v>2016</v>
      </c>
      <c r="I1316" t="str">
        <f ca="1">StaticValues7!$B$8</f>
        <v>Spring</v>
      </c>
      <c r="J1316" t="str">
        <f ca="1">StaticValues7!$C$8</f>
        <v>EOG</v>
      </c>
      <c r="K1316" t="str">
        <f ca="1">StaticValues7!$D$8</f>
        <v>7</v>
      </c>
      <c r="L1316" t="str">
        <f>INDEX('Grade 7'!E$2:AJ$2,1,((8*C1316)-7))</f>
        <v>Science</v>
      </c>
      <c r="M1316">
        <f>INDEX('Grade 7'!$A$4:$AK$600,$B1316,($C1316*8-7+4))</f>
        <v>336</v>
      </c>
      <c r="N1316">
        <f>INDEX('Grade 7'!$A$4:$AK$600,$B1316,($C1316*8-6+4))</f>
        <v>497.18154761904759</v>
      </c>
      <c r="O1316">
        <f>INDEX('Grade 7'!$A$4:$AK$600,$B1316,($C1316*8-5+4))</f>
        <v>33.333333333333336</v>
      </c>
      <c r="P1316">
        <f>INDEX('Grade 7'!$A$4:$AK$600,$B1316,($C1316*8-4+4))</f>
        <v>38.392857142857146</v>
      </c>
      <c r="Q1316">
        <f>INDEX('Grade 7'!$A$4:$AK$600,$B1316,($C1316*8-3+4))</f>
        <v>23.80952380952381</v>
      </c>
      <c r="R1316">
        <f>INDEX('Grade 7'!$A$4:$AK$600,$B1316,($C1316*8-2+4))</f>
        <v>4.4642857142857144</v>
      </c>
      <c r="S1316">
        <f>INDEX('Grade 7'!$A$4:$AK$600,$B1316,($C1316*8-1+4))</f>
        <v>66.666666666666671</v>
      </c>
      <c r="T1316">
        <f>INDEX('Grade 7'!$A$4:$AK$600,$B1316,($C1316*8-0+4))</f>
        <v>28.273809523809526</v>
      </c>
      <c r="U1316" t="str">
        <f>INDEX('Grade 7'!$A$4:$AK$600,$B1316,37)</f>
        <v>Griffin</v>
      </c>
    </row>
    <row r="1317" spans="1:21">
      <c r="A1317">
        <f t="shared" si="61"/>
        <v>1316</v>
      </c>
      <c r="B1317">
        <f t="shared" si="62"/>
        <v>329</v>
      </c>
      <c r="C1317">
        <f t="shared" si="63"/>
        <v>4</v>
      </c>
      <c r="D1317">
        <f>INDEX('Grade 7'!$A$4:$AK$600,$B1317,1)</f>
        <v>675</v>
      </c>
      <c r="E1317">
        <f>INDEX('Grade 7'!$A$4:$AK$600,$B1317,2)</f>
        <v>394</v>
      </c>
      <c r="F1317" t="str">
        <f>INDEX('Grade 7'!$A$4:$AK$600,$B1317,3)</f>
        <v>HENRY COUNTY</v>
      </c>
      <c r="G1317" t="str">
        <f>INDEX('Grade 7'!$A$4:$AK$600,$B1317,4)</f>
        <v>EAGLE'S LANDING MIDDLE SCHOOL</v>
      </c>
      <c r="H1317" t="str">
        <f ca="1">StaticValues7!$A$8</f>
        <v>2016</v>
      </c>
      <c r="I1317" t="str">
        <f ca="1">StaticValues7!$B$8</f>
        <v>Spring</v>
      </c>
      <c r="J1317" t="str">
        <f ca="1">StaticValues7!$C$8</f>
        <v>EOG</v>
      </c>
      <c r="K1317" t="str">
        <f ca="1">StaticValues7!$D$8</f>
        <v>7</v>
      </c>
      <c r="L1317" t="str">
        <f>INDEX('Grade 7'!E$2:AJ$2,1,((8*C1317)-7))</f>
        <v>Social Studies</v>
      </c>
      <c r="M1317">
        <f>INDEX('Grade 7'!$A$4:$AK$600,$B1317,($C1317*8-7+4))</f>
        <v>335</v>
      </c>
      <c r="N1317">
        <f>INDEX('Grade 7'!$A$4:$AK$600,$B1317,($C1317*8-6+4))</f>
        <v>501.68059701492535</v>
      </c>
      <c r="O1317">
        <f>INDEX('Grade 7'!$A$4:$AK$600,$B1317,($C1317*8-5+4))</f>
        <v>26.567164179104477</v>
      </c>
      <c r="P1317">
        <f>INDEX('Grade 7'!$A$4:$AK$600,$B1317,($C1317*8-4+4))</f>
        <v>45.373134328358212</v>
      </c>
      <c r="Q1317">
        <f>INDEX('Grade 7'!$A$4:$AK$600,$B1317,($C1317*8-3+4))</f>
        <v>22.388059701492537</v>
      </c>
      <c r="R1317">
        <f>INDEX('Grade 7'!$A$4:$AK$600,$B1317,($C1317*8-2+4))</f>
        <v>5.6716417910447765</v>
      </c>
      <c r="S1317">
        <f>INDEX('Grade 7'!$A$4:$AK$600,$B1317,($C1317*8-1+4))</f>
        <v>73.432835820895519</v>
      </c>
      <c r="T1317">
        <f>INDEX('Grade 7'!$A$4:$AK$600,$B1317,($C1317*8-0+4))</f>
        <v>28.059701492537314</v>
      </c>
      <c r="U1317" t="str">
        <f>INDEX('Grade 7'!$A$4:$AK$600,$B1317,37)</f>
        <v>Griffin</v>
      </c>
    </row>
    <row r="1318" spans="1:21">
      <c r="A1318">
        <f t="shared" si="61"/>
        <v>1317</v>
      </c>
      <c r="B1318">
        <f t="shared" si="62"/>
        <v>330</v>
      </c>
      <c r="C1318">
        <f t="shared" si="63"/>
        <v>1</v>
      </c>
      <c r="D1318">
        <f>INDEX('Grade 7'!$A$4:$AK$600,$B1318,1)</f>
        <v>675</v>
      </c>
      <c r="E1318">
        <f>INDEX('Grade 7'!$A$4:$AK$600,$B1318,2)</f>
        <v>397</v>
      </c>
      <c r="F1318" t="str">
        <f>INDEX('Grade 7'!$A$4:$AK$600,$B1318,3)</f>
        <v>HENRY COUNTY</v>
      </c>
      <c r="G1318" t="str">
        <f>INDEX('Grade 7'!$A$4:$AK$600,$B1318,4)</f>
        <v>AUSTIN ROAD MIDDLE SCHOOL</v>
      </c>
      <c r="H1318" t="str">
        <f ca="1">StaticValues7!$A$8</f>
        <v>2016</v>
      </c>
      <c r="I1318" t="str">
        <f ca="1">StaticValues7!$B$8</f>
        <v>Spring</v>
      </c>
      <c r="J1318" t="str">
        <f ca="1">StaticValues7!$C$8</f>
        <v>EOG</v>
      </c>
      <c r="K1318" t="str">
        <f ca="1">StaticValues7!$D$8</f>
        <v>7</v>
      </c>
      <c r="L1318" t="str">
        <f>INDEX('Grade 7'!E$2:AJ$2,1,((8*C1318)-7))</f>
        <v>English Language Arts</v>
      </c>
      <c r="M1318">
        <f>INDEX('Grade 7'!$A$4:$AK$600,$B1318,($C1318*8-7+4))</f>
        <v>221</v>
      </c>
      <c r="N1318">
        <f>INDEX('Grade 7'!$A$4:$AK$600,$B1318,($C1318*8-6+4))</f>
        <v>505.68325791855204</v>
      </c>
      <c r="O1318">
        <f>INDEX('Grade 7'!$A$4:$AK$600,$B1318,($C1318*8-5+4))</f>
        <v>25.339366515837103</v>
      </c>
      <c r="P1318">
        <f>INDEX('Grade 7'!$A$4:$AK$600,$B1318,($C1318*8-4+4))</f>
        <v>37.104072398190048</v>
      </c>
      <c r="Q1318">
        <f>INDEX('Grade 7'!$A$4:$AK$600,$B1318,($C1318*8-3+4))</f>
        <v>33.936651583710407</v>
      </c>
      <c r="R1318">
        <f>INDEX('Grade 7'!$A$4:$AK$600,$B1318,($C1318*8-2+4))</f>
        <v>3.6199095022624435</v>
      </c>
      <c r="S1318">
        <f>INDEX('Grade 7'!$A$4:$AK$600,$B1318,($C1318*8-1+4))</f>
        <v>74.660633484162901</v>
      </c>
      <c r="T1318">
        <f>INDEX('Grade 7'!$A$4:$AK$600,$B1318,($C1318*8-0+4))</f>
        <v>37.556561085972852</v>
      </c>
      <c r="U1318" t="str">
        <f>INDEX('Grade 7'!$A$4:$AK$600,$B1318,37)</f>
        <v>Griffin</v>
      </c>
    </row>
    <row r="1319" spans="1:21">
      <c r="A1319">
        <f t="shared" si="61"/>
        <v>1318</v>
      </c>
      <c r="B1319">
        <f t="shared" si="62"/>
        <v>330</v>
      </c>
      <c r="C1319">
        <f t="shared" si="63"/>
        <v>2</v>
      </c>
      <c r="D1319">
        <f>INDEX('Grade 7'!$A$4:$AK$600,$B1319,1)</f>
        <v>675</v>
      </c>
      <c r="E1319">
        <f>INDEX('Grade 7'!$A$4:$AK$600,$B1319,2)</f>
        <v>397</v>
      </c>
      <c r="F1319" t="str">
        <f>INDEX('Grade 7'!$A$4:$AK$600,$B1319,3)</f>
        <v>HENRY COUNTY</v>
      </c>
      <c r="G1319" t="str">
        <f>INDEX('Grade 7'!$A$4:$AK$600,$B1319,4)</f>
        <v>AUSTIN ROAD MIDDLE SCHOOL</v>
      </c>
      <c r="H1319" t="str">
        <f ca="1">StaticValues7!$A$8</f>
        <v>2016</v>
      </c>
      <c r="I1319" t="str">
        <f ca="1">StaticValues7!$B$8</f>
        <v>Spring</v>
      </c>
      <c r="J1319" t="str">
        <f ca="1">StaticValues7!$C$8</f>
        <v>EOG</v>
      </c>
      <c r="K1319" t="str">
        <f ca="1">StaticValues7!$D$8</f>
        <v>7</v>
      </c>
      <c r="L1319" t="str">
        <f>INDEX('Grade 7'!E$2:AJ$2,1,((8*C1319)-7))</f>
        <v>Mathematics</v>
      </c>
      <c r="M1319">
        <f>INDEX('Grade 7'!$A$4:$AK$600,$B1319,($C1319*8-7+4))</f>
        <v>221</v>
      </c>
      <c r="N1319">
        <f>INDEX('Grade 7'!$A$4:$AK$600,$B1319,($C1319*8-6+4))</f>
        <v>503.47511312217193</v>
      </c>
      <c r="O1319">
        <f>INDEX('Grade 7'!$A$4:$AK$600,$B1319,($C1319*8-5+4))</f>
        <v>27.601809954751133</v>
      </c>
      <c r="P1319">
        <f>INDEX('Grade 7'!$A$4:$AK$600,$B1319,($C1319*8-4+4))</f>
        <v>44.796380090497735</v>
      </c>
      <c r="Q1319">
        <f>INDEX('Grade 7'!$A$4:$AK$600,$B1319,($C1319*8-3+4))</f>
        <v>21.719457013574662</v>
      </c>
      <c r="R1319">
        <f>INDEX('Grade 7'!$A$4:$AK$600,$B1319,($C1319*8-2+4))</f>
        <v>5.882352941176471</v>
      </c>
      <c r="S1319">
        <f>INDEX('Grade 7'!$A$4:$AK$600,$B1319,($C1319*8-1+4))</f>
        <v>72.398190045248867</v>
      </c>
      <c r="T1319">
        <f>INDEX('Grade 7'!$A$4:$AK$600,$B1319,($C1319*8-0+4))</f>
        <v>27.601809954751133</v>
      </c>
      <c r="U1319" t="str">
        <f>INDEX('Grade 7'!$A$4:$AK$600,$B1319,37)</f>
        <v>Griffin</v>
      </c>
    </row>
    <row r="1320" spans="1:21">
      <c r="A1320">
        <f t="shared" si="61"/>
        <v>1319</v>
      </c>
      <c r="B1320">
        <f t="shared" si="62"/>
        <v>330</v>
      </c>
      <c r="C1320">
        <f t="shared" si="63"/>
        <v>3</v>
      </c>
      <c r="D1320">
        <f>INDEX('Grade 7'!$A$4:$AK$600,$B1320,1)</f>
        <v>675</v>
      </c>
      <c r="E1320">
        <f>INDEX('Grade 7'!$A$4:$AK$600,$B1320,2)</f>
        <v>397</v>
      </c>
      <c r="F1320" t="str">
        <f>INDEX('Grade 7'!$A$4:$AK$600,$B1320,3)</f>
        <v>HENRY COUNTY</v>
      </c>
      <c r="G1320" t="str">
        <f>INDEX('Grade 7'!$A$4:$AK$600,$B1320,4)</f>
        <v>AUSTIN ROAD MIDDLE SCHOOL</v>
      </c>
      <c r="H1320" t="str">
        <f ca="1">StaticValues7!$A$8</f>
        <v>2016</v>
      </c>
      <c r="I1320" t="str">
        <f ca="1">StaticValues7!$B$8</f>
        <v>Spring</v>
      </c>
      <c r="J1320" t="str">
        <f ca="1">StaticValues7!$C$8</f>
        <v>EOG</v>
      </c>
      <c r="K1320" t="str">
        <f ca="1">StaticValues7!$D$8</f>
        <v>7</v>
      </c>
      <c r="L1320" t="str">
        <f>INDEX('Grade 7'!E$2:AJ$2,1,((8*C1320)-7))</f>
        <v>Science</v>
      </c>
      <c r="M1320">
        <f>INDEX('Grade 7'!$A$4:$AK$600,$B1320,($C1320*8-7+4))</f>
        <v>220</v>
      </c>
      <c r="N1320">
        <f>INDEX('Grade 7'!$A$4:$AK$600,$B1320,($C1320*8-6+4))</f>
        <v>501.0090909090909</v>
      </c>
      <c r="O1320">
        <f>INDEX('Grade 7'!$A$4:$AK$600,$B1320,($C1320*8-5+4))</f>
        <v>36.363636363636367</v>
      </c>
      <c r="P1320">
        <f>INDEX('Grade 7'!$A$4:$AK$600,$B1320,($C1320*8-4+4))</f>
        <v>35</v>
      </c>
      <c r="Q1320">
        <f>INDEX('Grade 7'!$A$4:$AK$600,$B1320,($C1320*8-3+4))</f>
        <v>22.727272727272727</v>
      </c>
      <c r="R1320">
        <f>INDEX('Grade 7'!$A$4:$AK$600,$B1320,($C1320*8-2+4))</f>
        <v>5.9090909090909092</v>
      </c>
      <c r="S1320">
        <f>INDEX('Grade 7'!$A$4:$AK$600,$B1320,($C1320*8-1+4))</f>
        <v>63.636363636363633</v>
      </c>
      <c r="T1320">
        <f>INDEX('Grade 7'!$A$4:$AK$600,$B1320,($C1320*8-0+4))</f>
        <v>28.636363636363637</v>
      </c>
      <c r="U1320" t="str">
        <f>INDEX('Grade 7'!$A$4:$AK$600,$B1320,37)</f>
        <v>Griffin</v>
      </c>
    </row>
    <row r="1321" spans="1:21">
      <c r="A1321">
        <f t="shared" si="61"/>
        <v>1320</v>
      </c>
      <c r="B1321">
        <f t="shared" si="62"/>
        <v>330</v>
      </c>
      <c r="C1321">
        <f t="shared" si="63"/>
        <v>4</v>
      </c>
      <c r="D1321">
        <f>INDEX('Grade 7'!$A$4:$AK$600,$B1321,1)</f>
        <v>675</v>
      </c>
      <c r="E1321">
        <f>INDEX('Grade 7'!$A$4:$AK$600,$B1321,2)</f>
        <v>397</v>
      </c>
      <c r="F1321" t="str">
        <f>INDEX('Grade 7'!$A$4:$AK$600,$B1321,3)</f>
        <v>HENRY COUNTY</v>
      </c>
      <c r="G1321" t="str">
        <f>INDEX('Grade 7'!$A$4:$AK$600,$B1321,4)</f>
        <v>AUSTIN ROAD MIDDLE SCHOOL</v>
      </c>
      <c r="H1321" t="str">
        <f ca="1">StaticValues7!$A$8</f>
        <v>2016</v>
      </c>
      <c r="I1321" t="str">
        <f ca="1">StaticValues7!$B$8</f>
        <v>Spring</v>
      </c>
      <c r="J1321" t="str">
        <f ca="1">StaticValues7!$C$8</f>
        <v>EOG</v>
      </c>
      <c r="K1321" t="str">
        <f ca="1">StaticValues7!$D$8</f>
        <v>7</v>
      </c>
      <c r="L1321" t="str">
        <f>INDEX('Grade 7'!E$2:AJ$2,1,((8*C1321)-7))</f>
        <v>Social Studies</v>
      </c>
      <c r="M1321">
        <f>INDEX('Grade 7'!$A$4:$AK$600,$B1321,($C1321*8-7+4))</f>
        <v>219</v>
      </c>
      <c r="N1321">
        <f>INDEX('Grade 7'!$A$4:$AK$600,$B1321,($C1321*8-6+4))</f>
        <v>506.30136986301369</v>
      </c>
      <c r="O1321">
        <f>INDEX('Grade 7'!$A$4:$AK$600,$B1321,($C1321*8-5+4))</f>
        <v>27.853881278538811</v>
      </c>
      <c r="P1321">
        <f>INDEX('Grade 7'!$A$4:$AK$600,$B1321,($C1321*8-4+4))</f>
        <v>39.726027397260275</v>
      </c>
      <c r="Q1321">
        <f>INDEX('Grade 7'!$A$4:$AK$600,$B1321,($C1321*8-3+4))</f>
        <v>20.547945205479451</v>
      </c>
      <c r="R1321">
        <f>INDEX('Grade 7'!$A$4:$AK$600,$B1321,($C1321*8-2+4))</f>
        <v>11.872146118721462</v>
      </c>
      <c r="S1321">
        <f>INDEX('Grade 7'!$A$4:$AK$600,$B1321,($C1321*8-1+4))</f>
        <v>72.146118721461193</v>
      </c>
      <c r="T1321">
        <f>INDEX('Grade 7'!$A$4:$AK$600,$B1321,($C1321*8-0+4))</f>
        <v>32.420091324200911</v>
      </c>
      <c r="U1321" t="str">
        <f>INDEX('Grade 7'!$A$4:$AK$600,$B1321,37)</f>
        <v>Griffin</v>
      </c>
    </row>
    <row r="1322" spans="1:21">
      <c r="A1322">
        <f t="shared" si="61"/>
        <v>1321</v>
      </c>
      <c r="B1322">
        <f t="shared" si="62"/>
        <v>331</v>
      </c>
      <c r="C1322">
        <f t="shared" si="63"/>
        <v>1</v>
      </c>
      <c r="D1322">
        <f>INDEX('Grade 7'!$A$4:$AK$600,$B1322,1)</f>
        <v>675</v>
      </c>
      <c r="E1322">
        <f>INDEX('Grade 7'!$A$4:$AK$600,$B1322,2)</f>
        <v>507</v>
      </c>
      <c r="F1322" t="str">
        <f>INDEX('Grade 7'!$A$4:$AK$600,$B1322,3)</f>
        <v>HENRY COUNTY</v>
      </c>
      <c r="G1322" t="str">
        <f>INDEX('Grade 7'!$A$4:$AK$600,$B1322,4)</f>
        <v>OLA MIDDLE SCHOOL</v>
      </c>
      <c r="H1322" t="str">
        <f ca="1">StaticValues7!$A$8</f>
        <v>2016</v>
      </c>
      <c r="I1322" t="str">
        <f ca="1">StaticValues7!$B$8</f>
        <v>Spring</v>
      </c>
      <c r="J1322" t="str">
        <f ca="1">StaticValues7!$C$8</f>
        <v>EOG</v>
      </c>
      <c r="K1322" t="str">
        <f ca="1">StaticValues7!$D$8</f>
        <v>7</v>
      </c>
      <c r="L1322" t="str">
        <f>INDEX('Grade 7'!E$2:AJ$2,1,((8*C1322)-7))</f>
        <v>English Language Arts</v>
      </c>
      <c r="M1322">
        <f>INDEX('Grade 7'!$A$4:$AK$600,$B1322,($C1322*8-7+4))</f>
        <v>377</v>
      </c>
      <c r="N1322">
        <f>INDEX('Grade 7'!$A$4:$AK$600,$B1322,($C1322*8-6+4))</f>
        <v>521.87267904509281</v>
      </c>
      <c r="O1322">
        <f>INDEX('Grade 7'!$A$4:$AK$600,$B1322,($C1322*8-5+4))</f>
        <v>16.180371352785144</v>
      </c>
      <c r="P1322">
        <f>INDEX('Grade 7'!$A$4:$AK$600,$B1322,($C1322*8-4+4))</f>
        <v>37.400530503978779</v>
      </c>
      <c r="Q1322">
        <f>INDEX('Grade 7'!$A$4:$AK$600,$B1322,($C1322*8-3+4))</f>
        <v>38.46153846153846</v>
      </c>
      <c r="R1322">
        <f>INDEX('Grade 7'!$A$4:$AK$600,$B1322,($C1322*8-2+4))</f>
        <v>7.9575596816976129</v>
      </c>
      <c r="S1322">
        <f>INDEX('Grade 7'!$A$4:$AK$600,$B1322,($C1322*8-1+4))</f>
        <v>83.819628647214856</v>
      </c>
      <c r="T1322">
        <f>INDEX('Grade 7'!$A$4:$AK$600,$B1322,($C1322*8-0+4))</f>
        <v>46.419098143236077</v>
      </c>
      <c r="U1322" t="str">
        <f>INDEX('Grade 7'!$A$4:$AK$600,$B1322,37)</f>
        <v>Griffin</v>
      </c>
    </row>
    <row r="1323" spans="1:21">
      <c r="A1323">
        <f t="shared" si="61"/>
        <v>1322</v>
      </c>
      <c r="B1323">
        <f t="shared" si="62"/>
        <v>331</v>
      </c>
      <c r="C1323">
        <f t="shared" si="63"/>
        <v>2</v>
      </c>
      <c r="D1323">
        <f>INDEX('Grade 7'!$A$4:$AK$600,$B1323,1)</f>
        <v>675</v>
      </c>
      <c r="E1323">
        <f>INDEX('Grade 7'!$A$4:$AK$600,$B1323,2)</f>
        <v>507</v>
      </c>
      <c r="F1323" t="str">
        <f>INDEX('Grade 7'!$A$4:$AK$600,$B1323,3)</f>
        <v>HENRY COUNTY</v>
      </c>
      <c r="G1323" t="str">
        <f>INDEX('Grade 7'!$A$4:$AK$600,$B1323,4)</f>
        <v>OLA MIDDLE SCHOOL</v>
      </c>
      <c r="H1323" t="str">
        <f ca="1">StaticValues7!$A$8</f>
        <v>2016</v>
      </c>
      <c r="I1323" t="str">
        <f ca="1">StaticValues7!$B$8</f>
        <v>Spring</v>
      </c>
      <c r="J1323" t="str">
        <f ca="1">StaticValues7!$C$8</f>
        <v>EOG</v>
      </c>
      <c r="K1323" t="str">
        <f ca="1">StaticValues7!$D$8</f>
        <v>7</v>
      </c>
      <c r="L1323" t="str">
        <f>INDEX('Grade 7'!E$2:AJ$2,1,((8*C1323)-7))</f>
        <v>Mathematics</v>
      </c>
      <c r="M1323">
        <f>INDEX('Grade 7'!$A$4:$AK$600,$B1323,($C1323*8-7+4))</f>
        <v>377</v>
      </c>
      <c r="N1323">
        <f>INDEX('Grade 7'!$A$4:$AK$600,$B1323,($C1323*8-6+4))</f>
        <v>541.53050397877985</v>
      </c>
      <c r="O1323">
        <f>INDEX('Grade 7'!$A$4:$AK$600,$B1323,($C1323*8-5+4))</f>
        <v>10.344827586206897</v>
      </c>
      <c r="P1323">
        <f>INDEX('Grade 7'!$A$4:$AK$600,$B1323,($C1323*8-4+4))</f>
        <v>30.50397877984085</v>
      </c>
      <c r="Q1323">
        <f>INDEX('Grade 7'!$A$4:$AK$600,$B1323,($C1323*8-3+4))</f>
        <v>33.687002652519894</v>
      </c>
      <c r="R1323">
        <f>INDEX('Grade 7'!$A$4:$AK$600,$B1323,($C1323*8-2+4))</f>
        <v>25.46419098143236</v>
      </c>
      <c r="S1323">
        <f>INDEX('Grade 7'!$A$4:$AK$600,$B1323,($C1323*8-1+4))</f>
        <v>89.65517241379311</v>
      </c>
      <c r="T1323">
        <f>INDEX('Grade 7'!$A$4:$AK$600,$B1323,($C1323*8-0+4))</f>
        <v>59.151193633952253</v>
      </c>
      <c r="U1323" t="str">
        <f>INDEX('Grade 7'!$A$4:$AK$600,$B1323,37)</f>
        <v>Griffin</v>
      </c>
    </row>
    <row r="1324" spans="1:21">
      <c r="A1324">
        <f t="shared" si="61"/>
        <v>1323</v>
      </c>
      <c r="B1324">
        <f t="shared" si="62"/>
        <v>331</v>
      </c>
      <c r="C1324">
        <f t="shared" si="63"/>
        <v>3</v>
      </c>
      <c r="D1324">
        <f>INDEX('Grade 7'!$A$4:$AK$600,$B1324,1)</f>
        <v>675</v>
      </c>
      <c r="E1324">
        <f>INDEX('Grade 7'!$A$4:$AK$600,$B1324,2)</f>
        <v>507</v>
      </c>
      <c r="F1324" t="str">
        <f>INDEX('Grade 7'!$A$4:$AK$600,$B1324,3)</f>
        <v>HENRY COUNTY</v>
      </c>
      <c r="G1324" t="str">
        <f>INDEX('Grade 7'!$A$4:$AK$600,$B1324,4)</f>
        <v>OLA MIDDLE SCHOOL</v>
      </c>
      <c r="H1324" t="str">
        <f ca="1">StaticValues7!$A$8</f>
        <v>2016</v>
      </c>
      <c r="I1324" t="str">
        <f ca="1">StaticValues7!$B$8</f>
        <v>Spring</v>
      </c>
      <c r="J1324" t="str">
        <f ca="1">StaticValues7!$C$8</f>
        <v>EOG</v>
      </c>
      <c r="K1324" t="str">
        <f ca="1">StaticValues7!$D$8</f>
        <v>7</v>
      </c>
      <c r="L1324" t="str">
        <f>INDEX('Grade 7'!E$2:AJ$2,1,((8*C1324)-7))</f>
        <v>Science</v>
      </c>
      <c r="M1324">
        <f>INDEX('Grade 7'!$A$4:$AK$600,$B1324,($C1324*8-7+4))</f>
        <v>377</v>
      </c>
      <c r="N1324">
        <f>INDEX('Grade 7'!$A$4:$AK$600,$B1324,($C1324*8-6+4))</f>
        <v>531.24933687002658</v>
      </c>
      <c r="O1324">
        <f>INDEX('Grade 7'!$A$4:$AK$600,$B1324,($C1324*8-5+4))</f>
        <v>17.77188328912467</v>
      </c>
      <c r="P1324">
        <f>INDEX('Grade 7'!$A$4:$AK$600,$B1324,($C1324*8-4+4))</f>
        <v>28.116710875331567</v>
      </c>
      <c r="Q1324">
        <f>INDEX('Grade 7'!$A$4:$AK$600,$B1324,($C1324*8-3+4))</f>
        <v>39.522546419098141</v>
      </c>
      <c r="R1324">
        <f>INDEX('Grade 7'!$A$4:$AK$600,$B1324,($C1324*8-2+4))</f>
        <v>14.588859416445624</v>
      </c>
      <c r="S1324">
        <f>INDEX('Grade 7'!$A$4:$AK$600,$B1324,($C1324*8-1+4))</f>
        <v>82.228116710875327</v>
      </c>
      <c r="T1324">
        <f>INDEX('Grade 7'!$A$4:$AK$600,$B1324,($C1324*8-0+4))</f>
        <v>54.111405835543763</v>
      </c>
      <c r="U1324" t="str">
        <f>INDEX('Grade 7'!$A$4:$AK$600,$B1324,37)</f>
        <v>Griffin</v>
      </c>
    </row>
    <row r="1325" spans="1:21">
      <c r="A1325">
        <f t="shared" si="61"/>
        <v>1324</v>
      </c>
      <c r="B1325">
        <f t="shared" si="62"/>
        <v>331</v>
      </c>
      <c r="C1325">
        <f t="shared" si="63"/>
        <v>4</v>
      </c>
      <c r="D1325">
        <f>INDEX('Grade 7'!$A$4:$AK$600,$B1325,1)</f>
        <v>675</v>
      </c>
      <c r="E1325">
        <f>INDEX('Grade 7'!$A$4:$AK$600,$B1325,2)</f>
        <v>507</v>
      </c>
      <c r="F1325" t="str">
        <f>INDEX('Grade 7'!$A$4:$AK$600,$B1325,3)</f>
        <v>HENRY COUNTY</v>
      </c>
      <c r="G1325" t="str">
        <f>INDEX('Grade 7'!$A$4:$AK$600,$B1325,4)</f>
        <v>OLA MIDDLE SCHOOL</v>
      </c>
      <c r="H1325" t="str">
        <f ca="1">StaticValues7!$A$8</f>
        <v>2016</v>
      </c>
      <c r="I1325" t="str">
        <f ca="1">StaticValues7!$B$8</f>
        <v>Spring</v>
      </c>
      <c r="J1325" t="str">
        <f ca="1">StaticValues7!$C$8</f>
        <v>EOG</v>
      </c>
      <c r="K1325" t="str">
        <f ca="1">StaticValues7!$D$8</f>
        <v>7</v>
      </c>
      <c r="L1325" t="str">
        <f>INDEX('Grade 7'!E$2:AJ$2,1,((8*C1325)-7))</f>
        <v>Social Studies</v>
      </c>
      <c r="M1325">
        <f>INDEX('Grade 7'!$A$4:$AK$600,$B1325,($C1325*8-7+4))</f>
        <v>377</v>
      </c>
      <c r="N1325">
        <f>INDEX('Grade 7'!$A$4:$AK$600,$B1325,($C1325*8-6+4))</f>
        <v>525.23607427055708</v>
      </c>
      <c r="O1325">
        <f>INDEX('Grade 7'!$A$4:$AK$600,$B1325,($C1325*8-5+4))</f>
        <v>12.201591511936339</v>
      </c>
      <c r="P1325">
        <f>INDEX('Grade 7'!$A$4:$AK$600,$B1325,($C1325*8-4+4))</f>
        <v>37.931034482758619</v>
      </c>
      <c r="Q1325">
        <f>INDEX('Grade 7'!$A$4:$AK$600,$B1325,($C1325*8-3+4))</f>
        <v>32.095490716180372</v>
      </c>
      <c r="R1325">
        <f>INDEX('Grade 7'!$A$4:$AK$600,$B1325,($C1325*8-2+4))</f>
        <v>17.77188328912467</v>
      </c>
      <c r="S1325">
        <f>INDEX('Grade 7'!$A$4:$AK$600,$B1325,($C1325*8-1+4))</f>
        <v>87.798408488063657</v>
      </c>
      <c r="T1325">
        <f>INDEX('Grade 7'!$A$4:$AK$600,$B1325,($C1325*8-0+4))</f>
        <v>49.867374005305038</v>
      </c>
      <c r="U1325" t="str">
        <f>INDEX('Grade 7'!$A$4:$AK$600,$B1325,37)</f>
        <v>Griffin</v>
      </c>
    </row>
    <row r="1326" spans="1:21">
      <c r="A1326">
        <f t="shared" si="61"/>
        <v>1325</v>
      </c>
      <c r="B1326">
        <f t="shared" si="62"/>
        <v>332</v>
      </c>
      <c r="C1326">
        <f t="shared" si="63"/>
        <v>1</v>
      </c>
      <c r="D1326">
        <f>INDEX('Grade 7'!$A$4:$AK$600,$B1326,1)</f>
        <v>675</v>
      </c>
      <c r="E1326">
        <f>INDEX('Grade 7'!$A$4:$AK$600,$B1326,2)</f>
        <v>603</v>
      </c>
      <c r="F1326" t="str">
        <f>INDEX('Grade 7'!$A$4:$AK$600,$B1326,3)</f>
        <v>HENRY COUNTY</v>
      </c>
      <c r="G1326" t="str">
        <f>INDEX('Grade 7'!$A$4:$AK$600,$B1326,4)</f>
        <v>LUELLA MIDDLE SCHOOL</v>
      </c>
      <c r="H1326" t="str">
        <f ca="1">StaticValues7!$A$8</f>
        <v>2016</v>
      </c>
      <c r="I1326" t="str">
        <f ca="1">StaticValues7!$B$8</f>
        <v>Spring</v>
      </c>
      <c r="J1326" t="str">
        <f ca="1">StaticValues7!$C$8</f>
        <v>EOG</v>
      </c>
      <c r="K1326" t="str">
        <f ca="1">StaticValues7!$D$8</f>
        <v>7</v>
      </c>
      <c r="L1326" t="str">
        <f>INDEX('Grade 7'!E$2:AJ$2,1,((8*C1326)-7))</f>
        <v>English Language Arts</v>
      </c>
      <c r="M1326">
        <f>INDEX('Grade 7'!$A$4:$AK$600,$B1326,($C1326*8-7+4))</f>
        <v>246</v>
      </c>
      <c r="N1326">
        <f>INDEX('Grade 7'!$A$4:$AK$600,$B1326,($C1326*8-6+4))</f>
        <v>502.77642276422762</v>
      </c>
      <c r="O1326">
        <f>INDEX('Grade 7'!$A$4:$AK$600,$B1326,($C1326*8-5+4))</f>
        <v>23.170731707317074</v>
      </c>
      <c r="P1326">
        <f>INDEX('Grade 7'!$A$4:$AK$600,$B1326,($C1326*8-4+4))</f>
        <v>44.715447154471548</v>
      </c>
      <c r="Q1326">
        <f>INDEX('Grade 7'!$A$4:$AK$600,$B1326,($C1326*8-3+4))</f>
        <v>29.674796747967481</v>
      </c>
      <c r="R1326">
        <f>INDEX('Grade 7'!$A$4:$AK$600,$B1326,($C1326*8-2+4))</f>
        <v>2.4390243902439024</v>
      </c>
      <c r="S1326">
        <f>INDEX('Grade 7'!$A$4:$AK$600,$B1326,($C1326*8-1+4))</f>
        <v>76.829268292682926</v>
      </c>
      <c r="T1326">
        <f>INDEX('Grade 7'!$A$4:$AK$600,$B1326,($C1326*8-0+4))</f>
        <v>32.113821138211385</v>
      </c>
      <c r="U1326" t="str">
        <f>INDEX('Grade 7'!$A$4:$AK$600,$B1326,37)</f>
        <v>Griffin</v>
      </c>
    </row>
    <row r="1327" spans="1:21">
      <c r="A1327">
        <f t="shared" si="61"/>
        <v>1326</v>
      </c>
      <c r="B1327">
        <f t="shared" si="62"/>
        <v>332</v>
      </c>
      <c r="C1327">
        <f t="shared" si="63"/>
        <v>2</v>
      </c>
      <c r="D1327">
        <f>INDEX('Grade 7'!$A$4:$AK$600,$B1327,1)</f>
        <v>675</v>
      </c>
      <c r="E1327">
        <f>INDEX('Grade 7'!$A$4:$AK$600,$B1327,2)</f>
        <v>603</v>
      </c>
      <c r="F1327" t="str">
        <f>INDEX('Grade 7'!$A$4:$AK$600,$B1327,3)</f>
        <v>HENRY COUNTY</v>
      </c>
      <c r="G1327" t="str">
        <f>INDEX('Grade 7'!$A$4:$AK$600,$B1327,4)</f>
        <v>LUELLA MIDDLE SCHOOL</v>
      </c>
      <c r="H1327" t="str">
        <f ca="1">StaticValues7!$A$8</f>
        <v>2016</v>
      </c>
      <c r="I1327" t="str">
        <f ca="1">StaticValues7!$B$8</f>
        <v>Spring</v>
      </c>
      <c r="J1327" t="str">
        <f ca="1">StaticValues7!$C$8</f>
        <v>EOG</v>
      </c>
      <c r="K1327" t="str">
        <f ca="1">StaticValues7!$D$8</f>
        <v>7</v>
      </c>
      <c r="L1327" t="str">
        <f>INDEX('Grade 7'!E$2:AJ$2,1,((8*C1327)-7))</f>
        <v>Mathematics</v>
      </c>
      <c r="M1327">
        <f>INDEX('Grade 7'!$A$4:$AK$600,$B1327,($C1327*8-7+4))</f>
        <v>232</v>
      </c>
      <c r="N1327">
        <f>INDEX('Grade 7'!$A$4:$AK$600,$B1327,($C1327*8-6+4))</f>
        <v>508.77586206896552</v>
      </c>
      <c r="O1327">
        <f>INDEX('Grade 7'!$A$4:$AK$600,$B1327,($C1327*8-5+4))</f>
        <v>25.431034482758619</v>
      </c>
      <c r="P1327">
        <f>INDEX('Grade 7'!$A$4:$AK$600,$B1327,($C1327*8-4+4))</f>
        <v>40.086206896551722</v>
      </c>
      <c r="Q1327">
        <f>INDEX('Grade 7'!$A$4:$AK$600,$B1327,($C1327*8-3+4))</f>
        <v>27.586206896551722</v>
      </c>
      <c r="R1327">
        <f>INDEX('Grade 7'!$A$4:$AK$600,$B1327,($C1327*8-2+4))</f>
        <v>6.8965517241379306</v>
      </c>
      <c r="S1327">
        <f>INDEX('Grade 7'!$A$4:$AK$600,$B1327,($C1327*8-1+4))</f>
        <v>74.568965517241381</v>
      </c>
      <c r="T1327">
        <f>INDEX('Grade 7'!$A$4:$AK$600,$B1327,($C1327*8-0+4))</f>
        <v>34.482758620689658</v>
      </c>
      <c r="U1327" t="str">
        <f>INDEX('Grade 7'!$A$4:$AK$600,$B1327,37)</f>
        <v>Griffin</v>
      </c>
    </row>
    <row r="1328" spans="1:21">
      <c r="A1328">
        <f t="shared" si="61"/>
        <v>1327</v>
      </c>
      <c r="B1328">
        <f t="shared" si="62"/>
        <v>332</v>
      </c>
      <c r="C1328">
        <f t="shared" si="63"/>
        <v>3</v>
      </c>
      <c r="D1328">
        <f>INDEX('Grade 7'!$A$4:$AK$600,$B1328,1)</f>
        <v>675</v>
      </c>
      <c r="E1328">
        <f>INDEX('Grade 7'!$A$4:$AK$600,$B1328,2)</f>
        <v>603</v>
      </c>
      <c r="F1328" t="str">
        <f>INDEX('Grade 7'!$A$4:$AK$600,$B1328,3)</f>
        <v>HENRY COUNTY</v>
      </c>
      <c r="G1328" t="str">
        <f>INDEX('Grade 7'!$A$4:$AK$600,$B1328,4)</f>
        <v>LUELLA MIDDLE SCHOOL</v>
      </c>
      <c r="H1328" t="str">
        <f ca="1">StaticValues7!$A$8</f>
        <v>2016</v>
      </c>
      <c r="I1328" t="str">
        <f ca="1">StaticValues7!$B$8</f>
        <v>Spring</v>
      </c>
      <c r="J1328" t="str">
        <f ca="1">StaticValues7!$C$8</f>
        <v>EOG</v>
      </c>
      <c r="K1328" t="str">
        <f ca="1">StaticValues7!$D$8</f>
        <v>7</v>
      </c>
      <c r="L1328" t="str">
        <f>INDEX('Grade 7'!E$2:AJ$2,1,((8*C1328)-7))</f>
        <v>Science</v>
      </c>
      <c r="M1328">
        <f>INDEX('Grade 7'!$A$4:$AK$600,$B1328,($C1328*8-7+4))</f>
        <v>248</v>
      </c>
      <c r="N1328">
        <f>INDEX('Grade 7'!$A$4:$AK$600,$B1328,($C1328*8-6+4))</f>
        <v>502.18951612903226</v>
      </c>
      <c r="O1328">
        <f>INDEX('Grade 7'!$A$4:$AK$600,$B1328,($C1328*8-5+4))</f>
        <v>33.064516129032256</v>
      </c>
      <c r="P1328">
        <f>INDEX('Grade 7'!$A$4:$AK$600,$B1328,($C1328*8-4+4))</f>
        <v>33.467741935483872</v>
      </c>
      <c r="Q1328">
        <f>INDEX('Grade 7'!$A$4:$AK$600,$B1328,($C1328*8-3+4))</f>
        <v>27.419354838709676</v>
      </c>
      <c r="R1328">
        <f>INDEX('Grade 7'!$A$4:$AK$600,$B1328,($C1328*8-2+4))</f>
        <v>6.0483870967741939</v>
      </c>
      <c r="S1328">
        <f>INDEX('Grade 7'!$A$4:$AK$600,$B1328,($C1328*8-1+4))</f>
        <v>66.935483870967744</v>
      </c>
      <c r="T1328">
        <f>INDEX('Grade 7'!$A$4:$AK$600,$B1328,($C1328*8-0+4))</f>
        <v>33.467741935483872</v>
      </c>
      <c r="U1328" t="str">
        <f>INDEX('Grade 7'!$A$4:$AK$600,$B1328,37)</f>
        <v>Griffin</v>
      </c>
    </row>
    <row r="1329" spans="1:21">
      <c r="A1329">
        <f t="shared" si="61"/>
        <v>1328</v>
      </c>
      <c r="B1329">
        <f t="shared" si="62"/>
        <v>332</v>
      </c>
      <c r="C1329">
        <f t="shared" si="63"/>
        <v>4</v>
      </c>
      <c r="D1329">
        <f>INDEX('Grade 7'!$A$4:$AK$600,$B1329,1)</f>
        <v>675</v>
      </c>
      <c r="E1329">
        <f>INDEX('Grade 7'!$A$4:$AK$600,$B1329,2)</f>
        <v>603</v>
      </c>
      <c r="F1329" t="str">
        <f>INDEX('Grade 7'!$A$4:$AK$600,$B1329,3)</f>
        <v>HENRY COUNTY</v>
      </c>
      <c r="G1329" t="str">
        <f>INDEX('Grade 7'!$A$4:$AK$600,$B1329,4)</f>
        <v>LUELLA MIDDLE SCHOOL</v>
      </c>
      <c r="H1329" t="str">
        <f ca="1">StaticValues7!$A$8</f>
        <v>2016</v>
      </c>
      <c r="I1329" t="str">
        <f ca="1">StaticValues7!$B$8</f>
        <v>Spring</v>
      </c>
      <c r="J1329" t="str">
        <f ca="1">StaticValues7!$C$8</f>
        <v>EOG</v>
      </c>
      <c r="K1329" t="str">
        <f ca="1">StaticValues7!$D$8</f>
        <v>7</v>
      </c>
      <c r="L1329" t="str">
        <f>INDEX('Grade 7'!E$2:AJ$2,1,((8*C1329)-7))</f>
        <v>Social Studies</v>
      </c>
      <c r="M1329">
        <f>INDEX('Grade 7'!$A$4:$AK$600,$B1329,($C1329*8-7+4))</f>
        <v>245</v>
      </c>
      <c r="N1329">
        <f>INDEX('Grade 7'!$A$4:$AK$600,$B1329,($C1329*8-6+4))</f>
        <v>493.48571428571427</v>
      </c>
      <c r="O1329">
        <f>INDEX('Grade 7'!$A$4:$AK$600,$B1329,($C1329*8-5+4))</f>
        <v>35.918367346938773</v>
      </c>
      <c r="P1329">
        <f>INDEX('Grade 7'!$A$4:$AK$600,$B1329,($C1329*8-4+4))</f>
        <v>45.306122448979593</v>
      </c>
      <c r="Q1329">
        <f>INDEX('Grade 7'!$A$4:$AK$600,$B1329,($C1329*8-3+4))</f>
        <v>14.693877551020408</v>
      </c>
      <c r="R1329">
        <f>INDEX('Grade 7'!$A$4:$AK$600,$B1329,($C1329*8-2+4))</f>
        <v>4.0816326530612246</v>
      </c>
      <c r="S1329">
        <f>INDEX('Grade 7'!$A$4:$AK$600,$B1329,($C1329*8-1+4))</f>
        <v>64.08163265306122</v>
      </c>
      <c r="T1329">
        <f>INDEX('Grade 7'!$A$4:$AK$600,$B1329,($C1329*8-0+4))</f>
        <v>18.775510204081634</v>
      </c>
      <c r="U1329" t="str">
        <f>INDEX('Grade 7'!$A$4:$AK$600,$B1329,37)</f>
        <v>Griffin</v>
      </c>
    </row>
    <row r="1330" spans="1:21">
      <c r="A1330">
        <f t="shared" si="61"/>
        <v>1329</v>
      </c>
      <c r="B1330">
        <f t="shared" si="62"/>
        <v>333</v>
      </c>
      <c r="C1330">
        <f t="shared" si="63"/>
        <v>1</v>
      </c>
      <c r="D1330">
        <f>INDEX('Grade 7'!$A$4:$AK$600,$B1330,1)</f>
        <v>675</v>
      </c>
      <c r="E1330">
        <f>INDEX('Grade 7'!$A$4:$AK$600,$B1330,2)</f>
        <v>703</v>
      </c>
      <c r="F1330" t="str">
        <f>INDEX('Grade 7'!$A$4:$AK$600,$B1330,3)</f>
        <v>HENRY COUNTY</v>
      </c>
      <c r="G1330" t="str">
        <f>INDEX('Grade 7'!$A$4:$AK$600,$B1330,4)</f>
        <v>UNION GROVE MIDDLE</v>
      </c>
      <c r="H1330" t="str">
        <f ca="1">StaticValues7!$A$8</f>
        <v>2016</v>
      </c>
      <c r="I1330" t="str">
        <f ca="1">StaticValues7!$B$8</f>
        <v>Spring</v>
      </c>
      <c r="J1330" t="str">
        <f ca="1">StaticValues7!$C$8</f>
        <v>EOG</v>
      </c>
      <c r="K1330" t="str">
        <f ca="1">StaticValues7!$D$8</f>
        <v>7</v>
      </c>
      <c r="L1330" t="str">
        <f>INDEX('Grade 7'!E$2:AJ$2,1,((8*C1330)-7))</f>
        <v>English Language Arts</v>
      </c>
      <c r="M1330">
        <f>INDEX('Grade 7'!$A$4:$AK$600,$B1330,($C1330*8-7+4))</f>
        <v>343</v>
      </c>
      <c r="N1330">
        <f>INDEX('Grade 7'!$A$4:$AK$600,$B1330,($C1330*8-6+4))</f>
        <v>524.36151603498547</v>
      </c>
      <c r="O1330">
        <f>INDEX('Grade 7'!$A$4:$AK$600,$B1330,($C1330*8-5+4))</f>
        <v>14.285714285714286</v>
      </c>
      <c r="P1330">
        <f>INDEX('Grade 7'!$A$4:$AK$600,$B1330,($C1330*8-4+4))</f>
        <v>34.985422740524783</v>
      </c>
      <c r="Q1330">
        <f>INDEX('Grade 7'!$A$4:$AK$600,$B1330,($C1330*8-3+4))</f>
        <v>42.274052478134109</v>
      </c>
      <c r="R1330">
        <f>INDEX('Grade 7'!$A$4:$AK$600,$B1330,($C1330*8-2+4))</f>
        <v>8.4548104956268215</v>
      </c>
      <c r="S1330">
        <f>INDEX('Grade 7'!$A$4:$AK$600,$B1330,($C1330*8-1+4))</f>
        <v>85.714285714285708</v>
      </c>
      <c r="T1330">
        <f>INDEX('Grade 7'!$A$4:$AK$600,$B1330,($C1330*8-0+4))</f>
        <v>50.728862973760933</v>
      </c>
      <c r="U1330" t="str">
        <f>INDEX('Grade 7'!$A$4:$AK$600,$B1330,37)</f>
        <v>Griffin</v>
      </c>
    </row>
    <row r="1331" spans="1:21">
      <c r="A1331">
        <f t="shared" si="61"/>
        <v>1330</v>
      </c>
      <c r="B1331">
        <f t="shared" si="62"/>
        <v>333</v>
      </c>
      <c r="C1331">
        <f t="shared" si="63"/>
        <v>2</v>
      </c>
      <c r="D1331">
        <f>INDEX('Grade 7'!$A$4:$AK$600,$B1331,1)</f>
        <v>675</v>
      </c>
      <c r="E1331">
        <f>INDEX('Grade 7'!$A$4:$AK$600,$B1331,2)</f>
        <v>703</v>
      </c>
      <c r="F1331" t="str">
        <f>INDEX('Grade 7'!$A$4:$AK$600,$B1331,3)</f>
        <v>HENRY COUNTY</v>
      </c>
      <c r="G1331" t="str">
        <f>INDEX('Grade 7'!$A$4:$AK$600,$B1331,4)</f>
        <v>UNION GROVE MIDDLE</v>
      </c>
      <c r="H1331" t="str">
        <f ca="1">StaticValues7!$A$8</f>
        <v>2016</v>
      </c>
      <c r="I1331" t="str">
        <f ca="1">StaticValues7!$B$8</f>
        <v>Spring</v>
      </c>
      <c r="J1331" t="str">
        <f ca="1">StaticValues7!$C$8</f>
        <v>EOG</v>
      </c>
      <c r="K1331" t="str">
        <f ca="1">StaticValues7!$D$8</f>
        <v>7</v>
      </c>
      <c r="L1331" t="str">
        <f>INDEX('Grade 7'!E$2:AJ$2,1,((8*C1331)-7))</f>
        <v>Mathematics</v>
      </c>
      <c r="M1331">
        <f>INDEX('Grade 7'!$A$4:$AK$600,$B1331,($C1331*8-7+4))</f>
        <v>316</v>
      </c>
      <c r="N1331">
        <f>INDEX('Grade 7'!$A$4:$AK$600,$B1331,($C1331*8-6+4))</f>
        <v>529.81962025316454</v>
      </c>
      <c r="O1331">
        <f>INDEX('Grade 7'!$A$4:$AK$600,$B1331,($C1331*8-5+4))</f>
        <v>11.075949367088608</v>
      </c>
      <c r="P1331">
        <f>INDEX('Grade 7'!$A$4:$AK$600,$B1331,($C1331*8-4+4))</f>
        <v>37.025316455696199</v>
      </c>
      <c r="Q1331">
        <f>INDEX('Grade 7'!$A$4:$AK$600,$B1331,($C1331*8-3+4))</f>
        <v>35.12658227848101</v>
      </c>
      <c r="R1331">
        <f>INDEX('Grade 7'!$A$4:$AK$600,$B1331,($C1331*8-2+4))</f>
        <v>16.772151898734176</v>
      </c>
      <c r="S1331">
        <f>INDEX('Grade 7'!$A$4:$AK$600,$B1331,($C1331*8-1+4))</f>
        <v>88.924050632911388</v>
      </c>
      <c r="T1331">
        <f>INDEX('Grade 7'!$A$4:$AK$600,$B1331,($C1331*8-0+4))</f>
        <v>51.898734177215189</v>
      </c>
      <c r="U1331" t="str">
        <f>INDEX('Grade 7'!$A$4:$AK$600,$B1331,37)</f>
        <v>Griffin</v>
      </c>
    </row>
    <row r="1332" spans="1:21">
      <c r="A1332">
        <f t="shared" si="61"/>
        <v>1331</v>
      </c>
      <c r="B1332">
        <f t="shared" si="62"/>
        <v>333</v>
      </c>
      <c r="C1332">
        <f t="shared" si="63"/>
        <v>3</v>
      </c>
      <c r="D1332">
        <f>INDEX('Grade 7'!$A$4:$AK$600,$B1332,1)</f>
        <v>675</v>
      </c>
      <c r="E1332">
        <f>INDEX('Grade 7'!$A$4:$AK$600,$B1332,2)</f>
        <v>703</v>
      </c>
      <c r="F1332" t="str">
        <f>INDEX('Grade 7'!$A$4:$AK$600,$B1332,3)</f>
        <v>HENRY COUNTY</v>
      </c>
      <c r="G1332" t="str">
        <f>INDEX('Grade 7'!$A$4:$AK$600,$B1332,4)</f>
        <v>UNION GROVE MIDDLE</v>
      </c>
      <c r="H1332" t="str">
        <f ca="1">StaticValues7!$A$8</f>
        <v>2016</v>
      </c>
      <c r="I1332" t="str">
        <f ca="1">StaticValues7!$B$8</f>
        <v>Spring</v>
      </c>
      <c r="J1332" t="str">
        <f ca="1">StaticValues7!$C$8</f>
        <v>EOG</v>
      </c>
      <c r="K1332" t="str">
        <f ca="1">StaticValues7!$D$8</f>
        <v>7</v>
      </c>
      <c r="L1332" t="str">
        <f>INDEX('Grade 7'!E$2:AJ$2,1,((8*C1332)-7))</f>
        <v>Science</v>
      </c>
      <c r="M1332">
        <f>INDEX('Grade 7'!$A$4:$AK$600,$B1332,($C1332*8-7+4))</f>
        <v>341</v>
      </c>
      <c r="N1332">
        <f>INDEX('Grade 7'!$A$4:$AK$600,$B1332,($C1332*8-6+4))</f>
        <v>526.26392961876832</v>
      </c>
      <c r="O1332">
        <f>INDEX('Grade 7'!$A$4:$AK$600,$B1332,($C1332*8-5+4))</f>
        <v>19.648093841642229</v>
      </c>
      <c r="P1332">
        <f>INDEX('Grade 7'!$A$4:$AK$600,$B1332,($C1332*8-4+4))</f>
        <v>30.205278592375368</v>
      </c>
      <c r="Q1332">
        <f>INDEX('Grade 7'!$A$4:$AK$600,$B1332,($C1332*8-3+4))</f>
        <v>35.777126099706742</v>
      </c>
      <c r="R1332">
        <f>INDEX('Grade 7'!$A$4:$AK$600,$B1332,($C1332*8-2+4))</f>
        <v>14.369501466275659</v>
      </c>
      <c r="S1332">
        <f>INDEX('Grade 7'!$A$4:$AK$600,$B1332,($C1332*8-1+4))</f>
        <v>80.351906158357778</v>
      </c>
      <c r="T1332">
        <f>INDEX('Grade 7'!$A$4:$AK$600,$B1332,($C1332*8-0+4))</f>
        <v>50.146627565982406</v>
      </c>
      <c r="U1332" t="str">
        <f>INDEX('Grade 7'!$A$4:$AK$600,$B1332,37)</f>
        <v>Griffin</v>
      </c>
    </row>
    <row r="1333" spans="1:21">
      <c r="A1333">
        <f t="shared" si="61"/>
        <v>1332</v>
      </c>
      <c r="B1333">
        <f t="shared" si="62"/>
        <v>333</v>
      </c>
      <c r="C1333">
        <f t="shared" si="63"/>
        <v>4</v>
      </c>
      <c r="D1333">
        <f>INDEX('Grade 7'!$A$4:$AK$600,$B1333,1)</f>
        <v>675</v>
      </c>
      <c r="E1333">
        <f>INDEX('Grade 7'!$A$4:$AK$600,$B1333,2)</f>
        <v>703</v>
      </c>
      <c r="F1333" t="str">
        <f>INDEX('Grade 7'!$A$4:$AK$600,$B1333,3)</f>
        <v>HENRY COUNTY</v>
      </c>
      <c r="G1333" t="str">
        <f>INDEX('Grade 7'!$A$4:$AK$600,$B1333,4)</f>
        <v>UNION GROVE MIDDLE</v>
      </c>
      <c r="H1333" t="str">
        <f ca="1">StaticValues7!$A$8</f>
        <v>2016</v>
      </c>
      <c r="I1333" t="str">
        <f ca="1">StaticValues7!$B$8</f>
        <v>Spring</v>
      </c>
      <c r="J1333" t="str">
        <f ca="1">StaticValues7!$C$8</f>
        <v>EOG</v>
      </c>
      <c r="K1333" t="str">
        <f ca="1">StaticValues7!$D$8</f>
        <v>7</v>
      </c>
      <c r="L1333" t="str">
        <f>INDEX('Grade 7'!E$2:AJ$2,1,((8*C1333)-7))</f>
        <v>Social Studies</v>
      </c>
      <c r="M1333">
        <f>INDEX('Grade 7'!$A$4:$AK$600,$B1333,($C1333*8-7+4))</f>
        <v>342</v>
      </c>
      <c r="N1333">
        <f>INDEX('Grade 7'!$A$4:$AK$600,$B1333,($C1333*8-6+4))</f>
        <v>528.66374269005848</v>
      </c>
      <c r="O1333">
        <f>INDEX('Grade 7'!$A$4:$AK$600,$B1333,($C1333*8-5+4))</f>
        <v>10.818713450292398</v>
      </c>
      <c r="P1333">
        <f>INDEX('Grade 7'!$A$4:$AK$600,$B1333,($C1333*8-4+4))</f>
        <v>34.210526315789473</v>
      </c>
      <c r="Q1333">
        <f>INDEX('Grade 7'!$A$4:$AK$600,$B1333,($C1333*8-3+4))</f>
        <v>35.964912280701753</v>
      </c>
      <c r="R1333">
        <f>INDEX('Grade 7'!$A$4:$AK$600,$B1333,($C1333*8-2+4))</f>
        <v>19.005847953216374</v>
      </c>
      <c r="S1333">
        <f>INDEX('Grade 7'!$A$4:$AK$600,$B1333,($C1333*8-1+4))</f>
        <v>89.181286549707607</v>
      </c>
      <c r="T1333">
        <f>INDEX('Grade 7'!$A$4:$AK$600,$B1333,($C1333*8-0+4))</f>
        <v>54.970760233918128</v>
      </c>
      <c r="U1333" t="str">
        <f>INDEX('Grade 7'!$A$4:$AK$600,$B1333,37)</f>
        <v>Griffin</v>
      </c>
    </row>
    <row r="1334" spans="1:21">
      <c r="A1334">
        <f t="shared" si="61"/>
        <v>1333</v>
      </c>
      <c r="B1334">
        <f t="shared" si="62"/>
        <v>334</v>
      </c>
      <c r="C1334">
        <f t="shared" si="63"/>
        <v>1</v>
      </c>
      <c r="D1334">
        <f>INDEX('Grade 7'!$A$4:$AK$600,$B1334,1)</f>
        <v>675</v>
      </c>
      <c r="E1334">
        <f>INDEX('Grade 7'!$A$4:$AK$600,$B1334,2)</f>
        <v>804</v>
      </c>
      <c r="F1334" t="str">
        <f>INDEX('Grade 7'!$A$4:$AK$600,$B1334,3)</f>
        <v>HENRY COUNTY</v>
      </c>
      <c r="G1334" t="str">
        <f>INDEX('Grade 7'!$A$4:$AK$600,$B1334,4)</f>
        <v>EXCEL ACADEMY</v>
      </c>
      <c r="H1334" t="str">
        <f ca="1">StaticValues7!$A$8</f>
        <v>2016</v>
      </c>
      <c r="I1334" t="str">
        <f ca="1">StaticValues7!$B$8</f>
        <v>Spring</v>
      </c>
      <c r="J1334" t="str">
        <f ca="1">StaticValues7!$C$8</f>
        <v>EOG</v>
      </c>
      <c r="K1334" t="str">
        <f ca="1">StaticValues7!$D$8</f>
        <v>7</v>
      </c>
      <c r="L1334" t="str">
        <f>INDEX('Grade 7'!E$2:AJ$2,1,((8*C1334)-7))</f>
        <v>English Language Arts</v>
      </c>
      <c r="M1334">
        <f>INDEX('Grade 7'!$A$4:$AK$600,$B1334,($C1334*8-7+4))</f>
        <v>16</v>
      </c>
      <c r="N1334">
        <f>INDEX('Grade 7'!$A$4:$AK$600,$B1334,($C1334*8-6+4))</f>
        <v>461</v>
      </c>
      <c r="O1334">
        <f>INDEX('Grade 7'!$A$4:$AK$600,$B1334,($C1334*8-5+4))</f>
        <v>50</v>
      </c>
      <c r="P1334">
        <f>INDEX('Grade 7'!$A$4:$AK$600,$B1334,($C1334*8-4+4))</f>
        <v>43.75</v>
      </c>
      <c r="Q1334">
        <f>INDEX('Grade 7'!$A$4:$AK$600,$B1334,($C1334*8-3+4))</f>
        <v>6.25</v>
      </c>
      <c r="R1334">
        <f>INDEX('Grade 7'!$A$4:$AK$600,$B1334,($C1334*8-2+4))</f>
        <v>0</v>
      </c>
      <c r="S1334">
        <f>INDEX('Grade 7'!$A$4:$AK$600,$B1334,($C1334*8-1+4))</f>
        <v>50</v>
      </c>
      <c r="T1334">
        <f>INDEX('Grade 7'!$A$4:$AK$600,$B1334,($C1334*8-0+4))</f>
        <v>6.25</v>
      </c>
      <c r="U1334" t="str">
        <f>INDEX('Grade 7'!$A$4:$AK$600,$B1334,37)</f>
        <v>Griffin</v>
      </c>
    </row>
    <row r="1335" spans="1:21">
      <c r="A1335">
        <f t="shared" si="61"/>
        <v>1334</v>
      </c>
      <c r="B1335">
        <f t="shared" si="62"/>
        <v>334</v>
      </c>
      <c r="C1335">
        <f t="shared" si="63"/>
        <v>2</v>
      </c>
      <c r="D1335">
        <f>INDEX('Grade 7'!$A$4:$AK$600,$B1335,1)</f>
        <v>675</v>
      </c>
      <c r="E1335">
        <f>INDEX('Grade 7'!$A$4:$AK$600,$B1335,2)</f>
        <v>804</v>
      </c>
      <c r="F1335" t="str">
        <f>INDEX('Grade 7'!$A$4:$AK$600,$B1335,3)</f>
        <v>HENRY COUNTY</v>
      </c>
      <c r="G1335" t="str">
        <f>INDEX('Grade 7'!$A$4:$AK$600,$B1335,4)</f>
        <v>EXCEL ACADEMY</v>
      </c>
      <c r="H1335" t="str">
        <f ca="1">StaticValues7!$A$8</f>
        <v>2016</v>
      </c>
      <c r="I1335" t="str">
        <f ca="1">StaticValues7!$B$8</f>
        <v>Spring</v>
      </c>
      <c r="J1335" t="str">
        <f ca="1">StaticValues7!$C$8</f>
        <v>EOG</v>
      </c>
      <c r="K1335" t="str">
        <f ca="1">StaticValues7!$D$8</f>
        <v>7</v>
      </c>
      <c r="L1335" t="str">
        <f>INDEX('Grade 7'!E$2:AJ$2,1,((8*C1335)-7))</f>
        <v>Mathematics</v>
      </c>
      <c r="M1335">
        <f>INDEX('Grade 7'!$A$4:$AK$600,$B1335,($C1335*8-7+4))</f>
        <v>16</v>
      </c>
      <c r="N1335">
        <f>INDEX('Grade 7'!$A$4:$AK$600,$B1335,($C1335*8-6+4))</f>
        <v>489.375</v>
      </c>
      <c r="O1335">
        <f>INDEX('Grade 7'!$A$4:$AK$600,$B1335,($C1335*8-5+4))</f>
        <v>43.75</v>
      </c>
      <c r="P1335">
        <f>INDEX('Grade 7'!$A$4:$AK$600,$B1335,($C1335*8-4+4))</f>
        <v>37.5</v>
      </c>
      <c r="Q1335">
        <f>INDEX('Grade 7'!$A$4:$AK$600,$B1335,($C1335*8-3+4))</f>
        <v>12.5</v>
      </c>
      <c r="R1335">
        <f>INDEX('Grade 7'!$A$4:$AK$600,$B1335,($C1335*8-2+4))</f>
        <v>6.25</v>
      </c>
      <c r="S1335">
        <f>INDEX('Grade 7'!$A$4:$AK$600,$B1335,($C1335*8-1+4))</f>
        <v>56.25</v>
      </c>
      <c r="T1335">
        <f>INDEX('Grade 7'!$A$4:$AK$600,$B1335,($C1335*8-0+4))</f>
        <v>18.75</v>
      </c>
      <c r="U1335" t="str">
        <f>INDEX('Grade 7'!$A$4:$AK$600,$B1335,37)</f>
        <v>Griffin</v>
      </c>
    </row>
    <row r="1336" spans="1:21">
      <c r="A1336">
        <f t="shared" si="61"/>
        <v>1335</v>
      </c>
      <c r="B1336">
        <f t="shared" si="62"/>
        <v>334</v>
      </c>
      <c r="C1336">
        <f t="shared" si="63"/>
        <v>3</v>
      </c>
      <c r="D1336">
        <f>INDEX('Grade 7'!$A$4:$AK$600,$B1336,1)</f>
        <v>675</v>
      </c>
      <c r="E1336">
        <f>INDEX('Grade 7'!$A$4:$AK$600,$B1336,2)</f>
        <v>804</v>
      </c>
      <c r="F1336" t="str">
        <f>INDEX('Grade 7'!$A$4:$AK$600,$B1336,3)</f>
        <v>HENRY COUNTY</v>
      </c>
      <c r="G1336" t="str">
        <f>INDEX('Grade 7'!$A$4:$AK$600,$B1336,4)</f>
        <v>EXCEL ACADEMY</v>
      </c>
      <c r="H1336" t="str">
        <f ca="1">StaticValues7!$A$8</f>
        <v>2016</v>
      </c>
      <c r="I1336" t="str">
        <f ca="1">StaticValues7!$B$8</f>
        <v>Spring</v>
      </c>
      <c r="J1336" t="str">
        <f ca="1">StaticValues7!$C$8</f>
        <v>EOG</v>
      </c>
      <c r="K1336" t="str">
        <f ca="1">StaticValues7!$D$8</f>
        <v>7</v>
      </c>
      <c r="L1336" t="str">
        <f>INDEX('Grade 7'!E$2:AJ$2,1,((8*C1336)-7))</f>
        <v>Science</v>
      </c>
      <c r="M1336">
        <f>INDEX('Grade 7'!$A$4:$AK$600,$B1336,($C1336*8-7+4))</f>
        <v>16</v>
      </c>
      <c r="N1336">
        <f>INDEX('Grade 7'!$A$4:$AK$600,$B1336,($C1336*8-6+4))</f>
        <v>462.6875</v>
      </c>
      <c r="O1336">
        <f>INDEX('Grade 7'!$A$4:$AK$600,$B1336,($C1336*8-5+4))</f>
        <v>68.75</v>
      </c>
      <c r="P1336">
        <f>INDEX('Grade 7'!$A$4:$AK$600,$B1336,($C1336*8-4+4))</f>
        <v>31.25</v>
      </c>
      <c r="Q1336">
        <f>INDEX('Grade 7'!$A$4:$AK$600,$B1336,($C1336*8-3+4))</f>
        <v>0</v>
      </c>
      <c r="R1336">
        <f>INDEX('Grade 7'!$A$4:$AK$600,$B1336,($C1336*8-2+4))</f>
        <v>0</v>
      </c>
      <c r="S1336">
        <f>INDEX('Grade 7'!$A$4:$AK$600,$B1336,($C1336*8-1+4))</f>
        <v>31.25</v>
      </c>
      <c r="T1336">
        <f>INDEX('Grade 7'!$A$4:$AK$600,$B1336,($C1336*8-0+4))</f>
        <v>0</v>
      </c>
      <c r="U1336" t="str">
        <f>INDEX('Grade 7'!$A$4:$AK$600,$B1336,37)</f>
        <v>Griffin</v>
      </c>
    </row>
    <row r="1337" spans="1:21">
      <c r="A1337">
        <f t="shared" si="61"/>
        <v>1336</v>
      </c>
      <c r="B1337">
        <f t="shared" si="62"/>
        <v>334</v>
      </c>
      <c r="C1337">
        <f t="shared" si="63"/>
        <v>4</v>
      </c>
      <c r="D1337">
        <f>INDEX('Grade 7'!$A$4:$AK$600,$B1337,1)</f>
        <v>675</v>
      </c>
      <c r="E1337">
        <f>INDEX('Grade 7'!$A$4:$AK$600,$B1337,2)</f>
        <v>804</v>
      </c>
      <c r="F1337" t="str">
        <f>INDEX('Grade 7'!$A$4:$AK$600,$B1337,3)</f>
        <v>HENRY COUNTY</v>
      </c>
      <c r="G1337" t="str">
        <f>INDEX('Grade 7'!$A$4:$AK$600,$B1337,4)</f>
        <v>EXCEL ACADEMY</v>
      </c>
      <c r="H1337" t="str">
        <f ca="1">StaticValues7!$A$8</f>
        <v>2016</v>
      </c>
      <c r="I1337" t="str">
        <f ca="1">StaticValues7!$B$8</f>
        <v>Spring</v>
      </c>
      <c r="J1337" t="str">
        <f ca="1">StaticValues7!$C$8</f>
        <v>EOG</v>
      </c>
      <c r="K1337" t="str">
        <f ca="1">StaticValues7!$D$8</f>
        <v>7</v>
      </c>
      <c r="L1337" t="str">
        <f>INDEX('Grade 7'!E$2:AJ$2,1,((8*C1337)-7))</f>
        <v>Social Studies</v>
      </c>
      <c r="M1337">
        <f>INDEX('Grade 7'!$A$4:$AK$600,$B1337,($C1337*8-7+4))</f>
        <v>16</v>
      </c>
      <c r="N1337">
        <f>INDEX('Grade 7'!$A$4:$AK$600,$B1337,($C1337*8-6+4))</f>
        <v>476.1875</v>
      </c>
      <c r="O1337">
        <f>INDEX('Grade 7'!$A$4:$AK$600,$B1337,($C1337*8-5+4))</f>
        <v>56.25</v>
      </c>
      <c r="P1337">
        <f>INDEX('Grade 7'!$A$4:$AK$600,$B1337,($C1337*8-4+4))</f>
        <v>31.25</v>
      </c>
      <c r="Q1337">
        <f>INDEX('Grade 7'!$A$4:$AK$600,$B1337,($C1337*8-3+4))</f>
        <v>12.5</v>
      </c>
      <c r="R1337">
        <f>INDEX('Grade 7'!$A$4:$AK$600,$B1337,($C1337*8-2+4))</f>
        <v>0</v>
      </c>
      <c r="S1337">
        <f>INDEX('Grade 7'!$A$4:$AK$600,$B1337,($C1337*8-1+4))</f>
        <v>43.75</v>
      </c>
      <c r="T1337">
        <f>INDEX('Grade 7'!$A$4:$AK$600,$B1337,($C1337*8-0+4))</f>
        <v>12.5</v>
      </c>
      <c r="U1337" t="str">
        <f>INDEX('Grade 7'!$A$4:$AK$600,$B1337,37)</f>
        <v>Griffin</v>
      </c>
    </row>
    <row r="1338" spans="1:21">
      <c r="A1338">
        <f t="shared" si="61"/>
        <v>1337</v>
      </c>
      <c r="B1338">
        <f t="shared" si="62"/>
        <v>335</v>
      </c>
      <c r="C1338">
        <f t="shared" si="63"/>
        <v>1</v>
      </c>
      <c r="D1338">
        <f>INDEX('Grade 7'!$A$4:$AK$600,$B1338,1)</f>
        <v>675</v>
      </c>
      <c r="E1338">
        <f>INDEX('Grade 7'!$A$4:$AK$600,$B1338,2)</f>
        <v>4050</v>
      </c>
      <c r="F1338" t="str">
        <f>INDEX('Grade 7'!$A$4:$AK$600,$B1338,3)</f>
        <v>HENRY COUNTY</v>
      </c>
      <c r="G1338" t="str">
        <f>INDEX('Grade 7'!$A$4:$AK$600,$B1338,4)</f>
        <v>HENRY COUNTY MIDDLE SCHOOL</v>
      </c>
      <c r="H1338" t="str">
        <f ca="1">StaticValues7!$A$8</f>
        <v>2016</v>
      </c>
      <c r="I1338" t="str">
        <f ca="1">StaticValues7!$B$8</f>
        <v>Spring</v>
      </c>
      <c r="J1338" t="str">
        <f ca="1">StaticValues7!$C$8</f>
        <v>EOG</v>
      </c>
      <c r="K1338" t="str">
        <f ca="1">StaticValues7!$D$8</f>
        <v>7</v>
      </c>
      <c r="L1338" t="str">
        <f>INDEX('Grade 7'!E$2:AJ$2,1,((8*C1338)-7))</f>
        <v>English Language Arts</v>
      </c>
      <c r="M1338">
        <f>INDEX('Grade 7'!$A$4:$AK$600,$B1338,($C1338*8-7+4))</f>
        <v>244</v>
      </c>
      <c r="N1338">
        <f>INDEX('Grade 7'!$A$4:$AK$600,$B1338,($C1338*8-6+4))</f>
        <v>486.18852459016392</v>
      </c>
      <c r="O1338">
        <f>INDEX('Grade 7'!$A$4:$AK$600,$B1338,($C1338*8-5+4))</f>
        <v>39.344262295081968</v>
      </c>
      <c r="P1338">
        <f>INDEX('Grade 7'!$A$4:$AK$600,$B1338,($C1338*8-4+4))</f>
        <v>41.393442622950822</v>
      </c>
      <c r="Q1338">
        <f>INDEX('Grade 7'!$A$4:$AK$600,$B1338,($C1338*8-3+4))</f>
        <v>18.442622950819672</v>
      </c>
      <c r="R1338">
        <f>INDEX('Grade 7'!$A$4:$AK$600,$B1338,($C1338*8-2+4))</f>
        <v>0.81967213114754101</v>
      </c>
      <c r="S1338">
        <f>INDEX('Grade 7'!$A$4:$AK$600,$B1338,($C1338*8-1+4))</f>
        <v>60.655737704918032</v>
      </c>
      <c r="T1338">
        <f>INDEX('Grade 7'!$A$4:$AK$600,$B1338,($C1338*8-0+4))</f>
        <v>19.262295081967213</v>
      </c>
      <c r="U1338" t="str">
        <f>INDEX('Grade 7'!$A$4:$AK$600,$B1338,37)</f>
        <v>Griffin</v>
      </c>
    </row>
    <row r="1339" spans="1:21">
      <c r="A1339">
        <f t="shared" si="61"/>
        <v>1338</v>
      </c>
      <c r="B1339">
        <f t="shared" si="62"/>
        <v>335</v>
      </c>
      <c r="C1339">
        <f t="shared" si="63"/>
        <v>2</v>
      </c>
      <c r="D1339">
        <f>INDEX('Grade 7'!$A$4:$AK$600,$B1339,1)</f>
        <v>675</v>
      </c>
      <c r="E1339">
        <f>INDEX('Grade 7'!$A$4:$AK$600,$B1339,2)</f>
        <v>4050</v>
      </c>
      <c r="F1339" t="str">
        <f>INDEX('Grade 7'!$A$4:$AK$600,$B1339,3)</f>
        <v>HENRY COUNTY</v>
      </c>
      <c r="G1339" t="str">
        <f>INDEX('Grade 7'!$A$4:$AK$600,$B1339,4)</f>
        <v>HENRY COUNTY MIDDLE SCHOOL</v>
      </c>
      <c r="H1339" t="str">
        <f ca="1">StaticValues7!$A$8</f>
        <v>2016</v>
      </c>
      <c r="I1339" t="str">
        <f ca="1">StaticValues7!$B$8</f>
        <v>Spring</v>
      </c>
      <c r="J1339" t="str">
        <f ca="1">StaticValues7!$C$8</f>
        <v>EOG</v>
      </c>
      <c r="K1339" t="str">
        <f ca="1">StaticValues7!$D$8</f>
        <v>7</v>
      </c>
      <c r="L1339" t="str">
        <f>INDEX('Grade 7'!E$2:AJ$2,1,((8*C1339)-7))</f>
        <v>Mathematics</v>
      </c>
      <c r="M1339">
        <f>INDEX('Grade 7'!$A$4:$AK$600,$B1339,($C1339*8-7+4))</f>
        <v>239</v>
      </c>
      <c r="N1339">
        <f>INDEX('Grade 7'!$A$4:$AK$600,$B1339,($C1339*8-6+4))</f>
        <v>490.80334728033472</v>
      </c>
      <c r="O1339">
        <f>INDEX('Grade 7'!$A$4:$AK$600,$B1339,($C1339*8-5+4))</f>
        <v>35.146443514644353</v>
      </c>
      <c r="P1339">
        <f>INDEX('Grade 7'!$A$4:$AK$600,$B1339,($C1339*8-4+4))</f>
        <v>49.372384937238493</v>
      </c>
      <c r="Q1339">
        <f>INDEX('Grade 7'!$A$4:$AK$600,$B1339,($C1339*8-3+4))</f>
        <v>13.389121338912133</v>
      </c>
      <c r="R1339">
        <f>INDEX('Grade 7'!$A$4:$AK$600,$B1339,($C1339*8-2+4))</f>
        <v>2.0920502092050208</v>
      </c>
      <c r="S1339">
        <f>INDEX('Grade 7'!$A$4:$AK$600,$B1339,($C1339*8-1+4))</f>
        <v>64.853556485355654</v>
      </c>
      <c r="T1339">
        <f>INDEX('Grade 7'!$A$4:$AK$600,$B1339,($C1339*8-0+4))</f>
        <v>15.481171548117155</v>
      </c>
      <c r="U1339" t="str">
        <f>INDEX('Grade 7'!$A$4:$AK$600,$B1339,37)</f>
        <v>Griffin</v>
      </c>
    </row>
    <row r="1340" spans="1:21">
      <c r="A1340">
        <f t="shared" si="61"/>
        <v>1339</v>
      </c>
      <c r="B1340">
        <f t="shared" si="62"/>
        <v>335</v>
      </c>
      <c r="C1340">
        <f t="shared" si="63"/>
        <v>3</v>
      </c>
      <c r="D1340">
        <f>INDEX('Grade 7'!$A$4:$AK$600,$B1340,1)</f>
        <v>675</v>
      </c>
      <c r="E1340">
        <f>INDEX('Grade 7'!$A$4:$AK$600,$B1340,2)</f>
        <v>4050</v>
      </c>
      <c r="F1340" t="str">
        <f>INDEX('Grade 7'!$A$4:$AK$600,$B1340,3)</f>
        <v>HENRY COUNTY</v>
      </c>
      <c r="G1340" t="str">
        <f>INDEX('Grade 7'!$A$4:$AK$600,$B1340,4)</f>
        <v>HENRY COUNTY MIDDLE SCHOOL</v>
      </c>
      <c r="H1340" t="str">
        <f ca="1">StaticValues7!$A$8</f>
        <v>2016</v>
      </c>
      <c r="I1340" t="str">
        <f ca="1">StaticValues7!$B$8</f>
        <v>Spring</v>
      </c>
      <c r="J1340" t="str">
        <f ca="1">StaticValues7!$C$8</f>
        <v>EOG</v>
      </c>
      <c r="K1340" t="str">
        <f ca="1">StaticValues7!$D$8</f>
        <v>7</v>
      </c>
      <c r="L1340" t="str">
        <f>INDEX('Grade 7'!E$2:AJ$2,1,((8*C1340)-7))</f>
        <v>Science</v>
      </c>
      <c r="M1340">
        <f>INDEX('Grade 7'!$A$4:$AK$600,$B1340,($C1340*8-7+4))</f>
        <v>243</v>
      </c>
      <c r="N1340">
        <f>INDEX('Grade 7'!$A$4:$AK$600,$B1340,($C1340*8-6+4))</f>
        <v>468.00823045267492</v>
      </c>
      <c r="O1340">
        <f>INDEX('Grade 7'!$A$4:$AK$600,$B1340,($C1340*8-5+4))</f>
        <v>64.197530864197532</v>
      </c>
      <c r="P1340">
        <f>INDEX('Grade 7'!$A$4:$AK$600,$B1340,($C1340*8-4+4))</f>
        <v>25.102880658436213</v>
      </c>
      <c r="Q1340">
        <f>INDEX('Grade 7'!$A$4:$AK$600,$B1340,($C1340*8-3+4))</f>
        <v>8.6419753086419746</v>
      </c>
      <c r="R1340">
        <f>INDEX('Grade 7'!$A$4:$AK$600,$B1340,($C1340*8-2+4))</f>
        <v>2.0576131687242798</v>
      </c>
      <c r="S1340">
        <f>INDEX('Grade 7'!$A$4:$AK$600,$B1340,($C1340*8-1+4))</f>
        <v>35.802469135802468</v>
      </c>
      <c r="T1340">
        <f>INDEX('Grade 7'!$A$4:$AK$600,$B1340,($C1340*8-0+4))</f>
        <v>10.699588477366255</v>
      </c>
      <c r="U1340" t="str">
        <f>INDEX('Grade 7'!$A$4:$AK$600,$B1340,37)</f>
        <v>Griffin</v>
      </c>
    </row>
    <row r="1341" spans="1:21">
      <c r="A1341">
        <f t="shared" si="61"/>
        <v>1340</v>
      </c>
      <c r="B1341">
        <f t="shared" si="62"/>
        <v>335</v>
      </c>
      <c r="C1341">
        <f t="shared" si="63"/>
        <v>4</v>
      </c>
      <c r="D1341">
        <f>INDEX('Grade 7'!$A$4:$AK$600,$B1341,1)</f>
        <v>675</v>
      </c>
      <c r="E1341">
        <f>INDEX('Grade 7'!$A$4:$AK$600,$B1341,2)</f>
        <v>4050</v>
      </c>
      <c r="F1341" t="str">
        <f>INDEX('Grade 7'!$A$4:$AK$600,$B1341,3)</f>
        <v>HENRY COUNTY</v>
      </c>
      <c r="G1341" t="str">
        <f>INDEX('Grade 7'!$A$4:$AK$600,$B1341,4)</f>
        <v>HENRY COUNTY MIDDLE SCHOOL</v>
      </c>
      <c r="H1341" t="str">
        <f ca="1">StaticValues7!$A$8</f>
        <v>2016</v>
      </c>
      <c r="I1341" t="str">
        <f ca="1">StaticValues7!$B$8</f>
        <v>Spring</v>
      </c>
      <c r="J1341" t="str">
        <f ca="1">StaticValues7!$C$8</f>
        <v>EOG</v>
      </c>
      <c r="K1341" t="str">
        <f ca="1">StaticValues7!$D$8</f>
        <v>7</v>
      </c>
      <c r="L1341" t="str">
        <f>INDEX('Grade 7'!E$2:AJ$2,1,((8*C1341)-7))</f>
        <v>Social Studies</v>
      </c>
      <c r="M1341">
        <f>INDEX('Grade 7'!$A$4:$AK$600,$B1341,($C1341*8-7+4))</f>
        <v>243</v>
      </c>
      <c r="N1341">
        <f>INDEX('Grade 7'!$A$4:$AK$600,$B1341,($C1341*8-6+4))</f>
        <v>489.1358024691358</v>
      </c>
      <c r="O1341">
        <f>INDEX('Grade 7'!$A$4:$AK$600,$B1341,($C1341*8-5+4))</f>
        <v>38.271604938271608</v>
      </c>
      <c r="P1341">
        <f>INDEX('Grade 7'!$A$4:$AK$600,$B1341,($C1341*8-4+4))</f>
        <v>47.325102880658434</v>
      </c>
      <c r="Q1341">
        <f>INDEX('Grade 7'!$A$4:$AK$600,$B1341,($C1341*8-3+4))</f>
        <v>12.345679012345679</v>
      </c>
      <c r="R1341">
        <f>INDEX('Grade 7'!$A$4:$AK$600,$B1341,($C1341*8-2+4))</f>
        <v>2.0576131687242798</v>
      </c>
      <c r="S1341">
        <f>INDEX('Grade 7'!$A$4:$AK$600,$B1341,($C1341*8-1+4))</f>
        <v>61.728395061728392</v>
      </c>
      <c r="T1341">
        <f>INDEX('Grade 7'!$A$4:$AK$600,$B1341,($C1341*8-0+4))</f>
        <v>14.403292181069959</v>
      </c>
      <c r="U1341" t="str">
        <f>INDEX('Grade 7'!$A$4:$AK$600,$B1341,37)</f>
        <v>Griffin</v>
      </c>
    </row>
    <row r="1342" spans="1:21">
      <c r="A1342">
        <f t="shared" si="61"/>
        <v>1341</v>
      </c>
      <c r="B1342">
        <f t="shared" si="62"/>
        <v>336</v>
      </c>
      <c r="C1342">
        <f t="shared" si="63"/>
        <v>1</v>
      </c>
      <c r="D1342">
        <f>INDEX('Grade 7'!$A$4:$AK$600,$B1342,1)</f>
        <v>675</v>
      </c>
      <c r="E1342">
        <f>INDEX('Grade 7'!$A$4:$AK$600,$B1342,2)</f>
        <v>5052</v>
      </c>
      <c r="F1342" t="str">
        <f>INDEX('Grade 7'!$A$4:$AK$600,$B1342,3)</f>
        <v>HENRY COUNTY</v>
      </c>
      <c r="G1342" t="str">
        <f>INDEX('Grade 7'!$A$4:$AK$600,$B1342,4)</f>
        <v>STOCKBRIDGE MIDDLE SCHOOL</v>
      </c>
      <c r="H1342" t="str">
        <f ca="1">StaticValues7!$A$8</f>
        <v>2016</v>
      </c>
      <c r="I1342" t="str">
        <f ca="1">StaticValues7!$B$8</f>
        <v>Spring</v>
      </c>
      <c r="J1342" t="str">
        <f ca="1">StaticValues7!$C$8</f>
        <v>EOG</v>
      </c>
      <c r="K1342" t="str">
        <f ca="1">StaticValues7!$D$8</f>
        <v>7</v>
      </c>
      <c r="L1342" t="str">
        <f>INDEX('Grade 7'!E$2:AJ$2,1,((8*C1342)-7))</f>
        <v>English Language Arts</v>
      </c>
      <c r="M1342">
        <f>INDEX('Grade 7'!$A$4:$AK$600,$B1342,($C1342*8-7+4))</f>
        <v>236</v>
      </c>
      <c r="N1342">
        <f>INDEX('Grade 7'!$A$4:$AK$600,$B1342,($C1342*8-6+4))</f>
        <v>493.49152542372883</v>
      </c>
      <c r="O1342">
        <f>INDEX('Grade 7'!$A$4:$AK$600,$B1342,($C1342*8-5+4))</f>
        <v>30.932203389830509</v>
      </c>
      <c r="P1342">
        <f>INDEX('Grade 7'!$A$4:$AK$600,$B1342,($C1342*8-4+4))</f>
        <v>41.525423728813557</v>
      </c>
      <c r="Q1342">
        <f>INDEX('Grade 7'!$A$4:$AK$600,$B1342,($C1342*8-3+4))</f>
        <v>27.118644067796609</v>
      </c>
      <c r="R1342">
        <f>INDEX('Grade 7'!$A$4:$AK$600,$B1342,($C1342*8-2+4))</f>
        <v>0.42372881355932202</v>
      </c>
      <c r="S1342">
        <f>INDEX('Grade 7'!$A$4:$AK$600,$B1342,($C1342*8-1+4))</f>
        <v>69.067796610169495</v>
      </c>
      <c r="T1342">
        <f>INDEX('Grade 7'!$A$4:$AK$600,$B1342,($C1342*8-0+4))</f>
        <v>27.542372881355931</v>
      </c>
      <c r="U1342" t="str">
        <f>INDEX('Grade 7'!$A$4:$AK$600,$B1342,37)</f>
        <v>Griffin</v>
      </c>
    </row>
    <row r="1343" spans="1:21">
      <c r="A1343">
        <f t="shared" si="61"/>
        <v>1342</v>
      </c>
      <c r="B1343">
        <f t="shared" si="62"/>
        <v>336</v>
      </c>
      <c r="C1343">
        <f t="shared" si="63"/>
        <v>2</v>
      </c>
      <c r="D1343">
        <f>INDEX('Grade 7'!$A$4:$AK$600,$B1343,1)</f>
        <v>675</v>
      </c>
      <c r="E1343">
        <f>INDEX('Grade 7'!$A$4:$AK$600,$B1343,2)</f>
        <v>5052</v>
      </c>
      <c r="F1343" t="str">
        <f>INDEX('Grade 7'!$A$4:$AK$600,$B1343,3)</f>
        <v>HENRY COUNTY</v>
      </c>
      <c r="G1343" t="str">
        <f>INDEX('Grade 7'!$A$4:$AK$600,$B1343,4)</f>
        <v>STOCKBRIDGE MIDDLE SCHOOL</v>
      </c>
      <c r="H1343" t="str">
        <f ca="1">StaticValues7!$A$8</f>
        <v>2016</v>
      </c>
      <c r="I1343" t="str">
        <f ca="1">StaticValues7!$B$8</f>
        <v>Spring</v>
      </c>
      <c r="J1343" t="str">
        <f ca="1">StaticValues7!$C$8</f>
        <v>EOG</v>
      </c>
      <c r="K1343" t="str">
        <f ca="1">StaticValues7!$D$8</f>
        <v>7</v>
      </c>
      <c r="L1343" t="str">
        <f>INDEX('Grade 7'!E$2:AJ$2,1,((8*C1343)-7))</f>
        <v>Mathematics</v>
      </c>
      <c r="M1343">
        <f>INDEX('Grade 7'!$A$4:$AK$600,$B1343,($C1343*8-7+4))</f>
        <v>235</v>
      </c>
      <c r="N1343">
        <f>INDEX('Grade 7'!$A$4:$AK$600,$B1343,($C1343*8-6+4))</f>
        <v>499.85531914893619</v>
      </c>
      <c r="O1343">
        <f>INDEX('Grade 7'!$A$4:$AK$600,$B1343,($C1343*8-5+4))</f>
        <v>32.340425531914896</v>
      </c>
      <c r="P1343">
        <f>INDEX('Grade 7'!$A$4:$AK$600,$B1343,($C1343*8-4+4))</f>
        <v>40</v>
      </c>
      <c r="Q1343">
        <f>INDEX('Grade 7'!$A$4:$AK$600,$B1343,($C1343*8-3+4))</f>
        <v>21.276595744680851</v>
      </c>
      <c r="R1343">
        <f>INDEX('Grade 7'!$A$4:$AK$600,$B1343,($C1343*8-2+4))</f>
        <v>6.3829787234042552</v>
      </c>
      <c r="S1343">
        <f>INDEX('Grade 7'!$A$4:$AK$600,$B1343,($C1343*8-1+4))</f>
        <v>67.659574468085111</v>
      </c>
      <c r="T1343">
        <f>INDEX('Grade 7'!$A$4:$AK$600,$B1343,($C1343*8-0+4))</f>
        <v>27.659574468085108</v>
      </c>
      <c r="U1343" t="str">
        <f>INDEX('Grade 7'!$A$4:$AK$600,$B1343,37)</f>
        <v>Griffin</v>
      </c>
    </row>
    <row r="1344" spans="1:21">
      <c r="A1344">
        <f t="shared" si="61"/>
        <v>1343</v>
      </c>
      <c r="B1344">
        <f t="shared" si="62"/>
        <v>336</v>
      </c>
      <c r="C1344">
        <f t="shared" si="63"/>
        <v>3</v>
      </c>
      <c r="D1344">
        <f>INDEX('Grade 7'!$A$4:$AK$600,$B1344,1)</f>
        <v>675</v>
      </c>
      <c r="E1344">
        <f>INDEX('Grade 7'!$A$4:$AK$600,$B1344,2)</f>
        <v>5052</v>
      </c>
      <c r="F1344" t="str">
        <f>INDEX('Grade 7'!$A$4:$AK$600,$B1344,3)</f>
        <v>HENRY COUNTY</v>
      </c>
      <c r="G1344" t="str">
        <f>INDEX('Grade 7'!$A$4:$AK$600,$B1344,4)</f>
        <v>STOCKBRIDGE MIDDLE SCHOOL</v>
      </c>
      <c r="H1344" t="str">
        <f ca="1">StaticValues7!$A$8</f>
        <v>2016</v>
      </c>
      <c r="I1344" t="str">
        <f ca="1">StaticValues7!$B$8</f>
        <v>Spring</v>
      </c>
      <c r="J1344" t="str">
        <f ca="1">StaticValues7!$C$8</f>
        <v>EOG</v>
      </c>
      <c r="K1344" t="str">
        <f ca="1">StaticValues7!$D$8</f>
        <v>7</v>
      </c>
      <c r="L1344" t="str">
        <f>INDEX('Grade 7'!E$2:AJ$2,1,((8*C1344)-7))</f>
        <v>Science</v>
      </c>
      <c r="M1344">
        <f>INDEX('Grade 7'!$A$4:$AK$600,$B1344,($C1344*8-7+4))</f>
        <v>233</v>
      </c>
      <c r="N1344">
        <f>INDEX('Grade 7'!$A$4:$AK$600,$B1344,($C1344*8-6+4))</f>
        <v>495.21030042918454</v>
      </c>
      <c r="O1344">
        <f>INDEX('Grade 7'!$A$4:$AK$600,$B1344,($C1344*8-5+4))</f>
        <v>40.772532188841204</v>
      </c>
      <c r="P1344">
        <f>INDEX('Grade 7'!$A$4:$AK$600,$B1344,($C1344*8-4+4))</f>
        <v>27.896995708154506</v>
      </c>
      <c r="Q1344">
        <f>INDEX('Grade 7'!$A$4:$AK$600,$B1344,($C1344*8-3+4))</f>
        <v>27.038626609442058</v>
      </c>
      <c r="R1344">
        <f>INDEX('Grade 7'!$A$4:$AK$600,$B1344,($C1344*8-2+4))</f>
        <v>4.2918454935622314</v>
      </c>
      <c r="S1344">
        <f>INDEX('Grade 7'!$A$4:$AK$600,$B1344,($C1344*8-1+4))</f>
        <v>59.227467811158796</v>
      </c>
      <c r="T1344">
        <f>INDEX('Grade 7'!$A$4:$AK$600,$B1344,($C1344*8-0+4))</f>
        <v>31.330472103004293</v>
      </c>
      <c r="U1344" t="str">
        <f>INDEX('Grade 7'!$A$4:$AK$600,$B1344,37)</f>
        <v>Griffin</v>
      </c>
    </row>
    <row r="1345" spans="1:21">
      <c r="A1345">
        <f t="shared" si="61"/>
        <v>1344</v>
      </c>
      <c r="B1345">
        <f t="shared" si="62"/>
        <v>336</v>
      </c>
      <c r="C1345">
        <f t="shared" si="63"/>
        <v>4</v>
      </c>
      <c r="D1345">
        <f>INDEX('Grade 7'!$A$4:$AK$600,$B1345,1)</f>
        <v>675</v>
      </c>
      <c r="E1345">
        <f>INDEX('Grade 7'!$A$4:$AK$600,$B1345,2)</f>
        <v>5052</v>
      </c>
      <c r="F1345" t="str">
        <f>INDEX('Grade 7'!$A$4:$AK$600,$B1345,3)</f>
        <v>HENRY COUNTY</v>
      </c>
      <c r="G1345" t="str">
        <f>INDEX('Grade 7'!$A$4:$AK$600,$B1345,4)</f>
        <v>STOCKBRIDGE MIDDLE SCHOOL</v>
      </c>
      <c r="H1345" t="str">
        <f ca="1">StaticValues7!$A$8</f>
        <v>2016</v>
      </c>
      <c r="I1345" t="str">
        <f ca="1">StaticValues7!$B$8</f>
        <v>Spring</v>
      </c>
      <c r="J1345" t="str">
        <f ca="1">StaticValues7!$C$8</f>
        <v>EOG</v>
      </c>
      <c r="K1345" t="str">
        <f ca="1">StaticValues7!$D$8</f>
        <v>7</v>
      </c>
      <c r="L1345" t="str">
        <f>INDEX('Grade 7'!E$2:AJ$2,1,((8*C1345)-7))</f>
        <v>Social Studies</v>
      </c>
      <c r="M1345">
        <f>INDEX('Grade 7'!$A$4:$AK$600,$B1345,($C1345*8-7+4))</f>
        <v>234</v>
      </c>
      <c r="N1345">
        <f>INDEX('Grade 7'!$A$4:$AK$600,$B1345,($C1345*8-6+4))</f>
        <v>495.9273504273504</v>
      </c>
      <c r="O1345">
        <f>INDEX('Grade 7'!$A$4:$AK$600,$B1345,($C1345*8-5+4))</f>
        <v>35.042735042735046</v>
      </c>
      <c r="P1345">
        <f>INDEX('Grade 7'!$A$4:$AK$600,$B1345,($C1345*8-4+4))</f>
        <v>38.46153846153846</v>
      </c>
      <c r="Q1345">
        <f>INDEX('Grade 7'!$A$4:$AK$600,$B1345,($C1345*8-3+4))</f>
        <v>21.794871794871796</v>
      </c>
      <c r="R1345">
        <f>INDEX('Grade 7'!$A$4:$AK$600,$B1345,($C1345*8-2+4))</f>
        <v>4.700854700854701</v>
      </c>
      <c r="S1345">
        <f>INDEX('Grade 7'!$A$4:$AK$600,$B1345,($C1345*8-1+4))</f>
        <v>64.957264957264954</v>
      </c>
      <c r="T1345">
        <f>INDEX('Grade 7'!$A$4:$AK$600,$B1345,($C1345*8-0+4))</f>
        <v>26.495726495726494</v>
      </c>
      <c r="U1345" t="str">
        <f>INDEX('Grade 7'!$A$4:$AK$600,$B1345,37)</f>
        <v>Griffin</v>
      </c>
    </row>
    <row r="1346" spans="1:21">
      <c r="A1346">
        <f t="shared" si="61"/>
        <v>1345</v>
      </c>
      <c r="B1346">
        <f t="shared" si="62"/>
        <v>337</v>
      </c>
      <c r="C1346">
        <f t="shared" si="63"/>
        <v>1</v>
      </c>
      <c r="D1346">
        <f>INDEX('Grade 7'!$A$4:$AK$600,$B1346,1)</f>
        <v>676</v>
      </c>
      <c r="E1346">
        <f>INDEX('Grade 7'!$A$4:$AK$600,$B1346,2)</f>
        <v>105</v>
      </c>
      <c r="F1346" t="str">
        <f>INDEX('Grade 7'!$A$4:$AK$600,$B1346,3)</f>
        <v>HOUSTON COUNTY</v>
      </c>
      <c r="G1346" t="str">
        <f>INDEX('Grade 7'!$A$4:$AK$600,$B1346,4)</f>
        <v>HUNTINGTON MIDDLE SCHOOL</v>
      </c>
      <c r="H1346" t="str">
        <f ca="1">StaticValues7!$A$8</f>
        <v>2016</v>
      </c>
      <c r="I1346" t="str">
        <f ca="1">StaticValues7!$B$8</f>
        <v>Spring</v>
      </c>
      <c r="J1346" t="str">
        <f ca="1">StaticValues7!$C$8</f>
        <v>EOG</v>
      </c>
      <c r="K1346" t="str">
        <f ca="1">StaticValues7!$D$8</f>
        <v>7</v>
      </c>
      <c r="L1346" t="str">
        <f>INDEX('Grade 7'!E$2:AJ$2,1,((8*C1346)-7))</f>
        <v>English Language Arts</v>
      </c>
      <c r="M1346">
        <f>INDEX('Grade 7'!$A$4:$AK$600,$B1346,($C1346*8-7+4))</f>
        <v>238</v>
      </c>
      <c r="N1346">
        <f>INDEX('Grade 7'!$A$4:$AK$600,$B1346,($C1346*8-6+4))</f>
        <v>492.72689075630251</v>
      </c>
      <c r="O1346">
        <f>INDEX('Grade 7'!$A$4:$AK$600,$B1346,($C1346*8-5+4))</f>
        <v>35.714285714285715</v>
      </c>
      <c r="P1346">
        <f>INDEX('Grade 7'!$A$4:$AK$600,$B1346,($C1346*8-4+4))</f>
        <v>36.134453781512605</v>
      </c>
      <c r="Q1346">
        <f>INDEX('Grade 7'!$A$4:$AK$600,$B1346,($C1346*8-3+4))</f>
        <v>24.789915966386555</v>
      </c>
      <c r="R1346">
        <f>INDEX('Grade 7'!$A$4:$AK$600,$B1346,($C1346*8-2+4))</f>
        <v>3.3613445378151261</v>
      </c>
      <c r="S1346">
        <f>INDEX('Grade 7'!$A$4:$AK$600,$B1346,($C1346*8-1+4))</f>
        <v>64.285714285714292</v>
      </c>
      <c r="T1346">
        <f>INDEX('Grade 7'!$A$4:$AK$600,$B1346,($C1346*8-0+4))</f>
        <v>28.15126050420168</v>
      </c>
      <c r="U1346" t="str">
        <f>INDEX('Grade 7'!$A$4:$AK$600,$B1346,37)</f>
        <v>Middle Georgia</v>
      </c>
    </row>
    <row r="1347" spans="1:21">
      <c r="A1347">
        <f t="shared" ref="A1347:A1410" si="64">ROW(A1346)</f>
        <v>1346</v>
      </c>
      <c r="B1347">
        <f t="shared" ref="B1347:B1410" si="65">CEILING(A1347/4,1)</f>
        <v>337</v>
      </c>
      <c r="C1347">
        <f t="shared" ref="C1347:C1410" si="66">IF(B1346&lt;&gt;B1347,1,C1346+1)</f>
        <v>2</v>
      </c>
      <c r="D1347">
        <f>INDEX('Grade 7'!$A$4:$AK$600,$B1347,1)</f>
        <v>676</v>
      </c>
      <c r="E1347">
        <f>INDEX('Grade 7'!$A$4:$AK$600,$B1347,2)</f>
        <v>105</v>
      </c>
      <c r="F1347" t="str">
        <f>INDEX('Grade 7'!$A$4:$AK$600,$B1347,3)</f>
        <v>HOUSTON COUNTY</v>
      </c>
      <c r="G1347" t="str">
        <f>INDEX('Grade 7'!$A$4:$AK$600,$B1347,4)</f>
        <v>HUNTINGTON MIDDLE SCHOOL</v>
      </c>
      <c r="H1347" t="str">
        <f ca="1">StaticValues7!$A$8</f>
        <v>2016</v>
      </c>
      <c r="I1347" t="str">
        <f ca="1">StaticValues7!$B$8</f>
        <v>Spring</v>
      </c>
      <c r="J1347" t="str">
        <f ca="1">StaticValues7!$C$8</f>
        <v>EOG</v>
      </c>
      <c r="K1347" t="str">
        <f ca="1">StaticValues7!$D$8</f>
        <v>7</v>
      </c>
      <c r="L1347" t="str">
        <f>INDEX('Grade 7'!E$2:AJ$2,1,((8*C1347)-7))</f>
        <v>Mathematics</v>
      </c>
      <c r="M1347">
        <f>INDEX('Grade 7'!$A$4:$AK$600,$B1347,($C1347*8-7+4))</f>
        <v>239</v>
      </c>
      <c r="N1347">
        <f>INDEX('Grade 7'!$A$4:$AK$600,$B1347,($C1347*8-6+4))</f>
        <v>514.57322175732213</v>
      </c>
      <c r="O1347">
        <f>INDEX('Grade 7'!$A$4:$AK$600,$B1347,($C1347*8-5+4))</f>
        <v>23.01255230125523</v>
      </c>
      <c r="P1347">
        <f>INDEX('Grade 7'!$A$4:$AK$600,$B1347,($C1347*8-4+4))</f>
        <v>41.422594142259413</v>
      </c>
      <c r="Q1347">
        <f>INDEX('Grade 7'!$A$4:$AK$600,$B1347,($C1347*8-3+4))</f>
        <v>22.594142259414227</v>
      </c>
      <c r="R1347">
        <f>INDEX('Grade 7'!$A$4:$AK$600,$B1347,($C1347*8-2+4))</f>
        <v>12.97071129707113</v>
      </c>
      <c r="S1347">
        <f>INDEX('Grade 7'!$A$4:$AK$600,$B1347,($C1347*8-1+4))</f>
        <v>76.987447698744774</v>
      </c>
      <c r="T1347">
        <f>INDEX('Grade 7'!$A$4:$AK$600,$B1347,($C1347*8-0+4))</f>
        <v>35.564853556485353</v>
      </c>
      <c r="U1347" t="str">
        <f>INDEX('Grade 7'!$A$4:$AK$600,$B1347,37)</f>
        <v>Middle Georgia</v>
      </c>
    </row>
    <row r="1348" spans="1:21">
      <c r="A1348">
        <f t="shared" si="64"/>
        <v>1347</v>
      </c>
      <c r="B1348">
        <f t="shared" si="65"/>
        <v>337</v>
      </c>
      <c r="C1348">
        <f t="shared" si="66"/>
        <v>3</v>
      </c>
      <c r="D1348">
        <f>INDEX('Grade 7'!$A$4:$AK$600,$B1348,1)</f>
        <v>676</v>
      </c>
      <c r="E1348">
        <f>INDEX('Grade 7'!$A$4:$AK$600,$B1348,2)</f>
        <v>105</v>
      </c>
      <c r="F1348" t="str">
        <f>INDEX('Grade 7'!$A$4:$AK$600,$B1348,3)</f>
        <v>HOUSTON COUNTY</v>
      </c>
      <c r="G1348" t="str">
        <f>INDEX('Grade 7'!$A$4:$AK$600,$B1348,4)</f>
        <v>HUNTINGTON MIDDLE SCHOOL</v>
      </c>
      <c r="H1348" t="str">
        <f ca="1">StaticValues7!$A$8</f>
        <v>2016</v>
      </c>
      <c r="I1348" t="str">
        <f ca="1">StaticValues7!$B$8</f>
        <v>Spring</v>
      </c>
      <c r="J1348" t="str">
        <f ca="1">StaticValues7!$C$8</f>
        <v>EOG</v>
      </c>
      <c r="K1348" t="str">
        <f ca="1">StaticValues7!$D$8</f>
        <v>7</v>
      </c>
      <c r="L1348" t="str">
        <f>INDEX('Grade 7'!E$2:AJ$2,1,((8*C1348)-7))</f>
        <v>Science</v>
      </c>
      <c r="M1348">
        <f>INDEX('Grade 7'!$A$4:$AK$600,$B1348,($C1348*8-7+4))</f>
        <v>239</v>
      </c>
      <c r="N1348">
        <f>INDEX('Grade 7'!$A$4:$AK$600,$B1348,($C1348*8-6+4))</f>
        <v>507.78242677824267</v>
      </c>
      <c r="O1348">
        <f>INDEX('Grade 7'!$A$4:$AK$600,$B1348,($C1348*8-5+4))</f>
        <v>35.564853556485353</v>
      </c>
      <c r="P1348">
        <f>INDEX('Grade 7'!$A$4:$AK$600,$B1348,($C1348*8-4+4))</f>
        <v>28.87029288702929</v>
      </c>
      <c r="Q1348">
        <f>INDEX('Grade 7'!$A$4:$AK$600,$B1348,($C1348*8-3+4))</f>
        <v>22.175732217573223</v>
      </c>
      <c r="R1348">
        <f>INDEX('Grade 7'!$A$4:$AK$600,$B1348,($C1348*8-2+4))</f>
        <v>13.389121338912133</v>
      </c>
      <c r="S1348">
        <f>INDEX('Grade 7'!$A$4:$AK$600,$B1348,($C1348*8-1+4))</f>
        <v>64.43514644351464</v>
      </c>
      <c r="T1348">
        <f>INDEX('Grade 7'!$A$4:$AK$600,$B1348,($C1348*8-0+4))</f>
        <v>35.564853556485353</v>
      </c>
      <c r="U1348" t="str">
        <f>INDEX('Grade 7'!$A$4:$AK$600,$B1348,37)</f>
        <v>Middle Georgia</v>
      </c>
    </row>
    <row r="1349" spans="1:21">
      <c r="A1349">
        <f t="shared" si="64"/>
        <v>1348</v>
      </c>
      <c r="B1349">
        <f t="shared" si="65"/>
        <v>337</v>
      </c>
      <c r="C1349">
        <f t="shared" si="66"/>
        <v>4</v>
      </c>
      <c r="D1349">
        <f>INDEX('Grade 7'!$A$4:$AK$600,$B1349,1)</f>
        <v>676</v>
      </c>
      <c r="E1349">
        <f>INDEX('Grade 7'!$A$4:$AK$600,$B1349,2)</f>
        <v>105</v>
      </c>
      <c r="F1349" t="str">
        <f>INDEX('Grade 7'!$A$4:$AK$600,$B1349,3)</f>
        <v>HOUSTON COUNTY</v>
      </c>
      <c r="G1349" t="str">
        <f>INDEX('Grade 7'!$A$4:$AK$600,$B1349,4)</f>
        <v>HUNTINGTON MIDDLE SCHOOL</v>
      </c>
      <c r="H1349" t="str">
        <f ca="1">StaticValues7!$A$8</f>
        <v>2016</v>
      </c>
      <c r="I1349" t="str">
        <f ca="1">StaticValues7!$B$8</f>
        <v>Spring</v>
      </c>
      <c r="J1349" t="str">
        <f ca="1">StaticValues7!$C$8</f>
        <v>EOG</v>
      </c>
      <c r="K1349" t="str">
        <f ca="1">StaticValues7!$D$8</f>
        <v>7</v>
      </c>
      <c r="L1349" t="str">
        <f>INDEX('Grade 7'!E$2:AJ$2,1,((8*C1349)-7))</f>
        <v>Social Studies</v>
      </c>
      <c r="M1349">
        <f>INDEX('Grade 7'!$A$4:$AK$600,$B1349,($C1349*8-7+4))</f>
        <v>237</v>
      </c>
      <c r="N1349">
        <f>INDEX('Grade 7'!$A$4:$AK$600,$B1349,($C1349*8-6+4))</f>
        <v>504.40084388185653</v>
      </c>
      <c r="O1349">
        <f>INDEX('Grade 7'!$A$4:$AK$600,$B1349,($C1349*8-5+4))</f>
        <v>32.911392405063289</v>
      </c>
      <c r="P1349">
        <f>INDEX('Grade 7'!$A$4:$AK$600,$B1349,($C1349*8-4+4))</f>
        <v>33.333333333333336</v>
      </c>
      <c r="Q1349">
        <f>INDEX('Grade 7'!$A$4:$AK$600,$B1349,($C1349*8-3+4))</f>
        <v>21.518987341772153</v>
      </c>
      <c r="R1349">
        <f>INDEX('Grade 7'!$A$4:$AK$600,$B1349,($C1349*8-2+4))</f>
        <v>12.236286919831224</v>
      </c>
      <c r="S1349">
        <f>INDEX('Grade 7'!$A$4:$AK$600,$B1349,($C1349*8-1+4))</f>
        <v>67.088607594936704</v>
      </c>
      <c r="T1349">
        <f>INDEX('Grade 7'!$A$4:$AK$600,$B1349,($C1349*8-0+4))</f>
        <v>33.755274261603375</v>
      </c>
      <c r="U1349" t="str">
        <f>INDEX('Grade 7'!$A$4:$AK$600,$B1349,37)</f>
        <v>Middle Georgia</v>
      </c>
    </row>
    <row r="1350" spans="1:21">
      <c r="A1350">
        <f t="shared" si="64"/>
        <v>1349</v>
      </c>
      <c r="B1350">
        <f t="shared" si="65"/>
        <v>338</v>
      </c>
      <c r="C1350">
        <f t="shared" si="66"/>
        <v>1</v>
      </c>
      <c r="D1350">
        <f>INDEX('Grade 7'!$A$4:$AK$600,$B1350,1)</f>
        <v>676</v>
      </c>
      <c r="E1350">
        <f>INDEX('Grade 7'!$A$4:$AK$600,$B1350,2)</f>
        <v>108</v>
      </c>
      <c r="F1350" t="str">
        <f>INDEX('Grade 7'!$A$4:$AK$600,$B1350,3)</f>
        <v>HOUSTON COUNTY</v>
      </c>
      <c r="G1350" t="str">
        <f>INDEX('Grade 7'!$A$4:$AK$600,$B1350,4)</f>
        <v>MOSSY CREEK MIDDLE SCHOOL</v>
      </c>
      <c r="H1350" t="str">
        <f ca="1">StaticValues7!$A$8</f>
        <v>2016</v>
      </c>
      <c r="I1350" t="str">
        <f ca="1">StaticValues7!$B$8</f>
        <v>Spring</v>
      </c>
      <c r="J1350" t="str">
        <f ca="1">StaticValues7!$C$8</f>
        <v>EOG</v>
      </c>
      <c r="K1350" t="str">
        <f ca="1">StaticValues7!$D$8</f>
        <v>7</v>
      </c>
      <c r="L1350" t="str">
        <f>INDEX('Grade 7'!E$2:AJ$2,1,((8*C1350)-7))</f>
        <v>English Language Arts</v>
      </c>
      <c r="M1350">
        <f>INDEX('Grade 7'!$A$4:$AK$600,$B1350,($C1350*8-7+4))</f>
        <v>225</v>
      </c>
      <c r="N1350">
        <f>INDEX('Grade 7'!$A$4:$AK$600,$B1350,($C1350*8-6+4))</f>
        <v>515.21777777777777</v>
      </c>
      <c r="O1350">
        <f>INDEX('Grade 7'!$A$4:$AK$600,$B1350,($C1350*8-5+4))</f>
        <v>17.777777777777779</v>
      </c>
      <c r="P1350">
        <f>INDEX('Grade 7'!$A$4:$AK$600,$B1350,($C1350*8-4+4))</f>
        <v>41.777777777777779</v>
      </c>
      <c r="Q1350">
        <f>INDEX('Grade 7'!$A$4:$AK$600,$B1350,($C1350*8-3+4))</f>
        <v>36.444444444444443</v>
      </c>
      <c r="R1350">
        <f>INDEX('Grade 7'!$A$4:$AK$600,$B1350,($C1350*8-2+4))</f>
        <v>4</v>
      </c>
      <c r="S1350">
        <f>INDEX('Grade 7'!$A$4:$AK$600,$B1350,($C1350*8-1+4))</f>
        <v>82.222222222222229</v>
      </c>
      <c r="T1350">
        <f>INDEX('Grade 7'!$A$4:$AK$600,$B1350,($C1350*8-0+4))</f>
        <v>40.444444444444443</v>
      </c>
      <c r="U1350" t="str">
        <f>INDEX('Grade 7'!$A$4:$AK$600,$B1350,37)</f>
        <v>Middle Georgia</v>
      </c>
    </row>
    <row r="1351" spans="1:21">
      <c r="A1351">
        <f t="shared" si="64"/>
        <v>1350</v>
      </c>
      <c r="B1351">
        <f t="shared" si="65"/>
        <v>338</v>
      </c>
      <c r="C1351">
        <f t="shared" si="66"/>
        <v>2</v>
      </c>
      <c r="D1351">
        <f>INDEX('Grade 7'!$A$4:$AK$600,$B1351,1)</f>
        <v>676</v>
      </c>
      <c r="E1351">
        <f>INDEX('Grade 7'!$A$4:$AK$600,$B1351,2)</f>
        <v>108</v>
      </c>
      <c r="F1351" t="str">
        <f>INDEX('Grade 7'!$A$4:$AK$600,$B1351,3)</f>
        <v>HOUSTON COUNTY</v>
      </c>
      <c r="G1351" t="str">
        <f>INDEX('Grade 7'!$A$4:$AK$600,$B1351,4)</f>
        <v>MOSSY CREEK MIDDLE SCHOOL</v>
      </c>
      <c r="H1351" t="str">
        <f ca="1">StaticValues7!$A$8</f>
        <v>2016</v>
      </c>
      <c r="I1351" t="str">
        <f ca="1">StaticValues7!$B$8</f>
        <v>Spring</v>
      </c>
      <c r="J1351" t="str">
        <f ca="1">StaticValues7!$C$8</f>
        <v>EOG</v>
      </c>
      <c r="K1351" t="str">
        <f ca="1">StaticValues7!$D$8</f>
        <v>7</v>
      </c>
      <c r="L1351" t="str">
        <f>INDEX('Grade 7'!E$2:AJ$2,1,((8*C1351)-7))</f>
        <v>Mathematics</v>
      </c>
      <c r="M1351">
        <f>INDEX('Grade 7'!$A$4:$AK$600,$B1351,($C1351*8-7+4))</f>
        <v>225</v>
      </c>
      <c r="N1351">
        <f>INDEX('Grade 7'!$A$4:$AK$600,$B1351,($C1351*8-6+4))</f>
        <v>533.88888888888891</v>
      </c>
      <c r="O1351">
        <f>INDEX('Grade 7'!$A$4:$AK$600,$B1351,($C1351*8-5+4))</f>
        <v>11.111111111111111</v>
      </c>
      <c r="P1351">
        <f>INDEX('Grade 7'!$A$4:$AK$600,$B1351,($C1351*8-4+4))</f>
        <v>32</v>
      </c>
      <c r="Q1351">
        <f>INDEX('Grade 7'!$A$4:$AK$600,$B1351,($C1351*8-3+4))</f>
        <v>40.888888888888886</v>
      </c>
      <c r="R1351">
        <f>INDEX('Grade 7'!$A$4:$AK$600,$B1351,($C1351*8-2+4))</f>
        <v>16</v>
      </c>
      <c r="S1351">
        <f>INDEX('Grade 7'!$A$4:$AK$600,$B1351,($C1351*8-1+4))</f>
        <v>88.888888888888886</v>
      </c>
      <c r="T1351">
        <f>INDEX('Grade 7'!$A$4:$AK$600,$B1351,($C1351*8-0+4))</f>
        <v>56.888888888888886</v>
      </c>
      <c r="U1351" t="str">
        <f>INDEX('Grade 7'!$A$4:$AK$600,$B1351,37)</f>
        <v>Middle Georgia</v>
      </c>
    </row>
    <row r="1352" spans="1:21">
      <c r="A1352">
        <f t="shared" si="64"/>
        <v>1351</v>
      </c>
      <c r="B1352">
        <f t="shared" si="65"/>
        <v>338</v>
      </c>
      <c r="C1352">
        <f t="shared" si="66"/>
        <v>3</v>
      </c>
      <c r="D1352">
        <f>INDEX('Grade 7'!$A$4:$AK$600,$B1352,1)</f>
        <v>676</v>
      </c>
      <c r="E1352">
        <f>INDEX('Grade 7'!$A$4:$AK$600,$B1352,2)</f>
        <v>108</v>
      </c>
      <c r="F1352" t="str">
        <f>INDEX('Grade 7'!$A$4:$AK$600,$B1352,3)</f>
        <v>HOUSTON COUNTY</v>
      </c>
      <c r="G1352" t="str">
        <f>INDEX('Grade 7'!$A$4:$AK$600,$B1352,4)</f>
        <v>MOSSY CREEK MIDDLE SCHOOL</v>
      </c>
      <c r="H1352" t="str">
        <f ca="1">StaticValues7!$A$8</f>
        <v>2016</v>
      </c>
      <c r="I1352" t="str">
        <f ca="1">StaticValues7!$B$8</f>
        <v>Spring</v>
      </c>
      <c r="J1352" t="str">
        <f ca="1">StaticValues7!$C$8</f>
        <v>EOG</v>
      </c>
      <c r="K1352" t="str">
        <f ca="1">StaticValues7!$D$8</f>
        <v>7</v>
      </c>
      <c r="L1352" t="str">
        <f>INDEX('Grade 7'!E$2:AJ$2,1,((8*C1352)-7))</f>
        <v>Science</v>
      </c>
      <c r="M1352">
        <f>INDEX('Grade 7'!$A$4:$AK$600,$B1352,($C1352*8-7+4))</f>
        <v>225</v>
      </c>
      <c r="N1352">
        <f>INDEX('Grade 7'!$A$4:$AK$600,$B1352,($C1352*8-6+4))</f>
        <v>525.72</v>
      </c>
      <c r="O1352">
        <f>INDEX('Grade 7'!$A$4:$AK$600,$B1352,($C1352*8-5+4))</f>
        <v>21.333333333333332</v>
      </c>
      <c r="P1352">
        <f>INDEX('Grade 7'!$A$4:$AK$600,$B1352,($C1352*8-4+4))</f>
        <v>29.333333333333332</v>
      </c>
      <c r="Q1352">
        <f>INDEX('Grade 7'!$A$4:$AK$600,$B1352,($C1352*8-3+4))</f>
        <v>35.111111111111114</v>
      </c>
      <c r="R1352">
        <f>INDEX('Grade 7'!$A$4:$AK$600,$B1352,($C1352*8-2+4))</f>
        <v>14.222222222222221</v>
      </c>
      <c r="S1352">
        <f>INDEX('Grade 7'!$A$4:$AK$600,$B1352,($C1352*8-1+4))</f>
        <v>78.666666666666671</v>
      </c>
      <c r="T1352">
        <f>INDEX('Grade 7'!$A$4:$AK$600,$B1352,($C1352*8-0+4))</f>
        <v>49.333333333333336</v>
      </c>
      <c r="U1352" t="str">
        <f>INDEX('Grade 7'!$A$4:$AK$600,$B1352,37)</f>
        <v>Middle Georgia</v>
      </c>
    </row>
    <row r="1353" spans="1:21">
      <c r="A1353">
        <f t="shared" si="64"/>
        <v>1352</v>
      </c>
      <c r="B1353">
        <f t="shared" si="65"/>
        <v>338</v>
      </c>
      <c r="C1353">
        <f t="shared" si="66"/>
        <v>4</v>
      </c>
      <c r="D1353">
        <f>INDEX('Grade 7'!$A$4:$AK$600,$B1353,1)</f>
        <v>676</v>
      </c>
      <c r="E1353">
        <f>INDEX('Grade 7'!$A$4:$AK$600,$B1353,2)</f>
        <v>108</v>
      </c>
      <c r="F1353" t="str">
        <f>INDEX('Grade 7'!$A$4:$AK$600,$B1353,3)</f>
        <v>HOUSTON COUNTY</v>
      </c>
      <c r="G1353" t="str">
        <f>INDEX('Grade 7'!$A$4:$AK$600,$B1353,4)</f>
        <v>MOSSY CREEK MIDDLE SCHOOL</v>
      </c>
      <c r="H1353" t="str">
        <f ca="1">StaticValues7!$A$8</f>
        <v>2016</v>
      </c>
      <c r="I1353" t="str">
        <f ca="1">StaticValues7!$B$8</f>
        <v>Spring</v>
      </c>
      <c r="J1353" t="str">
        <f ca="1">StaticValues7!$C$8</f>
        <v>EOG</v>
      </c>
      <c r="K1353" t="str">
        <f ca="1">StaticValues7!$D$8</f>
        <v>7</v>
      </c>
      <c r="L1353" t="str">
        <f>INDEX('Grade 7'!E$2:AJ$2,1,((8*C1353)-7))</f>
        <v>Social Studies</v>
      </c>
      <c r="M1353">
        <f>INDEX('Grade 7'!$A$4:$AK$600,$B1353,($C1353*8-7+4))</f>
        <v>225</v>
      </c>
      <c r="N1353">
        <f>INDEX('Grade 7'!$A$4:$AK$600,$B1353,($C1353*8-6+4))</f>
        <v>523.92444444444448</v>
      </c>
      <c r="O1353">
        <f>INDEX('Grade 7'!$A$4:$AK$600,$B1353,($C1353*8-5+4))</f>
        <v>16</v>
      </c>
      <c r="P1353">
        <f>INDEX('Grade 7'!$A$4:$AK$600,$B1353,($C1353*8-4+4))</f>
        <v>38.666666666666664</v>
      </c>
      <c r="Q1353">
        <f>INDEX('Grade 7'!$A$4:$AK$600,$B1353,($C1353*8-3+4))</f>
        <v>23.111111111111111</v>
      </c>
      <c r="R1353">
        <f>INDEX('Grade 7'!$A$4:$AK$600,$B1353,($C1353*8-2+4))</f>
        <v>22.222222222222221</v>
      </c>
      <c r="S1353">
        <f>INDEX('Grade 7'!$A$4:$AK$600,$B1353,($C1353*8-1+4))</f>
        <v>84</v>
      </c>
      <c r="T1353">
        <f>INDEX('Grade 7'!$A$4:$AK$600,$B1353,($C1353*8-0+4))</f>
        <v>45.333333333333336</v>
      </c>
      <c r="U1353" t="str">
        <f>INDEX('Grade 7'!$A$4:$AK$600,$B1353,37)</f>
        <v>Middle Georgia</v>
      </c>
    </row>
    <row r="1354" spans="1:21">
      <c r="A1354">
        <f t="shared" si="64"/>
        <v>1353</v>
      </c>
      <c r="B1354">
        <f t="shared" si="65"/>
        <v>339</v>
      </c>
      <c r="C1354">
        <f t="shared" si="66"/>
        <v>1</v>
      </c>
      <c r="D1354">
        <f>INDEX('Grade 7'!$A$4:$AK$600,$B1354,1)</f>
        <v>676</v>
      </c>
      <c r="E1354">
        <f>INDEX('Grade 7'!$A$4:$AK$600,$B1354,2)</f>
        <v>116</v>
      </c>
      <c r="F1354" t="str">
        <f>INDEX('Grade 7'!$A$4:$AK$600,$B1354,3)</f>
        <v>HOUSTON COUNTY</v>
      </c>
      <c r="G1354" t="str">
        <f>INDEX('Grade 7'!$A$4:$AK$600,$B1354,4)</f>
        <v>HOUSTON COUNTY CROSSROADS CENT</v>
      </c>
      <c r="H1354" t="str">
        <f ca="1">StaticValues7!$A$8</f>
        <v>2016</v>
      </c>
      <c r="I1354" t="str">
        <f ca="1">StaticValues7!$B$8</f>
        <v>Spring</v>
      </c>
      <c r="J1354" t="str">
        <f ca="1">StaticValues7!$C$8</f>
        <v>EOG</v>
      </c>
      <c r="K1354" t="str">
        <f ca="1">StaticValues7!$D$8</f>
        <v>7</v>
      </c>
      <c r="L1354" t="str">
        <f>INDEX('Grade 7'!E$2:AJ$2,1,((8*C1354)-7))</f>
        <v>English Language Arts</v>
      </c>
      <c r="M1354">
        <f>INDEX('Grade 7'!$A$4:$AK$600,$B1354,($C1354*8-7+4))</f>
        <v>33</v>
      </c>
      <c r="N1354">
        <f>INDEX('Grade 7'!$A$4:$AK$600,$B1354,($C1354*8-6+4))</f>
        <v>472.63636363636363</v>
      </c>
      <c r="O1354">
        <f>INDEX('Grade 7'!$A$4:$AK$600,$B1354,($C1354*8-5+4))</f>
        <v>48.484848484848484</v>
      </c>
      <c r="P1354">
        <f>INDEX('Grade 7'!$A$4:$AK$600,$B1354,($C1354*8-4+4))</f>
        <v>39.393939393939391</v>
      </c>
      <c r="Q1354">
        <f>INDEX('Grade 7'!$A$4:$AK$600,$B1354,($C1354*8-3+4))</f>
        <v>12.121212121212121</v>
      </c>
      <c r="R1354">
        <f>INDEX('Grade 7'!$A$4:$AK$600,$B1354,($C1354*8-2+4))</f>
        <v>0</v>
      </c>
      <c r="S1354">
        <f>INDEX('Grade 7'!$A$4:$AK$600,$B1354,($C1354*8-1+4))</f>
        <v>51.515151515151516</v>
      </c>
      <c r="T1354">
        <f>INDEX('Grade 7'!$A$4:$AK$600,$B1354,($C1354*8-0+4))</f>
        <v>12.121212121212121</v>
      </c>
      <c r="U1354" t="str">
        <f>INDEX('Grade 7'!$A$4:$AK$600,$B1354,37)</f>
        <v>Middle Georgia</v>
      </c>
    </row>
    <row r="1355" spans="1:21">
      <c r="A1355">
        <f t="shared" si="64"/>
        <v>1354</v>
      </c>
      <c r="B1355">
        <f t="shared" si="65"/>
        <v>339</v>
      </c>
      <c r="C1355">
        <f t="shared" si="66"/>
        <v>2</v>
      </c>
      <c r="D1355">
        <f>INDEX('Grade 7'!$A$4:$AK$600,$B1355,1)</f>
        <v>676</v>
      </c>
      <c r="E1355">
        <f>INDEX('Grade 7'!$A$4:$AK$600,$B1355,2)</f>
        <v>116</v>
      </c>
      <c r="F1355" t="str">
        <f>INDEX('Grade 7'!$A$4:$AK$600,$B1355,3)</f>
        <v>HOUSTON COUNTY</v>
      </c>
      <c r="G1355" t="str">
        <f>INDEX('Grade 7'!$A$4:$AK$600,$B1355,4)</f>
        <v>HOUSTON COUNTY CROSSROADS CENT</v>
      </c>
      <c r="H1355" t="str">
        <f ca="1">StaticValues7!$A$8</f>
        <v>2016</v>
      </c>
      <c r="I1355" t="str">
        <f ca="1">StaticValues7!$B$8</f>
        <v>Spring</v>
      </c>
      <c r="J1355" t="str">
        <f ca="1">StaticValues7!$C$8</f>
        <v>EOG</v>
      </c>
      <c r="K1355" t="str">
        <f ca="1">StaticValues7!$D$8</f>
        <v>7</v>
      </c>
      <c r="L1355" t="str">
        <f>INDEX('Grade 7'!E$2:AJ$2,1,((8*C1355)-7))</f>
        <v>Mathematics</v>
      </c>
      <c r="M1355">
        <f>INDEX('Grade 7'!$A$4:$AK$600,$B1355,($C1355*8-7+4))</f>
        <v>33</v>
      </c>
      <c r="N1355">
        <f>INDEX('Grade 7'!$A$4:$AK$600,$B1355,($C1355*8-6+4))</f>
        <v>485</v>
      </c>
      <c r="O1355">
        <f>INDEX('Grade 7'!$A$4:$AK$600,$B1355,($C1355*8-5+4))</f>
        <v>42.424242424242422</v>
      </c>
      <c r="P1355">
        <f>INDEX('Grade 7'!$A$4:$AK$600,$B1355,($C1355*8-4+4))</f>
        <v>39.393939393939391</v>
      </c>
      <c r="Q1355">
        <f>INDEX('Grade 7'!$A$4:$AK$600,$B1355,($C1355*8-3+4))</f>
        <v>15.151515151515152</v>
      </c>
      <c r="R1355">
        <f>INDEX('Grade 7'!$A$4:$AK$600,$B1355,($C1355*8-2+4))</f>
        <v>3.0303030303030303</v>
      </c>
      <c r="S1355">
        <f>INDEX('Grade 7'!$A$4:$AK$600,$B1355,($C1355*8-1+4))</f>
        <v>57.575757575757578</v>
      </c>
      <c r="T1355">
        <f>INDEX('Grade 7'!$A$4:$AK$600,$B1355,($C1355*8-0+4))</f>
        <v>18.181818181818183</v>
      </c>
      <c r="U1355" t="str">
        <f>INDEX('Grade 7'!$A$4:$AK$600,$B1355,37)</f>
        <v>Middle Georgia</v>
      </c>
    </row>
    <row r="1356" spans="1:21">
      <c r="A1356">
        <f t="shared" si="64"/>
        <v>1355</v>
      </c>
      <c r="B1356">
        <f t="shared" si="65"/>
        <v>339</v>
      </c>
      <c r="C1356">
        <f t="shared" si="66"/>
        <v>3</v>
      </c>
      <c r="D1356">
        <f>INDEX('Grade 7'!$A$4:$AK$600,$B1356,1)</f>
        <v>676</v>
      </c>
      <c r="E1356">
        <f>INDEX('Grade 7'!$A$4:$AK$600,$B1356,2)</f>
        <v>116</v>
      </c>
      <c r="F1356" t="str">
        <f>INDEX('Grade 7'!$A$4:$AK$600,$B1356,3)</f>
        <v>HOUSTON COUNTY</v>
      </c>
      <c r="G1356" t="str">
        <f>INDEX('Grade 7'!$A$4:$AK$600,$B1356,4)</f>
        <v>HOUSTON COUNTY CROSSROADS CENT</v>
      </c>
      <c r="H1356" t="str">
        <f ca="1">StaticValues7!$A$8</f>
        <v>2016</v>
      </c>
      <c r="I1356" t="str">
        <f ca="1">StaticValues7!$B$8</f>
        <v>Spring</v>
      </c>
      <c r="J1356" t="str">
        <f ca="1">StaticValues7!$C$8</f>
        <v>EOG</v>
      </c>
      <c r="K1356" t="str">
        <f ca="1">StaticValues7!$D$8</f>
        <v>7</v>
      </c>
      <c r="L1356" t="str">
        <f>INDEX('Grade 7'!E$2:AJ$2,1,((8*C1356)-7))</f>
        <v>Science</v>
      </c>
      <c r="M1356">
        <f>INDEX('Grade 7'!$A$4:$AK$600,$B1356,($C1356*8-7+4))</f>
        <v>33</v>
      </c>
      <c r="N1356">
        <f>INDEX('Grade 7'!$A$4:$AK$600,$B1356,($C1356*8-6+4))</f>
        <v>476.5151515151515</v>
      </c>
      <c r="O1356">
        <f>INDEX('Grade 7'!$A$4:$AK$600,$B1356,($C1356*8-5+4))</f>
        <v>60.606060606060609</v>
      </c>
      <c r="P1356">
        <f>INDEX('Grade 7'!$A$4:$AK$600,$B1356,($C1356*8-4+4))</f>
        <v>24.242424242424242</v>
      </c>
      <c r="Q1356">
        <f>INDEX('Grade 7'!$A$4:$AK$600,$B1356,($C1356*8-3+4))</f>
        <v>9.0909090909090917</v>
      </c>
      <c r="R1356">
        <f>INDEX('Grade 7'!$A$4:$AK$600,$B1356,($C1356*8-2+4))</f>
        <v>6.0606060606060606</v>
      </c>
      <c r="S1356">
        <f>INDEX('Grade 7'!$A$4:$AK$600,$B1356,($C1356*8-1+4))</f>
        <v>39.393939393939391</v>
      </c>
      <c r="T1356">
        <f>INDEX('Grade 7'!$A$4:$AK$600,$B1356,($C1356*8-0+4))</f>
        <v>15.151515151515152</v>
      </c>
      <c r="U1356" t="str">
        <f>INDEX('Grade 7'!$A$4:$AK$600,$B1356,37)</f>
        <v>Middle Georgia</v>
      </c>
    </row>
    <row r="1357" spans="1:21">
      <c r="A1357">
        <f t="shared" si="64"/>
        <v>1356</v>
      </c>
      <c r="B1357">
        <f t="shared" si="65"/>
        <v>339</v>
      </c>
      <c r="C1357">
        <f t="shared" si="66"/>
        <v>4</v>
      </c>
      <c r="D1357">
        <f>INDEX('Grade 7'!$A$4:$AK$600,$B1357,1)</f>
        <v>676</v>
      </c>
      <c r="E1357">
        <f>INDEX('Grade 7'!$A$4:$AK$600,$B1357,2)</f>
        <v>116</v>
      </c>
      <c r="F1357" t="str">
        <f>INDEX('Grade 7'!$A$4:$AK$600,$B1357,3)</f>
        <v>HOUSTON COUNTY</v>
      </c>
      <c r="G1357" t="str">
        <f>INDEX('Grade 7'!$A$4:$AK$600,$B1357,4)</f>
        <v>HOUSTON COUNTY CROSSROADS CENT</v>
      </c>
      <c r="H1357" t="str">
        <f ca="1">StaticValues7!$A$8</f>
        <v>2016</v>
      </c>
      <c r="I1357" t="str">
        <f ca="1">StaticValues7!$B$8</f>
        <v>Spring</v>
      </c>
      <c r="J1357" t="str">
        <f ca="1">StaticValues7!$C$8</f>
        <v>EOG</v>
      </c>
      <c r="K1357" t="str">
        <f ca="1">StaticValues7!$D$8</f>
        <v>7</v>
      </c>
      <c r="L1357" t="str">
        <f>INDEX('Grade 7'!E$2:AJ$2,1,((8*C1357)-7))</f>
        <v>Social Studies</v>
      </c>
      <c r="M1357">
        <f>INDEX('Grade 7'!$A$4:$AK$600,$B1357,($C1357*8-7+4))</f>
        <v>33</v>
      </c>
      <c r="N1357">
        <f>INDEX('Grade 7'!$A$4:$AK$600,$B1357,($C1357*8-6+4))</f>
        <v>483</v>
      </c>
      <c r="O1357">
        <f>INDEX('Grade 7'!$A$4:$AK$600,$B1357,($C1357*8-5+4))</f>
        <v>48.484848484848484</v>
      </c>
      <c r="P1357">
        <f>INDEX('Grade 7'!$A$4:$AK$600,$B1357,($C1357*8-4+4))</f>
        <v>33.333333333333336</v>
      </c>
      <c r="Q1357">
        <f>INDEX('Grade 7'!$A$4:$AK$600,$B1357,($C1357*8-3+4))</f>
        <v>15.151515151515152</v>
      </c>
      <c r="R1357">
        <f>INDEX('Grade 7'!$A$4:$AK$600,$B1357,($C1357*8-2+4))</f>
        <v>3.0303030303030303</v>
      </c>
      <c r="S1357">
        <f>INDEX('Grade 7'!$A$4:$AK$600,$B1357,($C1357*8-1+4))</f>
        <v>51.515151515151516</v>
      </c>
      <c r="T1357">
        <f>INDEX('Grade 7'!$A$4:$AK$600,$B1357,($C1357*8-0+4))</f>
        <v>18.181818181818183</v>
      </c>
      <c r="U1357" t="str">
        <f>INDEX('Grade 7'!$A$4:$AK$600,$B1357,37)</f>
        <v>Middle Georgia</v>
      </c>
    </row>
    <row r="1358" spans="1:21">
      <c r="A1358">
        <f t="shared" si="64"/>
        <v>1357</v>
      </c>
      <c r="B1358">
        <f t="shared" si="65"/>
        <v>340</v>
      </c>
      <c r="C1358">
        <f t="shared" si="66"/>
        <v>1</v>
      </c>
      <c r="D1358">
        <f>INDEX('Grade 7'!$A$4:$AK$600,$B1358,1)</f>
        <v>676</v>
      </c>
      <c r="E1358">
        <f>INDEX('Grade 7'!$A$4:$AK$600,$B1358,2)</f>
        <v>196</v>
      </c>
      <c r="F1358" t="str">
        <f>INDEX('Grade 7'!$A$4:$AK$600,$B1358,3)</f>
        <v>HOUSTON COUNTY</v>
      </c>
      <c r="G1358" t="str">
        <f>INDEX('Grade 7'!$A$4:$AK$600,$B1358,4)</f>
        <v>FEAGIN MILL MIDDLE SCHOOL</v>
      </c>
      <c r="H1358" t="str">
        <f ca="1">StaticValues7!$A$8</f>
        <v>2016</v>
      </c>
      <c r="I1358" t="str">
        <f ca="1">StaticValues7!$B$8</f>
        <v>Spring</v>
      </c>
      <c r="J1358" t="str">
        <f ca="1">StaticValues7!$C$8</f>
        <v>EOG</v>
      </c>
      <c r="K1358" t="str">
        <f ca="1">StaticValues7!$D$8</f>
        <v>7</v>
      </c>
      <c r="L1358" t="str">
        <f>INDEX('Grade 7'!E$2:AJ$2,1,((8*C1358)-7))</f>
        <v>English Language Arts</v>
      </c>
      <c r="M1358">
        <f>INDEX('Grade 7'!$A$4:$AK$600,$B1358,($C1358*8-7+4))</f>
        <v>248</v>
      </c>
      <c r="N1358">
        <f>INDEX('Grade 7'!$A$4:$AK$600,$B1358,($C1358*8-6+4))</f>
        <v>524.54032258064512</v>
      </c>
      <c r="O1358">
        <f>INDEX('Grade 7'!$A$4:$AK$600,$B1358,($C1358*8-5+4))</f>
        <v>12.096774193548388</v>
      </c>
      <c r="P1358">
        <f>INDEX('Grade 7'!$A$4:$AK$600,$B1358,($C1358*8-4+4))</f>
        <v>39.112903225806448</v>
      </c>
      <c r="Q1358">
        <f>INDEX('Grade 7'!$A$4:$AK$600,$B1358,($C1358*8-3+4))</f>
        <v>42.741935483870968</v>
      </c>
      <c r="R1358">
        <f>INDEX('Grade 7'!$A$4:$AK$600,$B1358,($C1358*8-2+4))</f>
        <v>6.0483870967741939</v>
      </c>
      <c r="S1358">
        <f>INDEX('Grade 7'!$A$4:$AK$600,$B1358,($C1358*8-1+4))</f>
        <v>87.903225806451616</v>
      </c>
      <c r="T1358">
        <f>INDEX('Grade 7'!$A$4:$AK$600,$B1358,($C1358*8-0+4))</f>
        <v>48.79032258064516</v>
      </c>
      <c r="U1358" t="str">
        <f>INDEX('Grade 7'!$A$4:$AK$600,$B1358,37)</f>
        <v>Middle Georgia</v>
      </c>
    </row>
    <row r="1359" spans="1:21">
      <c r="A1359">
        <f t="shared" si="64"/>
        <v>1358</v>
      </c>
      <c r="B1359">
        <f t="shared" si="65"/>
        <v>340</v>
      </c>
      <c r="C1359">
        <f t="shared" si="66"/>
        <v>2</v>
      </c>
      <c r="D1359">
        <f>INDEX('Grade 7'!$A$4:$AK$600,$B1359,1)</f>
        <v>676</v>
      </c>
      <c r="E1359">
        <f>INDEX('Grade 7'!$A$4:$AK$600,$B1359,2)</f>
        <v>196</v>
      </c>
      <c r="F1359" t="str">
        <f>INDEX('Grade 7'!$A$4:$AK$600,$B1359,3)</f>
        <v>HOUSTON COUNTY</v>
      </c>
      <c r="G1359" t="str">
        <f>INDEX('Grade 7'!$A$4:$AK$600,$B1359,4)</f>
        <v>FEAGIN MILL MIDDLE SCHOOL</v>
      </c>
      <c r="H1359" t="str">
        <f ca="1">StaticValues7!$A$8</f>
        <v>2016</v>
      </c>
      <c r="I1359" t="str">
        <f ca="1">StaticValues7!$B$8</f>
        <v>Spring</v>
      </c>
      <c r="J1359" t="str">
        <f ca="1">StaticValues7!$C$8</f>
        <v>EOG</v>
      </c>
      <c r="K1359" t="str">
        <f ca="1">StaticValues7!$D$8</f>
        <v>7</v>
      </c>
      <c r="L1359" t="str">
        <f>INDEX('Grade 7'!E$2:AJ$2,1,((8*C1359)-7))</f>
        <v>Mathematics</v>
      </c>
      <c r="M1359">
        <f>INDEX('Grade 7'!$A$4:$AK$600,$B1359,($C1359*8-7+4))</f>
        <v>248</v>
      </c>
      <c r="N1359">
        <f>INDEX('Grade 7'!$A$4:$AK$600,$B1359,($C1359*8-6+4))</f>
        <v>529.62903225806451</v>
      </c>
      <c r="O1359">
        <f>INDEX('Grade 7'!$A$4:$AK$600,$B1359,($C1359*8-5+4))</f>
        <v>12.096774193548388</v>
      </c>
      <c r="P1359">
        <f>INDEX('Grade 7'!$A$4:$AK$600,$B1359,($C1359*8-4+4))</f>
        <v>36.693548387096776</v>
      </c>
      <c r="Q1359">
        <f>INDEX('Grade 7'!$A$4:$AK$600,$B1359,($C1359*8-3+4))</f>
        <v>37.096774193548384</v>
      </c>
      <c r="R1359">
        <f>INDEX('Grade 7'!$A$4:$AK$600,$B1359,($C1359*8-2+4))</f>
        <v>14.112903225806452</v>
      </c>
      <c r="S1359">
        <f>INDEX('Grade 7'!$A$4:$AK$600,$B1359,($C1359*8-1+4))</f>
        <v>87.903225806451616</v>
      </c>
      <c r="T1359">
        <f>INDEX('Grade 7'!$A$4:$AK$600,$B1359,($C1359*8-0+4))</f>
        <v>51.20967741935484</v>
      </c>
      <c r="U1359" t="str">
        <f>INDEX('Grade 7'!$A$4:$AK$600,$B1359,37)</f>
        <v>Middle Georgia</v>
      </c>
    </row>
    <row r="1360" spans="1:21">
      <c r="A1360">
        <f t="shared" si="64"/>
        <v>1359</v>
      </c>
      <c r="B1360">
        <f t="shared" si="65"/>
        <v>340</v>
      </c>
      <c r="C1360">
        <f t="shared" si="66"/>
        <v>3</v>
      </c>
      <c r="D1360">
        <f>INDEX('Grade 7'!$A$4:$AK$600,$B1360,1)</f>
        <v>676</v>
      </c>
      <c r="E1360">
        <f>INDEX('Grade 7'!$A$4:$AK$600,$B1360,2)</f>
        <v>196</v>
      </c>
      <c r="F1360" t="str">
        <f>INDEX('Grade 7'!$A$4:$AK$600,$B1360,3)</f>
        <v>HOUSTON COUNTY</v>
      </c>
      <c r="G1360" t="str">
        <f>INDEX('Grade 7'!$A$4:$AK$600,$B1360,4)</f>
        <v>FEAGIN MILL MIDDLE SCHOOL</v>
      </c>
      <c r="H1360" t="str">
        <f ca="1">StaticValues7!$A$8</f>
        <v>2016</v>
      </c>
      <c r="I1360" t="str">
        <f ca="1">StaticValues7!$B$8</f>
        <v>Spring</v>
      </c>
      <c r="J1360" t="str">
        <f ca="1">StaticValues7!$C$8</f>
        <v>EOG</v>
      </c>
      <c r="K1360" t="str">
        <f ca="1">StaticValues7!$D$8</f>
        <v>7</v>
      </c>
      <c r="L1360" t="str">
        <f>INDEX('Grade 7'!E$2:AJ$2,1,((8*C1360)-7))</f>
        <v>Science</v>
      </c>
      <c r="M1360">
        <f>INDEX('Grade 7'!$A$4:$AK$600,$B1360,($C1360*8-7+4))</f>
        <v>248</v>
      </c>
      <c r="N1360">
        <f>INDEX('Grade 7'!$A$4:$AK$600,$B1360,($C1360*8-6+4))</f>
        <v>530.15322580645159</v>
      </c>
      <c r="O1360">
        <f>INDEX('Grade 7'!$A$4:$AK$600,$B1360,($C1360*8-5+4))</f>
        <v>14.919354838709678</v>
      </c>
      <c r="P1360">
        <f>INDEX('Grade 7'!$A$4:$AK$600,$B1360,($C1360*8-4+4))</f>
        <v>35.483870967741936</v>
      </c>
      <c r="Q1360">
        <f>INDEX('Grade 7'!$A$4:$AK$600,$B1360,($C1360*8-3+4))</f>
        <v>31.85483870967742</v>
      </c>
      <c r="R1360">
        <f>INDEX('Grade 7'!$A$4:$AK$600,$B1360,($C1360*8-2+4))</f>
        <v>17.741935483870968</v>
      </c>
      <c r="S1360">
        <f>INDEX('Grade 7'!$A$4:$AK$600,$B1360,($C1360*8-1+4))</f>
        <v>85.08064516129032</v>
      </c>
      <c r="T1360">
        <f>INDEX('Grade 7'!$A$4:$AK$600,$B1360,($C1360*8-0+4))</f>
        <v>49.596774193548384</v>
      </c>
      <c r="U1360" t="str">
        <f>INDEX('Grade 7'!$A$4:$AK$600,$B1360,37)</f>
        <v>Middle Georgia</v>
      </c>
    </row>
    <row r="1361" spans="1:21">
      <c r="A1361">
        <f t="shared" si="64"/>
        <v>1360</v>
      </c>
      <c r="B1361">
        <f t="shared" si="65"/>
        <v>340</v>
      </c>
      <c r="C1361">
        <f t="shared" si="66"/>
        <v>4</v>
      </c>
      <c r="D1361">
        <f>INDEX('Grade 7'!$A$4:$AK$600,$B1361,1)</f>
        <v>676</v>
      </c>
      <c r="E1361">
        <f>INDEX('Grade 7'!$A$4:$AK$600,$B1361,2)</f>
        <v>196</v>
      </c>
      <c r="F1361" t="str">
        <f>INDEX('Grade 7'!$A$4:$AK$600,$B1361,3)</f>
        <v>HOUSTON COUNTY</v>
      </c>
      <c r="G1361" t="str">
        <f>INDEX('Grade 7'!$A$4:$AK$600,$B1361,4)</f>
        <v>FEAGIN MILL MIDDLE SCHOOL</v>
      </c>
      <c r="H1361" t="str">
        <f ca="1">StaticValues7!$A$8</f>
        <v>2016</v>
      </c>
      <c r="I1361" t="str">
        <f ca="1">StaticValues7!$B$8</f>
        <v>Spring</v>
      </c>
      <c r="J1361" t="str">
        <f ca="1">StaticValues7!$C$8</f>
        <v>EOG</v>
      </c>
      <c r="K1361" t="str">
        <f ca="1">StaticValues7!$D$8</f>
        <v>7</v>
      </c>
      <c r="L1361" t="str">
        <f>INDEX('Grade 7'!E$2:AJ$2,1,((8*C1361)-7))</f>
        <v>Social Studies</v>
      </c>
      <c r="M1361">
        <f>INDEX('Grade 7'!$A$4:$AK$600,$B1361,($C1361*8-7+4))</f>
        <v>248</v>
      </c>
      <c r="N1361">
        <f>INDEX('Grade 7'!$A$4:$AK$600,$B1361,($C1361*8-6+4))</f>
        <v>533.14516129032256</v>
      </c>
      <c r="O1361">
        <f>INDEX('Grade 7'!$A$4:$AK$600,$B1361,($C1361*8-5+4))</f>
        <v>5.645161290322581</v>
      </c>
      <c r="P1361">
        <f>INDEX('Grade 7'!$A$4:$AK$600,$B1361,($C1361*8-4+4))</f>
        <v>37.096774193548384</v>
      </c>
      <c r="Q1361">
        <f>INDEX('Grade 7'!$A$4:$AK$600,$B1361,($C1361*8-3+4))</f>
        <v>35.08064516129032</v>
      </c>
      <c r="R1361">
        <f>INDEX('Grade 7'!$A$4:$AK$600,$B1361,($C1361*8-2+4))</f>
        <v>22.177419354838708</v>
      </c>
      <c r="S1361">
        <f>INDEX('Grade 7'!$A$4:$AK$600,$B1361,($C1361*8-1+4))</f>
        <v>94.354838709677423</v>
      </c>
      <c r="T1361">
        <f>INDEX('Grade 7'!$A$4:$AK$600,$B1361,($C1361*8-0+4))</f>
        <v>57.258064516129032</v>
      </c>
      <c r="U1361" t="str">
        <f>INDEX('Grade 7'!$A$4:$AK$600,$B1361,37)</f>
        <v>Middle Georgia</v>
      </c>
    </row>
    <row r="1362" spans="1:21">
      <c r="A1362">
        <f t="shared" si="64"/>
        <v>1361</v>
      </c>
      <c r="B1362">
        <f t="shared" si="65"/>
        <v>341</v>
      </c>
      <c r="C1362">
        <f t="shared" si="66"/>
        <v>1</v>
      </c>
      <c r="D1362">
        <f>INDEX('Grade 7'!$A$4:$AK$600,$B1362,1)</f>
        <v>676</v>
      </c>
      <c r="E1362">
        <f>INDEX('Grade 7'!$A$4:$AK$600,$B1362,2)</f>
        <v>200</v>
      </c>
      <c r="F1362" t="str">
        <f>INDEX('Grade 7'!$A$4:$AK$600,$B1362,3)</f>
        <v>HOUSTON COUNTY</v>
      </c>
      <c r="G1362" t="str">
        <f>INDEX('Grade 7'!$A$4:$AK$600,$B1362,4)</f>
        <v>PERRY MIDDLE SCHOOL</v>
      </c>
      <c r="H1362" t="str">
        <f ca="1">StaticValues7!$A$8</f>
        <v>2016</v>
      </c>
      <c r="I1362" t="str">
        <f ca="1">StaticValues7!$B$8</f>
        <v>Spring</v>
      </c>
      <c r="J1362" t="str">
        <f ca="1">StaticValues7!$C$8</f>
        <v>EOG</v>
      </c>
      <c r="K1362" t="str">
        <f ca="1">StaticValues7!$D$8</f>
        <v>7</v>
      </c>
      <c r="L1362" t="str">
        <f>INDEX('Grade 7'!E$2:AJ$2,1,((8*C1362)-7))</f>
        <v>English Language Arts</v>
      </c>
      <c r="M1362">
        <f>INDEX('Grade 7'!$A$4:$AK$600,$B1362,($C1362*8-7+4))</f>
        <v>279</v>
      </c>
      <c r="N1362">
        <f>INDEX('Grade 7'!$A$4:$AK$600,$B1362,($C1362*8-6+4))</f>
        <v>505.4121863799283</v>
      </c>
      <c r="O1362">
        <f>INDEX('Grade 7'!$A$4:$AK$600,$B1362,($C1362*8-5+4))</f>
        <v>25.089605734767026</v>
      </c>
      <c r="P1362">
        <f>INDEX('Grade 7'!$A$4:$AK$600,$B1362,($C1362*8-4+4))</f>
        <v>41.935483870967744</v>
      </c>
      <c r="Q1362">
        <f>INDEX('Grade 7'!$A$4:$AK$600,$B1362,($C1362*8-3+4))</f>
        <v>29.749103942652329</v>
      </c>
      <c r="R1362">
        <f>INDEX('Grade 7'!$A$4:$AK$600,$B1362,($C1362*8-2+4))</f>
        <v>3.225806451612903</v>
      </c>
      <c r="S1362">
        <f>INDEX('Grade 7'!$A$4:$AK$600,$B1362,($C1362*8-1+4))</f>
        <v>74.910394265232981</v>
      </c>
      <c r="T1362">
        <f>INDEX('Grade 7'!$A$4:$AK$600,$B1362,($C1362*8-0+4))</f>
        <v>32.97491039426523</v>
      </c>
      <c r="U1362" t="str">
        <f>INDEX('Grade 7'!$A$4:$AK$600,$B1362,37)</f>
        <v>Middle Georgia</v>
      </c>
    </row>
    <row r="1363" spans="1:21">
      <c r="A1363">
        <f t="shared" si="64"/>
        <v>1362</v>
      </c>
      <c r="B1363">
        <f t="shared" si="65"/>
        <v>341</v>
      </c>
      <c r="C1363">
        <f t="shared" si="66"/>
        <v>2</v>
      </c>
      <c r="D1363">
        <f>INDEX('Grade 7'!$A$4:$AK$600,$B1363,1)</f>
        <v>676</v>
      </c>
      <c r="E1363">
        <f>INDEX('Grade 7'!$A$4:$AK$600,$B1363,2)</f>
        <v>200</v>
      </c>
      <c r="F1363" t="str">
        <f>INDEX('Grade 7'!$A$4:$AK$600,$B1363,3)</f>
        <v>HOUSTON COUNTY</v>
      </c>
      <c r="G1363" t="str">
        <f>INDEX('Grade 7'!$A$4:$AK$600,$B1363,4)</f>
        <v>PERRY MIDDLE SCHOOL</v>
      </c>
      <c r="H1363" t="str">
        <f ca="1">StaticValues7!$A$8</f>
        <v>2016</v>
      </c>
      <c r="I1363" t="str">
        <f ca="1">StaticValues7!$B$8</f>
        <v>Spring</v>
      </c>
      <c r="J1363" t="str">
        <f ca="1">StaticValues7!$C$8</f>
        <v>EOG</v>
      </c>
      <c r="K1363" t="str">
        <f ca="1">StaticValues7!$D$8</f>
        <v>7</v>
      </c>
      <c r="L1363" t="str">
        <f>INDEX('Grade 7'!E$2:AJ$2,1,((8*C1363)-7))</f>
        <v>Mathematics</v>
      </c>
      <c r="M1363">
        <f>INDEX('Grade 7'!$A$4:$AK$600,$B1363,($C1363*8-7+4))</f>
        <v>279</v>
      </c>
      <c r="N1363">
        <f>INDEX('Grade 7'!$A$4:$AK$600,$B1363,($C1363*8-6+4))</f>
        <v>521.91756272401437</v>
      </c>
      <c r="O1363">
        <f>INDEX('Grade 7'!$A$4:$AK$600,$B1363,($C1363*8-5+4))</f>
        <v>11.827956989247312</v>
      </c>
      <c r="P1363">
        <f>INDEX('Grade 7'!$A$4:$AK$600,$B1363,($C1363*8-4+4))</f>
        <v>46.236559139784944</v>
      </c>
      <c r="Q1363">
        <f>INDEX('Grade 7'!$A$4:$AK$600,$B1363,($C1363*8-3+4))</f>
        <v>29.749103942652329</v>
      </c>
      <c r="R1363">
        <f>INDEX('Grade 7'!$A$4:$AK$600,$B1363,($C1363*8-2+4))</f>
        <v>12.186379928315413</v>
      </c>
      <c r="S1363">
        <f>INDEX('Grade 7'!$A$4:$AK$600,$B1363,($C1363*8-1+4))</f>
        <v>88.172043010752688</v>
      </c>
      <c r="T1363">
        <f>INDEX('Grade 7'!$A$4:$AK$600,$B1363,($C1363*8-0+4))</f>
        <v>41.935483870967744</v>
      </c>
      <c r="U1363" t="str">
        <f>INDEX('Grade 7'!$A$4:$AK$600,$B1363,37)</f>
        <v>Middle Georgia</v>
      </c>
    </row>
    <row r="1364" spans="1:21">
      <c r="A1364">
        <f t="shared" si="64"/>
        <v>1363</v>
      </c>
      <c r="B1364">
        <f t="shared" si="65"/>
        <v>341</v>
      </c>
      <c r="C1364">
        <f t="shared" si="66"/>
        <v>3</v>
      </c>
      <c r="D1364">
        <f>INDEX('Grade 7'!$A$4:$AK$600,$B1364,1)</f>
        <v>676</v>
      </c>
      <c r="E1364">
        <f>INDEX('Grade 7'!$A$4:$AK$600,$B1364,2)</f>
        <v>200</v>
      </c>
      <c r="F1364" t="str">
        <f>INDEX('Grade 7'!$A$4:$AK$600,$B1364,3)</f>
        <v>HOUSTON COUNTY</v>
      </c>
      <c r="G1364" t="str">
        <f>INDEX('Grade 7'!$A$4:$AK$600,$B1364,4)</f>
        <v>PERRY MIDDLE SCHOOL</v>
      </c>
      <c r="H1364" t="str">
        <f ca="1">StaticValues7!$A$8</f>
        <v>2016</v>
      </c>
      <c r="I1364" t="str">
        <f ca="1">StaticValues7!$B$8</f>
        <v>Spring</v>
      </c>
      <c r="J1364" t="str">
        <f ca="1">StaticValues7!$C$8</f>
        <v>EOG</v>
      </c>
      <c r="K1364" t="str">
        <f ca="1">StaticValues7!$D$8</f>
        <v>7</v>
      </c>
      <c r="L1364" t="str">
        <f>INDEX('Grade 7'!E$2:AJ$2,1,((8*C1364)-7))</f>
        <v>Science</v>
      </c>
      <c r="M1364">
        <f>INDEX('Grade 7'!$A$4:$AK$600,$B1364,($C1364*8-7+4))</f>
        <v>276</v>
      </c>
      <c r="N1364">
        <f>INDEX('Grade 7'!$A$4:$AK$600,$B1364,($C1364*8-6+4))</f>
        <v>511.32246376811594</v>
      </c>
      <c r="O1364">
        <f>INDEX('Grade 7'!$A$4:$AK$600,$B1364,($C1364*8-5+4))</f>
        <v>23.55072463768116</v>
      </c>
      <c r="P1364">
        <f>INDEX('Grade 7'!$A$4:$AK$600,$B1364,($C1364*8-4+4))</f>
        <v>37.681159420289852</v>
      </c>
      <c r="Q1364">
        <f>INDEX('Grade 7'!$A$4:$AK$600,$B1364,($C1364*8-3+4))</f>
        <v>32.971014492753625</v>
      </c>
      <c r="R1364">
        <f>INDEX('Grade 7'!$A$4:$AK$600,$B1364,($C1364*8-2+4))</f>
        <v>5.7971014492753623</v>
      </c>
      <c r="S1364">
        <f>INDEX('Grade 7'!$A$4:$AK$600,$B1364,($C1364*8-1+4))</f>
        <v>76.449275362318843</v>
      </c>
      <c r="T1364">
        <f>INDEX('Grade 7'!$A$4:$AK$600,$B1364,($C1364*8-0+4))</f>
        <v>38.768115942028984</v>
      </c>
      <c r="U1364" t="str">
        <f>INDEX('Grade 7'!$A$4:$AK$600,$B1364,37)</f>
        <v>Middle Georgia</v>
      </c>
    </row>
    <row r="1365" spans="1:21">
      <c r="A1365">
        <f t="shared" si="64"/>
        <v>1364</v>
      </c>
      <c r="B1365">
        <f t="shared" si="65"/>
        <v>341</v>
      </c>
      <c r="C1365">
        <f t="shared" si="66"/>
        <v>4</v>
      </c>
      <c r="D1365">
        <f>INDEX('Grade 7'!$A$4:$AK$600,$B1365,1)</f>
        <v>676</v>
      </c>
      <c r="E1365">
        <f>INDEX('Grade 7'!$A$4:$AK$600,$B1365,2)</f>
        <v>200</v>
      </c>
      <c r="F1365" t="str">
        <f>INDEX('Grade 7'!$A$4:$AK$600,$B1365,3)</f>
        <v>HOUSTON COUNTY</v>
      </c>
      <c r="G1365" t="str">
        <f>INDEX('Grade 7'!$A$4:$AK$600,$B1365,4)</f>
        <v>PERRY MIDDLE SCHOOL</v>
      </c>
      <c r="H1365" t="str">
        <f ca="1">StaticValues7!$A$8</f>
        <v>2016</v>
      </c>
      <c r="I1365" t="str">
        <f ca="1">StaticValues7!$B$8</f>
        <v>Spring</v>
      </c>
      <c r="J1365" t="str">
        <f ca="1">StaticValues7!$C$8</f>
        <v>EOG</v>
      </c>
      <c r="K1365" t="str">
        <f ca="1">StaticValues7!$D$8</f>
        <v>7</v>
      </c>
      <c r="L1365" t="str">
        <f>INDEX('Grade 7'!E$2:AJ$2,1,((8*C1365)-7))</f>
        <v>Social Studies</v>
      </c>
      <c r="M1365">
        <f>INDEX('Grade 7'!$A$4:$AK$600,$B1365,($C1365*8-7+4))</f>
        <v>275</v>
      </c>
      <c r="N1365">
        <f>INDEX('Grade 7'!$A$4:$AK$600,$B1365,($C1365*8-6+4))</f>
        <v>509.74181818181819</v>
      </c>
      <c r="O1365">
        <f>INDEX('Grade 7'!$A$4:$AK$600,$B1365,($C1365*8-5+4))</f>
        <v>17.454545454545453</v>
      </c>
      <c r="P1365">
        <f>INDEX('Grade 7'!$A$4:$AK$600,$B1365,($C1365*8-4+4))</f>
        <v>50.545454545454547</v>
      </c>
      <c r="Q1365">
        <f>INDEX('Grade 7'!$A$4:$AK$600,$B1365,($C1365*8-3+4))</f>
        <v>22.90909090909091</v>
      </c>
      <c r="R1365">
        <f>INDEX('Grade 7'!$A$4:$AK$600,$B1365,($C1365*8-2+4))</f>
        <v>9.0909090909090917</v>
      </c>
      <c r="S1365">
        <f>INDEX('Grade 7'!$A$4:$AK$600,$B1365,($C1365*8-1+4))</f>
        <v>82.545454545454547</v>
      </c>
      <c r="T1365">
        <f>INDEX('Grade 7'!$A$4:$AK$600,$B1365,($C1365*8-0+4))</f>
        <v>32</v>
      </c>
      <c r="U1365" t="str">
        <f>INDEX('Grade 7'!$A$4:$AK$600,$B1365,37)</f>
        <v>Middle Georgia</v>
      </c>
    </row>
    <row r="1366" spans="1:21">
      <c r="A1366">
        <f t="shared" si="64"/>
        <v>1365</v>
      </c>
      <c r="B1366">
        <f t="shared" si="65"/>
        <v>342</v>
      </c>
      <c r="C1366">
        <f t="shared" si="66"/>
        <v>1</v>
      </c>
      <c r="D1366">
        <f>INDEX('Grade 7'!$A$4:$AK$600,$B1366,1)</f>
        <v>676</v>
      </c>
      <c r="E1366">
        <f>INDEX('Grade 7'!$A$4:$AK$600,$B1366,2)</f>
        <v>204</v>
      </c>
      <c r="F1366" t="str">
        <f>INDEX('Grade 7'!$A$4:$AK$600,$B1366,3)</f>
        <v>HOUSTON COUNTY</v>
      </c>
      <c r="G1366" t="str">
        <f>INDEX('Grade 7'!$A$4:$AK$600,$B1366,4)</f>
        <v>THOMSON MIDDLE SCHOOL</v>
      </c>
      <c r="H1366" t="str">
        <f ca="1">StaticValues7!$A$8</f>
        <v>2016</v>
      </c>
      <c r="I1366" t="str">
        <f ca="1">StaticValues7!$B$8</f>
        <v>Spring</v>
      </c>
      <c r="J1366" t="str">
        <f ca="1">StaticValues7!$C$8</f>
        <v>EOG</v>
      </c>
      <c r="K1366" t="str">
        <f ca="1">StaticValues7!$D$8</f>
        <v>7</v>
      </c>
      <c r="L1366" t="str">
        <f>INDEX('Grade 7'!E$2:AJ$2,1,((8*C1366)-7))</f>
        <v>English Language Arts</v>
      </c>
      <c r="M1366">
        <f>INDEX('Grade 7'!$A$4:$AK$600,$B1366,($C1366*8-7+4))</f>
        <v>233</v>
      </c>
      <c r="N1366">
        <f>INDEX('Grade 7'!$A$4:$AK$600,$B1366,($C1366*8-6+4))</f>
        <v>503.54506437768242</v>
      </c>
      <c r="O1366">
        <f>INDEX('Grade 7'!$A$4:$AK$600,$B1366,($C1366*8-5+4))</f>
        <v>27.896995708154506</v>
      </c>
      <c r="P1366">
        <f>INDEX('Grade 7'!$A$4:$AK$600,$B1366,($C1366*8-4+4))</f>
        <v>36.909871244635191</v>
      </c>
      <c r="Q1366">
        <f>INDEX('Grade 7'!$A$4:$AK$600,$B1366,($C1366*8-3+4))</f>
        <v>33.905579399141629</v>
      </c>
      <c r="R1366">
        <f>INDEX('Grade 7'!$A$4:$AK$600,$B1366,($C1366*8-2+4))</f>
        <v>1.2875536480686696</v>
      </c>
      <c r="S1366">
        <f>INDEX('Grade 7'!$A$4:$AK$600,$B1366,($C1366*8-1+4))</f>
        <v>72.103004291845494</v>
      </c>
      <c r="T1366">
        <f>INDEX('Grade 7'!$A$4:$AK$600,$B1366,($C1366*8-0+4))</f>
        <v>35.193133047210303</v>
      </c>
      <c r="U1366" t="str">
        <f>INDEX('Grade 7'!$A$4:$AK$600,$B1366,37)</f>
        <v>Middle Georgia</v>
      </c>
    </row>
    <row r="1367" spans="1:21">
      <c r="A1367">
        <f t="shared" si="64"/>
        <v>1366</v>
      </c>
      <c r="B1367">
        <f t="shared" si="65"/>
        <v>342</v>
      </c>
      <c r="C1367">
        <f t="shared" si="66"/>
        <v>2</v>
      </c>
      <c r="D1367">
        <f>INDEX('Grade 7'!$A$4:$AK$600,$B1367,1)</f>
        <v>676</v>
      </c>
      <c r="E1367">
        <f>INDEX('Grade 7'!$A$4:$AK$600,$B1367,2)</f>
        <v>204</v>
      </c>
      <c r="F1367" t="str">
        <f>INDEX('Grade 7'!$A$4:$AK$600,$B1367,3)</f>
        <v>HOUSTON COUNTY</v>
      </c>
      <c r="G1367" t="str">
        <f>INDEX('Grade 7'!$A$4:$AK$600,$B1367,4)</f>
        <v>THOMSON MIDDLE SCHOOL</v>
      </c>
      <c r="H1367" t="str">
        <f ca="1">StaticValues7!$A$8</f>
        <v>2016</v>
      </c>
      <c r="I1367" t="str">
        <f ca="1">StaticValues7!$B$8</f>
        <v>Spring</v>
      </c>
      <c r="J1367" t="str">
        <f ca="1">StaticValues7!$C$8</f>
        <v>EOG</v>
      </c>
      <c r="K1367" t="str">
        <f ca="1">StaticValues7!$D$8</f>
        <v>7</v>
      </c>
      <c r="L1367" t="str">
        <f>INDEX('Grade 7'!E$2:AJ$2,1,((8*C1367)-7))</f>
        <v>Mathematics</v>
      </c>
      <c r="M1367">
        <f>INDEX('Grade 7'!$A$4:$AK$600,$B1367,($C1367*8-7+4))</f>
        <v>233</v>
      </c>
      <c r="N1367">
        <f>INDEX('Grade 7'!$A$4:$AK$600,$B1367,($C1367*8-6+4))</f>
        <v>523.80257510729609</v>
      </c>
      <c r="O1367">
        <f>INDEX('Grade 7'!$A$4:$AK$600,$B1367,($C1367*8-5+4))</f>
        <v>23.175965665236053</v>
      </c>
      <c r="P1367">
        <f>INDEX('Grade 7'!$A$4:$AK$600,$B1367,($C1367*8-4+4))</f>
        <v>30.901287553648068</v>
      </c>
      <c r="Q1367">
        <f>INDEX('Grade 7'!$A$4:$AK$600,$B1367,($C1367*8-3+4))</f>
        <v>27.038626609442058</v>
      </c>
      <c r="R1367">
        <f>INDEX('Grade 7'!$A$4:$AK$600,$B1367,($C1367*8-2+4))</f>
        <v>18.884120171673821</v>
      </c>
      <c r="S1367">
        <f>INDEX('Grade 7'!$A$4:$AK$600,$B1367,($C1367*8-1+4))</f>
        <v>76.824034334763951</v>
      </c>
      <c r="T1367">
        <f>INDEX('Grade 7'!$A$4:$AK$600,$B1367,($C1367*8-0+4))</f>
        <v>45.922746781115883</v>
      </c>
      <c r="U1367" t="str">
        <f>INDEX('Grade 7'!$A$4:$AK$600,$B1367,37)</f>
        <v>Middle Georgia</v>
      </c>
    </row>
    <row r="1368" spans="1:21">
      <c r="A1368">
        <f t="shared" si="64"/>
        <v>1367</v>
      </c>
      <c r="B1368">
        <f t="shared" si="65"/>
        <v>342</v>
      </c>
      <c r="C1368">
        <f t="shared" si="66"/>
        <v>3</v>
      </c>
      <c r="D1368">
        <f>INDEX('Grade 7'!$A$4:$AK$600,$B1368,1)</f>
        <v>676</v>
      </c>
      <c r="E1368">
        <f>INDEX('Grade 7'!$A$4:$AK$600,$B1368,2)</f>
        <v>204</v>
      </c>
      <c r="F1368" t="str">
        <f>INDEX('Grade 7'!$A$4:$AK$600,$B1368,3)</f>
        <v>HOUSTON COUNTY</v>
      </c>
      <c r="G1368" t="str">
        <f>INDEX('Grade 7'!$A$4:$AK$600,$B1368,4)</f>
        <v>THOMSON MIDDLE SCHOOL</v>
      </c>
      <c r="H1368" t="str">
        <f ca="1">StaticValues7!$A$8</f>
        <v>2016</v>
      </c>
      <c r="I1368" t="str">
        <f ca="1">StaticValues7!$B$8</f>
        <v>Spring</v>
      </c>
      <c r="J1368" t="str">
        <f ca="1">StaticValues7!$C$8</f>
        <v>EOG</v>
      </c>
      <c r="K1368" t="str">
        <f ca="1">StaticValues7!$D$8</f>
        <v>7</v>
      </c>
      <c r="L1368" t="str">
        <f>INDEX('Grade 7'!E$2:AJ$2,1,((8*C1368)-7))</f>
        <v>Science</v>
      </c>
      <c r="M1368">
        <f>INDEX('Grade 7'!$A$4:$AK$600,$B1368,($C1368*8-7+4))</f>
        <v>233</v>
      </c>
      <c r="N1368">
        <f>INDEX('Grade 7'!$A$4:$AK$600,$B1368,($C1368*8-6+4))</f>
        <v>511.57510729613733</v>
      </c>
      <c r="O1368">
        <f>INDEX('Grade 7'!$A$4:$AK$600,$B1368,($C1368*8-5+4))</f>
        <v>30.901287553648068</v>
      </c>
      <c r="P1368">
        <f>INDEX('Grade 7'!$A$4:$AK$600,$B1368,($C1368*8-4+4))</f>
        <v>29.184549356223176</v>
      </c>
      <c r="Q1368">
        <f>INDEX('Grade 7'!$A$4:$AK$600,$B1368,($C1368*8-3+4))</f>
        <v>30.042918454935624</v>
      </c>
      <c r="R1368">
        <f>INDEX('Grade 7'!$A$4:$AK$600,$B1368,($C1368*8-2+4))</f>
        <v>9.8712446351931327</v>
      </c>
      <c r="S1368">
        <f>INDEX('Grade 7'!$A$4:$AK$600,$B1368,($C1368*8-1+4))</f>
        <v>69.098712446351925</v>
      </c>
      <c r="T1368">
        <f>INDEX('Grade 7'!$A$4:$AK$600,$B1368,($C1368*8-0+4))</f>
        <v>39.914163090128753</v>
      </c>
      <c r="U1368" t="str">
        <f>INDEX('Grade 7'!$A$4:$AK$600,$B1368,37)</f>
        <v>Middle Georgia</v>
      </c>
    </row>
    <row r="1369" spans="1:21">
      <c r="A1369">
        <f t="shared" si="64"/>
        <v>1368</v>
      </c>
      <c r="B1369">
        <f t="shared" si="65"/>
        <v>342</v>
      </c>
      <c r="C1369">
        <f t="shared" si="66"/>
        <v>4</v>
      </c>
      <c r="D1369">
        <f>INDEX('Grade 7'!$A$4:$AK$600,$B1369,1)</f>
        <v>676</v>
      </c>
      <c r="E1369">
        <f>INDEX('Grade 7'!$A$4:$AK$600,$B1369,2)</f>
        <v>204</v>
      </c>
      <c r="F1369" t="str">
        <f>INDEX('Grade 7'!$A$4:$AK$600,$B1369,3)</f>
        <v>HOUSTON COUNTY</v>
      </c>
      <c r="G1369" t="str">
        <f>INDEX('Grade 7'!$A$4:$AK$600,$B1369,4)</f>
        <v>THOMSON MIDDLE SCHOOL</v>
      </c>
      <c r="H1369" t="str">
        <f ca="1">StaticValues7!$A$8</f>
        <v>2016</v>
      </c>
      <c r="I1369" t="str">
        <f ca="1">StaticValues7!$B$8</f>
        <v>Spring</v>
      </c>
      <c r="J1369" t="str">
        <f ca="1">StaticValues7!$C$8</f>
        <v>EOG</v>
      </c>
      <c r="K1369" t="str">
        <f ca="1">StaticValues7!$D$8</f>
        <v>7</v>
      </c>
      <c r="L1369" t="str">
        <f>INDEX('Grade 7'!E$2:AJ$2,1,((8*C1369)-7))</f>
        <v>Social Studies</v>
      </c>
      <c r="M1369">
        <f>INDEX('Grade 7'!$A$4:$AK$600,$B1369,($C1369*8-7+4))</f>
        <v>233</v>
      </c>
      <c r="N1369">
        <f>INDEX('Grade 7'!$A$4:$AK$600,$B1369,($C1369*8-6+4))</f>
        <v>504.17596566523605</v>
      </c>
      <c r="O1369">
        <f>INDEX('Grade 7'!$A$4:$AK$600,$B1369,($C1369*8-5+4))</f>
        <v>27.467811158798284</v>
      </c>
      <c r="P1369">
        <f>INDEX('Grade 7'!$A$4:$AK$600,$B1369,($C1369*8-4+4))</f>
        <v>39.914163090128753</v>
      </c>
      <c r="Q1369">
        <f>INDEX('Grade 7'!$A$4:$AK$600,$B1369,($C1369*8-3+4))</f>
        <v>22.317596566523605</v>
      </c>
      <c r="R1369">
        <f>INDEX('Grade 7'!$A$4:$AK$600,$B1369,($C1369*8-2+4))</f>
        <v>10.300429184549357</v>
      </c>
      <c r="S1369">
        <f>INDEX('Grade 7'!$A$4:$AK$600,$B1369,($C1369*8-1+4))</f>
        <v>72.532188841201716</v>
      </c>
      <c r="T1369">
        <f>INDEX('Grade 7'!$A$4:$AK$600,$B1369,($C1369*8-0+4))</f>
        <v>32.618025751072963</v>
      </c>
      <c r="U1369" t="str">
        <f>INDEX('Grade 7'!$A$4:$AK$600,$B1369,37)</f>
        <v>Middle Georgia</v>
      </c>
    </row>
    <row r="1370" spans="1:21">
      <c r="A1370">
        <f t="shared" si="64"/>
        <v>1369</v>
      </c>
      <c r="B1370">
        <f t="shared" si="65"/>
        <v>343</v>
      </c>
      <c r="C1370">
        <f t="shared" si="66"/>
        <v>1</v>
      </c>
      <c r="D1370">
        <f>INDEX('Grade 7'!$A$4:$AK$600,$B1370,1)</f>
        <v>676</v>
      </c>
      <c r="E1370">
        <f>INDEX('Grade 7'!$A$4:$AK$600,$B1370,2)</f>
        <v>296</v>
      </c>
      <c r="F1370" t="str">
        <f>INDEX('Grade 7'!$A$4:$AK$600,$B1370,3)</f>
        <v>HOUSTON COUNTY</v>
      </c>
      <c r="G1370" t="str">
        <f>INDEX('Grade 7'!$A$4:$AK$600,$B1370,4)</f>
        <v>BONAIRE MIDDLE SCHOOL</v>
      </c>
      <c r="H1370" t="str">
        <f ca="1">StaticValues7!$A$8</f>
        <v>2016</v>
      </c>
      <c r="I1370" t="str">
        <f ca="1">StaticValues7!$B$8</f>
        <v>Spring</v>
      </c>
      <c r="J1370" t="str">
        <f ca="1">StaticValues7!$C$8</f>
        <v>EOG</v>
      </c>
      <c r="K1370" t="str">
        <f ca="1">StaticValues7!$D$8</f>
        <v>7</v>
      </c>
      <c r="L1370" t="str">
        <f>INDEX('Grade 7'!E$2:AJ$2,1,((8*C1370)-7))</f>
        <v>English Language Arts</v>
      </c>
      <c r="M1370">
        <f>INDEX('Grade 7'!$A$4:$AK$600,$B1370,($C1370*8-7+4))</f>
        <v>338</v>
      </c>
      <c r="N1370">
        <f>INDEX('Grade 7'!$A$4:$AK$600,$B1370,($C1370*8-6+4))</f>
        <v>513.71301775147924</v>
      </c>
      <c r="O1370">
        <f>INDEX('Grade 7'!$A$4:$AK$600,$B1370,($C1370*8-5+4))</f>
        <v>20.710059171597631</v>
      </c>
      <c r="P1370">
        <f>INDEX('Grade 7'!$A$4:$AK$600,$B1370,($C1370*8-4+4))</f>
        <v>35.207100591715978</v>
      </c>
      <c r="Q1370">
        <f>INDEX('Grade 7'!$A$4:$AK$600,$B1370,($C1370*8-3+4))</f>
        <v>38.46153846153846</v>
      </c>
      <c r="R1370">
        <f>INDEX('Grade 7'!$A$4:$AK$600,$B1370,($C1370*8-2+4))</f>
        <v>5.6213017751479288</v>
      </c>
      <c r="S1370">
        <f>INDEX('Grade 7'!$A$4:$AK$600,$B1370,($C1370*8-1+4))</f>
        <v>79.289940828402365</v>
      </c>
      <c r="T1370">
        <f>INDEX('Grade 7'!$A$4:$AK$600,$B1370,($C1370*8-0+4))</f>
        <v>44.082840236686394</v>
      </c>
      <c r="U1370" t="str">
        <f>INDEX('Grade 7'!$A$4:$AK$600,$B1370,37)</f>
        <v>Middle Georgia</v>
      </c>
    </row>
    <row r="1371" spans="1:21">
      <c r="A1371">
        <f t="shared" si="64"/>
        <v>1370</v>
      </c>
      <c r="B1371">
        <f t="shared" si="65"/>
        <v>343</v>
      </c>
      <c r="C1371">
        <f t="shared" si="66"/>
        <v>2</v>
      </c>
      <c r="D1371">
        <f>INDEX('Grade 7'!$A$4:$AK$600,$B1371,1)</f>
        <v>676</v>
      </c>
      <c r="E1371">
        <f>INDEX('Grade 7'!$A$4:$AK$600,$B1371,2)</f>
        <v>296</v>
      </c>
      <c r="F1371" t="str">
        <f>INDEX('Grade 7'!$A$4:$AK$600,$B1371,3)</f>
        <v>HOUSTON COUNTY</v>
      </c>
      <c r="G1371" t="str">
        <f>INDEX('Grade 7'!$A$4:$AK$600,$B1371,4)</f>
        <v>BONAIRE MIDDLE SCHOOL</v>
      </c>
      <c r="H1371" t="str">
        <f ca="1">StaticValues7!$A$8</f>
        <v>2016</v>
      </c>
      <c r="I1371" t="str">
        <f ca="1">StaticValues7!$B$8</f>
        <v>Spring</v>
      </c>
      <c r="J1371" t="str">
        <f ca="1">StaticValues7!$C$8</f>
        <v>EOG</v>
      </c>
      <c r="K1371" t="str">
        <f ca="1">StaticValues7!$D$8</f>
        <v>7</v>
      </c>
      <c r="L1371" t="str">
        <f>INDEX('Grade 7'!E$2:AJ$2,1,((8*C1371)-7))</f>
        <v>Mathematics</v>
      </c>
      <c r="M1371">
        <f>INDEX('Grade 7'!$A$4:$AK$600,$B1371,($C1371*8-7+4))</f>
        <v>336</v>
      </c>
      <c r="N1371">
        <f>INDEX('Grade 7'!$A$4:$AK$600,$B1371,($C1371*8-6+4))</f>
        <v>532.97023809523807</v>
      </c>
      <c r="O1371">
        <f>INDEX('Grade 7'!$A$4:$AK$600,$B1371,($C1371*8-5+4))</f>
        <v>12.5</v>
      </c>
      <c r="P1371">
        <f>INDEX('Grade 7'!$A$4:$AK$600,$B1371,($C1371*8-4+4))</f>
        <v>34.821428571428569</v>
      </c>
      <c r="Q1371">
        <f>INDEX('Grade 7'!$A$4:$AK$600,$B1371,($C1371*8-3+4))</f>
        <v>34.523809523809526</v>
      </c>
      <c r="R1371">
        <f>INDEX('Grade 7'!$A$4:$AK$600,$B1371,($C1371*8-2+4))</f>
        <v>18.154761904761905</v>
      </c>
      <c r="S1371">
        <f>INDEX('Grade 7'!$A$4:$AK$600,$B1371,($C1371*8-1+4))</f>
        <v>87.5</v>
      </c>
      <c r="T1371">
        <f>INDEX('Grade 7'!$A$4:$AK$600,$B1371,($C1371*8-0+4))</f>
        <v>52.678571428571431</v>
      </c>
      <c r="U1371" t="str">
        <f>INDEX('Grade 7'!$A$4:$AK$600,$B1371,37)</f>
        <v>Middle Georgia</v>
      </c>
    </row>
    <row r="1372" spans="1:21">
      <c r="A1372">
        <f t="shared" si="64"/>
        <v>1371</v>
      </c>
      <c r="B1372">
        <f t="shared" si="65"/>
        <v>343</v>
      </c>
      <c r="C1372">
        <f t="shared" si="66"/>
        <v>3</v>
      </c>
      <c r="D1372">
        <f>INDEX('Grade 7'!$A$4:$AK$600,$B1372,1)</f>
        <v>676</v>
      </c>
      <c r="E1372">
        <f>INDEX('Grade 7'!$A$4:$AK$600,$B1372,2)</f>
        <v>296</v>
      </c>
      <c r="F1372" t="str">
        <f>INDEX('Grade 7'!$A$4:$AK$600,$B1372,3)</f>
        <v>HOUSTON COUNTY</v>
      </c>
      <c r="G1372" t="str">
        <f>INDEX('Grade 7'!$A$4:$AK$600,$B1372,4)</f>
        <v>BONAIRE MIDDLE SCHOOL</v>
      </c>
      <c r="H1372" t="str">
        <f ca="1">StaticValues7!$A$8</f>
        <v>2016</v>
      </c>
      <c r="I1372" t="str">
        <f ca="1">StaticValues7!$B$8</f>
        <v>Spring</v>
      </c>
      <c r="J1372" t="str">
        <f ca="1">StaticValues7!$C$8</f>
        <v>EOG</v>
      </c>
      <c r="K1372" t="str">
        <f ca="1">StaticValues7!$D$8</f>
        <v>7</v>
      </c>
      <c r="L1372" t="str">
        <f>INDEX('Grade 7'!E$2:AJ$2,1,((8*C1372)-7))</f>
        <v>Science</v>
      </c>
      <c r="M1372">
        <f>INDEX('Grade 7'!$A$4:$AK$600,$B1372,($C1372*8-7+4))</f>
        <v>338</v>
      </c>
      <c r="N1372">
        <f>INDEX('Grade 7'!$A$4:$AK$600,$B1372,($C1372*8-6+4))</f>
        <v>519.51183431952666</v>
      </c>
      <c r="O1372">
        <f>INDEX('Grade 7'!$A$4:$AK$600,$B1372,($C1372*8-5+4))</f>
        <v>24.260355029585799</v>
      </c>
      <c r="P1372">
        <f>INDEX('Grade 7'!$A$4:$AK$600,$B1372,($C1372*8-4+4))</f>
        <v>31.952662721893493</v>
      </c>
      <c r="Q1372">
        <f>INDEX('Grade 7'!$A$4:$AK$600,$B1372,($C1372*8-3+4))</f>
        <v>30.76923076923077</v>
      </c>
      <c r="R1372">
        <f>INDEX('Grade 7'!$A$4:$AK$600,$B1372,($C1372*8-2+4))</f>
        <v>13.017751479289942</v>
      </c>
      <c r="S1372">
        <f>INDEX('Grade 7'!$A$4:$AK$600,$B1372,($C1372*8-1+4))</f>
        <v>75.739644970414204</v>
      </c>
      <c r="T1372">
        <f>INDEX('Grade 7'!$A$4:$AK$600,$B1372,($C1372*8-0+4))</f>
        <v>43.786982248520708</v>
      </c>
      <c r="U1372" t="str">
        <f>INDEX('Grade 7'!$A$4:$AK$600,$B1372,37)</f>
        <v>Middle Georgia</v>
      </c>
    </row>
    <row r="1373" spans="1:21">
      <c r="A1373">
        <f t="shared" si="64"/>
        <v>1372</v>
      </c>
      <c r="B1373">
        <f t="shared" si="65"/>
        <v>343</v>
      </c>
      <c r="C1373">
        <f t="shared" si="66"/>
        <v>4</v>
      </c>
      <c r="D1373">
        <f>INDEX('Grade 7'!$A$4:$AK$600,$B1373,1)</f>
        <v>676</v>
      </c>
      <c r="E1373">
        <f>INDEX('Grade 7'!$A$4:$AK$600,$B1373,2)</f>
        <v>296</v>
      </c>
      <c r="F1373" t="str">
        <f>INDEX('Grade 7'!$A$4:$AK$600,$B1373,3)</f>
        <v>HOUSTON COUNTY</v>
      </c>
      <c r="G1373" t="str">
        <f>INDEX('Grade 7'!$A$4:$AK$600,$B1373,4)</f>
        <v>BONAIRE MIDDLE SCHOOL</v>
      </c>
      <c r="H1373" t="str">
        <f ca="1">StaticValues7!$A$8</f>
        <v>2016</v>
      </c>
      <c r="I1373" t="str">
        <f ca="1">StaticValues7!$B$8</f>
        <v>Spring</v>
      </c>
      <c r="J1373" t="str">
        <f ca="1">StaticValues7!$C$8</f>
        <v>EOG</v>
      </c>
      <c r="K1373" t="str">
        <f ca="1">StaticValues7!$D$8</f>
        <v>7</v>
      </c>
      <c r="L1373" t="str">
        <f>INDEX('Grade 7'!E$2:AJ$2,1,((8*C1373)-7))</f>
        <v>Social Studies</v>
      </c>
      <c r="M1373">
        <f>INDEX('Grade 7'!$A$4:$AK$600,$B1373,($C1373*8-7+4))</f>
        <v>338</v>
      </c>
      <c r="N1373">
        <f>INDEX('Grade 7'!$A$4:$AK$600,$B1373,($C1373*8-6+4))</f>
        <v>521.16272189349115</v>
      </c>
      <c r="O1373">
        <f>INDEX('Grade 7'!$A$4:$AK$600,$B1373,($C1373*8-5+4))</f>
        <v>15.384615384615385</v>
      </c>
      <c r="P1373">
        <f>INDEX('Grade 7'!$A$4:$AK$600,$B1373,($C1373*8-4+4))</f>
        <v>38.757396449704139</v>
      </c>
      <c r="Q1373">
        <f>INDEX('Grade 7'!$A$4:$AK$600,$B1373,($C1373*8-3+4))</f>
        <v>29.289940828402369</v>
      </c>
      <c r="R1373">
        <f>INDEX('Grade 7'!$A$4:$AK$600,$B1373,($C1373*8-2+4))</f>
        <v>16.568047337278106</v>
      </c>
      <c r="S1373">
        <f>INDEX('Grade 7'!$A$4:$AK$600,$B1373,($C1373*8-1+4))</f>
        <v>84.615384615384613</v>
      </c>
      <c r="T1373">
        <f>INDEX('Grade 7'!$A$4:$AK$600,$B1373,($C1373*8-0+4))</f>
        <v>45.857988165680474</v>
      </c>
      <c r="U1373" t="str">
        <f>INDEX('Grade 7'!$A$4:$AK$600,$B1373,37)</f>
        <v>Middle Georgia</v>
      </c>
    </row>
    <row r="1374" spans="1:21">
      <c r="A1374">
        <f t="shared" si="64"/>
        <v>1373</v>
      </c>
      <c r="B1374">
        <f t="shared" si="65"/>
        <v>344</v>
      </c>
      <c r="C1374">
        <f t="shared" si="66"/>
        <v>1</v>
      </c>
      <c r="D1374">
        <f>INDEX('Grade 7'!$A$4:$AK$600,$B1374,1)</f>
        <v>676</v>
      </c>
      <c r="E1374">
        <f>INDEX('Grade 7'!$A$4:$AK$600,$B1374,2)</f>
        <v>1052</v>
      </c>
      <c r="F1374" t="str">
        <f>INDEX('Grade 7'!$A$4:$AK$600,$B1374,3)</f>
        <v>HOUSTON COUNTY</v>
      </c>
      <c r="G1374" t="str">
        <f>INDEX('Grade 7'!$A$4:$AK$600,$B1374,4)</f>
        <v>NORTHSIDE MIDDLE SCHOOL</v>
      </c>
      <c r="H1374" t="str">
        <f ca="1">StaticValues7!$A$8</f>
        <v>2016</v>
      </c>
      <c r="I1374" t="str">
        <f ca="1">StaticValues7!$B$8</f>
        <v>Spring</v>
      </c>
      <c r="J1374" t="str">
        <f ca="1">StaticValues7!$C$8</f>
        <v>EOG</v>
      </c>
      <c r="K1374" t="str">
        <f ca="1">StaticValues7!$D$8</f>
        <v>7</v>
      </c>
      <c r="L1374" t="str">
        <f>INDEX('Grade 7'!E$2:AJ$2,1,((8*C1374)-7))</f>
        <v>English Language Arts</v>
      </c>
      <c r="M1374">
        <f>INDEX('Grade 7'!$A$4:$AK$600,$B1374,($C1374*8-7+4))</f>
        <v>214</v>
      </c>
      <c r="N1374">
        <f>INDEX('Grade 7'!$A$4:$AK$600,$B1374,($C1374*8-6+4))</f>
        <v>488.68224299065423</v>
      </c>
      <c r="O1374">
        <f>INDEX('Grade 7'!$A$4:$AK$600,$B1374,($C1374*8-5+4))</f>
        <v>37.850467289719624</v>
      </c>
      <c r="P1374">
        <f>INDEX('Grade 7'!$A$4:$AK$600,$B1374,($C1374*8-4+4))</f>
        <v>39.719626168224302</v>
      </c>
      <c r="Q1374">
        <f>INDEX('Grade 7'!$A$4:$AK$600,$B1374,($C1374*8-3+4))</f>
        <v>20.093457943925234</v>
      </c>
      <c r="R1374">
        <f>INDEX('Grade 7'!$A$4:$AK$600,$B1374,($C1374*8-2+4))</f>
        <v>2.3364485981308412</v>
      </c>
      <c r="S1374">
        <f>INDEX('Grade 7'!$A$4:$AK$600,$B1374,($C1374*8-1+4))</f>
        <v>62.149532710280376</v>
      </c>
      <c r="T1374">
        <f>INDEX('Grade 7'!$A$4:$AK$600,$B1374,($C1374*8-0+4))</f>
        <v>22.429906542056074</v>
      </c>
      <c r="U1374" t="str">
        <f>INDEX('Grade 7'!$A$4:$AK$600,$B1374,37)</f>
        <v>Middle Georgia</v>
      </c>
    </row>
    <row r="1375" spans="1:21">
      <c r="A1375">
        <f t="shared" si="64"/>
        <v>1374</v>
      </c>
      <c r="B1375">
        <f t="shared" si="65"/>
        <v>344</v>
      </c>
      <c r="C1375">
        <f t="shared" si="66"/>
        <v>2</v>
      </c>
      <c r="D1375">
        <f>INDEX('Grade 7'!$A$4:$AK$600,$B1375,1)</f>
        <v>676</v>
      </c>
      <c r="E1375">
        <f>INDEX('Grade 7'!$A$4:$AK$600,$B1375,2)</f>
        <v>1052</v>
      </c>
      <c r="F1375" t="str">
        <f>INDEX('Grade 7'!$A$4:$AK$600,$B1375,3)</f>
        <v>HOUSTON COUNTY</v>
      </c>
      <c r="G1375" t="str">
        <f>INDEX('Grade 7'!$A$4:$AK$600,$B1375,4)</f>
        <v>NORTHSIDE MIDDLE SCHOOL</v>
      </c>
      <c r="H1375" t="str">
        <f ca="1">StaticValues7!$A$8</f>
        <v>2016</v>
      </c>
      <c r="I1375" t="str">
        <f ca="1">StaticValues7!$B$8</f>
        <v>Spring</v>
      </c>
      <c r="J1375" t="str">
        <f ca="1">StaticValues7!$C$8</f>
        <v>EOG</v>
      </c>
      <c r="K1375" t="str">
        <f ca="1">StaticValues7!$D$8</f>
        <v>7</v>
      </c>
      <c r="L1375" t="str">
        <f>INDEX('Grade 7'!E$2:AJ$2,1,((8*C1375)-7))</f>
        <v>Mathematics</v>
      </c>
      <c r="M1375">
        <f>INDEX('Grade 7'!$A$4:$AK$600,$B1375,($C1375*8-7+4))</f>
        <v>214</v>
      </c>
      <c r="N1375">
        <f>INDEX('Grade 7'!$A$4:$AK$600,$B1375,($C1375*8-6+4))</f>
        <v>504.63551401869159</v>
      </c>
      <c r="O1375">
        <f>INDEX('Grade 7'!$A$4:$AK$600,$B1375,($C1375*8-5+4))</f>
        <v>29.439252336448597</v>
      </c>
      <c r="P1375">
        <f>INDEX('Grade 7'!$A$4:$AK$600,$B1375,($C1375*8-4+4))</f>
        <v>36.44859813084112</v>
      </c>
      <c r="Q1375">
        <f>INDEX('Grade 7'!$A$4:$AK$600,$B1375,($C1375*8-3+4))</f>
        <v>28.971962616822431</v>
      </c>
      <c r="R1375">
        <f>INDEX('Grade 7'!$A$4:$AK$600,$B1375,($C1375*8-2+4))</f>
        <v>5.1401869158878508</v>
      </c>
      <c r="S1375">
        <f>INDEX('Grade 7'!$A$4:$AK$600,$B1375,($C1375*8-1+4))</f>
        <v>70.560747663551396</v>
      </c>
      <c r="T1375">
        <f>INDEX('Grade 7'!$A$4:$AK$600,$B1375,($C1375*8-0+4))</f>
        <v>34.112149532710283</v>
      </c>
      <c r="U1375" t="str">
        <f>INDEX('Grade 7'!$A$4:$AK$600,$B1375,37)</f>
        <v>Middle Georgia</v>
      </c>
    </row>
    <row r="1376" spans="1:21">
      <c r="A1376">
        <f t="shared" si="64"/>
        <v>1375</v>
      </c>
      <c r="B1376">
        <f t="shared" si="65"/>
        <v>344</v>
      </c>
      <c r="C1376">
        <f t="shared" si="66"/>
        <v>3</v>
      </c>
      <c r="D1376">
        <f>INDEX('Grade 7'!$A$4:$AK$600,$B1376,1)</f>
        <v>676</v>
      </c>
      <c r="E1376">
        <f>INDEX('Grade 7'!$A$4:$AK$600,$B1376,2)</f>
        <v>1052</v>
      </c>
      <c r="F1376" t="str">
        <f>INDEX('Grade 7'!$A$4:$AK$600,$B1376,3)</f>
        <v>HOUSTON COUNTY</v>
      </c>
      <c r="G1376" t="str">
        <f>INDEX('Grade 7'!$A$4:$AK$600,$B1376,4)</f>
        <v>NORTHSIDE MIDDLE SCHOOL</v>
      </c>
      <c r="H1376" t="str">
        <f ca="1">StaticValues7!$A$8</f>
        <v>2016</v>
      </c>
      <c r="I1376" t="str">
        <f ca="1">StaticValues7!$B$8</f>
        <v>Spring</v>
      </c>
      <c r="J1376" t="str">
        <f ca="1">StaticValues7!$C$8</f>
        <v>EOG</v>
      </c>
      <c r="K1376" t="str">
        <f ca="1">StaticValues7!$D$8</f>
        <v>7</v>
      </c>
      <c r="L1376" t="str">
        <f>INDEX('Grade 7'!E$2:AJ$2,1,((8*C1376)-7))</f>
        <v>Science</v>
      </c>
      <c r="M1376">
        <f>INDEX('Grade 7'!$A$4:$AK$600,$B1376,($C1376*8-7+4))</f>
        <v>214</v>
      </c>
      <c r="N1376">
        <f>INDEX('Grade 7'!$A$4:$AK$600,$B1376,($C1376*8-6+4))</f>
        <v>491.84579439252337</v>
      </c>
      <c r="O1376">
        <f>INDEX('Grade 7'!$A$4:$AK$600,$B1376,($C1376*8-5+4))</f>
        <v>43.457943925233643</v>
      </c>
      <c r="P1376">
        <f>INDEX('Grade 7'!$A$4:$AK$600,$B1376,($C1376*8-4+4))</f>
        <v>29.439252336448597</v>
      </c>
      <c r="Q1376">
        <f>INDEX('Grade 7'!$A$4:$AK$600,$B1376,($C1376*8-3+4))</f>
        <v>23.831775700934578</v>
      </c>
      <c r="R1376">
        <f>INDEX('Grade 7'!$A$4:$AK$600,$B1376,($C1376*8-2+4))</f>
        <v>3.2710280373831777</v>
      </c>
      <c r="S1376">
        <f>INDEX('Grade 7'!$A$4:$AK$600,$B1376,($C1376*8-1+4))</f>
        <v>56.542056074766357</v>
      </c>
      <c r="T1376">
        <f>INDEX('Grade 7'!$A$4:$AK$600,$B1376,($C1376*8-0+4))</f>
        <v>27.102803738317757</v>
      </c>
      <c r="U1376" t="str">
        <f>INDEX('Grade 7'!$A$4:$AK$600,$B1376,37)</f>
        <v>Middle Georgia</v>
      </c>
    </row>
    <row r="1377" spans="1:21">
      <c r="A1377">
        <f t="shared" si="64"/>
        <v>1376</v>
      </c>
      <c r="B1377">
        <f t="shared" si="65"/>
        <v>344</v>
      </c>
      <c r="C1377">
        <f t="shared" si="66"/>
        <v>4</v>
      </c>
      <c r="D1377">
        <f>INDEX('Grade 7'!$A$4:$AK$600,$B1377,1)</f>
        <v>676</v>
      </c>
      <c r="E1377">
        <f>INDEX('Grade 7'!$A$4:$AK$600,$B1377,2)</f>
        <v>1052</v>
      </c>
      <c r="F1377" t="str">
        <f>INDEX('Grade 7'!$A$4:$AK$600,$B1377,3)</f>
        <v>HOUSTON COUNTY</v>
      </c>
      <c r="G1377" t="str">
        <f>INDEX('Grade 7'!$A$4:$AK$600,$B1377,4)</f>
        <v>NORTHSIDE MIDDLE SCHOOL</v>
      </c>
      <c r="H1377" t="str">
        <f ca="1">StaticValues7!$A$8</f>
        <v>2016</v>
      </c>
      <c r="I1377" t="str">
        <f ca="1">StaticValues7!$B$8</f>
        <v>Spring</v>
      </c>
      <c r="J1377" t="str">
        <f ca="1">StaticValues7!$C$8</f>
        <v>EOG</v>
      </c>
      <c r="K1377" t="str">
        <f ca="1">StaticValues7!$D$8</f>
        <v>7</v>
      </c>
      <c r="L1377" t="str">
        <f>INDEX('Grade 7'!E$2:AJ$2,1,((8*C1377)-7))</f>
        <v>Social Studies</v>
      </c>
      <c r="M1377">
        <f>INDEX('Grade 7'!$A$4:$AK$600,$B1377,($C1377*8-7+4))</f>
        <v>214</v>
      </c>
      <c r="N1377">
        <f>INDEX('Grade 7'!$A$4:$AK$600,$B1377,($C1377*8-6+4))</f>
        <v>504.10747663551405</v>
      </c>
      <c r="O1377">
        <f>INDEX('Grade 7'!$A$4:$AK$600,$B1377,($C1377*8-5+4))</f>
        <v>29.439252336448597</v>
      </c>
      <c r="P1377">
        <f>INDEX('Grade 7'!$A$4:$AK$600,$B1377,($C1377*8-4+4))</f>
        <v>41.588785046728972</v>
      </c>
      <c r="Q1377">
        <f>INDEX('Grade 7'!$A$4:$AK$600,$B1377,($C1377*8-3+4))</f>
        <v>21.495327102803738</v>
      </c>
      <c r="R1377">
        <f>INDEX('Grade 7'!$A$4:$AK$600,$B1377,($C1377*8-2+4))</f>
        <v>7.4766355140186915</v>
      </c>
      <c r="S1377">
        <f>INDEX('Grade 7'!$A$4:$AK$600,$B1377,($C1377*8-1+4))</f>
        <v>70.560747663551396</v>
      </c>
      <c r="T1377">
        <f>INDEX('Grade 7'!$A$4:$AK$600,$B1377,($C1377*8-0+4))</f>
        <v>28.971962616822431</v>
      </c>
      <c r="U1377" t="str">
        <f>INDEX('Grade 7'!$A$4:$AK$600,$B1377,37)</f>
        <v>Middle Georgia</v>
      </c>
    </row>
    <row r="1378" spans="1:21">
      <c r="A1378">
        <f t="shared" si="64"/>
        <v>1377</v>
      </c>
      <c r="B1378">
        <f t="shared" si="65"/>
        <v>345</v>
      </c>
      <c r="C1378">
        <f t="shared" si="66"/>
        <v>1</v>
      </c>
      <c r="D1378">
        <f>INDEX('Grade 7'!$A$4:$AK$600,$B1378,1)</f>
        <v>676</v>
      </c>
      <c r="E1378">
        <f>INDEX('Grade 7'!$A$4:$AK$600,$B1378,2)</f>
        <v>5056</v>
      </c>
      <c r="F1378" t="str">
        <f>INDEX('Grade 7'!$A$4:$AK$600,$B1378,3)</f>
        <v>HOUSTON COUNTY</v>
      </c>
      <c r="G1378" t="str">
        <f>INDEX('Grade 7'!$A$4:$AK$600,$B1378,4)</f>
        <v>WARNER ROBINS MIDDLE SCHOOL</v>
      </c>
      <c r="H1378" t="str">
        <f ca="1">StaticValues7!$A$8</f>
        <v>2016</v>
      </c>
      <c r="I1378" t="str">
        <f ca="1">StaticValues7!$B$8</f>
        <v>Spring</v>
      </c>
      <c r="J1378" t="str">
        <f ca="1">StaticValues7!$C$8</f>
        <v>EOG</v>
      </c>
      <c r="K1378" t="str">
        <f ca="1">StaticValues7!$D$8</f>
        <v>7</v>
      </c>
      <c r="L1378" t="str">
        <f>INDEX('Grade 7'!E$2:AJ$2,1,((8*C1378)-7))</f>
        <v>English Language Arts</v>
      </c>
      <c r="M1378">
        <f>INDEX('Grade 7'!$A$4:$AK$600,$B1378,($C1378*8-7+4))</f>
        <v>235</v>
      </c>
      <c r="N1378">
        <f>INDEX('Grade 7'!$A$4:$AK$600,$B1378,($C1378*8-6+4))</f>
        <v>500.07234042553193</v>
      </c>
      <c r="O1378">
        <f>INDEX('Grade 7'!$A$4:$AK$600,$B1378,($C1378*8-5+4))</f>
        <v>31.48936170212766</v>
      </c>
      <c r="P1378">
        <f>INDEX('Grade 7'!$A$4:$AK$600,$B1378,($C1378*8-4+4))</f>
        <v>35.319148936170215</v>
      </c>
      <c r="Q1378">
        <f>INDEX('Grade 7'!$A$4:$AK$600,$B1378,($C1378*8-3+4))</f>
        <v>30.638297872340427</v>
      </c>
      <c r="R1378">
        <f>INDEX('Grade 7'!$A$4:$AK$600,$B1378,($C1378*8-2+4))</f>
        <v>2.5531914893617023</v>
      </c>
      <c r="S1378">
        <f>INDEX('Grade 7'!$A$4:$AK$600,$B1378,($C1378*8-1+4))</f>
        <v>68.510638297872347</v>
      </c>
      <c r="T1378">
        <f>INDEX('Grade 7'!$A$4:$AK$600,$B1378,($C1378*8-0+4))</f>
        <v>33.191489361702125</v>
      </c>
      <c r="U1378" t="str">
        <f>INDEX('Grade 7'!$A$4:$AK$600,$B1378,37)</f>
        <v>Middle Georgia</v>
      </c>
    </row>
    <row r="1379" spans="1:21">
      <c r="A1379">
        <f t="shared" si="64"/>
        <v>1378</v>
      </c>
      <c r="B1379">
        <f t="shared" si="65"/>
        <v>345</v>
      </c>
      <c r="C1379">
        <f t="shared" si="66"/>
        <v>2</v>
      </c>
      <c r="D1379">
        <f>INDEX('Grade 7'!$A$4:$AK$600,$B1379,1)</f>
        <v>676</v>
      </c>
      <c r="E1379">
        <f>INDEX('Grade 7'!$A$4:$AK$600,$B1379,2)</f>
        <v>5056</v>
      </c>
      <c r="F1379" t="str">
        <f>INDEX('Grade 7'!$A$4:$AK$600,$B1379,3)</f>
        <v>HOUSTON COUNTY</v>
      </c>
      <c r="G1379" t="str">
        <f>INDEX('Grade 7'!$A$4:$AK$600,$B1379,4)</f>
        <v>WARNER ROBINS MIDDLE SCHOOL</v>
      </c>
      <c r="H1379" t="str">
        <f ca="1">StaticValues7!$A$8</f>
        <v>2016</v>
      </c>
      <c r="I1379" t="str">
        <f ca="1">StaticValues7!$B$8</f>
        <v>Spring</v>
      </c>
      <c r="J1379" t="str">
        <f ca="1">StaticValues7!$C$8</f>
        <v>EOG</v>
      </c>
      <c r="K1379" t="str">
        <f ca="1">StaticValues7!$D$8</f>
        <v>7</v>
      </c>
      <c r="L1379" t="str">
        <f>INDEX('Grade 7'!E$2:AJ$2,1,((8*C1379)-7))</f>
        <v>Mathematics</v>
      </c>
      <c r="M1379">
        <f>INDEX('Grade 7'!$A$4:$AK$600,$B1379,($C1379*8-7+4))</f>
        <v>238</v>
      </c>
      <c r="N1379">
        <f>INDEX('Grade 7'!$A$4:$AK$600,$B1379,($C1379*8-6+4))</f>
        <v>514.10084033613441</v>
      </c>
      <c r="O1379">
        <f>INDEX('Grade 7'!$A$4:$AK$600,$B1379,($C1379*8-5+4))</f>
        <v>19.747899159663866</v>
      </c>
      <c r="P1379">
        <f>INDEX('Grade 7'!$A$4:$AK$600,$B1379,($C1379*8-4+4))</f>
        <v>42.857142857142854</v>
      </c>
      <c r="Q1379">
        <f>INDEX('Grade 7'!$A$4:$AK$600,$B1379,($C1379*8-3+4))</f>
        <v>29.411764705882351</v>
      </c>
      <c r="R1379">
        <f>INDEX('Grade 7'!$A$4:$AK$600,$B1379,($C1379*8-2+4))</f>
        <v>7.9831932773109244</v>
      </c>
      <c r="S1379">
        <f>INDEX('Grade 7'!$A$4:$AK$600,$B1379,($C1379*8-1+4))</f>
        <v>80.252100840336141</v>
      </c>
      <c r="T1379">
        <f>INDEX('Grade 7'!$A$4:$AK$600,$B1379,($C1379*8-0+4))</f>
        <v>37.394957983193279</v>
      </c>
      <c r="U1379" t="str">
        <f>INDEX('Grade 7'!$A$4:$AK$600,$B1379,37)</f>
        <v>Middle Georgia</v>
      </c>
    </row>
    <row r="1380" spans="1:21">
      <c r="A1380">
        <f t="shared" si="64"/>
        <v>1379</v>
      </c>
      <c r="B1380">
        <f t="shared" si="65"/>
        <v>345</v>
      </c>
      <c r="C1380">
        <f t="shared" si="66"/>
        <v>3</v>
      </c>
      <c r="D1380">
        <f>INDEX('Grade 7'!$A$4:$AK$600,$B1380,1)</f>
        <v>676</v>
      </c>
      <c r="E1380">
        <f>INDEX('Grade 7'!$A$4:$AK$600,$B1380,2)</f>
        <v>5056</v>
      </c>
      <c r="F1380" t="str">
        <f>INDEX('Grade 7'!$A$4:$AK$600,$B1380,3)</f>
        <v>HOUSTON COUNTY</v>
      </c>
      <c r="G1380" t="str">
        <f>INDEX('Grade 7'!$A$4:$AK$600,$B1380,4)</f>
        <v>WARNER ROBINS MIDDLE SCHOOL</v>
      </c>
      <c r="H1380" t="str">
        <f ca="1">StaticValues7!$A$8</f>
        <v>2016</v>
      </c>
      <c r="I1380" t="str">
        <f ca="1">StaticValues7!$B$8</f>
        <v>Spring</v>
      </c>
      <c r="J1380" t="str">
        <f ca="1">StaticValues7!$C$8</f>
        <v>EOG</v>
      </c>
      <c r="K1380" t="str">
        <f ca="1">StaticValues7!$D$8</f>
        <v>7</v>
      </c>
      <c r="L1380" t="str">
        <f>INDEX('Grade 7'!E$2:AJ$2,1,((8*C1380)-7))</f>
        <v>Science</v>
      </c>
      <c r="M1380">
        <f>INDEX('Grade 7'!$A$4:$AK$600,$B1380,($C1380*8-7+4))</f>
        <v>237</v>
      </c>
      <c r="N1380">
        <f>INDEX('Grade 7'!$A$4:$AK$600,$B1380,($C1380*8-6+4))</f>
        <v>505.95358649789029</v>
      </c>
      <c r="O1380">
        <f>INDEX('Grade 7'!$A$4:$AK$600,$B1380,($C1380*8-5+4))</f>
        <v>32.067510548523209</v>
      </c>
      <c r="P1380">
        <f>INDEX('Grade 7'!$A$4:$AK$600,$B1380,($C1380*8-4+4))</f>
        <v>33.333333333333336</v>
      </c>
      <c r="Q1380">
        <f>INDEX('Grade 7'!$A$4:$AK$600,$B1380,($C1380*8-3+4))</f>
        <v>27.848101265822784</v>
      </c>
      <c r="R1380">
        <f>INDEX('Grade 7'!$A$4:$AK$600,$B1380,($C1380*8-2+4))</f>
        <v>6.7510548523206753</v>
      </c>
      <c r="S1380">
        <f>INDEX('Grade 7'!$A$4:$AK$600,$B1380,($C1380*8-1+4))</f>
        <v>67.932489451476798</v>
      </c>
      <c r="T1380">
        <f>INDEX('Grade 7'!$A$4:$AK$600,$B1380,($C1380*8-0+4))</f>
        <v>34.599156118143462</v>
      </c>
      <c r="U1380" t="str">
        <f>INDEX('Grade 7'!$A$4:$AK$600,$B1380,37)</f>
        <v>Middle Georgia</v>
      </c>
    </row>
    <row r="1381" spans="1:21">
      <c r="A1381">
        <f t="shared" si="64"/>
        <v>1380</v>
      </c>
      <c r="B1381">
        <f t="shared" si="65"/>
        <v>345</v>
      </c>
      <c r="C1381">
        <f t="shared" si="66"/>
        <v>4</v>
      </c>
      <c r="D1381">
        <f>INDEX('Grade 7'!$A$4:$AK$600,$B1381,1)</f>
        <v>676</v>
      </c>
      <c r="E1381">
        <f>INDEX('Grade 7'!$A$4:$AK$600,$B1381,2)</f>
        <v>5056</v>
      </c>
      <c r="F1381" t="str">
        <f>INDEX('Grade 7'!$A$4:$AK$600,$B1381,3)</f>
        <v>HOUSTON COUNTY</v>
      </c>
      <c r="G1381" t="str">
        <f>INDEX('Grade 7'!$A$4:$AK$600,$B1381,4)</f>
        <v>WARNER ROBINS MIDDLE SCHOOL</v>
      </c>
      <c r="H1381" t="str">
        <f ca="1">StaticValues7!$A$8</f>
        <v>2016</v>
      </c>
      <c r="I1381" t="str">
        <f ca="1">StaticValues7!$B$8</f>
        <v>Spring</v>
      </c>
      <c r="J1381" t="str">
        <f ca="1">StaticValues7!$C$8</f>
        <v>EOG</v>
      </c>
      <c r="K1381" t="str">
        <f ca="1">StaticValues7!$D$8</f>
        <v>7</v>
      </c>
      <c r="L1381" t="str">
        <f>INDEX('Grade 7'!E$2:AJ$2,1,((8*C1381)-7))</f>
        <v>Social Studies</v>
      </c>
      <c r="M1381">
        <f>INDEX('Grade 7'!$A$4:$AK$600,$B1381,($C1381*8-7+4))</f>
        <v>234</v>
      </c>
      <c r="N1381">
        <f>INDEX('Grade 7'!$A$4:$AK$600,$B1381,($C1381*8-6+4))</f>
        <v>504.02991452991455</v>
      </c>
      <c r="O1381">
        <f>INDEX('Grade 7'!$A$4:$AK$600,$B1381,($C1381*8-5+4))</f>
        <v>28.632478632478634</v>
      </c>
      <c r="P1381">
        <f>INDEX('Grade 7'!$A$4:$AK$600,$B1381,($C1381*8-4+4))</f>
        <v>38.46153846153846</v>
      </c>
      <c r="Q1381">
        <f>INDEX('Grade 7'!$A$4:$AK$600,$B1381,($C1381*8-3+4))</f>
        <v>21.794871794871796</v>
      </c>
      <c r="R1381">
        <f>INDEX('Grade 7'!$A$4:$AK$600,$B1381,($C1381*8-2+4))</f>
        <v>11.111111111111111</v>
      </c>
      <c r="S1381">
        <f>INDEX('Grade 7'!$A$4:$AK$600,$B1381,($C1381*8-1+4))</f>
        <v>71.367521367521363</v>
      </c>
      <c r="T1381">
        <f>INDEX('Grade 7'!$A$4:$AK$600,$B1381,($C1381*8-0+4))</f>
        <v>32.905982905982903</v>
      </c>
      <c r="U1381" t="str">
        <f>INDEX('Grade 7'!$A$4:$AK$600,$B1381,37)</f>
        <v>Middle Georgia</v>
      </c>
    </row>
    <row r="1382" spans="1:21">
      <c r="A1382">
        <f t="shared" si="64"/>
        <v>1381</v>
      </c>
      <c r="B1382">
        <f t="shared" si="65"/>
        <v>346</v>
      </c>
      <c r="C1382">
        <f t="shared" si="66"/>
        <v>1</v>
      </c>
      <c r="D1382">
        <f>INDEX('Grade 7'!$A$4:$AK$600,$B1382,1)</f>
        <v>677</v>
      </c>
      <c r="E1382">
        <f>INDEX('Grade 7'!$A$4:$AK$600,$B1382,2)</f>
        <v>173</v>
      </c>
      <c r="F1382" t="str">
        <f>INDEX('Grade 7'!$A$4:$AK$600,$B1382,3)</f>
        <v>IRWIN COUNTY</v>
      </c>
      <c r="G1382" t="str">
        <f>INDEX('Grade 7'!$A$4:$AK$600,$B1382,4)</f>
        <v>IRWIN COUNTY MIDDLE SCHOOL</v>
      </c>
      <c r="H1382" t="str">
        <f ca="1">StaticValues7!$A$8</f>
        <v>2016</v>
      </c>
      <c r="I1382" t="str">
        <f ca="1">StaticValues7!$B$8</f>
        <v>Spring</v>
      </c>
      <c r="J1382" t="str">
        <f ca="1">StaticValues7!$C$8</f>
        <v>EOG</v>
      </c>
      <c r="K1382" t="str">
        <f ca="1">StaticValues7!$D$8</f>
        <v>7</v>
      </c>
      <c r="L1382" t="str">
        <f>INDEX('Grade 7'!E$2:AJ$2,1,((8*C1382)-7))</f>
        <v>English Language Arts</v>
      </c>
      <c r="M1382">
        <f>INDEX('Grade 7'!$A$4:$AK$600,$B1382,($C1382*8-7+4))</f>
        <v>128</v>
      </c>
      <c r="N1382">
        <f>INDEX('Grade 7'!$A$4:$AK$600,$B1382,($C1382*8-6+4))</f>
        <v>476.125</v>
      </c>
      <c r="O1382">
        <f>INDEX('Grade 7'!$A$4:$AK$600,$B1382,($C1382*8-5+4))</f>
        <v>44.53125</v>
      </c>
      <c r="P1382">
        <f>INDEX('Grade 7'!$A$4:$AK$600,$B1382,($C1382*8-4+4))</f>
        <v>39.84375</v>
      </c>
      <c r="Q1382">
        <f>INDEX('Grade 7'!$A$4:$AK$600,$B1382,($C1382*8-3+4))</f>
        <v>15.625</v>
      </c>
      <c r="R1382">
        <f>INDEX('Grade 7'!$A$4:$AK$600,$B1382,($C1382*8-2+4))</f>
        <v>0</v>
      </c>
      <c r="S1382">
        <f>INDEX('Grade 7'!$A$4:$AK$600,$B1382,($C1382*8-1+4))</f>
        <v>55.46875</v>
      </c>
      <c r="T1382">
        <f>INDEX('Grade 7'!$A$4:$AK$600,$B1382,($C1382*8-0+4))</f>
        <v>15.625</v>
      </c>
      <c r="U1382" t="str">
        <f>INDEX('Grade 7'!$A$4:$AK$600,$B1382,37)</f>
        <v>Coastal Plains</v>
      </c>
    </row>
    <row r="1383" spans="1:21">
      <c r="A1383">
        <f t="shared" si="64"/>
        <v>1382</v>
      </c>
      <c r="B1383">
        <f t="shared" si="65"/>
        <v>346</v>
      </c>
      <c r="C1383">
        <f t="shared" si="66"/>
        <v>2</v>
      </c>
      <c r="D1383">
        <f>INDEX('Grade 7'!$A$4:$AK$600,$B1383,1)</f>
        <v>677</v>
      </c>
      <c r="E1383">
        <f>INDEX('Grade 7'!$A$4:$AK$600,$B1383,2)</f>
        <v>173</v>
      </c>
      <c r="F1383" t="str">
        <f>INDEX('Grade 7'!$A$4:$AK$600,$B1383,3)</f>
        <v>IRWIN COUNTY</v>
      </c>
      <c r="G1383" t="str">
        <f>INDEX('Grade 7'!$A$4:$AK$600,$B1383,4)</f>
        <v>IRWIN COUNTY MIDDLE SCHOOL</v>
      </c>
      <c r="H1383" t="str">
        <f ca="1">StaticValues7!$A$8</f>
        <v>2016</v>
      </c>
      <c r="I1383" t="str">
        <f ca="1">StaticValues7!$B$8</f>
        <v>Spring</v>
      </c>
      <c r="J1383" t="str">
        <f ca="1">StaticValues7!$C$8</f>
        <v>EOG</v>
      </c>
      <c r="K1383" t="str">
        <f ca="1">StaticValues7!$D$8</f>
        <v>7</v>
      </c>
      <c r="L1383" t="str">
        <f>INDEX('Grade 7'!E$2:AJ$2,1,((8*C1383)-7))</f>
        <v>Mathematics</v>
      </c>
      <c r="M1383">
        <f>INDEX('Grade 7'!$A$4:$AK$600,$B1383,($C1383*8-7+4))</f>
        <v>128</v>
      </c>
      <c r="N1383">
        <f>INDEX('Grade 7'!$A$4:$AK$600,$B1383,($C1383*8-6+4))</f>
        <v>502.890625</v>
      </c>
      <c r="O1383">
        <f>INDEX('Grade 7'!$A$4:$AK$600,$B1383,($C1383*8-5+4))</f>
        <v>22.65625</v>
      </c>
      <c r="P1383">
        <f>INDEX('Grade 7'!$A$4:$AK$600,$B1383,($C1383*8-4+4))</f>
        <v>49.21875</v>
      </c>
      <c r="Q1383">
        <f>INDEX('Grade 7'!$A$4:$AK$600,$B1383,($C1383*8-3+4))</f>
        <v>21.875</v>
      </c>
      <c r="R1383">
        <f>INDEX('Grade 7'!$A$4:$AK$600,$B1383,($C1383*8-2+4))</f>
        <v>6.25</v>
      </c>
      <c r="S1383">
        <f>INDEX('Grade 7'!$A$4:$AK$600,$B1383,($C1383*8-1+4))</f>
        <v>77.34375</v>
      </c>
      <c r="T1383">
        <f>INDEX('Grade 7'!$A$4:$AK$600,$B1383,($C1383*8-0+4))</f>
        <v>28.125</v>
      </c>
      <c r="U1383" t="str">
        <f>INDEX('Grade 7'!$A$4:$AK$600,$B1383,37)</f>
        <v>Coastal Plains</v>
      </c>
    </row>
    <row r="1384" spans="1:21">
      <c r="A1384">
        <f t="shared" si="64"/>
        <v>1383</v>
      </c>
      <c r="B1384">
        <f t="shared" si="65"/>
        <v>346</v>
      </c>
      <c r="C1384">
        <f t="shared" si="66"/>
        <v>3</v>
      </c>
      <c r="D1384">
        <f>INDEX('Grade 7'!$A$4:$AK$600,$B1384,1)</f>
        <v>677</v>
      </c>
      <c r="E1384">
        <f>INDEX('Grade 7'!$A$4:$AK$600,$B1384,2)</f>
        <v>173</v>
      </c>
      <c r="F1384" t="str">
        <f>INDEX('Grade 7'!$A$4:$AK$600,$B1384,3)</f>
        <v>IRWIN COUNTY</v>
      </c>
      <c r="G1384" t="str">
        <f>INDEX('Grade 7'!$A$4:$AK$600,$B1384,4)</f>
        <v>IRWIN COUNTY MIDDLE SCHOOL</v>
      </c>
      <c r="H1384" t="str">
        <f ca="1">StaticValues7!$A$8</f>
        <v>2016</v>
      </c>
      <c r="I1384" t="str">
        <f ca="1">StaticValues7!$B$8</f>
        <v>Spring</v>
      </c>
      <c r="J1384" t="str">
        <f ca="1">StaticValues7!$C$8</f>
        <v>EOG</v>
      </c>
      <c r="K1384" t="str">
        <f ca="1">StaticValues7!$D$8</f>
        <v>7</v>
      </c>
      <c r="L1384" t="str">
        <f>INDEX('Grade 7'!E$2:AJ$2,1,((8*C1384)-7))</f>
        <v>Science</v>
      </c>
      <c r="M1384">
        <f>INDEX('Grade 7'!$A$4:$AK$600,$B1384,($C1384*8-7+4))</f>
        <v>127</v>
      </c>
      <c r="N1384">
        <f>INDEX('Grade 7'!$A$4:$AK$600,$B1384,($C1384*8-6+4))</f>
        <v>491.28346456692913</v>
      </c>
      <c r="O1384">
        <f>INDEX('Grade 7'!$A$4:$AK$600,$B1384,($C1384*8-5+4))</f>
        <v>42.519685039370081</v>
      </c>
      <c r="P1384">
        <f>INDEX('Grade 7'!$A$4:$AK$600,$B1384,($C1384*8-4+4))</f>
        <v>29.921259842519685</v>
      </c>
      <c r="Q1384">
        <f>INDEX('Grade 7'!$A$4:$AK$600,$B1384,($C1384*8-3+4))</f>
        <v>24.409448818897637</v>
      </c>
      <c r="R1384">
        <f>INDEX('Grade 7'!$A$4:$AK$600,$B1384,($C1384*8-2+4))</f>
        <v>3.1496062992125986</v>
      </c>
      <c r="S1384">
        <f>INDEX('Grade 7'!$A$4:$AK$600,$B1384,($C1384*8-1+4))</f>
        <v>57.480314960629919</v>
      </c>
      <c r="T1384">
        <f>INDEX('Grade 7'!$A$4:$AK$600,$B1384,($C1384*8-0+4))</f>
        <v>27.559055118110237</v>
      </c>
      <c r="U1384" t="str">
        <f>INDEX('Grade 7'!$A$4:$AK$600,$B1384,37)</f>
        <v>Coastal Plains</v>
      </c>
    </row>
    <row r="1385" spans="1:21">
      <c r="A1385">
        <f t="shared" si="64"/>
        <v>1384</v>
      </c>
      <c r="B1385">
        <f t="shared" si="65"/>
        <v>346</v>
      </c>
      <c r="C1385">
        <f t="shared" si="66"/>
        <v>4</v>
      </c>
      <c r="D1385">
        <f>INDEX('Grade 7'!$A$4:$AK$600,$B1385,1)</f>
        <v>677</v>
      </c>
      <c r="E1385">
        <f>INDEX('Grade 7'!$A$4:$AK$600,$B1385,2)</f>
        <v>173</v>
      </c>
      <c r="F1385" t="str">
        <f>INDEX('Grade 7'!$A$4:$AK$600,$B1385,3)</f>
        <v>IRWIN COUNTY</v>
      </c>
      <c r="G1385" t="str">
        <f>INDEX('Grade 7'!$A$4:$AK$600,$B1385,4)</f>
        <v>IRWIN COUNTY MIDDLE SCHOOL</v>
      </c>
      <c r="H1385" t="str">
        <f ca="1">StaticValues7!$A$8</f>
        <v>2016</v>
      </c>
      <c r="I1385" t="str">
        <f ca="1">StaticValues7!$B$8</f>
        <v>Spring</v>
      </c>
      <c r="J1385" t="str">
        <f ca="1">StaticValues7!$C$8</f>
        <v>EOG</v>
      </c>
      <c r="K1385" t="str">
        <f ca="1">StaticValues7!$D$8</f>
        <v>7</v>
      </c>
      <c r="L1385" t="str">
        <f>INDEX('Grade 7'!E$2:AJ$2,1,((8*C1385)-7))</f>
        <v>Social Studies</v>
      </c>
      <c r="M1385">
        <f>INDEX('Grade 7'!$A$4:$AK$600,$B1385,($C1385*8-7+4))</f>
        <v>127</v>
      </c>
      <c r="N1385">
        <f>INDEX('Grade 7'!$A$4:$AK$600,$B1385,($C1385*8-6+4))</f>
        <v>503.40157480314963</v>
      </c>
      <c r="O1385">
        <f>INDEX('Grade 7'!$A$4:$AK$600,$B1385,($C1385*8-5+4))</f>
        <v>25.984251968503937</v>
      </c>
      <c r="P1385">
        <f>INDEX('Grade 7'!$A$4:$AK$600,$B1385,($C1385*8-4+4))</f>
        <v>42.519685039370081</v>
      </c>
      <c r="Q1385">
        <f>INDEX('Grade 7'!$A$4:$AK$600,$B1385,($C1385*8-3+4))</f>
        <v>21.259842519685041</v>
      </c>
      <c r="R1385">
        <f>INDEX('Grade 7'!$A$4:$AK$600,$B1385,($C1385*8-2+4))</f>
        <v>10.236220472440944</v>
      </c>
      <c r="S1385">
        <f>INDEX('Grade 7'!$A$4:$AK$600,$B1385,($C1385*8-1+4))</f>
        <v>74.015748031496059</v>
      </c>
      <c r="T1385">
        <f>INDEX('Grade 7'!$A$4:$AK$600,$B1385,($C1385*8-0+4))</f>
        <v>31.496062992125985</v>
      </c>
      <c r="U1385" t="str">
        <f>INDEX('Grade 7'!$A$4:$AK$600,$B1385,37)</f>
        <v>Coastal Plains</v>
      </c>
    </row>
    <row r="1386" spans="1:21">
      <c r="A1386">
        <f t="shared" si="64"/>
        <v>1385</v>
      </c>
      <c r="B1386">
        <f t="shared" si="65"/>
        <v>347</v>
      </c>
      <c r="C1386">
        <f t="shared" si="66"/>
        <v>1</v>
      </c>
      <c r="D1386">
        <f>INDEX('Grade 7'!$A$4:$AK$600,$B1386,1)</f>
        <v>678</v>
      </c>
      <c r="E1386">
        <f>INDEX('Grade 7'!$A$4:$AK$600,$B1386,2)</f>
        <v>197</v>
      </c>
      <c r="F1386" t="str">
        <f>INDEX('Grade 7'!$A$4:$AK$600,$B1386,3)</f>
        <v>JACKSON COUNTY</v>
      </c>
      <c r="G1386" t="str">
        <f>INDEX('Grade 7'!$A$4:$AK$600,$B1386,4)</f>
        <v>EAST JACKSON MIDDLE SCHOOL</v>
      </c>
      <c r="H1386" t="str">
        <f ca="1">StaticValues7!$A$8</f>
        <v>2016</v>
      </c>
      <c r="I1386" t="str">
        <f ca="1">StaticValues7!$B$8</f>
        <v>Spring</v>
      </c>
      <c r="J1386" t="str">
        <f ca="1">StaticValues7!$C$8</f>
        <v>EOG</v>
      </c>
      <c r="K1386" t="str">
        <f ca="1">StaticValues7!$D$8</f>
        <v>7</v>
      </c>
      <c r="L1386" t="str">
        <f>INDEX('Grade 7'!E$2:AJ$2,1,((8*C1386)-7))</f>
        <v>English Language Arts</v>
      </c>
      <c r="M1386">
        <f>INDEX('Grade 7'!$A$4:$AK$600,$B1386,($C1386*8-7+4))</f>
        <v>249</v>
      </c>
      <c r="N1386">
        <f>INDEX('Grade 7'!$A$4:$AK$600,$B1386,($C1386*8-6+4))</f>
        <v>504.574297188755</v>
      </c>
      <c r="O1386">
        <f>INDEX('Grade 7'!$A$4:$AK$600,$B1386,($C1386*8-5+4))</f>
        <v>26.907630522088354</v>
      </c>
      <c r="P1386">
        <f>INDEX('Grade 7'!$A$4:$AK$600,$B1386,($C1386*8-4+4))</f>
        <v>36.144578313253014</v>
      </c>
      <c r="Q1386">
        <f>INDEX('Grade 7'!$A$4:$AK$600,$B1386,($C1386*8-3+4))</f>
        <v>34.136546184738954</v>
      </c>
      <c r="R1386">
        <f>INDEX('Grade 7'!$A$4:$AK$600,$B1386,($C1386*8-2+4))</f>
        <v>2.8112449799196786</v>
      </c>
      <c r="S1386">
        <f>INDEX('Grade 7'!$A$4:$AK$600,$B1386,($C1386*8-1+4))</f>
        <v>73.092369477911646</v>
      </c>
      <c r="T1386">
        <f>INDEX('Grade 7'!$A$4:$AK$600,$B1386,($C1386*8-0+4))</f>
        <v>36.947791164658632</v>
      </c>
      <c r="U1386" t="str">
        <f>INDEX('Grade 7'!$A$4:$AK$600,$B1386,37)</f>
        <v>Northeast Georgia</v>
      </c>
    </row>
    <row r="1387" spans="1:21">
      <c r="A1387">
        <f t="shared" si="64"/>
        <v>1386</v>
      </c>
      <c r="B1387">
        <f t="shared" si="65"/>
        <v>347</v>
      </c>
      <c r="C1387">
        <f t="shared" si="66"/>
        <v>2</v>
      </c>
      <c r="D1387">
        <f>INDEX('Grade 7'!$A$4:$AK$600,$B1387,1)</f>
        <v>678</v>
      </c>
      <c r="E1387">
        <f>INDEX('Grade 7'!$A$4:$AK$600,$B1387,2)</f>
        <v>197</v>
      </c>
      <c r="F1387" t="str">
        <f>INDEX('Grade 7'!$A$4:$AK$600,$B1387,3)</f>
        <v>JACKSON COUNTY</v>
      </c>
      <c r="G1387" t="str">
        <f>INDEX('Grade 7'!$A$4:$AK$600,$B1387,4)</f>
        <v>EAST JACKSON MIDDLE SCHOOL</v>
      </c>
      <c r="H1387" t="str">
        <f ca="1">StaticValues7!$A$8</f>
        <v>2016</v>
      </c>
      <c r="I1387" t="str">
        <f ca="1">StaticValues7!$B$8</f>
        <v>Spring</v>
      </c>
      <c r="J1387" t="str">
        <f ca="1">StaticValues7!$C$8</f>
        <v>EOG</v>
      </c>
      <c r="K1387" t="str">
        <f ca="1">StaticValues7!$D$8</f>
        <v>7</v>
      </c>
      <c r="L1387" t="str">
        <f>INDEX('Grade 7'!E$2:AJ$2,1,((8*C1387)-7))</f>
        <v>Mathematics</v>
      </c>
      <c r="M1387">
        <f>INDEX('Grade 7'!$A$4:$AK$600,$B1387,($C1387*8-7+4))</f>
        <v>247</v>
      </c>
      <c r="N1387">
        <f>INDEX('Grade 7'!$A$4:$AK$600,$B1387,($C1387*8-6+4))</f>
        <v>515.0688259109312</v>
      </c>
      <c r="O1387">
        <f>INDEX('Grade 7'!$A$4:$AK$600,$B1387,($C1387*8-5+4))</f>
        <v>21.05263157894737</v>
      </c>
      <c r="P1387">
        <f>INDEX('Grade 7'!$A$4:$AK$600,$B1387,($C1387*8-4+4))</f>
        <v>41.295546558704451</v>
      </c>
      <c r="Q1387">
        <f>INDEX('Grade 7'!$A$4:$AK$600,$B1387,($C1387*8-3+4))</f>
        <v>26.720647773279353</v>
      </c>
      <c r="R1387">
        <f>INDEX('Grade 7'!$A$4:$AK$600,$B1387,($C1387*8-2+4))</f>
        <v>10.931174089068826</v>
      </c>
      <c r="S1387">
        <f>INDEX('Grade 7'!$A$4:$AK$600,$B1387,($C1387*8-1+4))</f>
        <v>78.94736842105263</v>
      </c>
      <c r="T1387">
        <f>INDEX('Grade 7'!$A$4:$AK$600,$B1387,($C1387*8-0+4))</f>
        <v>37.651821862348179</v>
      </c>
      <c r="U1387" t="str">
        <f>INDEX('Grade 7'!$A$4:$AK$600,$B1387,37)</f>
        <v>Northeast Georgia</v>
      </c>
    </row>
    <row r="1388" spans="1:21">
      <c r="A1388">
        <f t="shared" si="64"/>
        <v>1387</v>
      </c>
      <c r="B1388">
        <f t="shared" si="65"/>
        <v>347</v>
      </c>
      <c r="C1388">
        <f t="shared" si="66"/>
        <v>3</v>
      </c>
      <c r="D1388">
        <f>INDEX('Grade 7'!$A$4:$AK$600,$B1388,1)</f>
        <v>678</v>
      </c>
      <c r="E1388">
        <f>INDEX('Grade 7'!$A$4:$AK$600,$B1388,2)</f>
        <v>197</v>
      </c>
      <c r="F1388" t="str">
        <f>INDEX('Grade 7'!$A$4:$AK$600,$B1388,3)</f>
        <v>JACKSON COUNTY</v>
      </c>
      <c r="G1388" t="str">
        <f>INDEX('Grade 7'!$A$4:$AK$600,$B1388,4)</f>
        <v>EAST JACKSON MIDDLE SCHOOL</v>
      </c>
      <c r="H1388" t="str">
        <f ca="1">StaticValues7!$A$8</f>
        <v>2016</v>
      </c>
      <c r="I1388" t="str">
        <f ca="1">StaticValues7!$B$8</f>
        <v>Spring</v>
      </c>
      <c r="J1388" t="str">
        <f ca="1">StaticValues7!$C$8</f>
        <v>EOG</v>
      </c>
      <c r="K1388" t="str">
        <f ca="1">StaticValues7!$D$8</f>
        <v>7</v>
      </c>
      <c r="L1388" t="str">
        <f>INDEX('Grade 7'!E$2:AJ$2,1,((8*C1388)-7))</f>
        <v>Science</v>
      </c>
      <c r="M1388">
        <f>INDEX('Grade 7'!$A$4:$AK$600,$B1388,($C1388*8-7+4))</f>
        <v>247</v>
      </c>
      <c r="N1388">
        <f>INDEX('Grade 7'!$A$4:$AK$600,$B1388,($C1388*8-6+4))</f>
        <v>510.9392712550607</v>
      </c>
      <c r="O1388">
        <f>INDEX('Grade 7'!$A$4:$AK$600,$B1388,($C1388*8-5+4))</f>
        <v>27.530364372469634</v>
      </c>
      <c r="P1388">
        <f>INDEX('Grade 7'!$A$4:$AK$600,$B1388,($C1388*8-4+4))</f>
        <v>33.603238866396758</v>
      </c>
      <c r="Q1388">
        <f>INDEX('Grade 7'!$A$4:$AK$600,$B1388,($C1388*8-3+4))</f>
        <v>27.935222672064778</v>
      </c>
      <c r="R1388">
        <f>INDEX('Grade 7'!$A$4:$AK$600,$B1388,($C1388*8-2+4))</f>
        <v>10.931174089068826</v>
      </c>
      <c r="S1388">
        <f>INDEX('Grade 7'!$A$4:$AK$600,$B1388,($C1388*8-1+4))</f>
        <v>72.469635627530366</v>
      </c>
      <c r="T1388">
        <f>INDEX('Grade 7'!$A$4:$AK$600,$B1388,($C1388*8-0+4))</f>
        <v>38.866396761133601</v>
      </c>
      <c r="U1388" t="str">
        <f>INDEX('Grade 7'!$A$4:$AK$600,$B1388,37)</f>
        <v>Northeast Georgia</v>
      </c>
    </row>
    <row r="1389" spans="1:21">
      <c r="A1389">
        <f t="shared" si="64"/>
        <v>1388</v>
      </c>
      <c r="B1389">
        <f t="shared" si="65"/>
        <v>347</v>
      </c>
      <c r="C1389">
        <f t="shared" si="66"/>
        <v>4</v>
      </c>
      <c r="D1389">
        <f>INDEX('Grade 7'!$A$4:$AK$600,$B1389,1)</f>
        <v>678</v>
      </c>
      <c r="E1389">
        <f>INDEX('Grade 7'!$A$4:$AK$600,$B1389,2)</f>
        <v>197</v>
      </c>
      <c r="F1389" t="str">
        <f>INDEX('Grade 7'!$A$4:$AK$600,$B1389,3)</f>
        <v>JACKSON COUNTY</v>
      </c>
      <c r="G1389" t="str">
        <f>INDEX('Grade 7'!$A$4:$AK$600,$B1389,4)</f>
        <v>EAST JACKSON MIDDLE SCHOOL</v>
      </c>
      <c r="H1389" t="str">
        <f ca="1">StaticValues7!$A$8</f>
        <v>2016</v>
      </c>
      <c r="I1389" t="str">
        <f ca="1">StaticValues7!$B$8</f>
        <v>Spring</v>
      </c>
      <c r="J1389" t="str">
        <f ca="1">StaticValues7!$C$8</f>
        <v>EOG</v>
      </c>
      <c r="K1389" t="str">
        <f ca="1">StaticValues7!$D$8</f>
        <v>7</v>
      </c>
      <c r="L1389" t="str">
        <f>INDEX('Grade 7'!E$2:AJ$2,1,((8*C1389)-7))</f>
        <v>Social Studies</v>
      </c>
      <c r="M1389">
        <f>INDEX('Grade 7'!$A$4:$AK$600,$B1389,($C1389*8-7+4))</f>
        <v>247</v>
      </c>
      <c r="N1389">
        <f>INDEX('Grade 7'!$A$4:$AK$600,$B1389,($C1389*8-6+4))</f>
        <v>515.06477732793519</v>
      </c>
      <c r="O1389">
        <f>INDEX('Grade 7'!$A$4:$AK$600,$B1389,($C1389*8-5+4))</f>
        <v>17.408906882591094</v>
      </c>
      <c r="P1389">
        <f>INDEX('Grade 7'!$A$4:$AK$600,$B1389,($C1389*8-4+4))</f>
        <v>39.271255060728748</v>
      </c>
      <c r="Q1389">
        <f>INDEX('Grade 7'!$A$4:$AK$600,$B1389,($C1389*8-3+4))</f>
        <v>31.174089068825911</v>
      </c>
      <c r="R1389">
        <f>INDEX('Grade 7'!$A$4:$AK$600,$B1389,($C1389*8-2+4))</f>
        <v>12.145748987854251</v>
      </c>
      <c r="S1389">
        <f>INDEX('Grade 7'!$A$4:$AK$600,$B1389,($C1389*8-1+4))</f>
        <v>82.591093117408903</v>
      </c>
      <c r="T1389">
        <f>INDEX('Grade 7'!$A$4:$AK$600,$B1389,($C1389*8-0+4))</f>
        <v>43.319838056680162</v>
      </c>
      <c r="U1389" t="str">
        <f>INDEX('Grade 7'!$A$4:$AK$600,$B1389,37)</f>
        <v>Northeast Georgia</v>
      </c>
    </row>
    <row r="1390" spans="1:21">
      <c r="A1390">
        <f t="shared" si="64"/>
        <v>1389</v>
      </c>
      <c r="B1390">
        <f t="shared" si="65"/>
        <v>348</v>
      </c>
      <c r="C1390">
        <f t="shared" si="66"/>
        <v>1</v>
      </c>
      <c r="D1390">
        <f>INDEX('Grade 7'!$A$4:$AK$600,$B1390,1)</f>
        <v>678</v>
      </c>
      <c r="E1390">
        <f>INDEX('Grade 7'!$A$4:$AK$600,$B1390,2)</f>
        <v>297</v>
      </c>
      <c r="F1390" t="str">
        <f>INDEX('Grade 7'!$A$4:$AK$600,$B1390,3)</f>
        <v>JACKSON COUNTY</v>
      </c>
      <c r="G1390" t="str">
        <f>INDEX('Grade 7'!$A$4:$AK$600,$B1390,4)</f>
        <v>WEST JACKSON MIDDLE SCHOOL</v>
      </c>
      <c r="H1390" t="str">
        <f ca="1">StaticValues7!$A$8</f>
        <v>2016</v>
      </c>
      <c r="I1390" t="str">
        <f ca="1">StaticValues7!$B$8</f>
        <v>Spring</v>
      </c>
      <c r="J1390" t="str">
        <f ca="1">StaticValues7!$C$8</f>
        <v>EOG</v>
      </c>
      <c r="K1390" t="str">
        <f ca="1">StaticValues7!$D$8</f>
        <v>7</v>
      </c>
      <c r="L1390" t="str">
        <f>INDEX('Grade 7'!E$2:AJ$2,1,((8*C1390)-7))</f>
        <v>English Language Arts</v>
      </c>
      <c r="M1390">
        <f>INDEX('Grade 7'!$A$4:$AK$600,$B1390,($C1390*8-7+4))</f>
        <v>301</v>
      </c>
      <c r="N1390">
        <f>INDEX('Grade 7'!$A$4:$AK$600,$B1390,($C1390*8-6+4))</f>
        <v>522.29568106312297</v>
      </c>
      <c r="O1390">
        <f>INDEX('Grade 7'!$A$4:$AK$600,$B1390,($C1390*8-5+4))</f>
        <v>13.621262458471762</v>
      </c>
      <c r="P1390">
        <f>INDEX('Grade 7'!$A$4:$AK$600,$B1390,($C1390*8-4+4))</f>
        <v>39.867109634551497</v>
      </c>
      <c r="Q1390">
        <f>INDEX('Grade 7'!$A$4:$AK$600,$B1390,($C1390*8-3+4))</f>
        <v>39.867109634551497</v>
      </c>
      <c r="R1390">
        <f>INDEX('Grade 7'!$A$4:$AK$600,$B1390,($C1390*8-2+4))</f>
        <v>6.6445182724252492</v>
      </c>
      <c r="S1390">
        <f>INDEX('Grade 7'!$A$4:$AK$600,$B1390,($C1390*8-1+4))</f>
        <v>86.378737541528238</v>
      </c>
      <c r="T1390">
        <f>INDEX('Grade 7'!$A$4:$AK$600,$B1390,($C1390*8-0+4))</f>
        <v>46.511627906976742</v>
      </c>
      <c r="U1390" t="str">
        <f>INDEX('Grade 7'!$A$4:$AK$600,$B1390,37)</f>
        <v>Northeast Georgia</v>
      </c>
    </row>
    <row r="1391" spans="1:21">
      <c r="A1391">
        <f t="shared" si="64"/>
        <v>1390</v>
      </c>
      <c r="B1391">
        <f t="shared" si="65"/>
        <v>348</v>
      </c>
      <c r="C1391">
        <f t="shared" si="66"/>
        <v>2</v>
      </c>
      <c r="D1391">
        <f>INDEX('Grade 7'!$A$4:$AK$600,$B1391,1)</f>
        <v>678</v>
      </c>
      <c r="E1391">
        <f>INDEX('Grade 7'!$A$4:$AK$600,$B1391,2)</f>
        <v>297</v>
      </c>
      <c r="F1391" t="str">
        <f>INDEX('Grade 7'!$A$4:$AK$600,$B1391,3)</f>
        <v>JACKSON COUNTY</v>
      </c>
      <c r="G1391" t="str">
        <f>INDEX('Grade 7'!$A$4:$AK$600,$B1391,4)</f>
        <v>WEST JACKSON MIDDLE SCHOOL</v>
      </c>
      <c r="H1391" t="str">
        <f ca="1">StaticValues7!$A$8</f>
        <v>2016</v>
      </c>
      <c r="I1391" t="str">
        <f ca="1">StaticValues7!$B$8</f>
        <v>Spring</v>
      </c>
      <c r="J1391" t="str">
        <f ca="1">StaticValues7!$C$8</f>
        <v>EOG</v>
      </c>
      <c r="K1391" t="str">
        <f ca="1">StaticValues7!$D$8</f>
        <v>7</v>
      </c>
      <c r="L1391" t="str">
        <f>INDEX('Grade 7'!E$2:AJ$2,1,((8*C1391)-7))</f>
        <v>Mathematics</v>
      </c>
      <c r="M1391">
        <f>INDEX('Grade 7'!$A$4:$AK$600,$B1391,($C1391*8-7+4))</f>
        <v>301</v>
      </c>
      <c r="N1391">
        <f>INDEX('Grade 7'!$A$4:$AK$600,$B1391,($C1391*8-6+4))</f>
        <v>534.67441860465112</v>
      </c>
      <c r="O1391">
        <f>INDEX('Grade 7'!$A$4:$AK$600,$B1391,($C1391*8-5+4))</f>
        <v>8.9700996677740861</v>
      </c>
      <c r="P1391">
        <f>INDEX('Grade 7'!$A$4:$AK$600,$B1391,($C1391*8-4+4))</f>
        <v>35.548172757475086</v>
      </c>
      <c r="Q1391">
        <f>INDEX('Grade 7'!$A$4:$AK$600,$B1391,($C1391*8-3+4))</f>
        <v>37.541528239202655</v>
      </c>
      <c r="R1391">
        <f>INDEX('Grade 7'!$A$4:$AK$600,$B1391,($C1391*8-2+4))</f>
        <v>17.940199335548172</v>
      </c>
      <c r="S1391">
        <f>INDEX('Grade 7'!$A$4:$AK$600,$B1391,($C1391*8-1+4))</f>
        <v>91.029900332225907</v>
      </c>
      <c r="T1391">
        <f>INDEX('Grade 7'!$A$4:$AK$600,$B1391,($C1391*8-0+4))</f>
        <v>55.481727574750828</v>
      </c>
      <c r="U1391" t="str">
        <f>INDEX('Grade 7'!$A$4:$AK$600,$B1391,37)</f>
        <v>Northeast Georgia</v>
      </c>
    </row>
    <row r="1392" spans="1:21">
      <c r="A1392">
        <f t="shared" si="64"/>
        <v>1391</v>
      </c>
      <c r="B1392">
        <f t="shared" si="65"/>
        <v>348</v>
      </c>
      <c r="C1392">
        <f t="shared" si="66"/>
        <v>3</v>
      </c>
      <c r="D1392">
        <f>INDEX('Grade 7'!$A$4:$AK$600,$B1392,1)</f>
        <v>678</v>
      </c>
      <c r="E1392">
        <f>INDEX('Grade 7'!$A$4:$AK$600,$B1392,2)</f>
        <v>297</v>
      </c>
      <c r="F1392" t="str">
        <f>INDEX('Grade 7'!$A$4:$AK$600,$B1392,3)</f>
        <v>JACKSON COUNTY</v>
      </c>
      <c r="G1392" t="str">
        <f>INDEX('Grade 7'!$A$4:$AK$600,$B1392,4)</f>
        <v>WEST JACKSON MIDDLE SCHOOL</v>
      </c>
      <c r="H1392" t="str">
        <f ca="1">StaticValues7!$A$8</f>
        <v>2016</v>
      </c>
      <c r="I1392" t="str">
        <f ca="1">StaticValues7!$B$8</f>
        <v>Spring</v>
      </c>
      <c r="J1392" t="str">
        <f ca="1">StaticValues7!$C$8</f>
        <v>EOG</v>
      </c>
      <c r="K1392" t="str">
        <f ca="1">StaticValues7!$D$8</f>
        <v>7</v>
      </c>
      <c r="L1392" t="str">
        <f>INDEX('Grade 7'!E$2:AJ$2,1,((8*C1392)-7))</f>
        <v>Science</v>
      </c>
      <c r="M1392">
        <f>INDEX('Grade 7'!$A$4:$AK$600,$B1392,($C1392*8-7+4))</f>
        <v>301</v>
      </c>
      <c r="N1392">
        <f>INDEX('Grade 7'!$A$4:$AK$600,$B1392,($C1392*8-6+4))</f>
        <v>533.74750830564778</v>
      </c>
      <c r="O1392">
        <f>INDEX('Grade 7'!$A$4:$AK$600,$B1392,($C1392*8-5+4))</f>
        <v>13.621262458471762</v>
      </c>
      <c r="P1392">
        <f>INDEX('Grade 7'!$A$4:$AK$600,$B1392,($C1392*8-4+4))</f>
        <v>31.893687707641195</v>
      </c>
      <c r="Q1392">
        <f>INDEX('Grade 7'!$A$4:$AK$600,$B1392,($C1392*8-3+4))</f>
        <v>39.202657807308967</v>
      </c>
      <c r="R1392">
        <f>INDEX('Grade 7'!$A$4:$AK$600,$B1392,($C1392*8-2+4))</f>
        <v>15.282392026578073</v>
      </c>
      <c r="S1392">
        <f>INDEX('Grade 7'!$A$4:$AK$600,$B1392,($C1392*8-1+4))</f>
        <v>86.378737541528238</v>
      </c>
      <c r="T1392">
        <f>INDEX('Grade 7'!$A$4:$AK$600,$B1392,($C1392*8-0+4))</f>
        <v>54.485049833887047</v>
      </c>
      <c r="U1392" t="str">
        <f>INDEX('Grade 7'!$A$4:$AK$600,$B1392,37)</f>
        <v>Northeast Georgia</v>
      </c>
    </row>
    <row r="1393" spans="1:21">
      <c r="A1393">
        <f t="shared" si="64"/>
        <v>1392</v>
      </c>
      <c r="B1393">
        <f t="shared" si="65"/>
        <v>348</v>
      </c>
      <c r="C1393">
        <f t="shared" si="66"/>
        <v>4</v>
      </c>
      <c r="D1393">
        <f>INDEX('Grade 7'!$A$4:$AK$600,$B1393,1)</f>
        <v>678</v>
      </c>
      <c r="E1393">
        <f>INDEX('Grade 7'!$A$4:$AK$600,$B1393,2)</f>
        <v>297</v>
      </c>
      <c r="F1393" t="str">
        <f>INDEX('Grade 7'!$A$4:$AK$600,$B1393,3)</f>
        <v>JACKSON COUNTY</v>
      </c>
      <c r="G1393" t="str">
        <f>INDEX('Grade 7'!$A$4:$AK$600,$B1393,4)</f>
        <v>WEST JACKSON MIDDLE SCHOOL</v>
      </c>
      <c r="H1393" t="str">
        <f ca="1">StaticValues7!$A$8</f>
        <v>2016</v>
      </c>
      <c r="I1393" t="str">
        <f ca="1">StaticValues7!$B$8</f>
        <v>Spring</v>
      </c>
      <c r="J1393" t="str">
        <f ca="1">StaticValues7!$C$8</f>
        <v>EOG</v>
      </c>
      <c r="K1393" t="str">
        <f ca="1">StaticValues7!$D$8</f>
        <v>7</v>
      </c>
      <c r="L1393" t="str">
        <f>INDEX('Grade 7'!E$2:AJ$2,1,((8*C1393)-7))</f>
        <v>Social Studies</v>
      </c>
      <c r="M1393">
        <f>INDEX('Grade 7'!$A$4:$AK$600,$B1393,($C1393*8-7+4))</f>
        <v>301</v>
      </c>
      <c r="N1393">
        <f>INDEX('Grade 7'!$A$4:$AK$600,$B1393,($C1393*8-6+4))</f>
        <v>529.40199335548175</v>
      </c>
      <c r="O1393">
        <f>INDEX('Grade 7'!$A$4:$AK$600,$B1393,($C1393*8-5+4))</f>
        <v>8.9700996677740861</v>
      </c>
      <c r="P1393">
        <f>INDEX('Grade 7'!$A$4:$AK$600,$B1393,($C1393*8-4+4))</f>
        <v>36.544850498338867</v>
      </c>
      <c r="Q1393">
        <f>INDEX('Grade 7'!$A$4:$AK$600,$B1393,($C1393*8-3+4))</f>
        <v>36.544850498338867</v>
      </c>
      <c r="R1393">
        <f>INDEX('Grade 7'!$A$4:$AK$600,$B1393,($C1393*8-2+4))</f>
        <v>17.940199335548172</v>
      </c>
      <c r="S1393">
        <f>INDEX('Grade 7'!$A$4:$AK$600,$B1393,($C1393*8-1+4))</f>
        <v>91.029900332225907</v>
      </c>
      <c r="T1393">
        <f>INDEX('Grade 7'!$A$4:$AK$600,$B1393,($C1393*8-0+4))</f>
        <v>54.485049833887047</v>
      </c>
      <c r="U1393" t="str">
        <f>INDEX('Grade 7'!$A$4:$AK$600,$B1393,37)</f>
        <v>Northeast Georgia</v>
      </c>
    </row>
    <row r="1394" spans="1:21">
      <c r="A1394">
        <f t="shared" si="64"/>
        <v>1393</v>
      </c>
      <c r="B1394">
        <f t="shared" si="65"/>
        <v>349</v>
      </c>
      <c r="C1394">
        <f t="shared" si="66"/>
        <v>1</v>
      </c>
      <c r="D1394">
        <f>INDEX('Grade 7'!$A$4:$AK$600,$B1394,1)</f>
        <v>679</v>
      </c>
      <c r="E1394">
        <f>INDEX('Grade 7'!$A$4:$AK$600,$B1394,2)</f>
        <v>201</v>
      </c>
      <c r="F1394" t="str">
        <f>INDEX('Grade 7'!$A$4:$AK$600,$B1394,3)</f>
        <v>JASPER COUNTY</v>
      </c>
      <c r="G1394" t="str">
        <f>INDEX('Grade 7'!$A$4:$AK$600,$B1394,4)</f>
        <v>JASPER COUNTY MIDDLE SCHOOL</v>
      </c>
      <c r="H1394" t="str">
        <f ca="1">StaticValues7!$A$8</f>
        <v>2016</v>
      </c>
      <c r="I1394" t="str">
        <f ca="1">StaticValues7!$B$8</f>
        <v>Spring</v>
      </c>
      <c r="J1394" t="str">
        <f ca="1">StaticValues7!$C$8</f>
        <v>EOG</v>
      </c>
      <c r="K1394" t="str">
        <f ca="1">StaticValues7!$D$8</f>
        <v>7</v>
      </c>
      <c r="L1394" t="str">
        <f>INDEX('Grade 7'!E$2:AJ$2,1,((8*C1394)-7))</f>
        <v>English Language Arts</v>
      </c>
      <c r="M1394">
        <f>INDEX('Grade 7'!$A$4:$AK$600,$B1394,($C1394*8-7+4))</f>
        <v>190</v>
      </c>
      <c r="N1394">
        <f>INDEX('Grade 7'!$A$4:$AK$600,$B1394,($C1394*8-6+4))</f>
        <v>500.06842105263161</v>
      </c>
      <c r="O1394">
        <f>INDEX('Grade 7'!$A$4:$AK$600,$B1394,($C1394*8-5+4))</f>
        <v>31.578947368421051</v>
      </c>
      <c r="P1394">
        <f>INDEX('Grade 7'!$A$4:$AK$600,$B1394,($C1394*8-4+4))</f>
        <v>35.789473684210527</v>
      </c>
      <c r="Q1394">
        <f>INDEX('Grade 7'!$A$4:$AK$600,$B1394,($C1394*8-3+4))</f>
        <v>28.94736842105263</v>
      </c>
      <c r="R1394">
        <f>INDEX('Grade 7'!$A$4:$AK$600,$B1394,($C1394*8-2+4))</f>
        <v>3.6842105263157894</v>
      </c>
      <c r="S1394">
        <f>INDEX('Grade 7'!$A$4:$AK$600,$B1394,($C1394*8-1+4))</f>
        <v>68.421052631578945</v>
      </c>
      <c r="T1394">
        <f>INDEX('Grade 7'!$A$4:$AK$600,$B1394,($C1394*8-0+4))</f>
        <v>32.631578947368418</v>
      </c>
      <c r="U1394" t="str">
        <f>INDEX('Grade 7'!$A$4:$AK$600,$B1394,37)</f>
        <v>Middle Georgia</v>
      </c>
    </row>
    <row r="1395" spans="1:21">
      <c r="A1395">
        <f t="shared" si="64"/>
        <v>1394</v>
      </c>
      <c r="B1395">
        <f t="shared" si="65"/>
        <v>349</v>
      </c>
      <c r="C1395">
        <f t="shared" si="66"/>
        <v>2</v>
      </c>
      <c r="D1395">
        <f>INDEX('Grade 7'!$A$4:$AK$600,$B1395,1)</f>
        <v>679</v>
      </c>
      <c r="E1395">
        <f>INDEX('Grade 7'!$A$4:$AK$600,$B1395,2)</f>
        <v>201</v>
      </c>
      <c r="F1395" t="str">
        <f>INDEX('Grade 7'!$A$4:$AK$600,$B1395,3)</f>
        <v>JASPER COUNTY</v>
      </c>
      <c r="G1395" t="str">
        <f>INDEX('Grade 7'!$A$4:$AK$600,$B1395,4)</f>
        <v>JASPER COUNTY MIDDLE SCHOOL</v>
      </c>
      <c r="H1395" t="str">
        <f ca="1">StaticValues7!$A$8</f>
        <v>2016</v>
      </c>
      <c r="I1395" t="str">
        <f ca="1">StaticValues7!$B$8</f>
        <v>Spring</v>
      </c>
      <c r="J1395" t="str">
        <f ca="1">StaticValues7!$C$8</f>
        <v>EOG</v>
      </c>
      <c r="K1395" t="str">
        <f ca="1">StaticValues7!$D$8</f>
        <v>7</v>
      </c>
      <c r="L1395" t="str">
        <f>INDEX('Grade 7'!E$2:AJ$2,1,((8*C1395)-7))</f>
        <v>Mathematics</v>
      </c>
      <c r="M1395">
        <f>INDEX('Grade 7'!$A$4:$AK$600,$B1395,($C1395*8-7+4))</f>
        <v>190</v>
      </c>
      <c r="N1395">
        <f>INDEX('Grade 7'!$A$4:$AK$600,$B1395,($C1395*8-6+4))</f>
        <v>503.02105263157893</v>
      </c>
      <c r="O1395">
        <f>INDEX('Grade 7'!$A$4:$AK$600,$B1395,($C1395*8-5+4))</f>
        <v>28.94736842105263</v>
      </c>
      <c r="P1395">
        <f>INDEX('Grade 7'!$A$4:$AK$600,$B1395,($C1395*8-4+4))</f>
        <v>45.263157894736842</v>
      </c>
      <c r="Q1395">
        <f>INDEX('Grade 7'!$A$4:$AK$600,$B1395,($C1395*8-3+4))</f>
        <v>21.578947368421051</v>
      </c>
      <c r="R1395">
        <f>INDEX('Grade 7'!$A$4:$AK$600,$B1395,($C1395*8-2+4))</f>
        <v>4.2105263157894735</v>
      </c>
      <c r="S1395">
        <f>INDEX('Grade 7'!$A$4:$AK$600,$B1395,($C1395*8-1+4))</f>
        <v>71.05263157894737</v>
      </c>
      <c r="T1395">
        <f>INDEX('Grade 7'!$A$4:$AK$600,$B1395,($C1395*8-0+4))</f>
        <v>25.789473684210527</v>
      </c>
      <c r="U1395" t="str">
        <f>INDEX('Grade 7'!$A$4:$AK$600,$B1395,37)</f>
        <v>Middle Georgia</v>
      </c>
    </row>
    <row r="1396" spans="1:21">
      <c r="A1396">
        <f t="shared" si="64"/>
        <v>1395</v>
      </c>
      <c r="B1396">
        <f t="shared" si="65"/>
        <v>349</v>
      </c>
      <c r="C1396">
        <f t="shared" si="66"/>
        <v>3</v>
      </c>
      <c r="D1396">
        <f>INDEX('Grade 7'!$A$4:$AK$600,$B1396,1)</f>
        <v>679</v>
      </c>
      <c r="E1396">
        <f>INDEX('Grade 7'!$A$4:$AK$600,$B1396,2)</f>
        <v>201</v>
      </c>
      <c r="F1396" t="str">
        <f>INDEX('Grade 7'!$A$4:$AK$600,$B1396,3)</f>
        <v>JASPER COUNTY</v>
      </c>
      <c r="G1396" t="str">
        <f>INDEX('Grade 7'!$A$4:$AK$600,$B1396,4)</f>
        <v>JASPER COUNTY MIDDLE SCHOOL</v>
      </c>
      <c r="H1396" t="str">
        <f ca="1">StaticValues7!$A$8</f>
        <v>2016</v>
      </c>
      <c r="I1396" t="str">
        <f ca="1">StaticValues7!$B$8</f>
        <v>Spring</v>
      </c>
      <c r="J1396" t="str">
        <f ca="1">StaticValues7!$C$8</f>
        <v>EOG</v>
      </c>
      <c r="K1396" t="str">
        <f ca="1">StaticValues7!$D$8</f>
        <v>7</v>
      </c>
      <c r="L1396" t="str">
        <f>INDEX('Grade 7'!E$2:AJ$2,1,((8*C1396)-7))</f>
        <v>Science</v>
      </c>
      <c r="M1396">
        <f>INDEX('Grade 7'!$A$4:$AK$600,$B1396,($C1396*8-7+4))</f>
        <v>190</v>
      </c>
      <c r="N1396">
        <f>INDEX('Grade 7'!$A$4:$AK$600,$B1396,($C1396*8-6+4))</f>
        <v>482.7421052631579</v>
      </c>
      <c r="O1396">
        <f>INDEX('Grade 7'!$A$4:$AK$600,$B1396,($C1396*8-5+4))</f>
        <v>52.10526315789474</v>
      </c>
      <c r="P1396">
        <f>INDEX('Grade 7'!$A$4:$AK$600,$B1396,($C1396*8-4+4))</f>
        <v>27.368421052631579</v>
      </c>
      <c r="Q1396">
        <f>INDEX('Grade 7'!$A$4:$AK$600,$B1396,($C1396*8-3+4))</f>
        <v>17.368421052631579</v>
      </c>
      <c r="R1396">
        <f>INDEX('Grade 7'!$A$4:$AK$600,$B1396,($C1396*8-2+4))</f>
        <v>3.1578947368421053</v>
      </c>
      <c r="S1396">
        <f>INDEX('Grade 7'!$A$4:$AK$600,$B1396,($C1396*8-1+4))</f>
        <v>47.89473684210526</v>
      </c>
      <c r="T1396">
        <f>INDEX('Grade 7'!$A$4:$AK$600,$B1396,($C1396*8-0+4))</f>
        <v>20.526315789473685</v>
      </c>
      <c r="U1396" t="str">
        <f>INDEX('Grade 7'!$A$4:$AK$600,$B1396,37)</f>
        <v>Middle Georgia</v>
      </c>
    </row>
    <row r="1397" spans="1:21">
      <c r="A1397">
        <f t="shared" si="64"/>
        <v>1396</v>
      </c>
      <c r="B1397">
        <f t="shared" si="65"/>
        <v>349</v>
      </c>
      <c r="C1397">
        <f t="shared" si="66"/>
        <v>4</v>
      </c>
      <c r="D1397">
        <f>INDEX('Grade 7'!$A$4:$AK$600,$B1397,1)</f>
        <v>679</v>
      </c>
      <c r="E1397">
        <f>INDEX('Grade 7'!$A$4:$AK$600,$B1397,2)</f>
        <v>201</v>
      </c>
      <c r="F1397" t="str">
        <f>INDEX('Grade 7'!$A$4:$AK$600,$B1397,3)</f>
        <v>JASPER COUNTY</v>
      </c>
      <c r="G1397" t="str">
        <f>INDEX('Grade 7'!$A$4:$AK$600,$B1397,4)</f>
        <v>JASPER COUNTY MIDDLE SCHOOL</v>
      </c>
      <c r="H1397" t="str">
        <f ca="1">StaticValues7!$A$8</f>
        <v>2016</v>
      </c>
      <c r="I1397" t="str">
        <f ca="1">StaticValues7!$B$8</f>
        <v>Spring</v>
      </c>
      <c r="J1397" t="str">
        <f ca="1">StaticValues7!$C$8</f>
        <v>EOG</v>
      </c>
      <c r="K1397" t="str">
        <f ca="1">StaticValues7!$D$8</f>
        <v>7</v>
      </c>
      <c r="L1397" t="str">
        <f>INDEX('Grade 7'!E$2:AJ$2,1,((8*C1397)-7))</f>
        <v>Social Studies</v>
      </c>
      <c r="M1397">
        <f>INDEX('Grade 7'!$A$4:$AK$600,$B1397,($C1397*8-7+4))</f>
        <v>189</v>
      </c>
      <c r="N1397">
        <f>INDEX('Grade 7'!$A$4:$AK$600,$B1397,($C1397*8-6+4))</f>
        <v>498.43386243386243</v>
      </c>
      <c r="O1397">
        <f>INDEX('Grade 7'!$A$4:$AK$600,$B1397,($C1397*8-5+4))</f>
        <v>34.391534391534393</v>
      </c>
      <c r="P1397">
        <f>INDEX('Grade 7'!$A$4:$AK$600,$B1397,($C1397*8-4+4))</f>
        <v>39.682539682539684</v>
      </c>
      <c r="Q1397">
        <f>INDEX('Grade 7'!$A$4:$AK$600,$B1397,($C1397*8-3+4))</f>
        <v>14.814814814814815</v>
      </c>
      <c r="R1397">
        <f>INDEX('Grade 7'!$A$4:$AK$600,$B1397,($C1397*8-2+4))</f>
        <v>11.111111111111111</v>
      </c>
      <c r="S1397">
        <f>INDEX('Grade 7'!$A$4:$AK$600,$B1397,($C1397*8-1+4))</f>
        <v>65.608465608465607</v>
      </c>
      <c r="T1397">
        <f>INDEX('Grade 7'!$A$4:$AK$600,$B1397,($C1397*8-0+4))</f>
        <v>25.925925925925927</v>
      </c>
      <c r="U1397" t="str">
        <f>INDEX('Grade 7'!$A$4:$AK$600,$B1397,37)</f>
        <v>Middle Georgia</v>
      </c>
    </row>
    <row r="1398" spans="1:21">
      <c r="A1398">
        <f t="shared" si="64"/>
        <v>1397</v>
      </c>
      <c r="B1398">
        <f t="shared" si="65"/>
        <v>350</v>
      </c>
      <c r="C1398">
        <f t="shared" si="66"/>
        <v>1</v>
      </c>
      <c r="D1398">
        <f>INDEX('Grade 7'!$A$4:$AK$600,$B1398,1)</f>
        <v>680</v>
      </c>
      <c r="E1398">
        <f>INDEX('Grade 7'!$A$4:$AK$600,$B1398,2)</f>
        <v>111</v>
      </c>
      <c r="F1398" t="str">
        <f>INDEX('Grade 7'!$A$4:$AK$600,$B1398,3)</f>
        <v>JEFF DAVIS COUNTY</v>
      </c>
      <c r="G1398" t="str">
        <f>INDEX('Grade 7'!$A$4:$AK$600,$B1398,4)</f>
        <v>JEFF DAVIS MIDDLE SCHOOL</v>
      </c>
      <c r="H1398" t="str">
        <f ca="1">StaticValues7!$A$8</f>
        <v>2016</v>
      </c>
      <c r="I1398" t="str">
        <f ca="1">StaticValues7!$B$8</f>
        <v>Spring</v>
      </c>
      <c r="J1398" t="str">
        <f ca="1">StaticValues7!$C$8</f>
        <v>EOG</v>
      </c>
      <c r="K1398" t="str">
        <f ca="1">StaticValues7!$D$8</f>
        <v>7</v>
      </c>
      <c r="L1398" t="str">
        <f>INDEX('Grade 7'!E$2:AJ$2,1,((8*C1398)-7))</f>
        <v>English Language Arts</v>
      </c>
      <c r="M1398">
        <f>INDEX('Grade 7'!$A$4:$AK$600,$B1398,($C1398*8-7+4))</f>
        <v>206</v>
      </c>
      <c r="N1398">
        <f>INDEX('Grade 7'!$A$4:$AK$600,$B1398,($C1398*8-6+4))</f>
        <v>489.65533980582524</v>
      </c>
      <c r="O1398">
        <f>INDEX('Grade 7'!$A$4:$AK$600,$B1398,($C1398*8-5+4))</f>
        <v>39.320388349514566</v>
      </c>
      <c r="P1398">
        <f>INDEX('Grade 7'!$A$4:$AK$600,$B1398,($C1398*8-4+4))</f>
        <v>36.893203883495147</v>
      </c>
      <c r="Q1398">
        <f>INDEX('Grade 7'!$A$4:$AK$600,$B1398,($C1398*8-3+4))</f>
        <v>21.844660194174757</v>
      </c>
      <c r="R1398">
        <f>INDEX('Grade 7'!$A$4:$AK$600,$B1398,($C1398*8-2+4))</f>
        <v>1.941747572815534</v>
      </c>
      <c r="S1398">
        <f>INDEX('Grade 7'!$A$4:$AK$600,$B1398,($C1398*8-1+4))</f>
        <v>60.679611650485434</v>
      </c>
      <c r="T1398">
        <f>INDEX('Grade 7'!$A$4:$AK$600,$B1398,($C1398*8-0+4))</f>
        <v>23.78640776699029</v>
      </c>
      <c r="U1398" t="str">
        <f>INDEX('Grade 7'!$A$4:$AK$600,$B1398,37)</f>
        <v>First District</v>
      </c>
    </row>
    <row r="1399" spans="1:21">
      <c r="A1399">
        <f t="shared" si="64"/>
        <v>1398</v>
      </c>
      <c r="B1399">
        <f t="shared" si="65"/>
        <v>350</v>
      </c>
      <c r="C1399">
        <f t="shared" si="66"/>
        <v>2</v>
      </c>
      <c r="D1399">
        <f>INDEX('Grade 7'!$A$4:$AK$600,$B1399,1)</f>
        <v>680</v>
      </c>
      <c r="E1399">
        <f>INDEX('Grade 7'!$A$4:$AK$600,$B1399,2)</f>
        <v>111</v>
      </c>
      <c r="F1399" t="str">
        <f>INDEX('Grade 7'!$A$4:$AK$600,$B1399,3)</f>
        <v>JEFF DAVIS COUNTY</v>
      </c>
      <c r="G1399" t="str">
        <f>INDEX('Grade 7'!$A$4:$AK$600,$B1399,4)</f>
        <v>JEFF DAVIS MIDDLE SCHOOL</v>
      </c>
      <c r="H1399" t="str">
        <f ca="1">StaticValues7!$A$8</f>
        <v>2016</v>
      </c>
      <c r="I1399" t="str">
        <f ca="1">StaticValues7!$B$8</f>
        <v>Spring</v>
      </c>
      <c r="J1399" t="str">
        <f ca="1">StaticValues7!$C$8</f>
        <v>EOG</v>
      </c>
      <c r="K1399" t="str">
        <f ca="1">StaticValues7!$D$8</f>
        <v>7</v>
      </c>
      <c r="L1399" t="str">
        <f>INDEX('Grade 7'!E$2:AJ$2,1,((8*C1399)-7))</f>
        <v>Mathematics</v>
      </c>
      <c r="M1399">
        <f>INDEX('Grade 7'!$A$4:$AK$600,$B1399,($C1399*8-7+4))</f>
        <v>207</v>
      </c>
      <c r="N1399">
        <f>INDEX('Grade 7'!$A$4:$AK$600,$B1399,($C1399*8-6+4))</f>
        <v>509.53140096618358</v>
      </c>
      <c r="O1399">
        <f>INDEX('Grade 7'!$A$4:$AK$600,$B1399,($C1399*8-5+4))</f>
        <v>24.154589371980677</v>
      </c>
      <c r="P1399">
        <f>INDEX('Grade 7'!$A$4:$AK$600,$B1399,($C1399*8-4+4))</f>
        <v>44.927536231884055</v>
      </c>
      <c r="Q1399">
        <f>INDEX('Grade 7'!$A$4:$AK$600,$B1399,($C1399*8-3+4))</f>
        <v>20.772946859903382</v>
      </c>
      <c r="R1399">
        <f>INDEX('Grade 7'!$A$4:$AK$600,$B1399,($C1399*8-2+4))</f>
        <v>10.144927536231885</v>
      </c>
      <c r="S1399">
        <f>INDEX('Grade 7'!$A$4:$AK$600,$B1399,($C1399*8-1+4))</f>
        <v>75.845410628019323</v>
      </c>
      <c r="T1399">
        <f>INDEX('Grade 7'!$A$4:$AK$600,$B1399,($C1399*8-0+4))</f>
        <v>30.917874396135264</v>
      </c>
      <c r="U1399" t="str">
        <f>INDEX('Grade 7'!$A$4:$AK$600,$B1399,37)</f>
        <v>First District</v>
      </c>
    </row>
    <row r="1400" spans="1:21">
      <c r="A1400">
        <f t="shared" si="64"/>
        <v>1399</v>
      </c>
      <c r="B1400">
        <f t="shared" si="65"/>
        <v>350</v>
      </c>
      <c r="C1400">
        <f t="shared" si="66"/>
        <v>3</v>
      </c>
      <c r="D1400">
        <f>INDEX('Grade 7'!$A$4:$AK$600,$B1400,1)</f>
        <v>680</v>
      </c>
      <c r="E1400">
        <f>INDEX('Grade 7'!$A$4:$AK$600,$B1400,2)</f>
        <v>111</v>
      </c>
      <c r="F1400" t="str">
        <f>INDEX('Grade 7'!$A$4:$AK$600,$B1400,3)</f>
        <v>JEFF DAVIS COUNTY</v>
      </c>
      <c r="G1400" t="str">
        <f>INDEX('Grade 7'!$A$4:$AK$600,$B1400,4)</f>
        <v>JEFF DAVIS MIDDLE SCHOOL</v>
      </c>
      <c r="H1400" t="str">
        <f ca="1">StaticValues7!$A$8</f>
        <v>2016</v>
      </c>
      <c r="I1400" t="str">
        <f ca="1">StaticValues7!$B$8</f>
        <v>Spring</v>
      </c>
      <c r="J1400" t="str">
        <f ca="1">StaticValues7!$C$8</f>
        <v>EOG</v>
      </c>
      <c r="K1400" t="str">
        <f ca="1">StaticValues7!$D$8</f>
        <v>7</v>
      </c>
      <c r="L1400" t="str">
        <f>INDEX('Grade 7'!E$2:AJ$2,1,((8*C1400)-7))</f>
        <v>Science</v>
      </c>
      <c r="M1400">
        <f>INDEX('Grade 7'!$A$4:$AK$600,$B1400,($C1400*8-7+4))</f>
        <v>207</v>
      </c>
      <c r="N1400">
        <f>INDEX('Grade 7'!$A$4:$AK$600,$B1400,($C1400*8-6+4))</f>
        <v>509.26086956521738</v>
      </c>
      <c r="O1400">
        <f>INDEX('Grade 7'!$A$4:$AK$600,$B1400,($C1400*8-5+4))</f>
        <v>31.884057971014492</v>
      </c>
      <c r="P1400">
        <f>INDEX('Grade 7'!$A$4:$AK$600,$B1400,($C1400*8-4+4))</f>
        <v>28.985507246376812</v>
      </c>
      <c r="Q1400">
        <f>INDEX('Grade 7'!$A$4:$AK$600,$B1400,($C1400*8-3+4))</f>
        <v>30.434782608695652</v>
      </c>
      <c r="R1400">
        <f>INDEX('Grade 7'!$A$4:$AK$600,$B1400,($C1400*8-2+4))</f>
        <v>8.695652173913043</v>
      </c>
      <c r="S1400">
        <f>INDEX('Grade 7'!$A$4:$AK$600,$B1400,($C1400*8-1+4))</f>
        <v>68.115942028985501</v>
      </c>
      <c r="T1400">
        <f>INDEX('Grade 7'!$A$4:$AK$600,$B1400,($C1400*8-0+4))</f>
        <v>39.130434782608695</v>
      </c>
      <c r="U1400" t="str">
        <f>INDEX('Grade 7'!$A$4:$AK$600,$B1400,37)</f>
        <v>First District</v>
      </c>
    </row>
    <row r="1401" spans="1:21">
      <c r="A1401">
        <f t="shared" si="64"/>
        <v>1400</v>
      </c>
      <c r="B1401">
        <f t="shared" si="65"/>
        <v>350</v>
      </c>
      <c r="C1401">
        <f t="shared" si="66"/>
        <v>4</v>
      </c>
      <c r="D1401">
        <f>INDEX('Grade 7'!$A$4:$AK$600,$B1401,1)</f>
        <v>680</v>
      </c>
      <c r="E1401">
        <f>INDEX('Grade 7'!$A$4:$AK$600,$B1401,2)</f>
        <v>111</v>
      </c>
      <c r="F1401" t="str">
        <f>INDEX('Grade 7'!$A$4:$AK$600,$B1401,3)</f>
        <v>JEFF DAVIS COUNTY</v>
      </c>
      <c r="G1401" t="str">
        <f>INDEX('Grade 7'!$A$4:$AK$600,$B1401,4)</f>
        <v>JEFF DAVIS MIDDLE SCHOOL</v>
      </c>
      <c r="H1401" t="str">
        <f ca="1">StaticValues7!$A$8</f>
        <v>2016</v>
      </c>
      <c r="I1401" t="str">
        <f ca="1">StaticValues7!$B$8</f>
        <v>Spring</v>
      </c>
      <c r="J1401" t="str">
        <f ca="1">StaticValues7!$C$8</f>
        <v>EOG</v>
      </c>
      <c r="K1401" t="str">
        <f ca="1">StaticValues7!$D$8</f>
        <v>7</v>
      </c>
      <c r="L1401" t="str">
        <f>INDEX('Grade 7'!E$2:AJ$2,1,((8*C1401)-7))</f>
        <v>Social Studies</v>
      </c>
      <c r="M1401">
        <f>INDEX('Grade 7'!$A$4:$AK$600,$B1401,($C1401*8-7+4))</f>
        <v>206</v>
      </c>
      <c r="N1401">
        <f>INDEX('Grade 7'!$A$4:$AK$600,$B1401,($C1401*8-6+4))</f>
        <v>497.40776699029124</v>
      </c>
      <c r="O1401">
        <f>INDEX('Grade 7'!$A$4:$AK$600,$B1401,($C1401*8-5+4))</f>
        <v>34.95145631067961</v>
      </c>
      <c r="P1401">
        <f>INDEX('Grade 7'!$A$4:$AK$600,$B1401,($C1401*8-4+4))</f>
        <v>36.893203883495147</v>
      </c>
      <c r="Q1401">
        <f>INDEX('Grade 7'!$A$4:$AK$600,$B1401,($C1401*8-3+4))</f>
        <v>23.300970873786408</v>
      </c>
      <c r="R1401">
        <f>INDEX('Grade 7'!$A$4:$AK$600,$B1401,($C1401*8-2+4))</f>
        <v>4.8543689320388346</v>
      </c>
      <c r="S1401">
        <f>INDEX('Grade 7'!$A$4:$AK$600,$B1401,($C1401*8-1+4))</f>
        <v>65.048543689320383</v>
      </c>
      <c r="T1401">
        <f>INDEX('Grade 7'!$A$4:$AK$600,$B1401,($C1401*8-0+4))</f>
        <v>28.155339805825243</v>
      </c>
      <c r="U1401" t="str">
        <f>INDEX('Grade 7'!$A$4:$AK$600,$B1401,37)</f>
        <v>First District</v>
      </c>
    </row>
    <row r="1402" spans="1:21">
      <c r="A1402">
        <f t="shared" si="64"/>
        <v>1401</v>
      </c>
      <c r="B1402">
        <f t="shared" si="65"/>
        <v>351</v>
      </c>
      <c r="C1402">
        <f t="shared" si="66"/>
        <v>1</v>
      </c>
      <c r="D1402">
        <f>INDEX('Grade 7'!$A$4:$AK$600,$B1402,1)</f>
        <v>681</v>
      </c>
      <c r="E1402">
        <f>INDEX('Grade 7'!$A$4:$AK$600,$B1402,2)</f>
        <v>296</v>
      </c>
      <c r="F1402" t="str">
        <f>INDEX('Grade 7'!$A$4:$AK$600,$B1402,3)</f>
        <v>JEFFERSON COUNTY</v>
      </c>
      <c r="G1402" t="str">
        <f>INDEX('Grade 7'!$A$4:$AK$600,$B1402,4)</f>
        <v>LOUISVILLE MIDDLE SCHOOL</v>
      </c>
      <c r="H1402" t="str">
        <f ca="1">StaticValues7!$A$8</f>
        <v>2016</v>
      </c>
      <c r="I1402" t="str">
        <f ca="1">StaticValues7!$B$8</f>
        <v>Spring</v>
      </c>
      <c r="J1402" t="str">
        <f ca="1">StaticValues7!$C$8</f>
        <v>EOG</v>
      </c>
      <c r="K1402" t="str">
        <f ca="1">StaticValues7!$D$8</f>
        <v>7</v>
      </c>
      <c r="L1402" t="str">
        <f>INDEX('Grade 7'!E$2:AJ$2,1,((8*C1402)-7))</f>
        <v>English Language Arts</v>
      </c>
      <c r="M1402">
        <f>INDEX('Grade 7'!$A$4:$AK$600,$B1402,($C1402*8-7+4))</f>
        <v>124</v>
      </c>
      <c r="N1402">
        <f>INDEX('Grade 7'!$A$4:$AK$600,$B1402,($C1402*8-6+4))</f>
        <v>482.20161290322579</v>
      </c>
      <c r="O1402">
        <f>INDEX('Grade 7'!$A$4:$AK$600,$B1402,($C1402*8-5+4))</f>
        <v>48.387096774193552</v>
      </c>
      <c r="P1402">
        <f>INDEX('Grade 7'!$A$4:$AK$600,$B1402,($C1402*8-4+4))</f>
        <v>29.032258064516128</v>
      </c>
      <c r="Q1402">
        <f>INDEX('Grade 7'!$A$4:$AK$600,$B1402,($C1402*8-3+4))</f>
        <v>20.967741935483872</v>
      </c>
      <c r="R1402">
        <f>INDEX('Grade 7'!$A$4:$AK$600,$B1402,($C1402*8-2+4))</f>
        <v>1.6129032258064515</v>
      </c>
      <c r="S1402">
        <f>INDEX('Grade 7'!$A$4:$AK$600,$B1402,($C1402*8-1+4))</f>
        <v>51.612903225806448</v>
      </c>
      <c r="T1402">
        <f>INDEX('Grade 7'!$A$4:$AK$600,$B1402,($C1402*8-0+4))</f>
        <v>22.580645161290324</v>
      </c>
      <c r="U1402" t="str">
        <f>INDEX('Grade 7'!$A$4:$AK$600,$B1402,37)</f>
        <v>Central Savannah Riv</v>
      </c>
    </row>
    <row r="1403" spans="1:21">
      <c r="A1403">
        <f t="shared" si="64"/>
        <v>1402</v>
      </c>
      <c r="B1403">
        <f t="shared" si="65"/>
        <v>351</v>
      </c>
      <c r="C1403">
        <f t="shared" si="66"/>
        <v>2</v>
      </c>
      <c r="D1403">
        <f>INDEX('Grade 7'!$A$4:$AK$600,$B1403,1)</f>
        <v>681</v>
      </c>
      <c r="E1403">
        <f>INDEX('Grade 7'!$A$4:$AK$600,$B1403,2)</f>
        <v>296</v>
      </c>
      <c r="F1403" t="str">
        <f>INDEX('Grade 7'!$A$4:$AK$600,$B1403,3)</f>
        <v>JEFFERSON COUNTY</v>
      </c>
      <c r="G1403" t="str">
        <f>INDEX('Grade 7'!$A$4:$AK$600,$B1403,4)</f>
        <v>LOUISVILLE MIDDLE SCHOOL</v>
      </c>
      <c r="H1403" t="str">
        <f ca="1">StaticValues7!$A$8</f>
        <v>2016</v>
      </c>
      <c r="I1403" t="str">
        <f ca="1">StaticValues7!$B$8</f>
        <v>Spring</v>
      </c>
      <c r="J1403" t="str">
        <f ca="1">StaticValues7!$C$8</f>
        <v>EOG</v>
      </c>
      <c r="K1403" t="str">
        <f ca="1">StaticValues7!$D$8</f>
        <v>7</v>
      </c>
      <c r="L1403" t="str">
        <f>INDEX('Grade 7'!E$2:AJ$2,1,((8*C1403)-7))</f>
        <v>Mathematics</v>
      </c>
      <c r="M1403">
        <f>INDEX('Grade 7'!$A$4:$AK$600,$B1403,($C1403*8-7+4))</f>
        <v>124</v>
      </c>
      <c r="N1403">
        <f>INDEX('Grade 7'!$A$4:$AK$600,$B1403,($C1403*8-6+4))</f>
        <v>501.44354838709677</v>
      </c>
      <c r="O1403">
        <f>INDEX('Grade 7'!$A$4:$AK$600,$B1403,($C1403*8-5+4))</f>
        <v>34.677419354838712</v>
      </c>
      <c r="P1403">
        <f>INDEX('Grade 7'!$A$4:$AK$600,$B1403,($C1403*8-4+4))</f>
        <v>33.87096774193548</v>
      </c>
      <c r="Q1403">
        <f>INDEX('Grade 7'!$A$4:$AK$600,$B1403,($C1403*8-3+4))</f>
        <v>22.580645161290324</v>
      </c>
      <c r="R1403">
        <f>INDEX('Grade 7'!$A$4:$AK$600,$B1403,($C1403*8-2+4))</f>
        <v>8.870967741935484</v>
      </c>
      <c r="S1403">
        <f>INDEX('Grade 7'!$A$4:$AK$600,$B1403,($C1403*8-1+4))</f>
        <v>65.322580645161295</v>
      </c>
      <c r="T1403">
        <f>INDEX('Grade 7'!$A$4:$AK$600,$B1403,($C1403*8-0+4))</f>
        <v>31.451612903225808</v>
      </c>
      <c r="U1403" t="str">
        <f>INDEX('Grade 7'!$A$4:$AK$600,$B1403,37)</f>
        <v>Central Savannah Riv</v>
      </c>
    </row>
    <row r="1404" spans="1:21">
      <c r="A1404">
        <f t="shared" si="64"/>
        <v>1403</v>
      </c>
      <c r="B1404">
        <f t="shared" si="65"/>
        <v>351</v>
      </c>
      <c r="C1404">
        <f t="shared" si="66"/>
        <v>3</v>
      </c>
      <c r="D1404">
        <f>INDEX('Grade 7'!$A$4:$AK$600,$B1404,1)</f>
        <v>681</v>
      </c>
      <c r="E1404">
        <f>INDEX('Grade 7'!$A$4:$AK$600,$B1404,2)</f>
        <v>296</v>
      </c>
      <c r="F1404" t="str">
        <f>INDEX('Grade 7'!$A$4:$AK$600,$B1404,3)</f>
        <v>JEFFERSON COUNTY</v>
      </c>
      <c r="G1404" t="str">
        <f>INDEX('Grade 7'!$A$4:$AK$600,$B1404,4)</f>
        <v>LOUISVILLE MIDDLE SCHOOL</v>
      </c>
      <c r="H1404" t="str">
        <f ca="1">StaticValues7!$A$8</f>
        <v>2016</v>
      </c>
      <c r="I1404" t="str">
        <f ca="1">StaticValues7!$B$8</f>
        <v>Spring</v>
      </c>
      <c r="J1404" t="str">
        <f ca="1">StaticValues7!$C$8</f>
        <v>EOG</v>
      </c>
      <c r="K1404" t="str">
        <f ca="1">StaticValues7!$D$8</f>
        <v>7</v>
      </c>
      <c r="L1404" t="str">
        <f>INDEX('Grade 7'!E$2:AJ$2,1,((8*C1404)-7))</f>
        <v>Science</v>
      </c>
      <c r="M1404">
        <f>INDEX('Grade 7'!$A$4:$AK$600,$B1404,($C1404*8-7+4))</f>
        <v>124</v>
      </c>
      <c r="N1404">
        <f>INDEX('Grade 7'!$A$4:$AK$600,$B1404,($C1404*8-6+4))</f>
        <v>479.54838709677421</v>
      </c>
      <c r="O1404">
        <f>INDEX('Grade 7'!$A$4:$AK$600,$B1404,($C1404*8-5+4))</f>
        <v>54.838709677419352</v>
      </c>
      <c r="P1404">
        <f>INDEX('Grade 7'!$A$4:$AK$600,$B1404,($C1404*8-4+4))</f>
        <v>24.193548387096776</v>
      </c>
      <c r="Q1404">
        <f>INDEX('Grade 7'!$A$4:$AK$600,$B1404,($C1404*8-3+4))</f>
        <v>17.741935483870968</v>
      </c>
      <c r="R1404">
        <f>INDEX('Grade 7'!$A$4:$AK$600,$B1404,($C1404*8-2+4))</f>
        <v>3.225806451612903</v>
      </c>
      <c r="S1404">
        <f>INDEX('Grade 7'!$A$4:$AK$600,$B1404,($C1404*8-1+4))</f>
        <v>45.161290322580648</v>
      </c>
      <c r="T1404">
        <f>INDEX('Grade 7'!$A$4:$AK$600,$B1404,($C1404*8-0+4))</f>
        <v>20.967741935483872</v>
      </c>
      <c r="U1404" t="str">
        <f>INDEX('Grade 7'!$A$4:$AK$600,$B1404,37)</f>
        <v>Central Savannah Riv</v>
      </c>
    </row>
    <row r="1405" spans="1:21">
      <c r="A1405">
        <f t="shared" si="64"/>
        <v>1404</v>
      </c>
      <c r="B1405">
        <f t="shared" si="65"/>
        <v>351</v>
      </c>
      <c r="C1405">
        <f t="shared" si="66"/>
        <v>4</v>
      </c>
      <c r="D1405">
        <f>INDEX('Grade 7'!$A$4:$AK$600,$B1405,1)</f>
        <v>681</v>
      </c>
      <c r="E1405">
        <f>INDEX('Grade 7'!$A$4:$AK$600,$B1405,2)</f>
        <v>296</v>
      </c>
      <c r="F1405" t="str">
        <f>INDEX('Grade 7'!$A$4:$AK$600,$B1405,3)</f>
        <v>JEFFERSON COUNTY</v>
      </c>
      <c r="G1405" t="str">
        <f>INDEX('Grade 7'!$A$4:$AK$600,$B1405,4)</f>
        <v>LOUISVILLE MIDDLE SCHOOL</v>
      </c>
      <c r="H1405" t="str">
        <f ca="1">StaticValues7!$A$8</f>
        <v>2016</v>
      </c>
      <c r="I1405" t="str">
        <f ca="1">StaticValues7!$B$8</f>
        <v>Spring</v>
      </c>
      <c r="J1405" t="str">
        <f ca="1">StaticValues7!$C$8</f>
        <v>EOG</v>
      </c>
      <c r="K1405" t="str">
        <f ca="1">StaticValues7!$D$8</f>
        <v>7</v>
      </c>
      <c r="L1405" t="str">
        <f>INDEX('Grade 7'!E$2:AJ$2,1,((8*C1405)-7))</f>
        <v>Social Studies</v>
      </c>
      <c r="M1405">
        <f>INDEX('Grade 7'!$A$4:$AK$600,$B1405,($C1405*8-7+4))</f>
        <v>124</v>
      </c>
      <c r="N1405">
        <f>INDEX('Grade 7'!$A$4:$AK$600,$B1405,($C1405*8-6+4))</f>
        <v>488.69354838709677</v>
      </c>
      <c r="O1405">
        <f>INDEX('Grade 7'!$A$4:$AK$600,$B1405,($C1405*8-5+4))</f>
        <v>44.354838709677416</v>
      </c>
      <c r="P1405">
        <f>INDEX('Grade 7'!$A$4:$AK$600,$B1405,($C1405*8-4+4))</f>
        <v>37.903225806451616</v>
      </c>
      <c r="Q1405">
        <f>INDEX('Grade 7'!$A$4:$AK$600,$B1405,($C1405*8-3+4))</f>
        <v>12.096774193548388</v>
      </c>
      <c r="R1405">
        <f>INDEX('Grade 7'!$A$4:$AK$600,$B1405,($C1405*8-2+4))</f>
        <v>5.645161290322581</v>
      </c>
      <c r="S1405">
        <f>INDEX('Grade 7'!$A$4:$AK$600,$B1405,($C1405*8-1+4))</f>
        <v>55.645161290322584</v>
      </c>
      <c r="T1405">
        <f>INDEX('Grade 7'!$A$4:$AK$600,$B1405,($C1405*8-0+4))</f>
        <v>17.741935483870968</v>
      </c>
      <c r="U1405" t="str">
        <f>INDEX('Grade 7'!$A$4:$AK$600,$B1405,37)</f>
        <v>Central Savannah Riv</v>
      </c>
    </row>
    <row r="1406" spans="1:21">
      <c r="A1406">
        <f t="shared" si="64"/>
        <v>1405</v>
      </c>
      <c r="B1406">
        <f t="shared" si="65"/>
        <v>352</v>
      </c>
      <c r="C1406">
        <f t="shared" si="66"/>
        <v>1</v>
      </c>
      <c r="D1406">
        <f>INDEX('Grade 7'!$A$4:$AK$600,$B1406,1)</f>
        <v>681</v>
      </c>
      <c r="E1406">
        <f>INDEX('Grade 7'!$A$4:$AK$600,$B1406,2)</f>
        <v>396</v>
      </c>
      <c r="F1406" t="str">
        <f>INDEX('Grade 7'!$A$4:$AK$600,$B1406,3)</f>
        <v>JEFFERSON COUNTY</v>
      </c>
      <c r="G1406" t="str">
        <f>INDEX('Grade 7'!$A$4:$AK$600,$B1406,4)</f>
        <v>WRENS MIDDLE SCHOOL</v>
      </c>
      <c r="H1406" t="str">
        <f ca="1">StaticValues7!$A$8</f>
        <v>2016</v>
      </c>
      <c r="I1406" t="str">
        <f ca="1">StaticValues7!$B$8</f>
        <v>Spring</v>
      </c>
      <c r="J1406" t="str">
        <f ca="1">StaticValues7!$C$8</f>
        <v>EOG</v>
      </c>
      <c r="K1406" t="str">
        <f ca="1">StaticValues7!$D$8</f>
        <v>7</v>
      </c>
      <c r="L1406" t="str">
        <f>INDEX('Grade 7'!E$2:AJ$2,1,((8*C1406)-7))</f>
        <v>English Language Arts</v>
      </c>
      <c r="M1406">
        <f>INDEX('Grade 7'!$A$4:$AK$600,$B1406,($C1406*8-7+4))</f>
        <v>100</v>
      </c>
      <c r="N1406">
        <f>INDEX('Grade 7'!$A$4:$AK$600,$B1406,($C1406*8-6+4))</f>
        <v>479.04</v>
      </c>
      <c r="O1406">
        <f>INDEX('Grade 7'!$A$4:$AK$600,$B1406,($C1406*8-5+4))</f>
        <v>42</v>
      </c>
      <c r="P1406">
        <f>INDEX('Grade 7'!$A$4:$AK$600,$B1406,($C1406*8-4+4))</f>
        <v>40</v>
      </c>
      <c r="Q1406">
        <f>INDEX('Grade 7'!$A$4:$AK$600,$B1406,($C1406*8-3+4))</f>
        <v>17</v>
      </c>
      <c r="R1406">
        <f>INDEX('Grade 7'!$A$4:$AK$600,$B1406,($C1406*8-2+4))</f>
        <v>1</v>
      </c>
      <c r="S1406">
        <f>INDEX('Grade 7'!$A$4:$AK$600,$B1406,($C1406*8-1+4))</f>
        <v>58</v>
      </c>
      <c r="T1406">
        <f>INDEX('Grade 7'!$A$4:$AK$600,$B1406,($C1406*8-0+4))</f>
        <v>18</v>
      </c>
      <c r="U1406" t="str">
        <f>INDEX('Grade 7'!$A$4:$AK$600,$B1406,37)</f>
        <v>Central Savannah Riv</v>
      </c>
    </row>
    <row r="1407" spans="1:21">
      <c r="A1407">
        <f t="shared" si="64"/>
        <v>1406</v>
      </c>
      <c r="B1407">
        <f t="shared" si="65"/>
        <v>352</v>
      </c>
      <c r="C1407">
        <f t="shared" si="66"/>
        <v>2</v>
      </c>
      <c r="D1407">
        <f>INDEX('Grade 7'!$A$4:$AK$600,$B1407,1)</f>
        <v>681</v>
      </c>
      <c r="E1407">
        <f>INDEX('Grade 7'!$A$4:$AK$600,$B1407,2)</f>
        <v>396</v>
      </c>
      <c r="F1407" t="str">
        <f>INDEX('Grade 7'!$A$4:$AK$600,$B1407,3)</f>
        <v>JEFFERSON COUNTY</v>
      </c>
      <c r="G1407" t="str">
        <f>INDEX('Grade 7'!$A$4:$AK$600,$B1407,4)</f>
        <v>WRENS MIDDLE SCHOOL</v>
      </c>
      <c r="H1407" t="str">
        <f ca="1">StaticValues7!$A$8</f>
        <v>2016</v>
      </c>
      <c r="I1407" t="str">
        <f ca="1">StaticValues7!$B$8</f>
        <v>Spring</v>
      </c>
      <c r="J1407" t="str">
        <f ca="1">StaticValues7!$C$8</f>
        <v>EOG</v>
      </c>
      <c r="K1407" t="str">
        <f ca="1">StaticValues7!$D$8</f>
        <v>7</v>
      </c>
      <c r="L1407" t="str">
        <f>INDEX('Grade 7'!E$2:AJ$2,1,((8*C1407)-7))</f>
        <v>Mathematics</v>
      </c>
      <c r="M1407">
        <f>INDEX('Grade 7'!$A$4:$AK$600,$B1407,($C1407*8-7+4))</f>
        <v>100</v>
      </c>
      <c r="N1407">
        <f>INDEX('Grade 7'!$A$4:$AK$600,$B1407,($C1407*8-6+4))</f>
        <v>497.28</v>
      </c>
      <c r="O1407">
        <f>INDEX('Grade 7'!$A$4:$AK$600,$B1407,($C1407*8-5+4))</f>
        <v>37</v>
      </c>
      <c r="P1407">
        <f>INDEX('Grade 7'!$A$4:$AK$600,$B1407,($C1407*8-4+4))</f>
        <v>35</v>
      </c>
      <c r="Q1407">
        <f>INDEX('Grade 7'!$A$4:$AK$600,$B1407,($C1407*8-3+4))</f>
        <v>22</v>
      </c>
      <c r="R1407">
        <f>INDEX('Grade 7'!$A$4:$AK$600,$B1407,($C1407*8-2+4))</f>
        <v>6</v>
      </c>
      <c r="S1407">
        <f>INDEX('Grade 7'!$A$4:$AK$600,$B1407,($C1407*8-1+4))</f>
        <v>63</v>
      </c>
      <c r="T1407">
        <f>INDEX('Grade 7'!$A$4:$AK$600,$B1407,($C1407*8-0+4))</f>
        <v>28</v>
      </c>
      <c r="U1407" t="str">
        <f>INDEX('Grade 7'!$A$4:$AK$600,$B1407,37)</f>
        <v>Central Savannah Riv</v>
      </c>
    </row>
    <row r="1408" spans="1:21">
      <c r="A1408">
        <f t="shared" si="64"/>
        <v>1407</v>
      </c>
      <c r="B1408">
        <f t="shared" si="65"/>
        <v>352</v>
      </c>
      <c r="C1408">
        <f t="shared" si="66"/>
        <v>3</v>
      </c>
      <c r="D1408">
        <f>INDEX('Grade 7'!$A$4:$AK$600,$B1408,1)</f>
        <v>681</v>
      </c>
      <c r="E1408">
        <f>INDEX('Grade 7'!$A$4:$AK$600,$B1408,2)</f>
        <v>396</v>
      </c>
      <c r="F1408" t="str">
        <f>INDEX('Grade 7'!$A$4:$AK$600,$B1408,3)</f>
        <v>JEFFERSON COUNTY</v>
      </c>
      <c r="G1408" t="str">
        <f>INDEX('Grade 7'!$A$4:$AK$600,$B1408,4)</f>
        <v>WRENS MIDDLE SCHOOL</v>
      </c>
      <c r="H1408" t="str">
        <f ca="1">StaticValues7!$A$8</f>
        <v>2016</v>
      </c>
      <c r="I1408" t="str">
        <f ca="1">StaticValues7!$B$8</f>
        <v>Spring</v>
      </c>
      <c r="J1408" t="str">
        <f ca="1">StaticValues7!$C$8</f>
        <v>EOG</v>
      </c>
      <c r="K1408" t="str">
        <f ca="1">StaticValues7!$D$8</f>
        <v>7</v>
      </c>
      <c r="L1408" t="str">
        <f>INDEX('Grade 7'!E$2:AJ$2,1,((8*C1408)-7))</f>
        <v>Science</v>
      </c>
      <c r="M1408">
        <f>INDEX('Grade 7'!$A$4:$AK$600,$B1408,($C1408*8-7+4))</f>
        <v>100</v>
      </c>
      <c r="N1408">
        <f>INDEX('Grade 7'!$A$4:$AK$600,$B1408,($C1408*8-6+4))</f>
        <v>472.86</v>
      </c>
      <c r="O1408">
        <f>INDEX('Grade 7'!$A$4:$AK$600,$B1408,($C1408*8-5+4))</f>
        <v>61</v>
      </c>
      <c r="P1408">
        <f>INDEX('Grade 7'!$A$4:$AK$600,$B1408,($C1408*8-4+4))</f>
        <v>18</v>
      </c>
      <c r="Q1408">
        <f>INDEX('Grade 7'!$A$4:$AK$600,$B1408,($C1408*8-3+4))</f>
        <v>20</v>
      </c>
      <c r="R1408">
        <f>INDEX('Grade 7'!$A$4:$AK$600,$B1408,($C1408*8-2+4))</f>
        <v>1</v>
      </c>
      <c r="S1408">
        <f>INDEX('Grade 7'!$A$4:$AK$600,$B1408,($C1408*8-1+4))</f>
        <v>39</v>
      </c>
      <c r="T1408">
        <f>INDEX('Grade 7'!$A$4:$AK$600,$B1408,($C1408*8-0+4))</f>
        <v>21</v>
      </c>
      <c r="U1408" t="str">
        <f>INDEX('Grade 7'!$A$4:$AK$600,$B1408,37)</f>
        <v>Central Savannah Riv</v>
      </c>
    </row>
    <row r="1409" spans="1:21">
      <c r="A1409">
        <f t="shared" si="64"/>
        <v>1408</v>
      </c>
      <c r="B1409">
        <f t="shared" si="65"/>
        <v>352</v>
      </c>
      <c r="C1409">
        <f t="shared" si="66"/>
        <v>4</v>
      </c>
      <c r="D1409">
        <f>INDEX('Grade 7'!$A$4:$AK$600,$B1409,1)</f>
        <v>681</v>
      </c>
      <c r="E1409">
        <f>INDEX('Grade 7'!$A$4:$AK$600,$B1409,2)</f>
        <v>396</v>
      </c>
      <c r="F1409" t="str">
        <f>INDEX('Grade 7'!$A$4:$AK$600,$B1409,3)</f>
        <v>JEFFERSON COUNTY</v>
      </c>
      <c r="G1409" t="str">
        <f>INDEX('Grade 7'!$A$4:$AK$600,$B1409,4)</f>
        <v>WRENS MIDDLE SCHOOL</v>
      </c>
      <c r="H1409" t="str">
        <f ca="1">StaticValues7!$A$8</f>
        <v>2016</v>
      </c>
      <c r="I1409" t="str">
        <f ca="1">StaticValues7!$B$8</f>
        <v>Spring</v>
      </c>
      <c r="J1409" t="str">
        <f ca="1">StaticValues7!$C$8</f>
        <v>EOG</v>
      </c>
      <c r="K1409" t="str">
        <f ca="1">StaticValues7!$D$8</f>
        <v>7</v>
      </c>
      <c r="L1409" t="str">
        <f>INDEX('Grade 7'!E$2:AJ$2,1,((8*C1409)-7))</f>
        <v>Social Studies</v>
      </c>
      <c r="M1409">
        <f>INDEX('Grade 7'!$A$4:$AK$600,$B1409,($C1409*8-7+4))</f>
        <v>100</v>
      </c>
      <c r="N1409">
        <f>INDEX('Grade 7'!$A$4:$AK$600,$B1409,($C1409*8-6+4))</f>
        <v>478.92</v>
      </c>
      <c r="O1409">
        <f>INDEX('Grade 7'!$A$4:$AK$600,$B1409,($C1409*8-5+4))</f>
        <v>49</v>
      </c>
      <c r="P1409">
        <f>INDEX('Grade 7'!$A$4:$AK$600,$B1409,($C1409*8-4+4))</f>
        <v>38</v>
      </c>
      <c r="Q1409">
        <f>INDEX('Grade 7'!$A$4:$AK$600,$B1409,($C1409*8-3+4))</f>
        <v>12</v>
      </c>
      <c r="R1409">
        <f>INDEX('Grade 7'!$A$4:$AK$600,$B1409,($C1409*8-2+4))</f>
        <v>1</v>
      </c>
      <c r="S1409">
        <f>INDEX('Grade 7'!$A$4:$AK$600,$B1409,($C1409*8-1+4))</f>
        <v>51</v>
      </c>
      <c r="T1409">
        <f>INDEX('Grade 7'!$A$4:$AK$600,$B1409,($C1409*8-0+4))</f>
        <v>13</v>
      </c>
      <c r="U1409" t="str">
        <f>INDEX('Grade 7'!$A$4:$AK$600,$B1409,37)</f>
        <v>Central Savannah Riv</v>
      </c>
    </row>
    <row r="1410" spans="1:21">
      <c r="A1410">
        <f t="shared" si="64"/>
        <v>1409</v>
      </c>
      <c r="B1410">
        <f t="shared" si="65"/>
        <v>353</v>
      </c>
      <c r="C1410">
        <f t="shared" si="66"/>
        <v>1</v>
      </c>
      <c r="D1410">
        <f>INDEX('Grade 7'!$A$4:$AK$600,$B1410,1)</f>
        <v>682</v>
      </c>
      <c r="E1410">
        <f>INDEX('Grade 7'!$A$4:$AK$600,$B1410,2)</f>
        <v>101</v>
      </c>
      <c r="F1410" t="str">
        <f>INDEX('Grade 7'!$A$4:$AK$600,$B1410,3)</f>
        <v>JENKINS COUNTY</v>
      </c>
      <c r="G1410" t="str">
        <f>INDEX('Grade 7'!$A$4:$AK$600,$B1410,4)</f>
        <v>JENKINS COUNTY MIDDLE SCHOOL</v>
      </c>
      <c r="H1410" t="str">
        <f ca="1">StaticValues7!$A$8</f>
        <v>2016</v>
      </c>
      <c r="I1410" t="str">
        <f ca="1">StaticValues7!$B$8</f>
        <v>Spring</v>
      </c>
      <c r="J1410" t="str">
        <f ca="1">StaticValues7!$C$8</f>
        <v>EOG</v>
      </c>
      <c r="K1410" t="str">
        <f ca="1">StaticValues7!$D$8</f>
        <v>7</v>
      </c>
      <c r="L1410" t="str">
        <f>INDEX('Grade 7'!E$2:AJ$2,1,((8*C1410)-7))</f>
        <v>English Language Arts</v>
      </c>
      <c r="M1410">
        <f>INDEX('Grade 7'!$A$4:$AK$600,$B1410,($C1410*8-7+4))</f>
        <v>90</v>
      </c>
      <c r="N1410">
        <f>INDEX('Grade 7'!$A$4:$AK$600,$B1410,($C1410*8-6+4))</f>
        <v>475.12222222222221</v>
      </c>
      <c r="O1410">
        <f>INDEX('Grade 7'!$A$4:$AK$600,$B1410,($C1410*8-5+4))</f>
        <v>44.444444444444443</v>
      </c>
      <c r="P1410">
        <f>INDEX('Grade 7'!$A$4:$AK$600,$B1410,($C1410*8-4+4))</f>
        <v>42.222222222222221</v>
      </c>
      <c r="Q1410">
        <f>INDEX('Grade 7'!$A$4:$AK$600,$B1410,($C1410*8-3+4))</f>
        <v>13.333333333333334</v>
      </c>
      <c r="R1410">
        <f>INDEX('Grade 7'!$A$4:$AK$600,$B1410,($C1410*8-2+4))</f>
        <v>0</v>
      </c>
      <c r="S1410">
        <f>INDEX('Grade 7'!$A$4:$AK$600,$B1410,($C1410*8-1+4))</f>
        <v>55.555555555555557</v>
      </c>
      <c r="T1410">
        <f>INDEX('Grade 7'!$A$4:$AK$600,$B1410,($C1410*8-0+4))</f>
        <v>13.333333333333334</v>
      </c>
      <c r="U1410" t="str">
        <f>INDEX('Grade 7'!$A$4:$AK$600,$B1410,37)</f>
        <v>Central Savannah Riv</v>
      </c>
    </row>
    <row r="1411" spans="1:21">
      <c r="A1411">
        <f t="shared" ref="A1411:A1474" si="67">ROW(A1410)</f>
        <v>1410</v>
      </c>
      <c r="B1411">
        <f t="shared" ref="B1411:B1474" si="68">CEILING(A1411/4,1)</f>
        <v>353</v>
      </c>
      <c r="C1411">
        <f t="shared" ref="C1411:C1474" si="69">IF(B1410&lt;&gt;B1411,1,C1410+1)</f>
        <v>2</v>
      </c>
      <c r="D1411">
        <f>INDEX('Grade 7'!$A$4:$AK$600,$B1411,1)</f>
        <v>682</v>
      </c>
      <c r="E1411">
        <f>INDEX('Grade 7'!$A$4:$AK$600,$B1411,2)</f>
        <v>101</v>
      </c>
      <c r="F1411" t="str">
        <f>INDEX('Grade 7'!$A$4:$AK$600,$B1411,3)</f>
        <v>JENKINS COUNTY</v>
      </c>
      <c r="G1411" t="str">
        <f>INDEX('Grade 7'!$A$4:$AK$600,$B1411,4)</f>
        <v>JENKINS COUNTY MIDDLE SCHOOL</v>
      </c>
      <c r="H1411" t="str">
        <f ca="1">StaticValues7!$A$8</f>
        <v>2016</v>
      </c>
      <c r="I1411" t="str">
        <f ca="1">StaticValues7!$B$8</f>
        <v>Spring</v>
      </c>
      <c r="J1411" t="str">
        <f ca="1">StaticValues7!$C$8</f>
        <v>EOG</v>
      </c>
      <c r="K1411" t="str">
        <f ca="1">StaticValues7!$D$8</f>
        <v>7</v>
      </c>
      <c r="L1411" t="str">
        <f>INDEX('Grade 7'!E$2:AJ$2,1,((8*C1411)-7))</f>
        <v>Mathematics</v>
      </c>
      <c r="M1411">
        <f>INDEX('Grade 7'!$A$4:$AK$600,$B1411,($C1411*8-7+4))</f>
        <v>90</v>
      </c>
      <c r="N1411">
        <f>INDEX('Grade 7'!$A$4:$AK$600,$B1411,($C1411*8-6+4))</f>
        <v>486.6</v>
      </c>
      <c r="O1411">
        <f>INDEX('Grade 7'!$A$4:$AK$600,$B1411,($C1411*8-5+4))</f>
        <v>42.222222222222221</v>
      </c>
      <c r="P1411">
        <f>INDEX('Grade 7'!$A$4:$AK$600,$B1411,($C1411*8-4+4))</f>
        <v>40</v>
      </c>
      <c r="Q1411">
        <f>INDEX('Grade 7'!$A$4:$AK$600,$B1411,($C1411*8-3+4))</f>
        <v>16.666666666666668</v>
      </c>
      <c r="R1411">
        <f>INDEX('Grade 7'!$A$4:$AK$600,$B1411,($C1411*8-2+4))</f>
        <v>1.1111111111111112</v>
      </c>
      <c r="S1411">
        <f>INDEX('Grade 7'!$A$4:$AK$600,$B1411,($C1411*8-1+4))</f>
        <v>57.777777777777779</v>
      </c>
      <c r="T1411">
        <f>INDEX('Grade 7'!$A$4:$AK$600,$B1411,($C1411*8-0+4))</f>
        <v>17.777777777777779</v>
      </c>
      <c r="U1411" t="str">
        <f>INDEX('Grade 7'!$A$4:$AK$600,$B1411,37)</f>
        <v>Central Savannah Riv</v>
      </c>
    </row>
    <row r="1412" spans="1:21">
      <c r="A1412">
        <f t="shared" si="67"/>
        <v>1411</v>
      </c>
      <c r="B1412">
        <f t="shared" si="68"/>
        <v>353</v>
      </c>
      <c r="C1412">
        <f t="shared" si="69"/>
        <v>3</v>
      </c>
      <c r="D1412">
        <f>INDEX('Grade 7'!$A$4:$AK$600,$B1412,1)</f>
        <v>682</v>
      </c>
      <c r="E1412">
        <f>INDEX('Grade 7'!$A$4:$AK$600,$B1412,2)</f>
        <v>101</v>
      </c>
      <c r="F1412" t="str">
        <f>INDEX('Grade 7'!$A$4:$AK$600,$B1412,3)</f>
        <v>JENKINS COUNTY</v>
      </c>
      <c r="G1412" t="str">
        <f>INDEX('Grade 7'!$A$4:$AK$600,$B1412,4)</f>
        <v>JENKINS COUNTY MIDDLE SCHOOL</v>
      </c>
      <c r="H1412" t="str">
        <f ca="1">StaticValues7!$A$8</f>
        <v>2016</v>
      </c>
      <c r="I1412" t="str">
        <f ca="1">StaticValues7!$B$8</f>
        <v>Spring</v>
      </c>
      <c r="J1412" t="str">
        <f ca="1">StaticValues7!$C$8</f>
        <v>EOG</v>
      </c>
      <c r="K1412" t="str">
        <f ca="1">StaticValues7!$D$8</f>
        <v>7</v>
      </c>
      <c r="L1412" t="str">
        <f>INDEX('Grade 7'!E$2:AJ$2,1,((8*C1412)-7))</f>
        <v>Science</v>
      </c>
      <c r="M1412">
        <f>INDEX('Grade 7'!$A$4:$AK$600,$B1412,($C1412*8-7+4))</f>
        <v>90</v>
      </c>
      <c r="N1412">
        <f>INDEX('Grade 7'!$A$4:$AK$600,$B1412,($C1412*8-6+4))</f>
        <v>476.95555555555558</v>
      </c>
      <c r="O1412">
        <f>INDEX('Grade 7'!$A$4:$AK$600,$B1412,($C1412*8-5+4))</f>
        <v>57.777777777777779</v>
      </c>
      <c r="P1412">
        <f>INDEX('Grade 7'!$A$4:$AK$600,$B1412,($C1412*8-4+4))</f>
        <v>20</v>
      </c>
      <c r="Q1412">
        <f>INDEX('Grade 7'!$A$4:$AK$600,$B1412,($C1412*8-3+4))</f>
        <v>20</v>
      </c>
      <c r="R1412">
        <f>INDEX('Grade 7'!$A$4:$AK$600,$B1412,($C1412*8-2+4))</f>
        <v>2.2222222222222223</v>
      </c>
      <c r="S1412">
        <f>INDEX('Grade 7'!$A$4:$AK$600,$B1412,($C1412*8-1+4))</f>
        <v>42.222222222222221</v>
      </c>
      <c r="T1412">
        <f>INDEX('Grade 7'!$A$4:$AK$600,$B1412,($C1412*8-0+4))</f>
        <v>22.222222222222221</v>
      </c>
      <c r="U1412" t="str">
        <f>INDEX('Grade 7'!$A$4:$AK$600,$B1412,37)</f>
        <v>Central Savannah Riv</v>
      </c>
    </row>
    <row r="1413" spans="1:21">
      <c r="A1413">
        <f t="shared" si="67"/>
        <v>1412</v>
      </c>
      <c r="B1413">
        <f t="shared" si="68"/>
        <v>353</v>
      </c>
      <c r="C1413">
        <f t="shared" si="69"/>
        <v>4</v>
      </c>
      <c r="D1413">
        <f>INDEX('Grade 7'!$A$4:$AK$600,$B1413,1)</f>
        <v>682</v>
      </c>
      <c r="E1413">
        <f>INDEX('Grade 7'!$A$4:$AK$600,$B1413,2)</f>
        <v>101</v>
      </c>
      <c r="F1413" t="str">
        <f>INDEX('Grade 7'!$A$4:$AK$600,$B1413,3)</f>
        <v>JENKINS COUNTY</v>
      </c>
      <c r="G1413" t="str">
        <f>INDEX('Grade 7'!$A$4:$AK$600,$B1413,4)</f>
        <v>JENKINS COUNTY MIDDLE SCHOOL</v>
      </c>
      <c r="H1413" t="str">
        <f ca="1">StaticValues7!$A$8</f>
        <v>2016</v>
      </c>
      <c r="I1413" t="str">
        <f ca="1">StaticValues7!$B$8</f>
        <v>Spring</v>
      </c>
      <c r="J1413" t="str">
        <f ca="1">StaticValues7!$C$8</f>
        <v>EOG</v>
      </c>
      <c r="K1413" t="str">
        <f ca="1">StaticValues7!$D$8</f>
        <v>7</v>
      </c>
      <c r="L1413" t="str">
        <f>INDEX('Grade 7'!E$2:AJ$2,1,((8*C1413)-7))</f>
        <v>Social Studies</v>
      </c>
      <c r="M1413">
        <f>INDEX('Grade 7'!$A$4:$AK$600,$B1413,($C1413*8-7+4))</f>
        <v>90</v>
      </c>
      <c r="N1413">
        <f>INDEX('Grade 7'!$A$4:$AK$600,$B1413,($C1413*8-6+4))</f>
        <v>491.47777777777776</v>
      </c>
      <c r="O1413">
        <f>INDEX('Grade 7'!$A$4:$AK$600,$B1413,($C1413*8-5+4))</f>
        <v>42.222222222222221</v>
      </c>
      <c r="P1413">
        <f>INDEX('Grade 7'!$A$4:$AK$600,$B1413,($C1413*8-4+4))</f>
        <v>40</v>
      </c>
      <c r="Q1413">
        <f>INDEX('Grade 7'!$A$4:$AK$600,$B1413,($C1413*8-3+4))</f>
        <v>10</v>
      </c>
      <c r="R1413">
        <f>INDEX('Grade 7'!$A$4:$AK$600,$B1413,($C1413*8-2+4))</f>
        <v>7.7777777777777777</v>
      </c>
      <c r="S1413">
        <f>INDEX('Grade 7'!$A$4:$AK$600,$B1413,($C1413*8-1+4))</f>
        <v>57.777777777777779</v>
      </c>
      <c r="T1413">
        <f>INDEX('Grade 7'!$A$4:$AK$600,$B1413,($C1413*8-0+4))</f>
        <v>17.777777777777779</v>
      </c>
      <c r="U1413" t="str">
        <f>INDEX('Grade 7'!$A$4:$AK$600,$B1413,37)</f>
        <v>Central Savannah Riv</v>
      </c>
    </row>
    <row r="1414" spans="1:21">
      <c r="A1414">
        <f t="shared" si="67"/>
        <v>1413</v>
      </c>
      <c r="B1414">
        <f t="shared" si="68"/>
        <v>354</v>
      </c>
      <c r="C1414">
        <f t="shared" si="69"/>
        <v>1</v>
      </c>
      <c r="D1414">
        <f>INDEX('Grade 7'!$A$4:$AK$600,$B1414,1)</f>
        <v>683</v>
      </c>
      <c r="E1414">
        <f>INDEX('Grade 7'!$A$4:$AK$600,$B1414,2)</f>
        <v>101</v>
      </c>
      <c r="F1414" t="str">
        <f>INDEX('Grade 7'!$A$4:$AK$600,$B1414,3)</f>
        <v>JOHNSON COUNTY</v>
      </c>
      <c r="G1414" t="str">
        <f>INDEX('Grade 7'!$A$4:$AK$600,$B1414,4)</f>
        <v>JOHNSON COUNTY MIDDLE SCHOOL</v>
      </c>
      <c r="H1414" t="str">
        <f ca="1">StaticValues7!$A$8</f>
        <v>2016</v>
      </c>
      <c r="I1414" t="str">
        <f ca="1">StaticValues7!$B$8</f>
        <v>Spring</v>
      </c>
      <c r="J1414" t="str">
        <f ca="1">StaticValues7!$C$8</f>
        <v>EOG</v>
      </c>
      <c r="K1414" t="str">
        <f ca="1">StaticValues7!$D$8</f>
        <v>7</v>
      </c>
      <c r="L1414" t="str">
        <f>INDEX('Grade 7'!E$2:AJ$2,1,((8*C1414)-7))</f>
        <v>English Language Arts</v>
      </c>
      <c r="M1414">
        <f>INDEX('Grade 7'!$A$4:$AK$600,$B1414,($C1414*8-7+4))</f>
        <v>91</v>
      </c>
      <c r="N1414">
        <f>INDEX('Grade 7'!$A$4:$AK$600,$B1414,($C1414*8-6+4))</f>
        <v>494.09890109890108</v>
      </c>
      <c r="O1414">
        <f>INDEX('Grade 7'!$A$4:$AK$600,$B1414,($C1414*8-5+4))</f>
        <v>28.571428571428573</v>
      </c>
      <c r="P1414">
        <f>INDEX('Grade 7'!$A$4:$AK$600,$B1414,($C1414*8-4+4))</f>
        <v>38.46153846153846</v>
      </c>
      <c r="Q1414">
        <f>INDEX('Grade 7'!$A$4:$AK$600,$B1414,($C1414*8-3+4))</f>
        <v>31.868131868131869</v>
      </c>
      <c r="R1414">
        <f>INDEX('Grade 7'!$A$4:$AK$600,$B1414,($C1414*8-2+4))</f>
        <v>1.098901098901099</v>
      </c>
      <c r="S1414">
        <f>INDEX('Grade 7'!$A$4:$AK$600,$B1414,($C1414*8-1+4))</f>
        <v>71.428571428571431</v>
      </c>
      <c r="T1414">
        <f>INDEX('Grade 7'!$A$4:$AK$600,$B1414,($C1414*8-0+4))</f>
        <v>32.967032967032964</v>
      </c>
      <c r="U1414" t="str">
        <f>INDEX('Grade 7'!$A$4:$AK$600,$B1414,37)</f>
        <v>Oconee</v>
      </c>
    </row>
    <row r="1415" spans="1:21">
      <c r="A1415">
        <f t="shared" si="67"/>
        <v>1414</v>
      </c>
      <c r="B1415">
        <f t="shared" si="68"/>
        <v>354</v>
      </c>
      <c r="C1415">
        <f t="shared" si="69"/>
        <v>2</v>
      </c>
      <c r="D1415">
        <f>INDEX('Grade 7'!$A$4:$AK$600,$B1415,1)</f>
        <v>683</v>
      </c>
      <c r="E1415">
        <f>INDEX('Grade 7'!$A$4:$AK$600,$B1415,2)</f>
        <v>101</v>
      </c>
      <c r="F1415" t="str">
        <f>INDEX('Grade 7'!$A$4:$AK$600,$B1415,3)</f>
        <v>JOHNSON COUNTY</v>
      </c>
      <c r="G1415" t="str">
        <f>INDEX('Grade 7'!$A$4:$AK$600,$B1415,4)</f>
        <v>JOHNSON COUNTY MIDDLE SCHOOL</v>
      </c>
      <c r="H1415" t="str">
        <f ca="1">StaticValues7!$A$8</f>
        <v>2016</v>
      </c>
      <c r="I1415" t="str">
        <f ca="1">StaticValues7!$B$8</f>
        <v>Spring</v>
      </c>
      <c r="J1415" t="str">
        <f ca="1">StaticValues7!$C$8</f>
        <v>EOG</v>
      </c>
      <c r="K1415" t="str">
        <f ca="1">StaticValues7!$D$8</f>
        <v>7</v>
      </c>
      <c r="L1415" t="str">
        <f>INDEX('Grade 7'!E$2:AJ$2,1,((8*C1415)-7))</f>
        <v>Mathematics</v>
      </c>
      <c r="M1415">
        <f>INDEX('Grade 7'!$A$4:$AK$600,$B1415,($C1415*8-7+4))</f>
        <v>91</v>
      </c>
      <c r="N1415">
        <f>INDEX('Grade 7'!$A$4:$AK$600,$B1415,($C1415*8-6+4))</f>
        <v>514.38461538461536</v>
      </c>
      <c r="O1415">
        <f>INDEX('Grade 7'!$A$4:$AK$600,$B1415,($C1415*8-5+4))</f>
        <v>23.076923076923077</v>
      </c>
      <c r="P1415">
        <f>INDEX('Grade 7'!$A$4:$AK$600,$B1415,($C1415*8-4+4))</f>
        <v>38.46153846153846</v>
      </c>
      <c r="Q1415">
        <f>INDEX('Grade 7'!$A$4:$AK$600,$B1415,($C1415*8-3+4))</f>
        <v>23.076923076923077</v>
      </c>
      <c r="R1415">
        <f>INDEX('Grade 7'!$A$4:$AK$600,$B1415,($C1415*8-2+4))</f>
        <v>15.384615384615385</v>
      </c>
      <c r="S1415">
        <f>INDEX('Grade 7'!$A$4:$AK$600,$B1415,($C1415*8-1+4))</f>
        <v>76.92307692307692</v>
      </c>
      <c r="T1415">
        <f>INDEX('Grade 7'!$A$4:$AK$600,$B1415,($C1415*8-0+4))</f>
        <v>38.46153846153846</v>
      </c>
      <c r="U1415" t="str">
        <f>INDEX('Grade 7'!$A$4:$AK$600,$B1415,37)</f>
        <v>Oconee</v>
      </c>
    </row>
    <row r="1416" spans="1:21">
      <c r="A1416">
        <f t="shared" si="67"/>
        <v>1415</v>
      </c>
      <c r="B1416">
        <f t="shared" si="68"/>
        <v>354</v>
      </c>
      <c r="C1416">
        <f t="shared" si="69"/>
        <v>3</v>
      </c>
      <c r="D1416">
        <f>INDEX('Grade 7'!$A$4:$AK$600,$B1416,1)</f>
        <v>683</v>
      </c>
      <c r="E1416">
        <f>INDEX('Grade 7'!$A$4:$AK$600,$B1416,2)</f>
        <v>101</v>
      </c>
      <c r="F1416" t="str">
        <f>INDEX('Grade 7'!$A$4:$AK$600,$B1416,3)</f>
        <v>JOHNSON COUNTY</v>
      </c>
      <c r="G1416" t="str">
        <f>INDEX('Grade 7'!$A$4:$AK$600,$B1416,4)</f>
        <v>JOHNSON COUNTY MIDDLE SCHOOL</v>
      </c>
      <c r="H1416" t="str">
        <f ca="1">StaticValues7!$A$8</f>
        <v>2016</v>
      </c>
      <c r="I1416" t="str">
        <f ca="1">StaticValues7!$B$8</f>
        <v>Spring</v>
      </c>
      <c r="J1416" t="str">
        <f ca="1">StaticValues7!$C$8</f>
        <v>EOG</v>
      </c>
      <c r="K1416" t="str">
        <f ca="1">StaticValues7!$D$8</f>
        <v>7</v>
      </c>
      <c r="L1416" t="str">
        <f>INDEX('Grade 7'!E$2:AJ$2,1,((8*C1416)-7))</f>
        <v>Science</v>
      </c>
      <c r="M1416">
        <f>INDEX('Grade 7'!$A$4:$AK$600,$B1416,($C1416*8-7+4))</f>
        <v>91</v>
      </c>
      <c r="N1416">
        <f>INDEX('Grade 7'!$A$4:$AK$600,$B1416,($C1416*8-6+4))</f>
        <v>498.67032967032969</v>
      </c>
      <c r="O1416">
        <f>INDEX('Grade 7'!$A$4:$AK$600,$B1416,($C1416*8-5+4))</f>
        <v>41.758241758241759</v>
      </c>
      <c r="P1416">
        <f>INDEX('Grade 7'!$A$4:$AK$600,$B1416,($C1416*8-4+4))</f>
        <v>21.978021978021978</v>
      </c>
      <c r="Q1416">
        <f>INDEX('Grade 7'!$A$4:$AK$600,$B1416,($C1416*8-3+4))</f>
        <v>28.571428571428573</v>
      </c>
      <c r="R1416">
        <f>INDEX('Grade 7'!$A$4:$AK$600,$B1416,($C1416*8-2+4))</f>
        <v>7.6923076923076925</v>
      </c>
      <c r="S1416">
        <f>INDEX('Grade 7'!$A$4:$AK$600,$B1416,($C1416*8-1+4))</f>
        <v>58.241758241758241</v>
      </c>
      <c r="T1416">
        <f>INDEX('Grade 7'!$A$4:$AK$600,$B1416,($C1416*8-0+4))</f>
        <v>36.263736263736263</v>
      </c>
      <c r="U1416" t="str">
        <f>INDEX('Grade 7'!$A$4:$AK$600,$B1416,37)</f>
        <v>Oconee</v>
      </c>
    </row>
    <row r="1417" spans="1:21">
      <c r="A1417">
        <f t="shared" si="67"/>
        <v>1416</v>
      </c>
      <c r="B1417">
        <f t="shared" si="68"/>
        <v>354</v>
      </c>
      <c r="C1417">
        <f t="shared" si="69"/>
        <v>4</v>
      </c>
      <c r="D1417">
        <f>INDEX('Grade 7'!$A$4:$AK$600,$B1417,1)</f>
        <v>683</v>
      </c>
      <c r="E1417">
        <f>INDEX('Grade 7'!$A$4:$AK$600,$B1417,2)</f>
        <v>101</v>
      </c>
      <c r="F1417" t="str">
        <f>INDEX('Grade 7'!$A$4:$AK$600,$B1417,3)</f>
        <v>JOHNSON COUNTY</v>
      </c>
      <c r="G1417" t="str">
        <f>INDEX('Grade 7'!$A$4:$AK$600,$B1417,4)</f>
        <v>JOHNSON COUNTY MIDDLE SCHOOL</v>
      </c>
      <c r="H1417" t="str">
        <f ca="1">StaticValues7!$A$8</f>
        <v>2016</v>
      </c>
      <c r="I1417" t="str">
        <f ca="1">StaticValues7!$B$8</f>
        <v>Spring</v>
      </c>
      <c r="J1417" t="str">
        <f ca="1">StaticValues7!$C$8</f>
        <v>EOG</v>
      </c>
      <c r="K1417" t="str">
        <f ca="1">StaticValues7!$D$8</f>
        <v>7</v>
      </c>
      <c r="L1417" t="str">
        <f>INDEX('Grade 7'!E$2:AJ$2,1,((8*C1417)-7))</f>
        <v>Social Studies</v>
      </c>
      <c r="M1417">
        <f>INDEX('Grade 7'!$A$4:$AK$600,$B1417,($C1417*8-7+4))</f>
        <v>91</v>
      </c>
      <c r="N1417">
        <f>INDEX('Grade 7'!$A$4:$AK$600,$B1417,($C1417*8-6+4))</f>
        <v>498.83516483516485</v>
      </c>
      <c r="O1417">
        <f>INDEX('Grade 7'!$A$4:$AK$600,$B1417,($C1417*8-5+4))</f>
        <v>32.967032967032964</v>
      </c>
      <c r="P1417">
        <f>INDEX('Grade 7'!$A$4:$AK$600,$B1417,($C1417*8-4+4))</f>
        <v>39.560439560439562</v>
      </c>
      <c r="Q1417">
        <f>INDEX('Grade 7'!$A$4:$AK$600,$B1417,($C1417*8-3+4))</f>
        <v>19.780219780219781</v>
      </c>
      <c r="R1417">
        <f>INDEX('Grade 7'!$A$4:$AK$600,$B1417,($C1417*8-2+4))</f>
        <v>7.6923076923076925</v>
      </c>
      <c r="S1417">
        <f>INDEX('Grade 7'!$A$4:$AK$600,$B1417,($C1417*8-1+4))</f>
        <v>67.032967032967036</v>
      </c>
      <c r="T1417">
        <f>INDEX('Grade 7'!$A$4:$AK$600,$B1417,($C1417*8-0+4))</f>
        <v>27.472527472527471</v>
      </c>
      <c r="U1417" t="str">
        <f>INDEX('Grade 7'!$A$4:$AK$600,$B1417,37)</f>
        <v>Oconee</v>
      </c>
    </row>
    <row r="1418" spans="1:21">
      <c r="A1418">
        <f t="shared" si="67"/>
        <v>1417</v>
      </c>
      <c r="B1418">
        <f t="shared" si="68"/>
        <v>355</v>
      </c>
      <c r="C1418">
        <f t="shared" si="69"/>
        <v>1</v>
      </c>
      <c r="D1418">
        <f>INDEX('Grade 7'!$A$4:$AK$600,$B1418,1)</f>
        <v>684</v>
      </c>
      <c r="E1418">
        <f>INDEX('Grade 7'!$A$4:$AK$600,$B1418,2)</f>
        <v>101</v>
      </c>
      <c r="F1418" t="str">
        <f>INDEX('Grade 7'!$A$4:$AK$600,$B1418,3)</f>
        <v>JONES COUNTY</v>
      </c>
      <c r="G1418" t="str">
        <f>INDEX('Grade 7'!$A$4:$AK$600,$B1418,4)</f>
        <v>CLIFTON RIDGE MIDDLE SCHOOL</v>
      </c>
      <c r="H1418" t="str">
        <f ca="1">StaticValues7!$A$8</f>
        <v>2016</v>
      </c>
      <c r="I1418" t="str">
        <f ca="1">StaticValues7!$B$8</f>
        <v>Spring</v>
      </c>
      <c r="J1418" t="str">
        <f ca="1">StaticValues7!$C$8</f>
        <v>EOG</v>
      </c>
      <c r="K1418" t="str">
        <f ca="1">StaticValues7!$D$8</f>
        <v>7</v>
      </c>
      <c r="L1418" t="str">
        <f>INDEX('Grade 7'!E$2:AJ$2,1,((8*C1418)-7))</f>
        <v>English Language Arts</v>
      </c>
      <c r="M1418">
        <f>INDEX('Grade 7'!$A$4:$AK$600,$B1418,($C1418*8-7+4))</f>
        <v>181</v>
      </c>
      <c r="N1418">
        <f>INDEX('Grade 7'!$A$4:$AK$600,$B1418,($C1418*8-6+4))</f>
        <v>502.83977900552486</v>
      </c>
      <c r="O1418">
        <f>INDEX('Grade 7'!$A$4:$AK$600,$B1418,($C1418*8-5+4))</f>
        <v>22.651933701657459</v>
      </c>
      <c r="P1418">
        <f>INDEX('Grade 7'!$A$4:$AK$600,$B1418,($C1418*8-4+4))</f>
        <v>43.646408839779006</v>
      </c>
      <c r="Q1418">
        <f>INDEX('Grade 7'!$A$4:$AK$600,$B1418,($C1418*8-3+4))</f>
        <v>32.596685082872931</v>
      </c>
      <c r="R1418">
        <f>INDEX('Grade 7'!$A$4:$AK$600,$B1418,($C1418*8-2+4))</f>
        <v>1.1049723756906078</v>
      </c>
      <c r="S1418">
        <f>INDEX('Grade 7'!$A$4:$AK$600,$B1418,($C1418*8-1+4))</f>
        <v>77.348066298342545</v>
      </c>
      <c r="T1418">
        <f>INDEX('Grade 7'!$A$4:$AK$600,$B1418,($C1418*8-0+4))</f>
        <v>33.701657458563538</v>
      </c>
      <c r="U1418" t="str">
        <f>INDEX('Grade 7'!$A$4:$AK$600,$B1418,37)</f>
        <v>Middle Georgia</v>
      </c>
    </row>
    <row r="1419" spans="1:21">
      <c r="A1419">
        <f t="shared" si="67"/>
        <v>1418</v>
      </c>
      <c r="B1419">
        <f t="shared" si="68"/>
        <v>355</v>
      </c>
      <c r="C1419">
        <f t="shared" si="69"/>
        <v>2</v>
      </c>
      <c r="D1419">
        <f>INDEX('Grade 7'!$A$4:$AK$600,$B1419,1)</f>
        <v>684</v>
      </c>
      <c r="E1419">
        <f>INDEX('Grade 7'!$A$4:$AK$600,$B1419,2)</f>
        <v>101</v>
      </c>
      <c r="F1419" t="str">
        <f>INDEX('Grade 7'!$A$4:$AK$600,$B1419,3)</f>
        <v>JONES COUNTY</v>
      </c>
      <c r="G1419" t="str">
        <f>INDEX('Grade 7'!$A$4:$AK$600,$B1419,4)</f>
        <v>CLIFTON RIDGE MIDDLE SCHOOL</v>
      </c>
      <c r="H1419" t="str">
        <f ca="1">StaticValues7!$A$8</f>
        <v>2016</v>
      </c>
      <c r="I1419" t="str">
        <f ca="1">StaticValues7!$B$8</f>
        <v>Spring</v>
      </c>
      <c r="J1419" t="str">
        <f ca="1">StaticValues7!$C$8</f>
        <v>EOG</v>
      </c>
      <c r="K1419" t="str">
        <f ca="1">StaticValues7!$D$8</f>
        <v>7</v>
      </c>
      <c r="L1419" t="str">
        <f>INDEX('Grade 7'!E$2:AJ$2,1,((8*C1419)-7))</f>
        <v>Mathematics</v>
      </c>
      <c r="M1419">
        <f>INDEX('Grade 7'!$A$4:$AK$600,$B1419,($C1419*8-7+4))</f>
        <v>181</v>
      </c>
      <c r="N1419">
        <f>INDEX('Grade 7'!$A$4:$AK$600,$B1419,($C1419*8-6+4))</f>
        <v>509.46408839779008</v>
      </c>
      <c r="O1419">
        <f>INDEX('Grade 7'!$A$4:$AK$600,$B1419,($C1419*8-5+4))</f>
        <v>19.337016574585636</v>
      </c>
      <c r="P1419">
        <f>INDEX('Grade 7'!$A$4:$AK$600,$B1419,($C1419*8-4+4))</f>
        <v>46.408839779005525</v>
      </c>
      <c r="Q1419">
        <f>INDEX('Grade 7'!$A$4:$AK$600,$B1419,($C1419*8-3+4))</f>
        <v>29.834254143646408</v>
      </c>
      <c r="R1419">
        <f>INDEX('Grade 7'!$A$4:$AK$600,$B1419,($C1419*8-2+4))</f>
        <v>4.4198895027624312</v>
      </c>
      <c r="S1419">
        <f>INDEX('Grade 7'!$A$4:$AK$600,$B1419,($C1419*8-1+4))</f>
        <v>80.662983425414367</v>
      </c>
      <c r="T1419">
        <f>INDEX('Grade 7'!$A$4:$AK$600,$B1419,($C1419*8-0+4))</f>
        <v>34.254143646408842</v>
      </c>
      <c r="U1419" t="str">
        <f>INDEX('Grade 7'!$A$4:$AK$600,$B1419,37)</f>
        <v>Middle Georgia</v>
      </c>
    </row>
    <row r="1420" spans="1:21">
      <c r="A1420">
        <f t="shared" si="67"/>
        <v>1419</v>
      </c>
      <c r="B1420">
        <f t="shared" si="68"/>
        <v>355</v>
      </c>
      <c r="C1420">
        <f t="shared" si="69"/>
        <v>3</v>
      </c>
      <c r="D1420">
        <f>INDEX('Grade 7'!$A$4:$AK$600,$B1420,1)</f>
        <v>684</v>
      </c>
      <c r="E1420">
        <f>INDEX('Grade 7'!$A$4:$AK$600,$B1420,2)</f>
        <v>101</v>
      </c>
      <c r="F1420" t="str">
        <f>INDEX('Grade 7'!$A$4:$AK$600,$B1420,3)</f>
        <v>JONES COUNTY</v>
      </c>
      <c r="G1420" t="str">
        <f>INDEX('Grade 7'!$A$4:$AK$600,$B1420,4)</f>
        <v>CLIFTON RIDGE MIDDLE SCHOOL</v>
      </c>
      <c r="H1420" t="str">
        <f ca="1">StaticValues7!$A$8</f>
        <v>2016</v>
      </c>
      <c r="I1420" t="str">
        <f ca="1">StaticValues7!$B$8</f>
        <v>Spring</v>
      </c>
      <c r="J1420" t="str">
        <f ca="1">StaticValues7!$C$8</f>
        <v>EOG</v>
      </c>
      <c r="K1420" t="str">
        <f ca="1">StaticValues7!$D$8</f>
        <v>7</v>
      </c>
      <c r="L1420" t="str">
        <f>INDEX('Grade 7'!E$2:AJ$2,1,((8*C1420)-7))</f>
        <v>Science</v>
      </c>
      <c r="M1420">
        <f>INDEX('Grade 7'!$A$4:$AK$600,$B1420,($C1420*8-7+4))</f>
        <v>181</v>
      </c>
      <c r="N1420">
        <f>INDEX('Grade 7'!$A$4:$AK$600,$B1420,($C1420*8-6+4))</f>
        <v>505.30939226519337</v>
      </c>
      <c r="O1420">
        <f>INDEX('Grade 7'!$A$4:$AK$600,$B1420,($C1420*8-5+4))</f>
        <v>32.596685082872931</v>
      </c>
      <c r="P1420">
        <f>INDEX('Grade 7'!$A$4:$AK$600,$B1420,($C1420*8-4+4))</f>
        <v>29.834254143646408</v>
      </c>
      <c r="Q1420">
        <f>INDEX('Grade 7'!$A$4:$AK$600,$B1420,($C1420*8-3+4))</f>
        <v>32.596685082872931</v>
      </c>
      <c r="R1420">
        <f>INDEX('Grade 7'!$A$4:$AK$600,$B1420,($C1420*8-2+4))</f>
        <v>4.972375690607735</v>
      </c>
      <c r="S1420">
        <f>INDEX('Grade 7'!$A$4:$AK$600,$B1420,($C1420*8-1+4))</f>
        <v>67.403314917127076</v>
      </c>
      <c r="T1420">
        <f>INDEX('Grade 7'!$A$4:$AK$600,$B1420,($C1420*8-0+4))</f>
        <v>37.569060773480665</v>
      </c>
      <c r="U1420" t="str">
        <f>INDEX('Grade 7'!$A$4:$AK$600,$B1420,37)</f>
        <v>Middle Georgia</v>
      </c>
    </row>
    <row r="1421" spans="1:21">
      <c r="A1421">
        <f t="shared" si="67"/>
        <v>1420</v>
      </c>
      <c r="B1421">
        <f t="shared" si="68"/>
        <v>355</v>
      </c>
      <c r="C1421">
        <f t="shared" si="69"/>
        <v>4</v>
      </c>
      <c r="D1421">
        <f>INDEX('Grade 7'!$A$4:$AK$600,$B1421,1)</f>
        <v>684</v>
      </c>
      <c r="E1421">
        <f>INDEX('Grade 7'!$A$4:$AK$600,$B1421,2)</f>
        <v>101</v>
      </c>
      <c r="F1421" t="str">
        <f>INDEX('Grade 7'!$A$4:$AK$600,$B1421,3)</f>
        <v>JONES COUNTY</v>
      </c>
      <c r="G1421" t="str">
        <f>INDEX('Grade 7'!$A$4:$AK$600,$B1421,4)</f>
        <v>CLIFTON RIDGE MIDDLE SCHOOL</v>
      </c>
      <c r="H1421" t="str">
        <f ca="1">StaticValues7!$A$8</f>
        <v>2016</v>
      </c>
      <c r="I1421" t="str">
        <f ca="1">StaticValues7!$B$8</f>
        <v>Spring</v>
      </c>
      <c r="J1421" t="str">
        <f ca="1">StaticValues7!$C$8</f>
        <v>EOG</v>
      </c>
      <c r="K1421" t="str">
        <f ca="1">StaticValues7!$D$8</f>
        <v>7</v>
      </c>
      <c r="L1421" t="str">
        <f>INDEX('Grade 7'!E$2:AJ$2,1,((8*C1421)-7))</f>
        <v>Social Studies</v>
      </c>
      <c r="M1421">
        <f>INDEX('Grade 7'!$A$4:$AK$600,$B1421,($C1421*8-7+4))</f>
        <v>180</v>
      </c>
      <c r="N1421">
        <f>INDEX('Grade 7'!$A$4:$AK$600,$B1421,($C1421*8-6+4))</f>
        <v>516.17222222222222</v>
      </c>
      <c r="O1421">
        <f>INDEX('Grade 7'!$A$4:$AK$600,$B1421,($C1421*8-5+4))</f>
        <v>17.777777777777779</v>
      </c>
      <c r="P1421">
        <f>INDEX('Grade 7'!$A$4:$AK$600,$B1421,($C1421*8-4+4))</f>
        <v>38.333333333333336</v>
      </c>
      <c r="Q1421">
        <f>INDEX('Grade 7'!$A$4:$AK$600,$B1421,($C1421*8-3+4))</f>
        <v>31.666666666666668</v>
      </c>
      <c r="R1421">
        <f>INDEX('Grade 7'!$A$4:$AK$600,$B1421,($C1421*8-2+4))</f>
        <v>12.222222222222221</v>
      </c>
      <c r="S1421">
        <f>INDEX('Grade 7'!$A$4:$AK$600,$B1421,($C1421*8-1+4))</f>
        <v>82.222222222222229</v>
      </c>
      <c r="T1421">
        <f>INDEX('Grade 7'!$A$4:$AK$600,$B1421,($C1421*8-0+4))</f>
        <v>43.888888888888886</v>
      </c>
      <c r="U1421" t="str">
        <f>INDEX('Grade 7'!$A$4:$AK$600,$B1421,37)</f>
        <v>Middle Georgia</v>
      </c>
    </row>
    <row r="1422" spans="1:21">
      <c r="A1422">
        <f t="shared" si="67"/>
        <v>1421</v>
      </c>
      <c r="B1422">
        <f t="shared" si="68"/>
        <v>356</v>
      </c>
      <c r="C1422">
        <f t="shared" si="69"/>
        <v>1</v>
      </c>
      <c r="D1422">
        <f>INDEX('Grade 7'!$A$4:$AK$600,$B1422,1)</f>
        <v>684</v>
      </c>
      <c r="E1422">
        <f>INDEX('Grade 7'!$A$4:$AK$600,$B1422,2)</f>
        <v>106</v>
      </c>
      <c r="F1422" t="str">
        <f>INDEX('Grade 7'!$A$4:$AK$600,$B1422,3)</f>
        <v>JONES COUNTY</v>
      </c>
      <c r="G1422" t="str">
        <f>INDEX('Grade 7'!$A$4:$AK$600,$B1422,4)</f>
        <v>GRAY STATION MIDDLE SCHOOL</v>
      </c>
      <c r="H1422" t="str">
        <f ca="1">StaticValues7!$A$8</f>
        <v>2016</v>
      </c>
      <c r="I1422" t="str">
        <f ca="1">StaticValues7!$B$8</f>
        <v>Spring</v>
      </c>
      <c r="J1422" t="str">
        <f ca="1">StaticValues7!$C$8</f>
        <v>EOG</v>
      </c>
      <c r="K1422" t="str">
        <f ca="1">StaticValues7!$D$8</f>
        <v>7</v>
      </c>
      <c r="L1422" t="str">
        <f>INDEX('Grade 7'!E$2:AJ$2,1,((8*C1422)-7))</f>
        <v>English Language Arts</v>
      </c>
      <c r="M1422">
        <f>INDEX('Grade 7'!$A$4:$AK$600,$B1422,($C1422*8-7+4))</f>
        <v>214</v>
      </c>
      <c r="N1422">
        <f>INDEX('Grade 7'!$A$4:$AK$600,$B1422,($C1422*8-6+4))</f>
        <v>502.56074766355141</v>
      </c>
      <c r="O1422">
        <f>INDEX('Grade 7'!$A$4:$AK$600,$B1422,($C1422*8-5+4))</f>
        <v>25.233644859813083</v>
      </c>
      <c r="P1422">
        <f>INDEX('Grade 7'!$A$4:$AK$600,$B1422,($C1422*8-4+4))</f>
        <v>38.785046728971963</v>
      </c>
      <c r="Q1422">
        <f>INDEX('Grade 7'!$A$4:$AK$600,$B1422,($C1422*8-3+4))</f>
        <v>34.112149532710283</v>
      </c>
      <c r="R1422">
        <f>INDEX('Grade 7'!$A$4:$AK$600,$B1422,($C1422*8-2+4))</f>
        <v>1.8691588785046729</v>
      </c>
      <c r="S1422">
        <f>INDEX('Grade 7'!$A$4:$AK$600,$B1422,($C1422*8-1+4))</f>
        <v>74.766355140186917</v>
      </c>
      <c r="T1422">
        <f>INDEX('Grade 7'!$A$4:$AK$600,$B1422,($C1422*8-0+4))</f>
        <v>35.981308411214954</v>
      </c>
      <c r="U1422" t="str">
        <f>INDEX('Grade 7'!$A$4:$AK$600,$B1422,37)</f>
        <v>Middle Georgia</v>
      </c>
    </row>
    <row r="1423" spans="1:21">
      <c r="A1423">
        <f t="shared" si="67"/>
        <v>1422</v>
      </c>
      <c r="B1423">
        <f t="shared" si="68"/>
        <v>356</v>
      </c>
      <c r="C1423">
        <f t="shared" si="69"/>
        <v>2</v>
      </c>
      <c r="D1423">
        <f>INDEX('Grade 7'!$A$4:$AK$600,$B1423,1)</f>
        <v>684</v>
      </c>
      <c r="E1423">
        <f>INDEX('Grade 7'!$A$4:$AK$600,$B1423,2)</f>
        <v>106</v>
      </c>
      <c r="F1423" t="str">
        <f>INDEX('Grade 7'!$A$4:$AK$600,$B1423,3)</f>
        <v>JONES COUNTY</v>
      </c>
      <c r="G1423" t="str">
        <f>INDEX('Grade 7'!$A$4:$AK$600,$B1423,4)</f>
        <v>GRAY STATION MIDDLE SCHOOL</v>
      </c>
      <c r="H1423" t="str">
        <f ca="1">StaticValues7!$A$8</f>
        <v>2016</v>
      </c>
      <c r="I1423" t="str">
        <f ca="1">StaticValues7!$B$8</f>
        <v>Spring</v>
      </c>
      <c r="J1423" t="str">
        <f ca="1">StaticValues7!$C$8</f>
        <v>EOG</v>
      </c>
      <c r="K1423" t="str">
        <f ca="1">StaticValues7!$D$8</f>
        <v>7</v>
      </c>
      <c r="L1423" t="str">
        <f>INDEX('Grade 7'!E$2:AJ$2,1,((8*C1423)-7))</f>
        <v>Mathematics</v>
      </c>
      <c r="M1423">
        <f>INDEX('Grade 7'!$A$4:$AK$600,$B1423,($C1423*8-7+4))</f>
        <v>214</v>
      </c>
      <c r="N1423">
        <f>INDEX('Grade 7'!$A$4:$AK$600,$B1423,($C1423*8-6+4))</f>
        <v>520.48130841121497</v>
      </c>
      <c r="O1423">
        <f>INDEX('Grade 7'!$A$4:$AK$600,$B1423,($C1423*8-5+4))</f>
        <v>22.897196261682243</v>
      </c>
      <c r="P1423">
        <f>INDEX('Grade 7'!$A$4:$AK$600,$B1423,($C1423*8-4+4))</f>
        <v>32.710280373831779</v>
      </c>
      <c r="Q1423">
        <f>INDEX('Grade 7'!$A$4:$AK$600,$B1423,($C1423*8-3+4))</f>
        <v>25.233644859813083</v>
      </c>
      <c r="R1423">
        <f>INDEX('Grade 7'!$A$4:$AK$600,$B1423,($C1423*8-2+4))</f>
        <v>19.158878504672899</v>
      </c>
      <c r="S1423">
        <f>INDEX('Grade 7'!$A$4:$AK$600,$B1423,($C1423*8-1+4))</f>
        <v>77.10280373831776</v>
      </c>
      <c r="T1423">
        <f>INDEX('Grade 7'!$A$4:$AK$600,$B1423,($C1423*8-0+4))</f>
        <v>44.392523364485982</v>
      </c>
      <c r="U1423" t="str">
        <f>INDEX('Grade 7'!$A$4:$AK$600,$B1423,37)</f>
        <v>Middle Georgia</v>
      </c>
    </row>
    <row r="1424" spans="1:21">
      <c r="A1424">
        <f t="shared" si="67"/>
        <v>1423</v>
      </c>
      <c r="B1424">
        <f t="shared" si="68"/>
        <v>356</v>
      </c>
      <c r="C1424">
        <f t="shared" si="69"/>
        <v>3</v>
      </c>
      <c r="D1424">
        <f>INDEX('Grade 7'!$A$4:$AK$600,$B1424,1)</f>
        <v>684</v>
      </c>
      <c r="E1424">
        <f>INDEX('Grade 7'!$A$4:$AK$600,$B1424,2)</f>
        <v>106</v>
      </c>
      <c r="F1424" t="str">
        <f>INDEX('Grade 7'!$A$4:$AK$600,$B1424,3)</f>
        <v>JONES COUNTY</v>
      </c>
      <c r="G1424" t="str">
        <f>INDEX('Grade 7'!$A$4:$AK$600,$B1424,4)</f>
        <v>GRAY STATION MIDDLE SCHOOL</v>
      </c>
      <c r="H1424" t="str">
        <f ca="1">StaticValues7!$A$8</f>
        <v>2016</v>
      </c>
      <c r="I1424" t="str">
        <f ca="1">StaticValues7!$B$8</f>
        <v>Spring</v>
      </c>
      <c r="J1424" t="str">
        <f ca="1">StaticValues7!$C$8</f>
        <v>EOG</v>
      </c>
      <c r="K1424" t="str">
        <f ca="1">StaticValues7!$D$8</f>
        <v>7</v>
      </c>
      <c r="L1424" t="str">
        <f>INDEX('Grade 7'!E$2:AJ$2,1,((8*C1424)-7))</f>
        <v>Science</v>
      </c>
      <c r="M1424">
        <f>INDEX('Grade 7'!$A$4:$AK$600,$B1424,($C1424*8-7+4))</f>
        <v>214</v>
      </c>
      <c r="N1424">
        <f>INDEX('Grade 7'!$A$4:$AK$600,$B1424,($C1424*8-6+4))</f>
        <v>515.70093457943926</v>
      </c>
      <c r="O1424">
        <f>INDEX('Grade 7'!$A$4:$AK$600,$B1424,($C1424*8-5+4))</f>
        <v>29.439252336448597</v>
      </c>
      <c r="P1424">
        <f>INDEX('Grade 7'!$A$4:$AK$600,$B1424,($C1424*8-4+4))</f>
        <v>26.168224299065422</v>
      </c>
      <c r="Q1424">
        <f>INDEX('Grade 7'!$A$4:$AK$600,$B1424,($C1424*8-3+4))</f>
        <v>33.644859813084111</v>
      </c>
      <c r="R1424">
        <f>INDEX('Grade 7'!$A$4:$AK$600,$B1424,($C1424*8-2+4))</f>
        <v>10.747663551401869</v>
      </c>
      <c r="S1424">
        <f>INDEX('Grade 7'!$A$4:$AK$600,$B1424,($C1424*8-1+4))</f>
        <v>70.560747663551396</v>
      </c>
      <c r="T1424">
        <f>INDEX('Grade 7'!$A$4:$AK$600,$B1424,($C1424*8-0+4))</f>
        <v>44.392523364485982</v>
      </c>
      <c r="U1424" t="str">
        <f>INDEX('Grade 7'!$A$4:$AK$600,$B1424,37)</f>
        <v>Middle Georgia</v>
      </c>
    </row>
    <row r="1425" spans="1:21">
      <c r="A1425">
        <f t="shared" si="67"/>
        <v>1424</v>
      </c>
      <c r="B1425">
        <f t="shared" si="68"/>
        <v>356</v>
      </c>
      <c r="C1425">
        <f t="shared" si="69"/>
        <v>4</v>
      </c>
      <c r="D1425">
        <f>INDEX('Grade 7'!$A$4:$AK$600,$B1425,1)</f>
        <v>684</v>
      </c>
      <c r="E1425">
        <f>INDEX('Grade 7'!$A$4:$AK$600,$B1425,2)</f>
        <v>106</v>
      </c>
      <c r="F1425" t="str">
        <f>INDEX('Grade 7'!$A$4:$AK$600,$B1425,3)</f>
        <v>JONES COUNTY</v>
      </c>
      <c r="G1425" t="str">
        <f>INDEX('Grade 7'!$A$4:$AK$600,$B1425,4)</f>
        <v>GRAY STATION MIDDLE SCHOOL</v>
      </c>
      <c r="H1425" t="str">
        <f ca="1">StaticValues7!$A$8</f>
        <v>2016</v>
      </c>
      <c r="I1425" t="str">
        <f ca="1">StaticValues7!$B$8</f>
        <v>Spring</v>
      </c>
      <c r="J1425" t="str">
        <f ca="1">StaticValues7!$C$8</f>
        <v>EOG</v>
      </c>
      <c r="K1425" t="str">
        <f ca="1">StaticValues7!$D$8</f>
        <v>7</v>
      </c>
      <c r="L1425" t="str">
        <f>INDEX('Grade 7'!E$2:AJ$2,1,((8*C1425)-7))</f>
        <v>Social Studies</v>
      </c>
      <c r="M1425">
        <f>INDEX('Grade 7'!$A$4:$AK$600,$B1425,($C1425*8-7+4))</f>
        <v>213</v>
      </c>
      <c r="N1425">
        <f>INDEX('Grade 7'!$A$4:$AK$600,$B1425,($C1425*8-6+4))</f>
        <v>513.76056338028172</v>
      </c>
      <c r="O1425">
        <f>INDEX('Grade 7'!$A$4:$AK$600,$B1425,($C1425*8-5+4))</f>
        <v>22.535211267605632</v>
      </c>
      <c r="P1425">
        <f>INDEX('Grade 7'!$A$4:$AK$600,$B1425,($C1425*8-4+4))</f>
        <v>32.863849765258216</v>
      </c>
      <c r="Q1425">
        <f>INDEX('Grade 7'!$A$4:$AK$600,$B1425,($C1425*8-3+4))</f>
        <v>31.455399061032864</v>
      </c>
      <c r="R1425">
        <f>INDEX('Grade 7'!$A$4:$AK$600,$B1425,($C1425*8-2+4))</f>
        <v>13.145539906103286</v>
      </c>
      <c r="S1425">
        <f>INDEX('Grade 7'!$A$4:$AK$600,$B1425,($C1425*8-1+4))</f>
        <v>77.464788732394368</v>
      </c>
      <c r="T1425">
        <f>INDEX('Grade 7'!$A$4:$AK$600,$B1425,($C1425*8-0+4))</f>
        <v>44.600938967136152</v>
      </c>
      <c r="U1425" t="str">
        <f>INDEX('Grade 7'!$A$4:$AK$600,$B1425,37)</f>
        <v>Middle Georgia</v>
      </c>
    </row>
    <row r="1426" spans="1:21">
      <c r="A1426">
        <f t="shared" si="67"/>
        <v>1425</v>
      </c>
      <c r="B1426">
        <f t="shared" si="68"/>
        <v>357</v>
      </c>
      <c r="C1426">
        <f t="shared" si="69"/>
        <v>1</v>
      </c>
      <c r="D1426">
        <f>INDEX('Grade 7'!$A$4:$AK$600,$B1426,1)</f>
        <v>685</v>
      </c>
      <c r="E1426">
        <f>INDEX('Grade 7'!$A$4:$AK$600,$B1426,2)</f>
        <v>199</v>
      </c>
      <c r="F1426" t="str">
        <f>INDEX('Grade 7'!$A$4:$AK$600,$B1426,3)</f>
        <v>LAMAR COUNTY</v>
      </c>
      <c r="G1426" t="str">
        <f>INDEX('Grade 7'!$A$4:$AK$600,$B1426,4)</f>
        <v>LAMAR COUNTY MIDDLE SCHOOL</v>
      </c>
      <c r="H1426" t="str">
        <f ca="1">StaticValues7!$A$8</f>
        <v>2016</v>
      </c>
      <c r="I1426" t="str">
        <f ca="1">StaticValues7!$B$8</f>
        <v>Spring</v>
      </c>
      <c r="J1426" t="str">
        <f ca="1">StaticValues7!$C$8</f>
        <v>EOG</v>
      </c>
      <c r="K1426" t="str">
        <f ca="1">StaticValues7!$D$8</f>
        <v>7</v>
      </c>
      <c r="L1426" t="str">
        <f>INDEX('Grade 7'!E$2:AJ$2,1,((8*C1426)-7))</f>
        <v>English Language Arts</v>
      </c>
      <c r="M1426">
        <f>INDEX('Grade 7'!$A$4:$AK$600,$B1426,($C1426*8-7+4))</f>
        <v>174</v>
      </c>
      <c r="N1426">
        <f>INDEX('Grade 7'!$A$4:$AK$600,$B1426,($C1426*8-6+4))</f>
        <v>481.71839080459768</v>
      </c>
      <c r="O1426">
        <f>INDEX('Grade 7'!$A$4:$AK$600,$B1426,($C1426*8-5+4))</f>
        <v>43.103448275862071</v>
      </c>
      <c r="P1426">
        <f>INDEX('Grade 7'!$A$4:$AK$600,$B1426,($C1426*8-4+4))</f>
        <v>38.505747126436781</v>
      </c>
      <c r="Q1426">
        <f>INDEX('Grade 7'!$A$4:$AK$600,$B1426,($C1426*8-3+4))</f>
        <v>15.517241379310345</v>
      </c>
      <c r="R1426">
        <f>INDEX('Grade 7'!$A$4:$AK$600,$B1426,($C1426*8-2+4))</f>
        <v>2.8735632183908044</v>
      </c>
      <c r="S1426">
        <f>INDEX('Grade 7'!$A$4:$AK$600,$B1426,($C1426*8-1+4))</f>
        <v>56.896551724137929</v>
      </c>
      <c r="T1426">
        <f>INDEX('Grade 7'!$A$4:$AK$600,$B1426,($C1426*8-0+4))</f>
        <v>18.390804597701148</v>
      </c>
      <c r="U1426" t="str">
        <f>INDEX('Grade 7'!$A$4:$AK$600,$B1426,37)</f>
        <v>Griffin</v>
      </c>
    </row>
    <row r="1427" spans="1:21">
      <c r="A1427">
        <f t="shared" si="67"/>
        <v>1426</v>
      </c>
      <c r="B1427">
        <f t="shared" si="68"/>
        <v>357</v>
      </c>
      <c r="C1427">
        <f t="shared" si="69"/>
        <v>2</v>
      </c>
      <c r="D1427">
        <f>INDEX('Grade 7'!$A$4:$AK$600,$B1427,1)</f>
        <v>685</v>
      </c>
      <c r="E1427">
        <f>INDEX('Grade 7'!$A$4:$AK$600,$B1427,2)</f>
        <v>199</v>
      </c>
      <c r="F1427" t="str">
        <f>INDEX('Grade 7'!$A$4:$AK$600,$B1427,3)</f>
        <v>LAMAR COUNTY</v>
      </c>
      <c r="G1427" t="str">
        <f>INDEX('Grade 7'!$A$4:$AK$600,$B1427,4)</f>
        <v>LAMAR COUNTY MIDDLE SCHOOL</v>
      </c>
      <c r="H1427" t="str">
        <f ca="1">StaticValues7!$A$8</f>
        <v>2016</v>
      </c>
      <c r="I1427" t="str">
        <f ca="1">StaticValues7!$B$8</f>
        <v>Spring</v>
      </c>
      <c r="J1427" t="str">
        <f ca="1">StaticValues7!$C$8</f>
        <v>EOG</v>
      </c>
      <c r="K1427" t="str">
        <f ca="1">StaticValues7!$D$8</f>
        <v>7</v>
      </c>
      <c r="L1427" t="str">
        <f>INDEX('Grade 7'!E$2:AJ$2,1,((8*C1427)-7))</f>
        <v>Mathematics</v>
      </c>
      <c r="M1427">
        <f>INDEX('Grade 7'!$A$4:$AK$600,$B1427,($C1427*8-7+4))</f>
        <v>174</v>
      </c>
      <c r="N1427">
        <f>INDEX('Grade 7'!$A$4:$AK$600,$B1427,($C1427*8-6+4))</f>
        <v>499.06321839080459</v>
      </c>
      <c r="O1427">
        <f>INDEX('Grade 7'!$A$4:$AK$600,$B1427,($C1427*8-5+4))</f>
        <v>27.586206896551722</v>
      </c>
      <c r="P1427">
        <f>INDEX('Grade 7'!$A$4:$AK$600,$B1427,($C1427*8-4+4))</f>
        <v>48.850574712643677</v>
      </c>
      <c r="Q1427">
        <f>INDEX('Grade 7'!$A$4:$AK$600,$B1427,($C1427*8-3+4))</f>
        <v>21.264367816091955</v>
      </c>
      <c r="R1427">
        <f>INDEX('Grade 7'!$A$4:$AK$600,$B1427,($C1427*8-2+4))</f>
        <v>2.2988505747126435</v>
      </c>
      <c r="S1427">
        <f>INDEX('Grade 7'!$A$4:$AK$600,$B1427,($C1427*8-1+4))</f>
        <v>72.41379310344827</v>
      </c>
      <c r="T1427">
        <f>INDEX('Grade 7'!$A$4:$AK$600,$B1427,($C1427*8-0+4))</f>
        <v>23.563218390804597</v>
      </c>
      <c r="U1427" t="str">
        <f>INDEX('Grade 7'!$A$4:$AK$600,$B1427,37)</f>
        <v>Griffin</v>
      </c>
    </row>
    <row r="1428" spans="1:21">
      <c r="A1428">
        <f t="shared" si="67"/>
        <v>1427</v>
      </c>
      <c r="B1428">
        <f t="shared" si="68"/>
        <v>357</v>
      </c>
      <c r="C1428">
        <f t="shared" si="69"/>
        <v>3</v>
      </c>
      <c r="D1428">
        <f>INDEX('Grade 7'!$A$4:$AK$600,$B1428,1)</f>
        <v>685</v>
      </c>
      <c r="E1428">
        <f>INDEX('Grade 7'!$A$4:$AK$600,$B1428,2)</f>
        <v>199</v>
      </c>
      <c r="F1428" t="str">
        <f>INDEX('Grade 7'!$A$4:$AK$600,$B1428,3)</f>
        <v>LAMAR COUNTY</v>
      </c>
      <c r="G1428" t="str">
        <f>INDEX('Grade 7'!$A$4:$AK$600,$B1428,4)</f>
        <v>LAMAR COUNTY MIDDLE SCHOOL</v>
      </c>
      <c r="H1428" t="str">
        <f ca="1">StaticValues7!$A$8</f>
        <v>2016</v>
      </c>
      <c r="I1428" t="str">
        <f ca="1">StaticValues7!$B$8</f>
        <v>Spring</v>
      </c>
      <c r="J1428" t="str">
        <f ca="1">StaticValues7!$C$8</f>
        <v>EOG</v>
      </c>
      <c r="K1428" t="str">
        <f ca="1">StaticValues7!$D$8</f>
        <v>7</v>
      </c>
      <c r="L1428" t="str">
        <f>INDEX('Grade 7'!E$2:AJ$2,1,((8*C1428)-7))</f>
        <v>Science</v>
      </c>
      <c r="M1428">
        <f>INDEX('Grade 7'!$A$4:$AK$600,$B1428,($C1428*8-7+4))</f>
        <v>174</v>
      </c>
      <c r="N1428">
        <f>INDEX('Grade 7'!$A$4:$AK$600,$B1428,($C1428*8-6+4))</f>
        <v>492.5</v>
      </c>
      <c r="O1428">
        <f>INDEX('Grade 7'!$A$4:$AK$600,$B1428,($C1428*8-5+4))</f>
        <v>40.804597701149426</v>
      </c>
      <c r="P1428">
        <f>INDEX('Grade 7'!$A$4:$AK$600,$B1428,($C1428*8-4+4))</f>
        <v>34.482758620689658</v>
      </c>
      <c r="Q1428">
        <f>INDEX('Grade 7'!$A$4:$AK$600,$B1428,($C1428*8-3+4))</f>
        <v>18.96551724137931</v>
      </c>
      <c r="R1428">
        <f>INDEX('Grade 7'!$A$4:$AK$600,$B1428,($C1428*8-2+4))</f>
        <v>5.7471264367816088</v>
      </c>
      <c r="S1428">
        <f>INDEX('Grade 7'!$A$4:$AK$600,$B1428,($C1428*8-1+4))</f>
        <v>59.195402298850574</v>
      </c>
      <c r="T1428">
        <f>INDEX('Grade 7'!$A$4:$AK$600,$B1428,($C1428*8-0+4))</f>
        <v>24.712643678160919</v>
      </c>
      <c r="U1428" t="str">
        <f>INDEX('Grade 7'!$A$4:$AK$600,$B1428,37)</f>
        <v>Griffin</v>
      </c>
    </row>
    <row r="1429" spans="1:21">
      <c r="A1429">
        <f t="shared" si="67"/>
        <v>1428</v>
      </c>
      <c r="B1429">
        <f t="shared" si="68"/>
        <v>357</v>
      </c>
      <c r="C1429">
        <f t="shared" si="69"/>
        <v>4</v>
      </c>
      <c r="D1429">
        <f>INDEX('Grade 7'!$A$4:$AK$600,$B1429,1)</f>
        <v>685</v>
      </c>
      <c r="E1429">
        <f>INDEX('Grade 7'!$A$4:$AK$600,$B1429,2)</f>
        <v>199</v>
      </c>
      <c r="F1429" t="str">
        <f>INDEX('Grade 7'!$A$4:$AK$600,$B1429,3)</f>
        <v>LAMAR COUNTY</v>
      </c>
      <c r="G1429" t="str">
        <f>INDEX('Grade 7'!$A$4:$AK$600,$B1429,4)</f>
        <v>LAMAR COUNTY MIDDLE SCHOOL</v>
      </c>
      <c r="H1429" t="str">
        <f ca="1">StaticValues7!$A$8</f>
        <v>2016</v>
      </c>
      <c r="I1429" t="str">
        <f ca="1">StaticValues7!$B$8</f>
        <v>Spring</v>
      </c>
      <c r="J1429" t="str">
        <f ca="1">StaticValues7!$C$8</f>
        <v>EOG</v>
      </c>
      <c r="K1429" t="str">
        <f ca="1">StaticValues7!$D$8</f>
        <v>7</v>
      </c>
      <c r="L1429" t="str">
        <f>INDEX('Grade 7'!E$2:AJ$2,1,((8*C1429)-7))</f>
        <v>Social Studies</v>
      </c>
      <c r="M1429">
        <f>INDEX('Grade 7'!$A$4:$AK$600,$B1429,($C1429*8-7+4))</f>
        <v>174</v>
      </c>
      <c r="N1429">
        <f>INDEX('Grade 7'!$A$4:$AK$600,$B1429,($C1429*8-6+4))</f>
        <v>506.10919540229884</v>
      </c>
      <c r="O1429">
        <f>INDEX('Grade 7'!$A$4:$AK$600,$B1429,($C1429*8-5+4))</f>
        <v>25.287356321839081</v>
      </c>
      <c r="P1429">
        <f>INDEX('Grade 7'!$A$4:$AK$600,$B1429,($C1429*8-4+4))</f>
        <v>42.52873563218391</v>
      </c>
      <c r="Q1429">
        <f>INDEX('Grade 7'!$A$4:$AK$600,$B1429,($C1429*8-3+4))</f>
        <v>24.137931034482758</v>
      </c>
      <c r="R1429">
        <f>INDEX('Grade 7'!$A$4:$AK$600,$B1429,($C1429*8-2+4))</f>
        <v>8.0459770114942533</v>
      </c>
      <c r="S1429">
        <f>INDEX('Grade 7'!$A$4:$AK$600,$B1429,($C1429*8-1+4))</f>
        <v>74.712643678160916</v>
      </c>
      <c r="T1429">
        <f>INDEX('Grade 7'!$A$4:$AK$600,$B1429,($C1429*8-0+4))</f>
        <v>32.183908045977013</v>
      </c>
      <c r="U1429" t="str">
        <f>INDEX('Grade 7'!$A$4:$AK$600,$B1429,37)</f>
        <v>Griffin</v>
      </c>
    </row>
    <row r="1430" spans="1:21">
      <c r="A1430">
        <f t="shared" si="67"/>
        <v>1429</v>
      </c>
      <c r="B1430">
        <f t="shared" si="68"/>
        <v>358</v>
      </c>
      <c r="C1430">
        <f t="shared" si="69"/>
        <v>1</v>
      </c>
      <c r="D1430">
        <f>INDEX('Grade 7'!$A$4:$AK$600,$B1430,1)</f>
        <v>686</v>
      </c>
      <c r="E1430">
        <f>INDEX('Grade 7'!$A$4:$AK$600,$B1430,2)</f>
        <v>101</v>
      </c>
      <c r="F1430" t="str">
        <f>INDEX('Grade 7'!$A$4:$AK$600,$B1430,3)</f>
        <v>LANIER COUNTY</v>
      </c>
      <c r="G1430" t="str">
        <f>INDEX('Grade 7'!$A$4:$AK$600,$B1430,4)</f>
        <v>LANIER COUNTY MIDDLE SCHOOL</v>
      </c>
      <c r="H1430" t="str">
        <f ca="1">StaticValues7!$A$8</f>
        <v>2016</v>
      </c>
      <c r="I1430" t="str">
        <f ca="1">StaticValues7!$B$8</f>
        <v>Spring</v>
      </c>
      <c r="J1430" t="str">
        <f ca="1">StaticValues7!$C$8</f>
        <v>EOG</v>
      </c>
      <c r="K1430" t="str">
        <f ca="1">StaticValues7!$D$8</f>
        <v>7</v>
      </c>
      <c r="L1430" t="str">
        <f>INDEX('Grade 7'!E$2:AJ$2,1,((8*C1430)-7))</f>
        <v>English Language Arts</v>
      </c>
      <c r="M1430">
        <f>INDEX('Grade 7'!$A$4:$AK$600,$B1430,($C1430*8-7+4))</f>
        <v>115</v>
      </c>
      <c r="N1430">
        <f>INDEX('Grade 7'!$A$4:$AK$600,$B1430,($C1430*8-6+4))</f>
        <v>496.2782608695652</v>
      </c>
      <c r="O1430">
        <f>INDEX('Grade 7'!$A$4:$AK$600,$B1430,($C1430*8-5+4))</f>
        <v>31.304347826086957</v>
      </c>
      <c r="P1430">
        <f>INDEX('Grade 7'!$A$4:$AK$600,$B1430,($C1430*8-4+4))</f>
        <v>33.043478260869563</v>
      </c>
      <c r="Q1430">
        <f>INDEX('Grade 7'!$A$4:$AK$600,$B1430,($C1430*8-3+4))</f>
        <v>28.695652173913043</v>
      </c>
      <c r="R1430">
        <f>INDEX('Grade 7'!$A$4:$AK$600,$B1430,($C1430*8-2+4))</f>
        <v>6.9565217391304346</v>
      </c>
      <c r="S1430">
        <f>INDEX('Grade 7'!$A$4:$AK$600,$B1430,($C1430*8-1+4))</f>
        <v>68.695652173913047</v>
      </c>
      <c r="T1430">
        <f>INDEX('Grade 7'!$A$4:$AK$600,$B1430,($C1430*8-0+4))</f>
        <v>35.652173913043477</v>
      </c>
      <c r="U1430" t="str">
        <f>INDEX('Grade 7'!$A$4:$AK$600,$B1430,37)</f>
        <v>Coastal Plains</v>
      </c>
    </row>
    <row r="1431" spans="1:21">
      <c r="A1431">
        <f t="shared" si="67"/>
        <v>1430</v>
      </c>
      <c r="B1431">
        <f t="shared" si="68"/>
        <v>358</v>
      </c>
      <c r="C1431">
        <f t="shared" si="69"/>
        <v>2</v>
      </c>
      <c r="D1431">
        <f>INDEX('Grade 7'!$A$4:$AK$600,$B1431,1)</f>
        <v>686</v>
      </c>
      <c r="E1431">
        <f>INDEX('Grade 7'!$A$4:$AK$600,$B1431,2)</f>
        <v>101</v>
      </c>
      <c r="F1431" t="str">
        <f>INDEX('Grade 7'!$A$4:$AK$600,$B1431,3)</f>
        <v>LANIER COUNTY</v>
      </c>
      <c r="G1431" t="str">
        <f>INDEX('Grade 7'!$A$4:$AK$600,$B1431,4)</f>
        <v>LANIER COUNTY MIDDLE SCHOOL</v>
      </c>
      <c r="H1431" t="str">
        <f ca="1">StaticValues7!$A$8</f>
        <v>2016</v>
      </c>
      <c r="I1431" t="str">
        <f ca="1">StaticValues7!$B$8</f>
        <v>Spring</v>
      </c>
      <c r="J1431" t="str">
        <f ca="1">StaticValues7!$C$8</f>
        <v>EOG</v>
      </c>
      <c r="K1431" t="str">
        <f ca="1">StaticValues7!$D$8</f>
        <v>7</v>
      </c>
      <c r="L1431" t="str">
        <f>INDEX('Grade 7'!E$2:AJ$2,1,((8*C1431)-7))</f>
        <v>Mathematics</v>
      </c>
      <c r="M1431">
        <f>INDEX('Grade 7'!$A$4:$AK$600,$B1431,($C1431*8-7+4))</f>
        <v>115</v>
      </c>
      <c r="N1431">
        <f>INDEX('Grade 7'!$A$4:$AK$600,$B1431,($C1431*8-6+4))</f>
        <v>511.91304347826087</v>
      </c>
      <c r="O1431">
        <f>INDEX('Grade 7'!$A$4:$AK$600,$B1431,($C1431*8-5+4))</f>
        <v>24.347826086956523</v>
      </c>
      <c r="P1431">
        <f>INDEX('Grade 7'!$A$4:$AK$600,$B1431,($C1431*8-4+4))</f>
        <v>40</v>
      </c>
      <c r="Q1431">
        <f>INDEX('Grade 7'!$A$4:$AK$600,$B1431,($C1431*8-3+4))</f>
        <v>22.608695652173914</v>
      </c>
      <c r="R1431">
        <f>INDEX('Grade 7'!$A$4:$AK$600,$B1431,($C1431*8-2+4))</f>
        <v>13.043478260869565</v>
      </c>
      <c r="S1431">
        <f>INDEX('Grade 7'!$A$4:$AK$600,$B1431,($C1431*8-1+4))</f>
        <v>75.652173913043484</v>
      </c>
      <c r="T1431">
        <f>INDEX('Grade 7'!$A$4:$AK$600,$B1431,($C1431*8-0+4))</f>
        <v>35.652173913043477</v>
      </c>
      <c r="U1431" t="str">
        <f>INDEX('Grade 7'!$A$4:$AK$600,$B1431,37)</f>
        <v>Coastal Plains</v>
      </c>
    </row>
    <row r="1432" spans="1:21">
      <c r="A1432">
        <f t="shared" si="67"/>
        <v>1431</v>
      </c>
      <c r="B1432">
        <f t="shared" si="68"/>
        <v>358</v>
      </c>
      <c r="C1432">
        <f t="shared" si="69"/>
        <v>3</v>
      </c>
      <c r="D1432">
        <f>INDEX('Grade 7'!$A$4:$AK$600,$B1432,1)</f>
        <v>686</v>
      </c>
      <c r="E1432">
        <f>INDEX('Grade 7'!$A$4:$AK$600,$B1432,2)</f>
        <v>101</v>
      </c>
      <c r="F1432" t="str">
        <f>INDEX('Grade 7'!$A$4:$AK$600,$B1432,3)</f>
        <v>LANIER COUNTY</v>
      </c>
      <c r="G1432" t="str">
        <f>INDEX('Grade 7'!$A$4:$AK$600,$B1432,4)</f>
        <v>LANIER COUNTY MIDDLE SCHOOL</v>
      </c>
      <c r="H1432" t="str">
        <f ca="1">StaticValues7!$A$8</f>
        <v>2016</v>
      </c>
      <c r="I1432" t="str">
        <f ca="1">StaticValues7!$B$8</f>
        <v>Spring</v>
      </c>
      <c r="J1432" t="str">
        <f ca="1">StaticValues7!$C$8</f>
        <v>EOG</v>
      </c>
      <c r="K1432" t="str">
        <f ca="1">StaticValues7!$D$8</f>
        <v>7</v>
      </c>
      <c r="L1432" t="str">
        <f>INDEX('Grade 7'!E$2:AJ$2,1,((8*C1432)-7))</f>
        <v>Science</v>
      </c>
      <c r="M1432">
        <f>INDEX('Grade 7'!$A$4:$AK$600,$B1432,($C1432*8-7+4))</f>
        <v>115</v>
      </c>
      <c r="N1432">
        <f>INDEX('Grade 7'!$A$4:$AK$600,$B1432,($C1432*8-6+4))</f>
        <v>503.49565217391302</v>
      </c>
      <c r="O1432">
        <f>INDEX('Grade 7'!$A$4:$AK$600,$B1432,($C1432*8-5+4))</f>
        <v>31.304347826086957</v>
      </c>
      <c r="P1432">
        <f>INDEX('Grade 7'!$A$4:$AK$600,$B1432,($C1432*8-4+4))</f>
        <v>33.913043478260867</v>
      </c>
      <c r="Q1432">
        <f>INDEX('Grade 7'!$A$4:$AK$600,$B1432,($C1432*8-3+4))</f>
        <v>27.826086956521738</v>
      </c>
      <c r="R1432">
        <f>INDEX('Grade 7'!$A$4:$AK$600,$B1432,($C1432*8-2+4))</f>
        <v>6.9565217391304346</v>
      </c>
      <c r="S1432">
        <f>INDEX('Grade 7'!$A$4:$AK$600,$B1432,($C1432*8-1+4))</f>
        <v>68.695652173913047</v>
      </c>
      <c r="T1432">
        <f>INDEX('Grade 7'!$A$4:$AK$600,$B1432,($C1432*8-0+4))</f>
        <v>34.782608695652172</v>
      </c>
      <c r="U1432" t="str">
        <f>INDEX('Grade 7'!$A$4:$AK$600,$B1432,37)</f>
        <v>Coastal Plains</v>
      </c>
    </row>
    <row r="1433" spans="1:21">
      <c r="A1433">
        <f t="shared" si="67"/>
        <v>1432</v>
      </c>
      <c r="B1433">
        <f t="shared" si="68"/>
        <v>358</v>
      </c>
      <c r="C1433">
        <f t="shared" si="69"/>
        <v>4</v>
      </c>
      <c r="D1433">
        <f>INDEX('Grade 7'!$A$4:$AK$600,$B1433,1)</f>
        <v>686</v>
      </c>
      <c r="E1433">
        <f>INDEX('Grade 7'!$A$4:$AK$600,$B1433,2)</f>
        <v>101</v>
      </c>
      <c r="F1433" t="str">
        <f>INDEX('Grade 7'!$A$4:$AK$600,$B1433,3)</f>
        <v>LANIER COUNTY</v>
      </c>
      <c r="G1433" t="str">
        <f>INDEX('Grade 7'!$A$4:$AK$600,$B1433,4)</f>
        <v>LANIER COUNTY MIDDLE SCHOOL</v>
      </c>
      <c r="H1433" t="str">
        <f ca="1">StaticValues7!$A$8</f>
        <v>2016</v>
      </c>
      <c r="I1433" t="str">
        <f ca="1">StaticValues7!$B$8</f>
        <v>Spring</v>
      </c>
      <c r="J1433" t="str">
        <f ca="1">StaticValues7!$C$8</f>
        <v>EOG</v>
      </c>
      <c r="K1433" t="str">
        <f ca="1">StaticValues7!$D$8</f>
        <v>7</v>
      </c>
      <c r="L1433" t="str">
        <f>INDEX('Grade 7'!E$2:AJ$2,1,((8*C1433)-7))</f>
        <v>Social Studies</v>
      </c>
      <c r="M1433">
        <f>INDEX('Grade 7'!$A$4:$AK$600,$B1433,($C1433*8-7+4))</f>
        <v>115</v>
      </c>
      <c r="N1433">
        <f>INDEX('Grade 7'!$A$4:$AK$600,$B1433,($C1433*8-6+4))</f>
        <v>516.68695652173915</v>
      </c>
      <c r="O1433">
        <f>INDEX('Grade 7'!$A$4:$AK$600,$B1433,($C1433*8-5+4))</f>
        <v>17.391304347826086</v>
      </c>
      <c r="P1433">
        <f>INDEX('Grade 7'!$A$4:$AK$600,$B1433,($C1433*8-4+4))</f>
        <v>39.130434782608695</v>
      </c>
      <c r="Q1433">
        <f>INDEX('Grade 7'!$A$4:$AK$600,$B1433,($C1433*8-3+4))</f>
        <v>30.434782608695652</v>
      </c>
      <c r="R1433">
        <f>INDEX('Grade 7'!$A$4:$AK$600,$B1433,($C1433*8-2+4))</f>
        <v>13.043478260869565</v>
      </c>
      <c r="S1433">
        <f>INDEX('Grade 7'!$A$4:$AK$600,$B1433,($C1433*8-1+4))</f>
        <v>82.608695652173907</v>
      </c>
      <c r="T1433">
        <f>INDEX('Grade 7'!$A$4:$AK$600,$B1433,($C1433*8-0+4))</f>
        <v>43.478260869565219</v>
      </c>
      <c r="U1433" t="str">
        <f>INDEX('Grade 7'!$A$4:$AK$600,$B1433,37)</f>
        <v>Coastal Plains</v>
      </c>
    </row>
    <row r="1434" spans="1:21">
      <c r="A1434">
        <f t="shared" si="67"/>
        <v>1433</v>
      </c>
      <c r="B1434">
        <f t="shared" si="68"/>
        <v>359</v>
      </c>
      <c r="C1434">
        <f t="shared" si="69"/>
        <v>1</v>
      </c>
      <c r="D1434">
        <f>INDEX('Grade 7'!$A$4:$AK$600,$B1434,1)</f>
        <v>687</v>
      </c>
      <c r="E1434">
        <f>INDEX('Grade 7'!$A$4:$AK$600,$B1434,2)</f>
        <v>297</v>
      </c>
      <c r="F1434" t="str">
        <f>INDEX('Grade 7'!$A$4:$AK$600,$B1434,3)</f>
        <v>LAURENS COUNTY</v>
      </c>
      <c r="G1434" t="str">
        <f>INDEX('Grade 7'!$A$4:$AK$600,$B1434,4)</f>
        <v>EAST LAURENS MIDDLE SCHOOL</v>
      </c>
      <c r="H1434" t="str">
        <f ca="1">StaticValues7!$A$8</f>
        <v>2016</v>
      </c>
      <c r="I1434" t="str">
        <f ca="1">StaticValues7!$B$8</f>
        <v>Spring</v>
      </c>
      <c r="J1434" t="str">
        <f ca="1">StaticValues7!$C$8</f>
        <v>EOG</v>
      </c>
      <c r="K1434" t="str">
        <f ca="1">StaticValues7!$D$8</f>
        <v>7</v>
      </c>
      <c r="L1434" t="str">
        <f>INDEX('Grade 7'!E$2:AJ$2,1,((8*C1434)-7))</f>
        <v>English Language Arts</v>
      </c>
      <c r="M1434">
        <f>INDEX('Grade 7'!$A$4:$AK$600,$B1434,($C1434*8-7+4))</f>
        <v>154</v>
      </c>
      <c r="N1434">
        <f>INDEX('Grade 7'!$A$4:$AK$600,$B1434,($C1434*8-6+4))</f>
        <v>497.59090909090907</v>
      </c>
      <c r="O1434">
        <f>INDEX('Grade 7'!$A$4:$AK$600,$B1434,($C1434*8-5+4))</f>
        <v>31.168831168831169</v>
      </c>
      <c r="P1434">
        <f>INDEX('Grade 7'!$A$4:$AK$600,$B1434,($C1434*8-4+4))</f>
        <v>42.20779220779221</v>
      </c>
      <c r="Q1434">
        <f>INDEX('Grade 7'!$A$4:$AK$600,$B1434,($C1434*8-3+4))</f>
        <v>24.025974025974026</v>
      </c>
      <c r="R1434">
        <f>INDEX('Grade 7'!$A$4:$AK$600,$B1434,($C1434*8-2+4))</f>
        <v>2.5974025974025974</v>
      </c>
      <c r="S1434">
        <f>INDEX('Grade 7'!$A$4:$AK$600,$B1434,($C1434*8-1+4))</f>
        <v>68.831168831168824</v>
      </c>
      <c r="T1434">
        <f>INDEX('Grade 7'!$A$4:$AK$600,$B1434,($C1434*8-0+4))</f>
        <v>26.623376623376622</v>
      </c>
      <c r="U1434" t="str">
        <f>INDEX('Grade 7'!$A$4:$AK$600,$B1434,37)</f>
        <v>Heart of Georgia</v>
      </c>
    </row>
    <row r="1435" spans="1:21">
      <c r="A1435">
        <f t="shared" si="67"/>
        <v>1434</v>
      </c>
      <c r="B1435">
        <f t="shared" si="68"/>
        <v>359</v>
      </c>
      <c r="C1435">
        <f t="shared" si="69"/>
        <v>2</v>
      </c>
      <c r="D1435">
        <f>INDEX('Grade 7'!$A$4:$AK$600,$B1435,1)</f>
        <v>687</v>
      </c>
      <c r="E1435">
        <f>INDEX('Grade 7'!$A$4:$AK$600,$B1435,2)</f>
        <v>297</v>
      </c>
      <c r="F1435" t="str">
        <f>INDEX('Grade 7'!$A$4:$AK$600,$B1435,3)</f>
        <v>LAURENS COUNTY</v>
      </c>
      <c r="G1435" t="str">
        <f>INDEX('Grade 7'!$A$4:$AK$600,$B1435,4)</f>
        <v>EAST LAURENS MIDDLE SCHOOL</v>
      </c>
      <c r="H1435" t="str">
        <f ca="1">StaticValues7!$A$8</f>
        <v>2016</v>
      </c>
      <c r="I1435" t="str">
        <f ca="1">StaticValues7!$B$8</f>
        <v>Spring</v>
      </c>
      <c r="J1435" t="str">
        <f ca="1">StaticValues7!$C$8</f>
        <v>EOG</v>
      </c>
      <c r="K1435" t="str">
        <f ca="1">StaticValues7!$D$8</f>
        <v>7</v>
      </c>
      <c r="L1435" t="str">
        <f>INDEX('Grade 7'!E$2:AJ$2,1,((8*C1435)-7))</f>
        <v>Mathematics</v>
      </c>
      <c r="M1435">
        <f>INDEX('Grade 7'!$A$4:$AK$600,$B1435,($C1435*8-7+4))</f>
        <v>153</v>
      </c>
      <c r="N1435">
        <f>INDEX('Grade 7'!$A$4:$AK$600,$B1435,($C1435*8-6+4))</f>
        <v>513.16993464052291</v>
      </c>
      <c r="O1435">
        <f>INDEX('Grade 7'!$A$4:$AK$600,$B1435,($C1435*8-5+4))</f>
        <v>22.875816993464053</v>
      </c>
      <c r="P1435">
        <f>INDEX('Grade 7'!$A$4:$AK$600,$B1435,($C1435*8-4+4))</f>
        <v>41.176470588235297</v>
      </c>
      <c r="Q1435">
        <f>INDEX('Grade 7'!$A$4:$AK$600,$B1435,($C1435*8-3+4))</f>
        <v>27.450980392156861</v>
      </c>
      <c r="R1435">
        <f>INDEX('Grade 7'!$A$4:$AK$600,$B1435,($C1435*8-2+4))</f>
        <v>8.4967320261437909</v>
      </c>
      <c r="S1435">
        <f>INDEX('Grade 7'!$A$4:$AK$600,$B1435,($C1435*8-1+4))</f>
        <v>77.124183006535944</v>
      </c>
      <c r="T1435">
        <f>INDEX('Grade 7'!$A$4:$AK$600,$B1435,($C1435*8-0+4))</f>
        <v>35.947712418300654</v>
      </c>
      <c r="U1435" t="str">
        <f>INDEX('Grade 7'!$A$4:$AK$600,$B1435,37)</f>
        <v>Heart of Georgia</v>
      </c>
    </row>
    <row r="1436" spans="1:21">
      <c r="A1436">
        <f t="shared" si="67"/>
        <v>1435</v>
      </c>
      <c r="B1436">
        <f t="shared" si="68"/>
        <v>359</v>
      </c>
      <c r="C1436">
        <f t="shared" si="69"/>
        <v>3</v>
      </c>
      <c r="D1436">
        <f>INDEX('Grade 7'!$A$4:$AK$600,$B1436,1)</f>
        <v>687</v>
      </c>
      <c r="E1436">
        <f>INDEX('Grade 7'!$A$4:$AK$600,$B1436,2)</f>
        <v>297</v>
      </c>
      <c r="F1436" t="str">
        <f>INDEX('Grade 7'!$A$4:$AK$600,$B1436,3)</f>
        <v>LAURENS COUNTY</v>
      </c>
      <c r="G1436" t="str">
        <f>INDEX('Grade 7'!$A$4:$AK$600,$B1436,4)</f>
        <v>EAST LAURENS MIDDLE SCHOOL</v>
      </c>
      <c r="H1436" t="str">
        <f ca="1">StaticValues7!$A$8</f>
        <v>2016</v>
      </c>
      <c r="I1436" t="str">
        <f ca="1">StaticValues7!$B$8</f>
        <v>Spring</v>
      </c>
      <c r="J1436" t="str">
        <f ca="1">StaticValues7!$C$8</f>
        <v>EOG</v>
      </c>
      <c r="K1436" t="str">
        <f ca="1">StaticValues7!$D$8</f>
        <v>7</v>
      </c>
      <c r="L1436" t="str">
        <f>INDEX('Grade 7'!E$2:AJ$2,1,((8*C1436)-7))</f>
        <v>Science</v>
      </c>
      <c r="M1436">
        <f>INDEX('Grade 7'!$A$4:$AK$600,$B1436,($C1436*8-7+4))</f>
        <v>153</v>
      </c>
      <c r="N1436">
        <f>INDEX('Grade 7'!$A$4:$AK$600,$B1436,($C1436*8-6+4))</f>
        <v>508.78431372549022</v>
      </c>
      <c r="O1436">
        <f>INDEX('Grade 7'!$A$4:$AK$600,$B1436,($C1436*8-5+4))</f>
        <v>24.836601307189543</v>
      </c>
      <c r="P1436">
        <f>INDEX('Grade 7'!$A$4:$AK$600,$B1436,($C1436*8-4+4))</f>
        <v>38.562091503267972</v>
      </c>
      <c r="Q1436">
        <f>INDEX('Grade 7'!$A$4:$AK$600,$B1436,($C1436*8-3+4))</f>
        <v>28.104575163398692</v>
      </c>
      <c r="R1436">
        <f>INDEX('Grade 7'!$A$4:$AK$600,$B1436,($C1436*8-2+4))</f>
        <v>8.4967320261437909</v>
      </c>
      <c r="S1436">
        <f>INDEX('Grade 7'!$A$4:$AK$600,$B1436,($C1436*8-1+4))</f>
        <v>75.16339869281046</v>
      </c>
      <c r="T1436">
        <f>INDEX('Grade 7'!$A$4:$AK$600,$B1436,($C1436*8-0+4))</f>
        <v>36.601307189542482</v>
      </c>
      <c r="U1436" t="str">
        <f>INDEX('Grade 7'!$A$4:$AK$600,$B1436,37)</f>
        <v>Heart of Georgia</v>
      </c>
    </row>
    <row r="1437" spans="1:21">
      <c r="A1437">
        <f t="shared" si="67"/>
        <v>1436</v>
      </c>
      <c r="B1437">
        <f t="shared" si="68"/>
        <v>359</v>
      </c>
      <c r="C1437">
        <f t="shared" si="69"/>
        <v>4</v>
      </c>
      <c r="D1437">
        <f>INDEX('Grade 7'!$A$4:$AK$600,$B1437,1)</f>
        <v>687</v>
      </c>
      <c r="E1437">
        <f>INDEX('Grade 7'!$A$4:$AK$600,$B1437,2)</f>
        <v>297</v>
      </c>
      <c r="F1437" t="str">
        <f>INDEX('Grade 7'!$A$4:$AK$600,$B1437,3)</f>
        <v>LAURENS COUNTY</v>
      </c>
      <c r="G1437" t="str">
        <f>INDEX('Grade 7'!$A$4:$AK$600,$B1437,4)</f>
        <v>EAST LAURENS MIDDLE SCHOOL</v>
      </c>
      <c r="H1437" t="str">
        <f ca="1">StaticValues7!$A$8</f>
        <v>2016</v>
      </c>
      <c r="I1437" t="str">
        <f ca="1">StaticValues7!$B$8</f>
        <v>Spring</v>
      </c>
      <c r="J1437" t="str">
        <f ca="1">StaticValues7!$C$8</f>
        <v>EOG</v>
      </c>
      <c r="K1437" t="str">
        <f ca="1">StaticValues7!$D$8</f>
        <v>7</v>
      </c>
      <c r="L1437" t="str">
        <f>INDEX('Grade 7'!E$2:AJ$2,1,((8*C1437)-7))</f>
        <v>Social Studies</v>
      </c>
      <c r="M1437">
        <f>INDEX('Grade 7'!$A$4:$AK$600,$B1437,($C1437*8-7+4))</f>
        <v>153</v>
      </c>
      <c r="N1437">
        <f>INDEX('Grade 7'!$A$4:$AK$600,$B1437,($C1437*8-6+4))</f>
        <v>513.96732026143786</v>
      </c>
      <c r="O1437">
        <f>INDEX('Grade 7'!$A$4:$AK$600,$B1437,($C1437*8-5+4))</f>
        <v>19.607843137254903</v>
      </c>
      <c r="P1437">
        <f>INDEX('Grade 7'!$A$4:$AK$600,$B1437,($C1437*8-4+4))</f>
        <v>37.908496732026144</v>
      </c>
      <c r="Q1437">
        <f>INDEX('Grade 7'!$A$4:$AK$600,$B1437,($C1437*8-3+4))</f>
        <v>31.372549019607842</v>
      </c>
      <c r="R1437">
        <f>INDEX('Grade 7'!$A$4:$AK$600,$B1437,($C1437*8-2+4))</f>
        <v>11.111111111111111</v>
      </c>
      <c r="S1437">
        <f>INDEX('Grade 7'!$A$4:$AK$600,$B1437,($C1437*8-1+4))</f>
        <v>80.392156862745097</v>
      </c>
      <c r="T1437">
        <f>INDEX('Grade 7'!$A$4:$AK$600,$B1437,($C1437*8-0+4))</f>
        <v>42.483660130718953</v>
      </c>
      <c r="U1437" t="str">
        <f>INDEX('Grade 7'!$A$4:$AK$600,$B1437,37)</f>
        <v>Heart of Georgia</v>
      </c>
    </row>
    <row r="1438" spans="1:21">
      <c r="A1438">
        <f t="shared" si="67"/>
        <v>1437</v>
      </c>
      <c r="B1438">
        <f t="shared" si="68"/>
        <v>360</v>
      </c>
      <c r="C1438">
        <f t="shared" si="69"/>
        <v>1</v>
      </c>
      <c r="D1438">
        <f>INDEX('Grade 7'!$A$4:$AK$600,$B1438,1)</f>
        <v>687</v>
      </c>
      <c r="E1438">
        <f>INDEX('Grade 7'!$A$4:$AK$600,$B1438,2)</f>
        <v>2054</v>
      </c>
      <c r="F1438" t="str">
        <f>INDEX('Grade 7'!$A$4:$AK$600,$B1438,3)</f>
        <v>LAURENS COUNTY</v>
      </c>
      <c r="G1438" t="str">
        <f>INDEX('Grade 7'!$A$4:$AK$600,$B1438,4)</f>
        <v>WEST LAURENS MIDDLE SCHOOL</v>
      </c>
      <c r="H1438" t="str">
        <f ca="1">StaticValues7!$A$8</f>
        <v>2016</v>
      </c>
      <c r="I1438" t="str">
        <f ca="1">StaticValues7!$B$8</f>
        <v>Spring</v>
      </c>
      <c r="J1438" t="str">
        <f ca="1">StaticValues7!$C$8</f>
        <v>EOG</v>
      </c>
      <c r="K1438" t="str">
        <f ca="1">StaticValues7!$D$8</f>
        <v>7</v>
      </c>
      <c r="L1438" t="str">
        <f>INDEX('Grade 7'!E$2:AJ$2,1,((8*C1438)-7))</f>
        <v>English Language Arts</v>
      </c>
      <c r="M1438">
        <f>INDEX('Grade 7'!$A$4:$AK$600,$B1438,($C1438*8-7+4))</f>
        <v>318</v>
      </c>
      <c r="N1438">
        <f>INDEX('Grade 7'!$A$4:$AK$600,$B1438,($C1438*8-6+4))</f>
        <v>496.70125786163521</v>
      </c>
      <c r="O1438">
        <f>INDEX('Grade 7'!$A$4:$AK$600,$B1438,($C1438*8-5+4))</f>
        <v>30.188679245283019</v>
      </c>
      <c r="P1438">
        <f>INDEX('Grade 7'!$A$4:$AK$600,$B1438,($C1438*8-4+4))</f>
        <v>39.622641509433961</v>
      </c>
      <c r="Q1438">
        <f>INDEX('Grade 7'!$A$4:$AK$600,$B1438,($C1438*8-3+4))</f>
        <v>27.044025157232703</v>
      </c>
      <c r="R1438">
        <f>INDEX('Grade 7'!$A$4:$AK$600,$B1438,($C1438*8-2+4))</f>
        <v>3.1446540880503147</v>
      </c>
      <c r="S1438">
        <f>INDEX('Grade 7'!$A$4:$AK$600,$B1438,($C1438*8-1+4))</f>
        <v>69.811320754716988</v>
      </c>
      <c r="T1438">
        <f>INDEX('Grade 7'!$A$4:$AK$600,$B1438,($C1438*8-0+4))</f>
        <v>30.188679245283019</v>
      </c>
      <c r="U1438" t="str">
        <f>INDEX('Grade 7'!$A$4:$AK$600,$B1438,37)</f>
        <v>Heart of Georgia</v>
      </c>
    </row>
    <row r="1439" spans="1:21">
      <c r="A1439">
        <f t="shared" si="67"/>
        <v>1438</v>
      </c>
      <c r="B1439">
        <f t="shared" si="68"/>
        <v>360</v>
      </c>
      <c r="C1439">
        <f t="shared" si="69"/>
        <v>2</v>
      </c>
      <c r="D1439">
        <f>INDEX('Grade 7'!$A$4:$AK$600,$B1439,1)</f>
        <v>687</v>
      </c>
      <c r="E1439">
        <f>INDEX('Grade 7'!$A$4:$AK$600,$B1439,2)</f>
        <v>2054</v>
      </c>
      <c r="F1439" t="str">
        <f>INDEX('Grade 7'!$A$4:$AK$600,$B1439,3)</f>
        <v>LAURENS COUNTY</v>
      </c>
      <c r="G1439" t="str">
        <f>INDEX('Grade 7'!$A$4:$AK$600,$B1439,4)</f>
        <v>WEST LAURENS MIDDLE SCHOOL</v>
      </c>
      <c r="H1439" t="str">
        <f ca="1">StaticValues7!$A$8</f>
        <v>2016</v>
      </c>
      <c r="I1439" t="str">
        <f ca="1">StaticValues7!$B$8</f>
        <v>Spring</v>
      </c>
      <c r="J1439" t="str">
        <f ca="1">StaticValues7!$C$8</f>
        <v>EOG</v>
      </c>
      <c r="K1439" t="str">
        <f ca="1">StaticValues7!$D$8</f>
        <v>7</v>
      </c>
      <c r="L1439" t="str">
        <f>INDEX('Grade 7'!E$2:AJ$2,1,((8*C1439)-7))</f>
        <v>Mathematics</v>
      </c>
      <c r="M1439">
        <f>INDEX('Grade 7'!$A$4:$AK$600,$B1439,($C1439*8-7+4))</f>
        <v>320</v>
      </c>
      <c r="N1439">
        <f>INDEX('Grade 7'!$A$4:$AK$600,$B1439,($C1439*8-6+4))</f>
        <v>525.80937500000005</v>
      </c>
      <c r="O1439">
        <f>INDEX('Grade 7'!$A$4:$AK$600,$B1439,($C1439*8-5+4))</f>
        <v>16.25</v>
      </c>
      <c r="P1439">
        <f>INDEX('Grade 7'!$A$4:$AK$600,$B1439,($C1439*8-4+4))</f>
        <v>35.9375</v>
      </c>
      <c r="Q1439">
        <f>INDEX('Grade 7'!$A$4:$AK$600,$B1439,($C1439*8-3+4))</f>
        <v>32.1875</v>
      </c>
      <c r="R1439">
        <f>INDEX('Grade 7'!$A$4:$AK$600,$B1439,($C1439*8-2+4))</f>
        <v>15.625</v>
      </c>
      <c r="S1439">
        <f>INDEX('Grade 7'!$A$4:$AK$600,$B1439,($C1439*8-1+4))</f>
        <v>83.75</v>
      </c>
      <c r="T1439">
        <f>INDEX('Grade 7'!$A$4:$AK$600,$B1439,($C1439*8-0+4))</f>
        <v>47.8125</v>
      </c>
      <c r="U1439" t="str">
        <f>INDEX('Grade 7'!$A$4:$AK$600,$B1439,37)</f>
        <v>Heart of Georgia</v>
      </c>
    </row>
    <row r="1440" spans="1:21">
      <c r="A1440">
        <f t="shared" si="67"/>
        <v>1439</v>
      </c>
      <c r="B1440">
        <f t="shared" si="68"/>
        <v>360</v>
      </c>
      <c r="C1440">
        <f t="shared" si="69"/>
        <v>3</v>
      </c>
      <c r="D1440">
        <f>INDEX('Grade 7'!$A$4:$AK$600,$B1440,1)</f>
        <v>687</v>
      </c>
      <c r="E1440">
        <f>INDEX('Grade 7'!$A$4:$AK$600,$B1440,2)</f>
        <v>2054</v>
      </c>
      <c r="F1440" t="str">
        <f>INDEX('Grade 7'!$A$4:$AK$600,$B1440,3)</f>
        <v>LAURENS COUNTY</v>
      </c>
      <c r="G1440" t="str">
        <f>INDEX('Grade 7'!$A$4:$AK$600,$B1440,4)</f>
        <v>WEST LAURENS MIDDLE SCHOOL</v>
      </c>
      <c r="H1440" t="str">
        <f ca="1">StaticValues7!$A$8</f>
        <v>2016</v>
      </c>
      <c r="I1440" t="str">
        <f ca="1">StaticValues7!$B$8</f>
        <v>Spring</v>
      </c>
      <c r="J1440" t="str">
        <f ca="1">StaticValues7!$C$8</f>
        <v>EOG</v>
      </c>
      <c r="K1440" t="str">
        <f ca="1">StaticValues7!$D$8</f>
        <v>7</v>
      </c>
      <c r="L1440" t="str">
        <f>INDEX('Grade 7'!E$2:AJ$2,1,((8*C1440)-7))</f>
        <v>Science</v>
      </c>
      <c r="M1440">
        <f>INDEX('Grade 7'!$A$4:$AK$600,$B1440,($C1440*8-7+4))</f>
        <v>317</v>
      </c>
      <c r="N1440">
        <f>INDEX('Grade 7'!$A$4:$AK$600,$B1440,($C1440*8-6+4))</f>
        <v>514.51104100946372</v>
      </c>
      <c r="O1440">
        <f>INDEX('Grade 7'!$A$4:$AK$600,$B1440,($C1440*8-5+4))</f>
        <v>28.391167192429023</v>
      </c>
      <c r="P1440">
        <f>INDEX('Grade 7'!$A$4:$AK$600,$B1440,($C1440*8-4+4))</f>
        <v>28.391167192429023</v>
      </c>
      <c r="Q1440">
        <f>INDEX('Grade 7'!$A$4:$AK$600,$B1440,($C1440*8-3+4))</f>
        <v>32.176656151419557</v>
      </c>
      <c r="R1440">
        <f>INDEX('Grade 7'!$A$4:$AK$600,$B1440,($C1440*8-2+4))</f>
        <v>11.041009463722398</v>
      </c>
      <c r="S1440">
        <f>INDEX('Grade 7'!$A$4:$AK$600,$B1440,($C1440*8-1+4))</f>
        <v>71.608832807570977</v>
      </c>
      <c r="T1440">
        <f>INDEX('Grade 7'!$A$4:$AK$600,$B1440,($C1440*8-0+4))</f>
        <v>43.217665615141954</v>
      </c>
      <c r="U1440" t="str">
        <f>INDEX('Grade 7'!$A$4:$AK$600,$B1440,37)</f>
        <v>Heart of Georgia</v>
      </c>
    </row>
    <row r="1441" spans="1:21">
      <c r="A1441">
        <f t="shared" si="67"/>
        <v>1440</v>
      </c>
      <c r="B1441">
        <f t="shared" si="68"/>
        <v>360</v>
      </c>
      <c r="C1441">
        <f t="shared" si="69"/>
        <v>4</v>
      </c>
      <c r="D1441">
        <f>INDEX('Grade 7'!$A$4:$AK$600,$B1441,1)</f>
        <v>687</v>
      </c>
      <c r="E1441">
        <f>INDEX('Grade 7'!$A$4:$AK$600,$B1441,2)</f>
        <v>2054</v>
      </c>
      <c r="F1441" t="str">
        <f>INDEX('Grade 7'!$A$4:$AK$600,$B1441,3)</f>
        <v>LAURENS COUNTY</v>
      </c>
      <c r="G1441" t="str">
        <f>INDEX('Grade 7'!$A$4:$AK$600,$B1441,4)</f>
        <v>WEST LAURENS MIDDLE SCHOOL</v>
      </c>
      <c r="H1441" t="str">
        <f ca="1">StaticValues7!$A$8</f>
        <v>2016</v>
      </c>
      <c r="I1441" t="str">
        <f ca="1">StaticValues7!$B$8</f>
        <v>Spring</v>
      </c>
      <c r="J1441" t="str">
        <f ca="1">StaticValues7!$C$8</f>
        <v>EOG</v>
      </c>
      <c r="K1441" t="str">
        <f ca="1">StaticValues7!$D$8</f>
        <v>7</v>
      </c>
      <c r="L1441" t="str">
        <f>INDEX('Grade 7'!E$2:AJ$2,1,((8*C1441)-7))</f>
        <v>Social Studies</v>
      </c>
      <c r="M1441">
        <f>INDEX('Grade 7'!$A$4:$AK$600,$B1441,($C1441*8-7+4))</f>
        <v>315</v>
      </c>
      <c r="N1441">
        <f>INDEX('Grade 7'!$A$4:$AK$600,$B1441,($C1441*8-6+4))</f>
        <v>516.2031746031746</v>
      </c>
      <c r="O1441">
        <f>INDEX('Grade 7'!$A$4:$AK$600,$B1441,($C1441*8-5+4))</f>
        <v>19.047619047619047</v>
      </c>
      <c r="P1441">
        <f>INDEX('Grade 7'!$A$4:$AK$600,$B1441,($C1441*8-4+4))</f>
        <v>37.460317460317462</v>
      </c>
      <c r="Q1441">
        <f>INDEX('Grade 7'!$A$4:$AK$600,$B1441,($C1441*8-3+4))</f>
        <v>29.523809523809526</v>
      </c>
      <c r="R1441">
        <f>INDEX('Grade 7'!$A$4:$AK$600,$B1441,($C1441*8-2+4))</f>
        <v>13.968253968253968</v>
      </c>
      <c r="S1441">
        <f>INDEX('Grade 7'!$A$4:$AK$600,$B1441,($C1441*8-1+4))</f>
        <v>80.952380952380949</v>
      </c>
      <c r="T1441">
        <f>INDEX('Grade 7'!$A$4:$AK$600,$B1441,($C1441*8-0+4))</f>
        <v>43.492063492063494</v>
      </c>
      <c r="U1441" t="str">
        <f>INDEX('Grade 7'!$A$4:$AK$600,$B1441,37)</f>
        <v>Heart of Georgia</v>
      </c>
    </row>
    <row r="1442" spans="1:21">
      <c r="A1442">
        <f t="shared" si="67"/>
        <v>1441</v>
      </c>
      <c r="B1442">
        <f t="shared" si="68"/>
        <v>361</v>
      </c>
      <c r="C1442">
        <f t="shared" si="69"/>
        <v>1</v>
      </c>
      <c r="D1442">
        <f>INDEX('Grade 7'!$A$4:$AK$600,$B1442,1)</f>
        <v>688</v>
      </c>
      <c r="E1442">
        <f>INDEX('Grade 7'!$A$4:$AK$600,$B1442,2)</f>
        <v>101</v>
      </c>
      <c r="F1442" t="str">
        <f>INDEX('Grade 7'!$A$4:$AK$600,$B1442,3)</f>
        <v>LEE COUNTY</v>
      </c>
      <c r="G1442" t="str">
        <f>INDEX('Grade 7'!$A$4:$AK$600,$B1442,4)</f>
        <v>LEE COUNTY MIDDLE SCHOOL WEST</v>
      </c>
      <c r="H1442" t="str">
        <f ca="1">StaticValues7!$A$8</f>
        <v>2016</v>
      </c>
      <c r="I1442" t="str">
        <f ca="1">StaticValues7!$B$8</f>
        <v>Spring</v>
      </c>
      <c r="J1442" t="str">
        <f ca="1">StaticValues7!$C$8</f>
        <v>EOG</v>
      </c>
      <c r="K1442" t="str">
        <f ca="1">StaticValues7!$D$8</f>
        <v>7</v>
      </c>
      <c r="L1442" t="str">
        <f>INDEX('Grade 7'!E$2:AJ$2,1,((8*C1442)-7))</f>
        <v>English Language Arts</v>
      </c>
      <c r="M1442">
        <f>INDEX('Grade 7'!$A$4:$AK$600,$B1442,($C1442*8-7+4))</f>
        <v>234</v>
      </c>
      <c r="N1442">
        <f>INDEX('Grade 7'!$A$4:$AK$600,$B1442,($C1442*8-6+4))</f>
        <v>520.02136752136755</v>
      </c>
      <c r="O1442">
        <f>INDEX('Grade 7'!$A$4:$AK$600,$B1442,($C1442*8-5+4))</f>
        <v>18.803418803418804</v>
      </c>
      <c r="P1442">
        <f>INDEX('Grade 7'!$A$4:$AK$600,$B1442,($C1442*8-4+4))</f>
        <v>29.487179487179485</v>
      </c>
      <c r="Q1442">
        <f>INDEX('Grade 7'!$A$4:$AK$600,$B1442,($C1442*8-3+4))</f>
        <v>46.153846153846153</v>
      </c>
      <c r="R1442">
        <f>INDEX('Grade 7'!$A$4:$AK$600,$B1442,($C1442*8-2+4))</f>
        <v>5.5555555555555554</v>
      </c>
      <c r="S1442">
        <f>INDEX('Grade 7'!$A$4:$AK$600,$B1442,($C1442*8-1+4))</f>
        <v>81.196581196581192</v>
      </c>
      <c r="T1442">
        <f>INDEX('Grade 7'!$A$4:$AK$600,$B1442,($C1442*8-0+4))</f>
        <v>51.70940170940171</v>
      </c>
      <c r="U1442" t="str">
        <f>INDEX('Grade 7'!$A$4:$AK$600,$B1442,37)</f>
        <v>Southwest Georgia</v>
      </c>
    </row>
    <row r="1443" spans="1:21">
      <c r="A1443">
        <f t="shared" si="67"/>
        <v>1442</v>
      </c>
      <c r="B1443">
        <f t="shared" si="68"/>
        <v>361</v>
      </c>
      <c r="C1443">
        <f t="shared" si="69"/>
        <v>2</v>
      </c>
      <c r="D1443">
        <f>INDEX('Grade 7'!$A$4:$AK$600,$B1443,1)</f>
        <v>688</v>
      </c>
      <c r="E1443">
        <f>INDEX('Grade 7'!$A$4:$AK$600,$B1443,2)</f>
        <v>101</v>
      </c>
      <c r="F1443" t="str">
        <f>INDEX('Grade 7'!$A$4:$AK$600,$B1443,3)</f>
        <v>LEE COUNTY</v>
      </c>
      <c r="G1443" t="str">
        <f>INDEX('Grade 7'!$A$4:$AK$600,$B1443,4)</f>
        <v>LEE COUNTY MIDDLE SCHOOL WEST</v>
      </c>
      <c r="H1443" t="str">
        <f ca="1">StaticValues7!$A$8</f>
        <v>2016</v>
      </c>
      <c r="I1443" t="str">
        <f ca="1">StaticValues7!$B$8</f>
        <v>Spring</v>
      </c>
      <c r="J1443" t="str">
        <f ca="1">StaticValues7!$C$8</f>
        <v>EOG</v>
      </c>
      <c r="K1443" t="str">
        <f ca="1">StaticValues7!$D$8</f>
        <v>7</v>
      </c>
      <c r="L1443" t="str">
        <f>INDEX('Grade 7'!E$2:AJ$2,1,((8*C1443)-7))</f>
        <v>Mathematics</v>
      </c>
      <c r="M1443">
        <f>INDEX('Grade 7'!$A$4:$AK$600,$B1443,($C1443*8-7+4))</f>
        <v>234</v>
      </c>
      <c r="N1443">
        <f>INDEX('Grade 7'!$A$4:$AK$600,$B1443,($C1443*8-6+4))</f>
        <v>535.43589743589746</v>
      </c>
      <c r="O1443">
        <f>INDEX('Grade 7'!$A$4:$AK$600,$B1443,($C1443*8-5+4))</f>
        <v>13.675213675213675</v>
      </c>
      <c r="P1443">
        <f>INDEX('Grade 7'!$A$4:$AK$600,$B1443,($C1443*8-4+4))</f>
        <v>28.205128205128204</v>
      </c>
      <c r="Q1443">
        <f>INDEX('Grade 7'!$A$4:$AK$600,$B1443,($C1443*8-3+4))</f>
        <v>40.17094017094017</v>
      </c>
      <c r="R1443">
        <f>INDEX('Grade 7'!$A$4:$AK$600,$B1443,($C1443*8-2+4))</f>
        <v>17.948717948717949</v>
      </c>
      <c r="S1443">
        <f>INDEX('Grade 7'!$A$4:$AK$600,$B1443,($C1443*8-1+4))</f>
        <v>86.324786324786331</v>
      </c>
      <c r="T1443">
        <f>INDEX('Grade 7'!$A$4:$AK$600,$B1443,($C1443*8-0+4))</f>
        <v>58.119658119658119</v>
      </c>
      <c r="U1443" t="str">
        <f>INDEX('Grade 7'!$A$4:$AK$600,$B1443,37)</f>
        <v>Southwest Georgia</v>
      </c>
    </row>
    <row r="1444" spans="1:21">
      <c r="A1444">
        <f t="shared" si="67"/>
        <v>1443</v>
      </c>
      <c r="B1444">
        <f t="shared" si="68"/>
        <v>361</v>
      </c>
      <c r="C1444">
        <f t="shared" si="69"/>
        <v>3</v>
      </c>
      <c r="D1444">
        <f>INDEX('Grade 7'!$A$4:$AK$600,$B1444,1)</f>
        <v>688</v>
      </c>
      <c r="E1444">
        <f>INDEX('Grade 7'!$A$4:$AK$600,$B1444,2)</f>
        <v>101</v>
      </c>
      <c r="F1444" t="str">
        <f>INDEX('Grade 7'!$A$4:$AK$600,$B1444,3)</f>
        <v>LEE COUNTY</v>
      </c>
      <c r="G1444" t="str">
        <f>INDEX('Grade 7'!$A$4:$AK$600,$B1444,4)</f>
        <v>LEE COUNTY MIDDLE SCHOOL WEST</v>
      </c>
      <c r="H1444" t="str">
        <f ca="1">StaticValues7!$A$8</f>
        <v>2016</v>
      </c>
      <c r="I1444" t="str">
        <f ca="1">StaticValues7!$B$8</f>
        <v>Spring</v>
      </c>
      <c r="J1444" t="str">
        <f ca="1">StaticValues7!$C$8</f>
        <v>EOG</v>
      </c>
      <c r="K1444" t="str">
        <f ca="1">StaticValues7!$D$8</f>
        <v>7</v>
      </c>
      <c r="L1444" t="str">
        <f>INDEX('Grade 7'!E$2:AJ$2,1,((8*C1444)-7))</f>
        <v>Science</v>
      </c>
      <c r="M1444">
        <f>INDEX('Grade 7'!$A$4:$AK$600,$B1444,($C1444*8-7+4))</f>
        <v>234</v>
      </c>
      <c r="N1444">
        <f>INDEX('Grade 7'!$A$4:$AK$600,$B1444,($C1444*8-6+4))</f>
        <v>513.67948717948718</v>
      </c>
      <c r="O1444">
        <f>INDEX('Grade 7'!$A$4:$AK$600,$B1444,($C1444*8-5+4))</f>
        <v>25.213675213675213</v>
      </c>
      <c r="P1444">
        <f>INDEX('Grade 7'!$A$4:$AK$600,$B1444,($C1444*8-4+4))</f>
        <v>30.341880341880341</v>
      </c>
      <c r="Q1444">
        <f>INDEX('Grade 7'!$A$4:$AK$600,$B1444,($C1444*8-3+4))</f>
        <v>36.752136752136749</v>
      </c>
      <c r="R1444">
        <f>INDEX('Grade 7'!$A$4:$AK$600,$B1444,($C1444*8-2+4))</f>
        <v>7.6923076923076925</v>
      </c>
      <c r="S1444">
        <f>INDEX('Grade 7'!$A$4:$AK$600,$B1444,($C1444*8-1+4))</f>
        <v>74.786324786324784</v>
      </c>
      <c r="T1444">
        <f>INDEX('Grade 7'!$A$4:$AK$600,$B1444,($C1444*8-0+4))</f>
        <v>44.444444444444443</v>
      </c>
      <c r="U1444" t="str">
        <f>INDEX('Grade 7'!$A$4:$AK$600,$B1444,37)</f>
        <v>Southwest Georgia</v>
      </c>
    </row>
    <row r="1445" spans="1:21">
      <c r="A1445">
        <f t="shared" si="67"/>
        <v>1444</v>
      </c>
      <c r="B1445">
        <f t="shared" si="68"/>
        <v>361</v>
      </c>
      <c r="C1445">
        <f t="shared" si="69"/>
        <v>4</v>
      </c>
      <c r="D1445">
        <f>INDEX('Grade 7'!$A$4:$AK$600,$B1445,1)</f>
        <v>688</v>
      </c>
      <c r="E1445">
        <f>INDEX('Grade 7'!$A$4:$AK$600,$B1445,2)</f>
        <v>101</v>
      </c>
      <c r="F1445" t="str">
        <f>INDEX('Grade 7'!$A$4:$AK$600,$B1445,3)</f>
        <v>LEE COUNTY</v>
      </c>
      <c r="G1445" t="str">
        <f>INDEX('Grade 7'!$A$4:$AK$600,$B1445,4)</f>
        <v>LEE COUNTY MIDDLE SCHOOL WEST</v>
      </c>
      <c r="H1445" t="str">
        <f ca="1">StaticValues7!$A$8</f>
        <v>2016</v>
      </c>
      <c r="I1445" t="str">
        <f ca="1">StaticValues7!$B$8</f>
        <v>Spring</v>
      </c>
      <c r="J1445" t="str">
        <f ca="1">StaticValues7!$C$8</f>
        <v>EOG</v>
      </c>
      <c r="K1445" t="str">
        <f ca="1">StaticValues7!$D$8</f>
        <v>7</v>
      </c>
      <c r="L1445" t="str">
        <f>INDEX('Grade 7'!E$2:AJ$2,1,((8*C1445)-7))</f>
        <v>Social Studies</v>
      </c>
      <c r="M1445">
        <f>INDEX('Grade 7'!$A$4:$AK$600,$B1445,($C1445*8-7+4))</f>
        <v>234</v>
      </c>
      <c r="N1445">
        <f>INDEX('Grade 7'!$A$4:$AK$600,$B1445,($C1445*8-6+4))</f>
        <v>512.99572649572644</v>
      </c>
      <c r="O1445">
        <f>INDEX('Grade 7'!$A$4:$AK$600,$B1445,($C1445*8-5+4))</f>
        <v>19.23076923076923</v>
      </c>
      <c r="P1445">
        <f>INDEX('Grade 7'!$A$4:$AK$600,$B1445,($C1445*8-4+4))</f>
        <v>38.888888888888886</v>
      </c>
      <c r="Q1445">
        <f>INDEX('Grade 7'!$A$4:$AK$600,$B1445,($C1445*8-3+4))</f>
        <v>32.905982905982903</v>
      </c>
      <c r="R1445">
        <f>INDEX('Grade 7'!$A$4:$AK$600,$B1445,($C1445*8-2+4))</f>
        <v>8.9743589743589745</v>
      </c>
      <c r="S1445">
        <f>INDEX('Grade 7'!$A$4:$AK$600,$B1445,($C1445*8-1+4))</f>
        <v>80.769230769230774</v>
      </c>
      <c r="T1445">
        <f>INDEX('Grade 7'!$A$4:$AK$600,$B1445,($C1445*8-0+4))</f>
        <v>41.880341880341881</v>
      </c>
      <c r="U1445" t="str">
        <f>INDEX('Grade 7'!$A$4:$AK$600,$B1445,37)</f>
        <v>Southwest Georgia</v>
      </c>
    </row>
    <row r="1446" spans="1:21">
      <c r="A1446">
        <f t="shared" si="67"/>
        <v>1445</v>
      </c>
      <c r="B1446">
        <f t="shared" si="68"/>
        <v>362</v>
      </c>
      <c r="C1446">
        <f t="shared" si="69"/>
        <v>1</v>
      </c>
      <c r="D1446">
        <f>INDEX('Grade 7'!$A$4:$AK$600,$B1446,1)</f>
        <v>688</v>
      </c>
      <c r="E1446">
        <f>INDEX('Grade 7'!$A$4:$AK$600,$B1446,2)</f>
        <v>114</v>
      </c>
      <c r="F1446" t="str">
        <f>INDEX('Grade 7'!$A$4:$AK$600,$B1446,3)</f>
        <v>LEE COUNTY</v>
      </c>
      <c r="G1446" t="str">
        <f>INDEX('Grade 7'!$A$4:$AK$600,$B1446,4)</f>
        <v>LEE COUNTY MIDDLE SCHOOL EAST</v>
      </c>
      <c r="H1446" t="str">
        <f ca="1">StaticValues7!$A$8</f>
        <v>2016</v>
      </c>
      <c r="I1446" t="str">
        <f ca="1">StaticValues7!$B$8</f>
        <v>Spring</v>
      </c>
      <c r="J1446" t="str">
        <f ca="1">StaticValues7!$C$8</f>
        <v>EOG</v>
      </c>
      <c r="K1446" t="str">
        <f ca="1">StaticValues7!$D$8</f>
        <v>7</v>
      </c>
      <c r="L1446" t="str">
        <f>INDEX('Grade 7'!E$2:AJ$2,1,((8*C1446)-7))</f>
        <v>English Language Arts</v>
      </c>
      <c r="M1446">
        <f>INDEX('Grade 7'!$A$4:$AK$600,$B1446,($C1446*8-7+4))</f>
        <v>198</v>
      </c>
      <c r="N1446">
        <f>INDEX('Grade 7'!$A$4:$AK$600,$B1446,($C1446*8-6+4))</f>
        <v>520.01010101010104</v>
      </c>
      <c r="O1446">
        <f>INDEX('Grade 7'!$A$4:$AK$600,$B1446,($C1446*8-5+4))</f>
        <v>18.181818181818183</v>
      </c>
      <c r="P1446">
        <f>INDEX('Grade 7'!$A$4:$AK$600,$B1446,($C1446*8-4+4))</f>
        <v>39.393939393939391</v>
      </c>
      <c r="Q1446">
        <f>INDEX('Grade 7'!$A$4:$AK$600,$B1446,($C1446*8-3+4))</f>
        <v>30.80808080808081</v>
      </c>
      <c r="R1446">
        <f>INDEX('Grade 7'!$A$4:$AK$600,$B1446,($C1446*8-2+4))</f>
        <v>11.616161616161616</v>
      </c>
      <c r="S1446">
        <f>INDEX('Grade 7'!$A$4:$AK$600,$B1446,($C1446*8-1+4))</f>
        <v>81.818181818181813</v>
      </c>
      <c r="T1446">
        <f>INDEX('Grade 7'!$A$4:$AK$600,$B1446,($C1446*8-0+4))</f>
        <v>42.424242424242422</v>
      </c>
      <c r="U1446" t="str">
        <f>INDEX('Grade 7'!$A$4:$AK$600,$B1446,37)</f>
        <v>Southwest Georgia</v>
      </c>
    </row>
    <row r="1447" spans="1:21">
      <c r="A1447">
        <f t="shared" si="67"/>
        <v>1446</v>
      </c>
      <c r="B1447">
        <f t="shared" si="68"/>
        <v>362</v>
      </c>
      <c r="C1447">
        <f t="shared" si="69"/>
        <v>2</v>
      </c>
      <c r="D1447">
        <f>INDEX('Grade 7'!$A$4:$AK$600,$B1447,1)</f>
        <v>688</v>
      </c>
      <c r="E1447">
        <f>INDEX('Grade 7'!$A$4:$AK$600,$B1447,2)</f>
        <v>114</v>
      </c>
      <c r="F1447" t="str">
        <f>INDEX('Grade 7'!$A$4:$AK$600,$B1447,3)</f>
        <v>LEE COUNTY</v>
      </c>
      <c r="G1447" t="str">
        <f>INDEX('Grade 7'!$A$4:$AK$600,$B1447,4)</f>
        <v>LEE COUNTY MIDDLE SCHOOL EAST</v>
      </c>
      <c r="H1447" t="str">
        <f ca="1">StaticValues7!$A$8</f>
        <v>2016</v>
      </c>
      <c r="I1447" t="str">
        <f ca="1">StaticValues7!$B$8</f>
        <v>Spring</v>
      </c>
      <c r="J1447" t="str">
        <f ca="1">StaticValues7!$C$8</f>
        <v>EOG</v>
      </c>
      <c r="K1447" t="str">
        <f ca="1">StaticValues7!$D$8</f>
        <v>7</v>
      </c>
      <c r="L1447" t="str">
        <f>INDEX('Grade 7'!E$2:AJ$2,1,((8*C1447)-7))</f>
        <v>Mathematics</v>
      </c>
      <c r="M1447">
        <f>INDEX('Grade 7'!$A$4:$AK$600,$B1447,($C1447*8-7+4))</f>
        <v>199</v>
      </c>
      <c r="N1447">
        <f>INDEX('Grade 7'!$A$4:$AK$600,$B1447,($C1447*8-6+4))</f>
        <v>529</v>
      </c>
      <c r="O1447">
        <f>INDEX('Grade 7'!$A$4:$AK$600,$B1447,($C1447*8-5+4))</f>
        <v>10.552763819095478</v>
      </c>
      <c r="P1447">
        <f>INDEX('Grade 7'!$A$4:$AK$600,$B1447,($C1447*8-4+4))</f>
        <v>42.211055276381913</v>
      </c>
      <c r="Q1447">
        <f>INDEX('Grade 7'!$A$4:$AK$600,$B1447,($C1447*8-3+4))</f>
        <v>31.658291457286431</v>
      </c>
      <c r="R1447">
        <f>INDEX('Grade 7'!$A$4:$AK$600,$B1447,($C1447*8-2+4))</f>
        <v>15.577889447236181</v>
      </c>
      <c r="S1447">
        <f>INDEX('Grade 7'!$A$4:$AK$600,$B1447,($C1447*8-1+4))</f>
        <v>89.447236180904525</v>
      </c>
      <c r="T1447">
        <f>INDEX('Grade 7'!$A$4:$AK$600,$B1447,($C1447*8-0+4))</f>
        <v>47.236180904522612</v>
      </c>
      <c r="U1447" t="str">
        <f>INDEX('Grade 7'!$A$4:$AK$600,$B1447,37)</f>
        <v>Southwest Georgia</v>
      </c>
    </row>
    <row r="1448" spans="1:21">
      <c r="A1448">
        <f t="shared" si="67"/>
        <v>1447</v>
      </c>
      <c r="B1448">
        <f t="shared" si="68"/>
        <v>362</v>
      </c>
      <c r="C1448">
        <f t="shared" si="69"/>
        <v>3</v>
      </c>
      <c r="D1448">
        <f>INDEX('Grade 7'!$A$4:$AK$600,$B1448,1)</f>
        <v>688</v>
      </c>
      <c r="E1448">
        <f>INDEX('Grade 7'!$A$4:$AK$600,$B1448,2)</f>
        <v>114</v>
      </c>
      <c r="F1448" t="str">
        <f>INDEX('Grade 7'!$A$4:$AK$600,$B1448,3)</f>
        <v>LEE COUNTY</v>
      </c>
      <c r="G1448" t="str">
        <f>INDEX('Grade 7'!$A$4:$AK$600,$B1448,4)</f>
        <v>LEE COUNTY MIDDLE SCHOOL EAST</v>
      </c>
      <c r="H1448" t="str">
        <f ca="1">StaticValues7!$A$8</f>
        <v>2016</v>
      </c>
      <c r="I1448" t="str">
        <f ca="1">StaticValues7!$B$8</f>
        <v>Spring</v>
      </c>
      <c r="J1448" t="str">
        <f ca="1">StaticValues7!$C$8</f>
        <v>EOG</v>
      </c>
      <c r="K1448" t="str">
        <f ca="1">StaticValues7!$D$8</f>
        <v>7</v>
      </c>
      <c r="L1448" t="str">
        <f>INDEX('Grade 7'!E$2:AJ$2,1,((8*C1448)-7))</f>
        <v>Science</v>
      </c>
      <c r="M1448">
        <f>INDEX('Grade 7'!$A$4:$AK$600,$B1448,($C1448*8-7+4))</f>
        <v>199</v>
      </c>
      <c r="N1448">
        <f>INDEX('Grade 7'!$A$4:$AK$600,$B1448,($C1448*8-6+4))</f>
        <v>509.40201005025125</v>
      </c>
      <c r="O1448">
        <f>INDEX('Grade 7'!$A$4:$AK$600,$B1448,($C1448*8-5+4))</f>
        <v>29.64824120603015</v>
      </c>
      <c r="P1448">
        <f>INDEX('Grade 7'!$A$4:$AK$600,$B1448,($C1448*8-4+4))</f>
        <v>31.155778894472363</v>
      </c>
      <c r="Q1448">
        <f>INDEX('Grade 7'!$A$4:$AK$600,$B1448,($C1448*8-3+4))</f>
        <v>31.658291457286431</v>
      </c>
      <c r="R1448">
        <f>INDEX('Grade 7'!$A$4:$AK$600,$B1448,($C1448*8-2+4))</f>
        <v>7.5376884422110555</v>
      </c>
      <c r="S1448">
        <f>INDEX('Grade 7'!$A$4:$AK$600,$B1448,($C1448*8-1+4))</f>
        <v>70.35175879396985</v>
      </c>
      <c r="T1448">
        <f>INDEX('Grade 7'!$A$4:$AK$600,$B1448,($C1448*8-0+4))</f>
        <v>39.195979899497488</v>
      </c>
      <c r="U1448" t="str">
        <f>INDEX('Grade 7'!$A$4:$AK$600,$B1448,37)</f>
        <v>Southwest Georgia</v>
      </c>
    </row>
    <row r="1449" spans="1:21">
      <c r="A1449">
        <f t="shared" si="67"/>
        <v>1448</v>
      </c>
      <c r="B1449">
        <f t="shared" si="68"/>
        <v>362</v>
      </c>
      <c r="C1449">
        <f t="shared" si="69"/>
        <v>4</v>
      </c>
      <c r="D1449">
        <f>INDEX('Grade 7'!$A$4:$AK$600,$B1449,1)</f>
        <v>688</v>
      </c>
      <c r="E1449">
        <f>INDEX('Grade 7'!$A$4:$AK$600,$B1449,2)</f>
        <v>114</v>
      </c>
      <c r="F1449" t="str">
        <f>INDEX('Grade 7'!$A$4:$AK$600,$B1449,3)</f>
        <v>LEE COUNTY</v>
      </c>
      <c r="G1449" t="str">
        <f>INDEX('Grade 7'!$A$4:$AK$600,$B1449,4)</f>
        <v>LEE COUNTY MIDDLE SCHOOL EAST</v>
      </c>
      <c r="H1449" t="str">
        <f ca="1">StaticValues7!$A$8</f>
        <v>2016</v>
      </c>
      <c r="I1449" t="str">
        <f ca="1">StaticValues7!$B$8</f>
        <v>Spring</v>
      </c>
      <c r="J1449" t="str">
        <f ca="1">StaticValues7!$C$8</f>
        <v>EOG</v>
      </c>
      <c r="K1449" t="str">
        <f ca="1">StaticValues7!$D$8</f>
        <v>7</v>
      </c>
      <c r="L1449" t="str">
        <f>INDEX('Grade 7'!E$2:AJ$2,1,((8*C1449)-7))</f>
        <v>Social Studies</v>
      </c>
      <c r="M1449">
        <f>INDEX('Grade 7'!$A$4:$AK$600,$B1449,($C1449*8-7+4))</f>
        <v>198</v>
      </c>
      <c r="N1449">
        <f>INDEX('Grade 7'!$A$4:$AK$600,$B1449,($C1449*8-6+4))</f>
        <v>509.31818181818181</v>
      </c>
      <c r="O1449">
        <f>INDEX('Grade 7'!$A$4:$AK$600,$B1449,($C1449*8-5+4))</f>
        <v>24.242424242424242</v>
      </c>
      <c r="P1449">
        <f>INDEX('Grade 7'!$A$4:$AK$600,$B1449,($C1449*8-4+4))</f>
        <v>40.909090909090907</v>
      </c>
      <c r="Q1449">
        <f>INDEX('Grade 7'!$A$4:$AK$600,$B1449,($C1449*8-3+4))</f>
        <v>23.737373737373737</v>
      </c>
      <c r="R1449">
        <f>INDEX('Grade 7'!$A$4:$AK$600,$B1449,($C1449*8-2+4))</f>
        <v>11.111111111111111</v>
      </c>
      <c r="S1449">
        <f>INDEX('Grade 7'!$A$4:$AK$600,$B1449,($C1449*8-1+4))</f>
        <v>75.757575757575751</v>
      </c>
      <c r="T1449">
        <f>INDEX('Grade 7'!$A$4:$AK$600,$B1449,($C1449*8-0+4))</f>
        <v>34.848484848484851</v>
      </c>
      <c r="U1449" t="str">
        <f>INDEX('Grade 7'!$A$4:$AK$600,$B1449,37)</f>
        <v>Southwest Georgia</v>
      </c>
    </row>
    <row r="1450" spans="1:21">
      <c r="A1450">
        <f t="shared" si="67"/>
        <v>1449</v>
      </c>
      <c r="B1450">
        <f t="shared" si="68"/>
        <v>363</v>
      </c>
      <c r="C1450">
        <f t="shared" si="69"/>
        <v>1</v>
      </c>
      <c r="D1450">
        <f>INDEX('Grade 7'!$A$4:$AK$600,$B1450,1)</f>
        <v>689</v>
      </c>
      <c r="E1450">
        <f>INDEX('Grade 7'!$A$4:$AK$600,$B1450,2)</f>
        <v>101</v>
      </c>
      <c r="F1450" t="str">
        <f>INDEX('Grade 7'!$A$4:$AK$600,$B1450,3)</f>
        <v>LIBERTY COUNTY</v>
      </c>
      <c r="G1450" t="str">
        <f>INDEX('Grade 7'!$A$4:$AK$600,$B1450,4)</f>
        <v>MIDWAY MIDDLE SCHOOL</v>
      </c>
      <c r="H1450" t="str">
        <f ca="1">StaticValues7!$A$8</f>
        <v>2016</v>
      </c>
      <c r="I1450" t="str">
        <f ca="1">StaticValues7!$B$8</f>
        <v>Spring</v>
      </c>
      <c r="J1450" t="str">
        <f ca="1">StaticValues7!$C$8</f>
        <v>EOG</v>
      </c>
      <c r="K1450" t="str">
        <f ca="1">StaticValues7!$D$8</f>
        <v>7</v>
      </c>
      <c r="L1450" t="str">
        <f>INDEX('Grade 7'!E$2:AJ$2,1,((8*C1450)-7))</f>
        <v>English Language Arts</v>
      </c>
      <c r="M1450">
        <f>INDEX('Grade 7'!$A$4:$AK$600,$B1450,($C1450*8-7+4))</f>
        <v>265</v>
      </c>
      <c r="N1450">
        <f>INDEX('Grade 7'!$A$4:$AK$600,$B1450,($C1450*8-6+4))</f>
        <v>502.8943396226415</v>
      </c>
      <c r="O1450">
        <f>INDEX('Grade 7'!$A$4:$AK$600,$B1450,($C1450*8-5+4))</f>
        <v>24.90566037735849</v>
      </c>
      <c r="P1450">
        <f>INDEX('Grade 7'!$A$4:$AK$600,$B1450,($C1450*8-4+4))</f>
        <v>41.509433962264154</v>
      </c>
      <c r="Q1450">
        <f>INDEX('Grade 7'!$A$4:$AK$600,$B1450,($C1450*8-3+4))</f>
        <v>30.566037735849058</v>
      </c>
      <c r="R1450">
        <f>INDEX('Grade 7'!$A$4:$AK$600,$B1450,($C1450*8-2+4))</f>
        <v>3.0188679245283021</v>
      </c>
      <c r="S1450">
        <f>INDEX('Grade 7'!$A$4:$AK$600,$B1450,($C1450*8-1+4))</f>
        <v>75.094339622641513</v>
      </c>
      <c r="T1450">
        <f>INDEX('Grade 7'!$A$4:$AK$600,$B1450,($C1450*8-0+4))</f>
        <v>33.584905660377359</v>
      </c>
      <c r="U1450" t="str">
        <f>INDEX('Grade 7'!$A$4:$AK$600,$B1450,37)</f>
        <v>First District</v>
      </c>
    </row>
    <row r="1451" spans="1:21">
      <c r="A1451">
        <f t="shared" si="67"/>
        <v>1450</v>
      </c>
      <c r="B1451">
        <f t="shared" si="68"/>
        <v>363</v>
      </c>
      <c r="C1451">
        <f t="shared" si="69"/>
        <v>2</v>
      </c>
      <c r="D1451">
        <f>INDEX('Grade 7'!$A$4:$AK$600,$B1451,1)</f>
        <v>689</v>
      </c>
      <c r="E1451">
        <f>INDEX('Grade 7'!$A$4:$AK$600,$B1451,2)</f>
        <v>101</v>
      </c>
      <c r="F1451" t="str">
        <f>INDEX('Grade 7'!$A$4:$AK$600,$B1451,3)</f>
        <v>LIBERTY COUNTY</v>
      </c>
      <c r="G1451" t="str">
        <f>INDEX('Grade 7'!$A$4:$AK$600,$B1451,4)</f>
        <v>MIDWAY MIDDLE SCHOOL</v>
      </c>
      <c r="H1451" t="str">
        <f ca="1">StaticValues7!$A$8</f>
        <v>2016</v>
      </c>
      <c r="I1451" t="str">
        <f ca="1">StaticValues7!$B$8</f>
        <v>Spring</v>
      </c>
      <c r="J1451" t="str">
        <f ca="1">StaticValues7!$C$8</f>
        <v>EOG</v>
      </c>
      <c r="K1451" t="str">
        <f ca="1">StaticValues7!$D$8</f>
        <v>7</v>
      </c>
      <c r="L1451" t="str">
        <f>INDEX('Grade 7'!E$2:AJ$2,1,((8*C1451)-7))</f>
        <v>Mathematics</v>
      </c>
      <c r="M1451">
        <f>INDEX('Grade 7'!$A$4:$AK$600,$B1451,($C1451*8-7+4))</f>
        <v>265</v>
      </c>
      <c r="N1451">
        <f>INDEX('Grade 7'!$A$4:$AK$600,$B1451,($C1451*8-6+4))</f>
        <v>506.90943396226413</v>
      </c>
      <c r="O1451">
        <f>INDEX('Grade 7'!$A$4:$AK$600,$B1451,($C1451*8-5+4))</f>
        <v>26.79245283018868</v>
      </c>
      <c r="P1451">
        <f>INDEX('Grade 7'!$A$4:$AK$600,$B1451,($C1451*8-4+4))</f>
        <v>41.886792452830186</v>
      </c>
      <c r="Q1451">
        <f>INDEX('Grade 7'!$A$4:$AK$600,$B1451,($C1451*8-3+4))</f>
        <v>23.39622641509434</v>
      </c>
      <c r="R1451">
        <f>INDEX('Grade 7'!$A$4:$AK$600,$B1451,($C1451*8-2+4))</f>
        <v>7.9245283018867925</v>
      </c>
      <c r="S1451">
        <f>INDEX('Grade 7'!$A$4:$AK$600,$B1451,($C1451*8-1+4))</f>
        <v>73.20754716981132</v>
      </c>
      <c r="T1451">
        <f>INDEX('Grade 7'!$A$4:$AK$600,$B1451,($C1451*8-0+4))</f>
        <v>31.320754716981131</v>
      </c>
      <c r="U1451" t="str">
        <f>INDEX('Grade 7'!$A$4:$AK$600,$B1451,37)</f>
        <v>First District</v>
      </c>
    </row>
    <row r="1452" spans="1:21">
      <c r="A1452">
        <f t="shared" si="67"/>
        <v>1451</v>
      </c>
      <c r="B1452">
        <f t="shared" si="68"/>
        <v>363</v>
      </c>
      <c r="C1452">
        <f t="shared" si="69"/>
        <v>3</v>
      </c>
      <c r="D1452">
        <f>INDEX('Grade 7'!$A$4:$AK$600,$B1452,1)</f>
        <v>689</v>
      </c>
      <c r="E1452">
        <f>INDEX('Grade 7'!$A$4:$AK$600,$B1452,2)</f>
        <v>101</v>
      </c>
      <c r="F1452" t="str">
        <f>INDEX('Grade 7'!$A$4:$AK$600,$B1452,3)</f>
        <v>LIBERTY COUNTY</v>
      </c>
      <c r="G1452" t="str">
        <f>INDEX('Grade 7'!$A$4:$AK$600,$B1452,4)</f>
        <v>MIDWAY MIDDLE SCHOOL</v>
      </c>
      <c r="H1452" t="str">
        <f ca="1">StaticValues7!$A$8</f>
        <v>2016</v>
      </c>
      <c r="I1452" t="str">
        <f ca="1">StaticValues7!$B$8</f>
        <v>Spring</v>
      </c>
      <c r="J1452" t="str">
        <f ca="1">StaticValues7!$C$8</f>
        <v>EOG</v>
      </c>
      <c r="K1452" t="str">
        <f ca="1">StaticValues7!$D$8</f>
        <v>7</v>
      </c>
      <c r="L1452" t="str">
        <f>INDEX('Grade 7'!E$2:AJ$2,1,((8*C1452)-7))</f>
        <v>Science</v>
      </c>
      <c r="M1452">
        <f>INDEX('Grade 7'!$A$4:$AK$600,$B1452,($C1452*8-7+4))</f>
        <v>265</v>
      </c>
      <c r="N1452">
        <f>INDEX('Grade 7'!$A$4:$AK$600,$B1452,($C1452*8-6+4))</f>
        <v>495.30943396226417</v>
      </c>
      <c r="O1452">
        <f>INDEX('Grade 7'!$A$4:$AK$600,$B1452,($C1452*8-5+4))</f>
        <v>40.377358490566039</v>
      </c>
      <c r="P1452">
        <f>INDEX('Grade 7'!$A$4:$AK$600,$B1452,($C1452*8-4+4))</f>
        <v>28.679245283018869</v>
      </c>
      <c r="Q1452">
        <f>INDEX('Grade 7'!$A$4:$AK$600,$B1452,($C1452*8-3+4))</f>
        <v>26.415094339622641</v>
      </c>
      <c r="R1452">
        <f>INDEX('Grade 7'!$A$4:$AK$600,$B1452,($C1452*8-2+4))</f>
        <v>4.5283018867924527</v>
      </c>
      <c r="S1452">
        <f>INDEX('Grade 7'!$A$4:$AK$600,$B1452,($C1452*8-1+4))</f>
        <v>59.622641509433961</v>
      </c>
      <c r="T1452">
        <f>INDEX('Grade 7'!$A$4:$AK$600,$B1452,($C1452*8-0+4))</f>
        <v>30.943396226415093</v>
      </c>
      <c r="U1452" t="str">
        <f>INDEX('Grade 7'!$A$4:$AK$600,$B1452,37)</f>
        <v>First District</v>
      </c>
    </row>
    <row r="1453" spans="1:21">
      <c r="A1453">
        <f t="shared" si="67"/>
        <v>1452</v>
      </c>
      <c r="B1453">
        <f t="shared" si="68"/>
        <v>363</v>
      </c>
      <c r="C1453">
        <f t="shared" si="69"/>
        <v>4</v>
      </c>
      <c r="D1453">
        <f>INDEX('Grade 7'!$A$4:$AK$600,$B1453,1)</f>
        <v>689</v>
      </c>
      <c r="E1453">
        <f>INDEX('Grade 7'!$A$4:$AK$600,$B1453,2)</f>
        <v>101</v>
      </c>
      <c r="F1453" t="str">
        <f>INDEX('Grade 7'!$A$4:$AK$600,$B1453,3)</f>
        <v>LIBERTY COUNTY</v>
      </c>
      <c r="G1453" t="str">
        <f>INDEX('Grade 7'!$A$4:$AK$600,$B1453,4)</f>
        <v>MIDWAY MIDDLE SCHOOL</v>
      </c>
      <c r="H1453" t="str">
        <f ca="1">StaticValues7!$A$8</f>
        <v>2016</v>
      </c>
      <c r="I1453" t="str">
        <f ca="1">StaticValues7!$B$8</f>
        <v>Spring</v>
      </c>
      <c r="J1453" t="str">
        <f ca="1">StaticValues7!$C$8</f>
        <v>EOG</v>
      </c>
      <c r="K1453" t="str">
        <f ca="1">StaticValues7!$D$8</f>
        <v>7</v>
      </c>
      <c r="L1453" t="str">
        <f>INDEX('Grade 7'!E$2:AJ$2,1,((8*C1453)-7))</f>
        <v>Social Studies</v>
      </c>
      <c r="M1453">
        <f>INDEX('Grade 7'!$A$4:$AK$600,$B1453,($C1453*8-7+4))</f>
        <v>264</v>
      </c>
      <c r="N1453">
        <f>INDEX('Grade 7'!$A$4:$AK$600,$B1453,($C1453*8-6+4))</f>
        <v>511.60227272727275</v>
      </c>
      <c r="O1453">
        <f>INDEX('Grade 7'!$A$4:$AK$600,$B1453,($C1453*8-5+4))</f>
        <v>21.59090909090909</v>
      </c>
      <c r="P1453">
        <f>INDEX('Grade 7'!$A$4:$AK$600,$B1453,($C1453*8-4+4))</f>
        <v>41.666666666666664</v>
      </c>
      <c r="Q1453">
        <f>INDEX('Grade 7'!$A$4:$AK$600,$B1453,($C1453*8-3+4))</f>
        <v>25.757575757575758</v>
      </c>
      <c r="R1453">
        <f>INDEX('Grade 7'!$A$4:$AK$600,$B1453,($C1453*8-2+4))</f>
        <v>10.984848484848484</v>
      </c>
      <c r="S1453">
        <f>INDEX('Grade 7'!$A$4:$AK$600,$B1453,($C1453*8-1+4))</f>
        <v>78.409090909090907</v>
      </c>
      <c r="T1453">
        <f>INDEX('Grade 7'!$A$4:$AK$600,$B1453,($C1453*8-0+4))</f>
        <v>36.742424242424242</v>
      </c>
      <c r="U1453" t="str">
        <f>INDEX('Grade 7'!$A$4:$AK$600,$B1453,37)</f>
        <v>First District</v>
      </c>
    </row>
    <row r="1454" spans="1:21">
      <c r="A1454">
        <f t="shared" si="67"/>
        <v>1453</v>
      </c>
      <c r="B1454">
        <f t="shared" si="68"/>
        <v>364</v>
      </c>
      <c r="C1454">
        <f t="shared" si="69"/>
        <v>1</v>
      </c>
      <c r="D1454">
        <f>INDEX('Grade 7'!$A$4:$AK$600,$B1454,1)</f>
        <v>689</v>
      </c>
      <c r="E1454">
        <f>INDEX('Grade 7'!$A$4:$AK$600,$B1454,2)</f>
        <v>195</v>
      </c>
      <c r="F1454" t="str">
        <f>INDEX('Grade 7'!$A$4:$AK$600,$B1454,3)</f>
        <v>LIBERTY COUNTY</v>
      </c>
      <c r="G1454" t="str">
        <f>INDEX('Grade 7'!$A$4:$AK$600,$B1454,4)</f>
        <v>SNELSON-GOLDEN MIDDLE SCHOOL</v>
      </c>
      <c r="H1454" t="str">
        <f ca="1">StaticValues7!$A$8</f>
        <v>2016</v>
      </c>
      <c r="I1454" t="str">
        <f ca="1">StaticValues7!$B$8</f>
        <v>Spring</v>
      </c>
      <c r="J1454" t="str">
        <f ca="1">StaticValues7!$C$8</f>
        <v>EOG</v>
      </c>
      <c r="K1454" t="str">
        <f ca="1">StaticValues7!$D$8</f>
        <v>7</v>
      </c>
      <c r="L1454" t="str">
        <f>INDEX('Grade 7'!E$2:AJ$2,1,((8*C1454)-7))</f>
        <v>English Language Arts</v>
      </c>
      <c r="M1454">
        <f>INDEX('Grade 7'!$A$4:$AK$600,$B1454,($C1454*8-7+4))</f>
        <v>231</v>
      </c>
      <c r="N1454">
        <f>INDEX('Grade 7'!$A$4:$AK$600,$B1454,($C1454*8-6+4))</f>
        <v>490.3766233766234</v>
      </c>
      <c r="O1454">
        <f>INDEX('Grade 7'!$A$4:$AK$600,$B1454,($C1454*8-5+4))</f>
        <v>34.1991341991342</v>
      </c>
      <c r="P1454">
        <f>INDEX('Grade 7'!$A$4:$AK$600,$B1454,($C1454*8-4+4))</f>
        <v>44.155844155844157</v>
      </c>
      <c r="Q1454">
        <f>INDEX('Grade 7'!$A$4:$AK$600,$B1454,($C1454*8-3+4))</f>
        <v>19.047619047619047</v>
      </c>
      <c r="R1454">
        <f>INDEX('Grade 7'!$A$4:$AK$600,$B1454,($C1454*8-2+4))</f>
        <v>2.5974025974025974</v>
      </c>
      <c r="S1454">
        <f>INDEX('Grade 7'!$A$4:$AK$600,$B1454,($C1454*8-1+4))</f>
        <v>65.800865800865807</v>
      </c>
      <c r="T1454">
        <f>INDEX('Grade 7'!$A$4:$AK$600,$B1454,($C1454*8-0+4))</f>
        <v>21.645021645021647</v>
      </c>
      <c r="U1454" t="str">
        <f>INDEX('Grade 7'!$A$4:$AK$600,$B1454,37)</f>
        <v>First District</v>
      </c>
    </row>
    <row r="1455" spans="1:21">
      <c r="A1455">
        <f t="shared" si="67"/>
        <v>1454</v>
      </c>
      <c r="B1455">
        <f t="shared" si="68"/>
        <v>364</v>
      </c>
      <c r="C1455">
        <f t="shared" si="69"/>
        <v>2</v>
      </c>
      <c r="D1455">
        <f>INDEX('Grade 7'!$A$4:$AK$600,$B1455,1)</f>
        <v>689</v>
      </c>
      <c r="E1455">
        <f>INDEX('Grade 7'!$A$4:$AK$600,$B1455,2)</f>
        <v>195</v>
      </c>
      <c r="F1455" t="str">
        <f>INDEX('Grade 7'!$A$4:$AK$600,$B1455,3)</f>
        <v>LIBERTY COUNTY</v>
      </c>
      <c r="G1455" t="str">
        <f>INDEX('Grade 7'!$A$4:$AK$600,$B1455,4)</f>
        <v>SNELSON-GOLDEN MIDDLE SCHOOL</v>
      </c>
      <c r="H1455" t="str">
        <f ca="1">StaticValues7!$A$8</f>
        <v>2016</v>
      </c>
      <c r="I1455" t="str">
        <f ca="1">StaticValues7!$B$8</f>
        <v>Spring</v>
      </c>
      <c r="J1455" t="str">
        <f ca="1">StaticValues7!$C$8</f>
        <v>EOG</v>
      </c>
      <c r="K1455" t="str">
        <f ca="1">StaticValues7!$D$8</f>
        <v>7</v>
      </c>
      <c r="L1455" t="str">
        <f>INDEX('Grade 7'!E$2:AJ$2,1,((8*C1455)-7))</f>
        <v>Mathematics</v>
      </c>
      <c r="M1455">
        <f>INDEX('Grade 7'!$A$4:$AK$600,$B1455,($C1455*8-7+4))</f>
        <v>232</v>
      </c>
      <c r="N1455">
        <f>INDEX('Grade 7'!$A$4:$AK$600,$B1455,($C1455*8-6+4))</f>
        <v>499.51724137931035</v>
      </c>
      <c r="O1455">
        <f>INDEX('Grade 7'!$A$4:$AK$600,$B1455,($C1455*8-5+4))</f>
        <v>33.620689655172413</v>
      </c>
      <c r="P1455">
        <f>INDEX('Grade 7'!$A$4:$AK$600,$B1455,($C1455*8-4+4))</f>
        <v>40.948275862068968</v>
      </c>
      <c r="Q1455">
        <f>INDEX('Grade 7'!$A$4:$AK$600,$B1455,($C1455*8-3+4))</f>
        <v>20.258620689655171</v>
      </c>
      <c r="R1455">
        <f>INDEX('Grade 7'!$A$4:$AK$600,$B1455,($C1455*8-2+4))</f>
        <v>5.1724137931034484</v>
      </c>
      <c r="S1455">
        <f>INDEX('Grade 7'!$A$4:$AK$600,$B1455,($C1455*8-1+4))</f>
        <v>66.379310344827587</v>
      </c>
      <c r="T1455">
        <f>INDEX('Grade 7'!$A$4:$AK$600,$B1455,($C1455*8-0+4))</f>
        <v>25.431034482758619</v>
      </c>
      <c r="U1455" t="str">
        <f>INDEX('Grade 7'!$A$4:$AK$600,$B1455,37)</f>
        <v>First District</v>
      </c>
    </row>
    <row r="1456" spans="1:21">
      <c r="A1456">
        <f t="shared" si="67"/>
        <v>1455</v>
      </c>
      <c r="B1456">
        <f t="shared" si="68"/>
        <v>364</v>
      </c>
      <c r="C1456">
        <f t="shared" si="69"/>
        <v>3</v>
      </c>
      <c r="D1456">
        <f>INDEX('Grade 7'!$A$4:$AK$600,$B1456,1)</f>
        <v>689</v>
      </c>
      <c r="E1456">
        <f>INDEX('Grade 7'!$A$4:$AK$600,$B1456,2)</f>
        <v>195</v>
      </c>
      <c r="F1456" t="str">
        <f>INDEX('Grade 7'!$A$4:$AK$600,$B1456,3)</f>
        <v>LIBERTY COUNTY</v>
      </c>
      <c r="G1456" t="str">
        <f>INDEX('Grade 7'!$A$4:$AK$600,$B1456,4)</f>
        <v>SNELSON-GOLDEN MIDDLE SCHOOL</v>
      </c>
      <c r="H1456" t="str">
        <f ca="1">StaticValues7!$A$8</f>
        <v>2016</v>
      </c>
      <c r="I1456" t="str">
        <f ca="1">StaticValues7!$B$8</f>
        <v>Spring</v>
      </c>
      <c r="J1456" t="str">
        <f ca="1">StaticValues7!$C$8</f>
        <v>EOG</v>
      </c>
      <c r="K1456" t="str">
        <f ca="1">StaticValues7!$D$8</f>
        <v>7</v>
      </c>
      <c r="L1456" t="str">
        <f>INDEX('Grade 7'!E$2:AJ$2,1,((8*C1456)-7))</f>
        <v>Science</v>
      </c>
      <c r="M1456">
        <f>INDEX('Grade 7'!$A$4:$AK$600,$B1456,($C1456*8-7+4))</f>
        <v>231</v>
      </c>
      <c r="N1456">
        <f>INDEX('Grade 7'!$A$4:$AK$600,$B1456,($C1456*8-6+4))</f>
        <v>477.15584415584414</v>
      </c>
      <c r="O1456">
        <f>INDEX('Grade 7'!$A$4:$AK$600,$B1456,($C1456*8-5+4))</f>
        <v>54.112554112554115</v>
      </c>
      <c r="P1456">
        <f>INDEX('Grade 7'!$A$4:$AK$600,$B1456,($C1456*8-4+4))</f>
        <v>26.839826839826841</v>
      </c>
      <c r="Q1456">
        <f>INDEX('Grade 7'!$A$4:$AK$600,$B1456,($C1456*8-3+4))</f>
        <v>16.450216450216452</v>
      </c>
      <c r="R1456">
        <f>INDEX('Grade 7'!$A$4:$AK$600,$B1456,($C1456*8-2+4))</f>
        <v>2.5974025974025974</v>
      </c>
      <c r="S1456">
        <f>INDEX('Grade 7'!$A$4:$AK$600,$B1456,($C1456*8-1+4))</f>
        <v>45.887445887445885</v>
      </c>
      <c r="T1456">
        <f>INDEX('Grade 7'!$A$4:$AK$600,$B1456,($C1456*8-0+4))</f>
        <v>19.047619047619047</v>
      </c>
      <c r="U1456" t="str">
        <f>INDEX('Grade 7'!$A$4:$AK$600,$B1456,37)</f>
        <v>First District</v>
      </c>
    </row>
    <row r="1457" spans="1:21">
      <c r="A1457">
        <f t="shared" si="67"/>
        <v>1456</v>
      </c>
      <c r="B1457">
        <f t="shared" si="68"/>
        <v>364</v>
      </c>
      <c r="C1457">
        <f t="shared" si="69"/>
        <v>4</v>
      </c>
      <c r="D1457">
        <f>INDEX('Grade 7'!$A$4:$AK$600,$B1457,1)</f>
        <v>689</v>
      </c>
      <c r="E1457">
        <f>INDEX('Grade 7'!$A$4:$AK$600,$B1457,2)</f>
        <v>195</v>
      </c>
      <c r="F1457" t="str">
        <f>INDEX('Grade 7'!$A$4:$AK$600,$B1457,3)</f>
        <v>LIBERTY COUNTY</v>
      </c>
      <c r="G1457" t="str">
        <f>INDEX('Grade 7'!$A$4:$AK$600,$B1457,4)</f>
        <v>SNELSON-GOLDEN MIDDLE SCHOOL</v>
      </c>
      <c r="H1457" t="str">
        <f ca="1">StaticValues7!$A$8</f>
        <v>2016</v>
      </c>
      <c r="I1457" t="str">
        <f ca="1">StaticValues7!$B$8</f>
        <v>Spring</v>
      </c>
      <c r="J1457" t="str">
        <f ca="1">StaticValues7!$C$8</f>
        <v>EOG</v>
      </c>
      <c r="K1457" t="str">
        <f ca="1">StaticValues7!$D$8</f>
        <v>7</v>
      </c>
      <c r="L1457" t="str">
        <f>INDEX('Grade 7'!E$2:AJ$2,1,((8*C1457)-7))</f>
        <v>Social Studies</v>
      </c>
      <c r="M1457">
        <f>INDEX('Grade 7'!$A$4:$AK$600,$B1457,($C1457*8-7+4))</f>
        <v>231</v>
      </c>
      <c r="N1457">
        <f>INDEX('Grade 7'!$A$4:$AK$600,$B1457,($C1457*8-6+4))</f>
        <v>478.67965367965365</v>
      </c>
      <c r="O1457">
        <f>INDEX('Grade 7'!$A$4:$AK$600,$B1457,($C1457*8-5+4))</f>
        <v>52.813852813852812</v>
      </c>
      <c r="P1457">
        <f>INDEX('Grade 7'!$A$4:$AK$600,$B1457,($C1457*8-4+4))</f>
        <v>35.930735930735928</v>
      </c>
      <c r="Q1457">
        <f>INDEX('Grade 7'!$A$4:$AK$600,$B1457,($C1457*8-3+4))</f>
        <v>8.2251082251082259</v>
      </c>
      <c r="R1457">
        <f>INDEX('Grade 7'!$A$4:$AK$600,$B1457,($C1457*8-2+4))</f>
        <v>3.0303030303030303</v>
      </c>
      <c r="S1457">
        <f>INDEX('Grade 7'!$A$4:$AK$600,$B1457,($C1457*8-1+4))</f>
        <v>47.186147186147188</v>
      </c>
      <c r="T1457">
        <f>INDEX('Grade 7'!$A$4:$AK$600,$B1457,($C1457*8-0+4))</f>
        <v>11.255411255411255</v>
      </c>
      <c r="U1457" t="str">
        <f>INDEX('Grade 7'!$A$4:$AK$600,$B1457,37)</f>
        <v>First District</v>
      </c>
    </row>
    <row r="1458" spans="1:21">
      <c r="A1458">
        <f t="shared" si="67"/>
        <v>1457</v>
      </c>
      <c r="B1458">
        <f t="shared" si="68"/>
        <v>365</v>
      </c>
      <c r="C1458">
        <f t="shared" si="69"/>
        <v>1</v>
      </c>
      <c r="D1458">
        <f>INDEX('Grade 7'!$A$4:$AK$600,$B1458,1)</f>
        <v>689</v>
      </c>
      <c r="E1458">
        <f>INDEX('Grade 7'!$A$4:$AK$600,$B1458,2)</f>
        <v>197</v>
      </c>
      <c r="F1458" t="str">
        <f>INDEX('Grade 7'!$A$4:$AK$600,$B1458,3)</f>
        <v>LIBERTY COUNTY</v>
      </c>
      <c r="G1458" t="str">
        <f>INDEX('Grade 7'!$A$4:$AK$600,$B1458,4)</f>
        <v>LEWIS FRASIER MIDDLE SCHOOL</v>
      </c>
      <c r="H1458" t="str">
        <f ca="1">StaticValues7!$A$8</f>
        <v>2016</v>
      </c>
      <c r="I1458" t="str">
        <f ca="1">StaticValues7!$B$8</f>
        <v>Spring</v>
      </c>
      <c r="J1458" t="str">
        <f ca="1">StaticValues7!$C$8</f>
        <v>EOG</v>
      </c>
      <c r="K1458" t="str">
        <f ca="1">StaticValues7!$D$8</f>
        <v>7</v>
      </c>
      <c r="L1458" t="str">
        <f>INDEX('Grade 7'!E$2:AJ$2,1,((8*C1458)-7))</f>
        <v>English Language Arts</v>
      </c>
      <c r="M1458">
        <f>INDEX('Grade 7'!$A$4:$AK$600,$B1458,($C1458*8-7+4))</f>
        <v>270</v>
      </c>
      <c r="N1458">
        <f>INDEX('Grade 7'!$A$4:$AK$600,$B1458,($C1458*8-6+4))</f>
        <v>512.55555555555554</v>
      </c>
      <c r="O1458">
        <f>INDEX('Grade 7'!$A$4:$AK$600,$B1458,($C1458*8-5+4))</f>
        <v>22.962962962962962</v>
      </c>
      <c r="P1458">
        <f>INDEX('Grade 7'!$A$4:$AK$600,$B1458,($C1458*8-4+4))</f>
        <v>33.703703703703702</v>
      </c>
      <c r="Q1458">
        <f>INDEX('Grade 7'!$A$4:$AK$600,$B1458,($C1458*8-3+4))</f>
        <v>38.888888888888886</v>
      </c>
      <c r="R1458">
        <f>INDEX('Grade 7'!$A$4:$AK$600,$B1458,($C1458*8-2+4))</f>
        <v>4.4444444444444446</v>
      </c>
      <c r="S1458">
        <f>INDEX('Grade 7'!$A$4:$AK$600,$B1458,($C1458*8-1+4))</f>
        <v>77.037037037037038</v>
      </c>
      <c r="T1458">
        <f>INDEX('Grade 7'!$A$4:$AK$600,$B1458,($C1458*8-0+4))</f>
        <v>43.333333333333336</v>
      </c>
      <c r="U1458" t="str">
        <f>INDEX('Grade 7'!$A$4:$AK$600,$B1458,37)</f>
        <v>First District</v>
      </c>
    </row>
    <row r="1459" spans="1:21">
      <c r="A1459">
        <f t="shared" si="67"/>
        <v>1458</v>
      </c>
      <c r="B1459">
        <f t="shared" si="68"/>
        <v>365</v>
      </c>
      <c r="C1459">
        <f t="shared" si="69"/>
        <v>2</v>
      </c>
      <c r="D1459">
        <f>INDEX('Grade 7'!$A$4:$AK$600,$B1459,1)</f>
        <v>689</v>
      </c>
      <c r="E1459">
        <f>INDEX('Grade 7'!$A$4:$AK$600,$B1459,2)</f>
        <v>197</v>
      </c>
      <c r="F1459" t="str">
        <f>INDEX('Grade 7'!$A$4:$AK$600,$B1459,3)</f>
        <v>LIBERTY COUNTY</v>
      </c>
      <c r="G1459" t="str">
        <f>INDEX('Grade 7'!$A$4:$AK$600,$B1459,4)</f>
        <v>LEWIS FRASIER MIDDLE SCHOOL</v>
      </c>
      <c r="H1459" t="str">
        <f ca="1">StaticValues7!$A$8</f>
        <v>2016</v>
      </c>
      <c r="I1459" t="str">
        <f ca="1">StaticValues7!$B$8</f>
        <v>Spring</v>
      </c>
      <c r="J1459" t="str">
        <f ca="1">StaticValues7!$C$8</f>
        <v>EOG</v>
      </c>
      <c r="K1459" t="str">
        <f ca="1">StaticValues7!$D$8</f>
        <v>7</v>
      </c>
      <c r="L1459" t="str">
        <f>INDEX('Grade 7'!E$2:AJ$2,1,((8*C1459)-7))</f>
        <v>Mathematics</v>
      </c>
      <c r="M1459">
        <f>INDEX('Grade 7'!$A$4:$AK$600,$B1459,($C1459*8-7+4))</f>
        <v>272</v>
      </c>
      <c r="N1459">
        <f>INDEX('Grade 7'!$A$4:$AK$600,$B1459,($C1459*8-6+4))</f>
        <v>530.17647058823525</v>
      </c>
      <c r="O1459">
        <f>INDEX('Grade 7'!$A$4:$AK$600,$B1459,($C1459*8-5+4))</f>
        <v>13.970588235294118</v>
      </c>
      <c r="P1459">
        <f>INDEX('Grade 7'!$A$4:$AK$600,$B1459,($C1459*8-4+4))</f>
        <v>32.720588235294116</v>
      </c>
      <c r="Q1459">
        <f>INDEX('Grade 7'!$A$4:$AK$600,$B1459,($C1459*8-3+4))</f>
        <v>39.338235294117645</v>
      </c>
      <c r="R1459">
        <f>INDEX('Grade 7'!$A$4:$AK$600,$B1459,($C1459*8-2+4))</f>
        <v>13.970588235294118</v>
      </c>
      <c r="S1459">
        <f>INDEX('Grade 7'!$A$4:$AK$600,$B1459,($C1459*8-1+4))</f>
        <v>86.029411764705884</v>
      </c>
      <c r="T1459">
        <f>INDEX('Grade 7'!$A$4:$AK$600,$B1459,($C1459*8-0+4))</f>
        <v>53.308823529411768</v>
      </c>
      <c r="U1459" t="str">
        <f>INDEX('Grade 7'!$A$4:$AK$600,$B1459,37)</f>
        <v>First District</v>
      </c>
    </row>
    <row r="1460" spans="1:21">
      <c r="A1460">
        <f t="shared" si="67"/>
        <v>1459</v>
      </c>
      <c r="B1460">
        <f t="shared" si="68"/>
        <v>365</v>
      </c>
      <c r="C1460">
        <f t="shared" si="69"/>
        <v>3</v>
      </c>
      <c r="D1460">
        <f>INDEX('Grade 7'!$A$4:$AK$600,$B1460,1)</f>
        <v>689</v>
      </c>
      <c r="E1460">
        <f>INDEX('Grade 7'!$A$4:$AK$600,$B1460,2)</f>
        <v>197</v>
      </c>
      <c r="F1460" t="str">
        <f>INDEX('Grade 7'!$A$4:$AK$600,$B1460,3)</f>
        <v>LIBERTY COUNTY</v>
      </c>
      <c r="G1460" t="str">
        <f>INDEX('Grade 7'!$A$4:$AK$600,$B1460,4)</f>
        <v>LEWIS FRASIER MIDDLE SCHOOL</v>
      </c>
      <c r="H1460" t="str">
        <f ca="1">StaticValues7!$A$8</f>
        <v>2016</v>
      </c>
      <c r="I1460" t="str">
        <f ca="1">StaticValues7!$B$8</f>
        <v>Spring</v>
      </c>
      <c r="J1460" t="str">
        <f ca="1">StaticValues7!$C$8</f>
        <v>EOG</v>
      </c>
      <c r="K1460" t="str">
        <f ca="1">StaticValues7!$D$8</f>
        <v>7</v>
      </c>
      <c r="L1460" t="str">
        <f>INDEX('Grade 7'!E$2:AJ$2,1,((8*C1460)-7))</f>
        <v>Science</v>
      </c>
      <c r="M1460">
        <f>INDEX('Grade 7'!$A$4:$AK$600,$B1460,($C1460*8-7+4))</f>
        <v>272</v>
      </c>
      <c r="N1460">
        <f>INDEX('Grade 7'!$A$4:$AK$600,$B1460,($C1460*8-6+4))</f>
        <v>505.66176470588238</v>
      </c>
      <c r="O1460">
        <f>INDEX('Grade 7'!$A$4:$AK$600,$B1460,($C1460*8-5+4))</f>
        <v>30.514705882352942</v>
      </c>
      <c r="P1460">
        <f>INDEX('Grade 7'!$A$4:$AK$600,$B1460,($C1460*8-4+4))</f>
        <v>34.558823529411768</v>
      </c>
      <c r="Q1460">
        <f>INDEX('Grade 7'!$A$4:$AK$600,$B1460,($C1460*8-3+4))</f>
        <v>27.205882352941178</v>
      </c>
      <c r="R1460">
        <f>INDEX('Grade 7'!$A$4:$AK$600,$B1460,($C1460*8-2+4))</f>
        <v>7.7205882352941178</v>
      </c>
      <c r="S1460">
        <f>INDEX('Grade 7'!$A$4:$AK$600,$B1460,($C1460*8-1+4))</f>
        <v>69.485294117647058</v>
      </c>
      <c r="T1460">
        <f>INDEX('Grade 7'!$A$4:$AK$600,$B1460,($C1460*8-0+4))</f>
        <v>34.926470588235297</v>
      </c>
      <c r="U1460" t="str">
        <f>INDEX('Grade 7'!$A$4:$AK$600,$B1460,37)</f>
        <v>First District</v>
      </c>
    </row>
    <row r="1461" spans="1:21">
      <c r="A1461">
        <f t="shared" si="67"/>
        <v>1460</v>
      </c>
      <c r="B1461">
        <f t="shared" si="68"/>
        <v>365</v>
      </c>
      <c r="C1461">
        <f t="shared" si="69"/>
        <v>4</v>
      </c>
      <c r="D1461">
        <f>INDEX('Grade 7'!$A$4:$AK$600,$B1461,1)</f>
        <v>689</v>
      </c>
      <c r="E1461">
        <f>INDEX('Grade 7'!$A$4:$AK$600,$B1461,2)</f>
        <v>197</v>
      </c>
      <c r="F1461" t="str">
        <f>INDEX('Grade 7'!$A$4:$AK$600,$B1461,3)</f>
        <v>LIBERTY COUNTY</v>
      </c>
      <c r="G1461" t="str">
        <f>INDEX('Grade 7'!$A$4:$AK$600,$B1461,4)</f>
        <v>LEWIS FRASIER MIDDLE SCHOOL</v>
      </c>
      <c r="H1461" t="str">
        <f ca="1">StaticValues7!$A$8</f>
        <v>2016</v>
      </c>
      <c r="I1461" t="str">
        <f ca="1">StaticValues7!$B$8</f>
        <v>Spring</v>
      </c>
      <c r="J1461" t="str">
        <f ca="1">StaticValues7!$C$8</f>
        <v>EOG</v>
      </c>
      <c r="K1461" t="str">
        <f ca="1">StaticValues7!$D$8</f>
        <v>7</v>
      </c>
      <c r="L1461" t="str">
        <f>INDEX('Grade 7'!E$2:AJ$2,1,((8*C1461)-7))</f>
        <v>Social Studies</v>
      </c>
      <c r="M1461">
        <f>INDEX('Grade 7'!$A$4:$AK$600,$B1461,($C1461*8-7+4))</f>
        <v>269</v>
      </c>
      <c r="N1461">
        <f>INDEX('Grade 7'!$A$4:$AK$600,$B1461,($C1461*8-6+4))</f>
        <v>508.1635687732342</v>
      </c>
      <c r="O1461">
        <f>INDEX('Grade 7'!$A$4:$AK$600,$B1461,($C1461*8-5+4))</f>
        <v>17.843866171003718</v>
      </c>
      <c r="P1461">
        <f>INDEX('Grade 7'!$A$4:$AK$600,$B1461,($C1461*8-4+4))</f>
        <v>52.044609665427508</v>
      </c>
      <c r="Q1461">
        <f>INDEX('Grade 7'!$A$4:$AK$600,$B1461,($C1461*8-3+4))</f>
        <v>23.048327137546469</v>
      </c>
      <c r="R1461">
        <f>INDEX('Grade 7'!$A$4:$AK$600,$B1461,($C1461*8-2+4))</f>
        <v>7.0631970260223049</v>
      </c>
      <c r="S1461">
        <f>INDEX('Grade 7'!$A$4:$AK$600,$B1461,($C1461*8-1+4))</f>
        <v>82.156133828996289</v>
      </c>
      <c r="T1461">
        <f>INDEX('Grade 7'!$A$4:$AK$600,$B1461,($C1461*8-0+4))</f>
        <v>30.111524163568774</v>
      </c>
      <c r="U1461" t="str">
        <f>INDEX('Grade 7'!$A$4:$AK$600,$B1461,37)</f>
        <v>First District</v>
      </c>
    </row>
    <row r="1462" spans="1:21">
      <c r="A1462">
        <f t="shared" si="67"/>
        <v>1461</v>
      </c>
      <c r="B1462">
        <f t="shared" si="68"/>
        <v>366</v>
      </c>
      <c r="C1462">
        <f t="shared" si="69"/>
        <v>1</v>
      </c>
      <c r="D1462">
        <f>INDEX('Grade 7'!$A$4:$AK$600,$B1462,1)</f>
        <v>690</v>
      </c>
      <c r="E1462">
        <f>INDEX('Grade 7'!$A$4:$AK$600,$B1462,2)</f>
        <v>101</v>
      </c>
      <c r="F1462" t="str">
        <f>INDEX('Grade 7'!$A$4:$AK$600,$B1462,3)</f>
        <v>LINCOLN COUNTY</v>
      </c>
      <c r="G1462" t="str">
        <f>INDEX('Grade 7'!$A$4:$AK$600,$B1462,4)</f>
        <v>LINCOLN COUNTY MIDDLE SCHOOL</v>
      </c>
      <c r="H1462" t="str">
        <f ca="1">StaticValues7!$A$8</f>
        <v>2016</v>
      </c>
      <c r="I1462" t="str">
        <f ca="1">StaticValues7!$B$8</f>
        <v>Spring</v>
      </c>
      <c r="J1462" t="str">
        <f ca="1">StaticValues7!$C$8</f>
        <v>EOG</v>
      </c>
      <c r="K1462" t="str">
        <f ca="1">StaticValues7!$D$8</f>
        <v>7</v>
      </c>
      <c r="L1462" t="str">
        <f>INDEX('Grade 7'!E$2:AJ$2,1,((8*C1462)-7))</f>
        <v>English Language Arts</v>
      </c>
      <c r="M1462">
        <f>INDEX('Grade 7'!$A$4:$AK$600,$B1462,($C1462*8-7+4))</f>
        <v>78</v>
      </c>
      <c r="N1462">
        <f>INDEX('Grade 7'!$A$4:$AK$600,$B1462,($C1462*8-6+4))</f>
        <v>510.08974358974359</v>
      </c>
      <c r="O1462">
        <f>INDEX('Grade 7'!$A$4:$AK$600,$B1462,($C1462*8-5+4))</f>
        <v>21.794871794871796</v>
      </c>
      <c r="P1462">
        <f>INDEX('Grade 7'!$A$4:$AK$600,$B1462,($C1462*8-4+4))</f>
        <v>38.46153846153846</v>
      </c>
      <c r="Q1462">
        <f>INDEX('Grade 7'!$A$4:$AK$600,$B1462,($C1462*8-3+4))</f>
        <v>35.897435897435898</v>
      </c>
      <c r="R1462">
        <f>INDEX('Grade 7'!$A$4:$AK$600,$B1462,($C1462*8-2+4))</f>
        <v>3.8461538461538463</v>
      </c>
      <c r="S1462">
        <f>INDEX('Grade 7'!$A$4:$AK$600,$B1462,($C1462*8-1+4))</f>
        <v>78.205128205128204</v>
      </c>
      <c r="T1462">
        <f>INDEX('Grade 7'!$A$4:$AK$600,$B1462,($C1462*8-0+4))</f>
        <v>39.743589743589745</v>
      </c>
      <c r="U1462" t="str">
        <f>INDEX('Grade 7'!$A$4:$AK$600,$B1462,37)</f>
        <v>Central Savannah Riv</v>
      </c>
    </row>
    <row r="1463" spans="1:21">
      <c r="A1463">
        <f t="shared" si="67"/>
        <v>1462</v>
      </c>
      <c r="B1463">
        <f t="shared" si="68"/>
        <v>366</v>
      </c>
      <c r="C1463">
        <f t="shared" si="69"/>
        <v>2</v>
      </c>
      <c r="D1463">
        <f>INDEX('Grade 7'!$A$4:$AK$600,$B1463,1)</f>
        <v>690</v>
      </c>
      <c r="E1463">
        <f>INDEX('Grade 7'!$A$4:$AK$600,$B1463,2)</f>
        <v>101</v>
      </c>
      <c r="F1463" t="str">
        <f>INDEX('Grade 7'!$A$4:$AK$600,$B1463,3)</f>
        <v>LINCOLN COUNTY</v>
      </c>
      <c r="G1463" t="str">
        <f>INDEX('Grade 7'!$A$4:$AK$600,$B1463,4)</f>
        <v>LINCOLN COUNTY MIDDLE SCHOOL</v>
      </c>
      <c r="H1463" t="str">
        <f ca="1">StaticValues7!$A$8</f>
        <v>2016</v>
      </c>
      <c r="I1463" t="str">
        <f ca="1">StaticValues7!$B$8</f>
        <v>Spring</v>
      </c>
      <c r="J1463" t="str">
        <f ca="1">StaticValues7!$C$8</f>
        <v>EOG</v>
      </c>
      <c r="K1463" t="str">
        <f ca="1">StaticValues7!$D$8</f>
        <v>7</v>
      </c>
      <c r="L1463" t="str">
        <f>INDEX('Grade 7'!E$2:AJ$2,1,((8*C1463)-7))</f>
        <v>Mathematics</v>
      </c>
      <c r="M1463">
        <f>INDEX('Grade 7'!$A$4:$AK$600,$B1463,($C1463*8-7+4))</f>
        <v>78</v>
      </c>
      <c r="N1463">
        <f>INDEX('Grade 7'!$A$4:$AK$600,$B1463,($C1463*8-6+4))</f>
        <v>520.17948717948718</v>
      </c>
      <c r="O1463">
        <f>INDEX('Grade 7'!$A$4:$AK$600,$B1463,($C1463*8-5+4))</f>
        <v>16.666666666666668</v>
      </c>
      <c r="P1463">
        <f>INDEX('Grade 7'!$A$4:$AK$600,$B1463,($C1463*8-4+4))</f>
        <v>39.743589743589745</v>
      </c>
      <c r="Q1463">
        <f>INDEX('Grade 7'!$A$4:$AK$600,$B1463,($C1463*8-3+4))</f>
        <v>28.205128205128204</v>
      </c>
      <c r="R1463">
        <f>INDEX('Grade 7'!$A$4:$AK$600,$B1463,($C1463*8-2+4))</f>
        <v>15.384615384615385</v>
      </c>
      <c r="S1463">
        <f>INDEX('Grade 7'!$A$4:$AK$600,$B1463,($C1463*8-1+4))</f>
        <v>83.333333333333329</v>
      </c>
      <c r="T1463">
        <f>INDEX('Grade 7'!$A$4:$AK$600,$B1463,($C1463*8-0+4))</f>
        <v>43.589743589743591</v>
      </c>
      <c r="U1463" t="str">
        <f>INDEX('Grade 7'!$A$4:$AK$600,$B1463,37)</f>
        <v>Central Savannah Riv</v>
      </c>
    </row>
    <row r="1464" spans="1:21">
      <c r="A1464">
        <f t="shared" si="67"/>
        <v>1463</v>
      </c>
      <c r="B1464">
        <f t="shared" si="68"/>
        <v>366</v>
      </c>
      <c r="C1464">
        <f t="shared" si="69"/>
        <v>3</v>
      </c>
      <c r="D1464">
        <f>INDEX('Grade 7'!$A$4:$AK$600,$B1464,1)</f>
        <v>690</v>
      </c>
      <c r="E1464">
        <f>INDEX('Grade 7'!$A$4:$AK$600,$B1464,2)</f>
        <v>101</v>
      </c>
      <c r="F1464" t="str">
        <f>INDEX('Grade 7'!$A$4:$AK$600,$B1464,3)</f>
        <v>LINCOLN COUNTY</v>
      </c>
      <c r="G1464" t="str">
        <f>INDEX('Grade 7'!$A$4:$AK$600,$B1464,4)</f>
        <v>LINCOLN COUNTY MIDDLE SCHOOL</v>
      </c>
      <c r="H1464" t="str">
        <f ca="1">StaticValues7!$A$8</f>
        <v>2016</v>
      </c>
      <c r="I1464" t="str">
        <f ca="1">StaticValues7!$B$8</f>
        <v>Spring</v>
      </c>
      <c r="J1464" t="str">
        <f ca="1">StaticValues7!$C$8</f>
        <v>EOG</v>
      </c>
      <c r="K1464" t="str">
        <f ca="1">StaticValues7!$D$8</f>
        <v>7</v>
      </c>
      <c r="L1464" t="str">
        <f>INDEX('Grade 7'!E$2:AJ$2,1,((8*C1464)-7))</f>
        <v>Science</v>
      </c>
      <c r="M1464">
        <f>INDEX('Grade 7'!$A$4:$AK$600,$B1464,($C1464*8-7+4))</f>
        <v>78</v>
      </c>
      <c r="N1464">
        <f>INDEX('Grade 7'!$A$4:$AK$600,$B1464,($C1464*8-6+4))</f>
        <v>506.05128205128204</v>
      </c>
      <c r="O1464">
        <f>INDEX('Grade 7'!$A$4:$AK$600,$B1464,($C1464*8-5+4))</f>
        <v>26.923076923076923</v>
      </c>
      <c r="P1464">
        <f>INDEX('Grade 7'!$A$4:$AK$600,$B1464,($C1464*8-4+4))</f>
        <v>38.46153846153846</v>
      </c>
      <c r="Q1464">
        <f>INDEX('Grade 7'!$A$4:$AK$600,$B1464,($C1464*8-3+4))</f>
        <v>29.487179487179485</v>
      </c>
      <c r="R1464">
        <f>INDEX('Grade 7'!$A$4:$AK$600,$B1464,($C1464*8-2+4))</f>
        <v>5.1282051282051286</v>
      </c>
      <c r="S1464">
        <f>INDEX('Grade 7'!$A$4:$AK$600,$B1464,($C1464*8-1+4))</f>
        <v>73.07692307692308</v>
      </c>
      <c r="T1464">
        <f>INDEX('Grade 7'!$A$4:$AK$600,$B1464,($C1464*8-0+4))</f>
        <v>34.615384615384613</v>
      </c>
      <c r="U1464" t="str">
        <f>INDEX('Grade 7'!$A$4:$AK$600,$B1464,37)</f>
        <v>Central Savannah Riv</v>
      </c>
    </row>
    <row r="1465" spans="1:21">
      <c r="A1465">
        <f t="shared" si="67"/>
        <v>1464</v>
      </c>
      <c r="B1465">
        <f t="shared" si="68"/>
        <v>366</v>
      </c>
      <c r="C1465">
        <f t="shared" si="69"/>
        <v>4</v>
      </c>
      <c r="D1465">
        <f>INDEX('Grade 7'!$A$4:$AK$600,$B1465,1)</f>
        <v>690</v>
      </c>
      <c r="E1465">
        <f>INDEX('Grade 7'!$A$4:$AK$600,$B1465,2)</f>
        <v>101</v>
      </c>
      <c r="F1465" t="str">
        <f>INDEX('Grade 7'!$A$4:$AK$600,$B1465,3)</f>
        <v>LINCOLN COUNTY</v>
      </c>
      <c r="G1465" t="str">
        <f>INDEX('Grade 7'!$A$4:$AK$600,$B1465,4)</f>
        <v>LINCOLN COUNTY MIDDLE SCHOOL</v>
      </c>
      <c r="H1465" t="str">
        <f ca="1">StaticValues7!$A$8</f>
        <v>2016</v>
      </c>
      <c r="I1465" t="str">
        <f ca="1">StaticValues7!$B$8</f>
        <v>Spring</v>
      </c>
      <c r="J1465" t="str">
        <f ca="1">StaticValues7!$C$8</f>
        <v>EOG</v>
      </c>
      <c r="K1465" t="str">
        <f ca="1">StaticValues7!$D$8</f>
        <v>7</v>
      </c>
      <c r="L1465" t="str">
        <f>INDEX('Grade 7'!E$2:AJ$2,1,((8*C1465)-7))</f>
        <v>Social Studies</v>
      </c>
      <c r="M1465">
        <f>INDEX('Grade 7'!$A$4:$AK$600,$B1465,($C1465*8-7+4))</f>
        <v>78</v>
      </c>
      <c r="N1465">
        <f>INDEX('Grade 7'!$A$4:$AK$600,$B1465,($C1465*8-6+4))</f>
        <v>509.26923076923077</v>
      </c>
      <c r="O1465">
        <f>INDEX('Grade 7'!$A$4:$AK$600,$B1465,($C1465*8-5+4))</f>
        <v>23.076923076923077</v>
      </c>
      <c r="P1465">
        <f>INDEX('Grade 7'!$A$4:$AK$600,$B1465,($C1465*8-4+4))</f>
        <v>42.307692307692307</v>
      </c>
      <c r="Q1465">
        <f>INDEX('Grade 7'!$A$4:$AK$600,$B1465,($C1465*8-3+4))</f>
        <v>26.923076923076923</v>
      </c>
      <c r="R1465">
        <f>INDEX('Grade 7'!$A$4:$AK$600,$B1465,($C1465*8-2+4))</f>
        <v>7.6923076923076925</v>
      </c>
      <c r="S1465">
        <f>INDEX('Grade 7'!$A$4:$AK$600,$B1465,($C1465*8-1+4))</f>
        <v>76.92307692307692</v>
      </c>
      <c r="T1465">
        <f>INDEX('Grade 7'!$A$4:$AK$600,$B1465,($C1465*8-0+4))</f>
        <v>34.615384615384613</v>
      </c>
      <c r="U1465" t="str">
        <f>INDEX('Grade 7'!$A$4:$AK$600,$B1465,37)</f>
        <v>Central Savannah Riv</v>
      </c>
    </row>
    <row r="1466" spans="1:21">
      <c r="A1466">
        <f t="shared" si="67"/>
        <v>1465</v>
      </c>
      <c r="B1466">
        <f t="shared" si="68"/>
        <v>367</v>
      </c>
      <c r="C1466">
        <f t="shared" si="69"/>
        <v>1</v>
      </c>
      <c r="D1466">
        <f>INDEX('Grade 7'!$A$4:$AK$600,$B1466,1)</f>
        <v>691</v>
      </c>
      <c r="E1466">
        <f>INDEX('Grade 7'!$A$4:$AK$600,$B1466,2)</f>
        <v>114</v>
      </c>
      <c r="F1466" t="str">
        <f>INDEX('Grade 7'!$A$4:$AK$600,$B1466,3)</f>
        <v>LONG COUNTY</v>
      </c>
      <c r="G1466" t="str">
        <f>INDEX('Grade 7'!$A$4:$AK$600,$B1466,4)</f>
        <v>LONG COUNTY MIDDLE SCHOOL</v>
      </c>
      <c r="H1466" t="str">
        <f ca="1">StaticValues7!$A$8</f>
        <v>2016</v>
      </c>
      <c r="I1466" t="str">
        <f ca="1">StaticValues7!$B$8</f>
        <v>Spring</v>
      </c>
      <c r="J1466" t="str">
        <f ca="1">StaticValues7!$C$8</f>
        <v>EOG</v>
      </c>
      <c r="K1466" t="str">
        <f ca="1">StaticValues7!$D$8</f>
        <v>7</v>
      </c>
      <c r="L1466" t="str">
        <f>INDEX('Grade 7'!E$2:AJ$2,1,((8*C1466)-7))</f>
        <v>English Language Arts</v>
      </c>
      <c r="M1466">
        <f>INDEX('Grade 7'!$A$4:$AK$600,$B1466,($C1466*8-7+4))</f>
        <v>229</v>
      </c>
      <c r="N1466">
        <f>INDEX('Grade 7'!$A$4:$AK$600,$B1466,($C1466*8-6+4))</f>
        <v>497.8165938864629</v>
      </c>
      <c r="O1466">
        <f>INDEX('Grade 7'!$A$4:$AK$600,$B1466,($C1466*8-5+4))</f>
        <v>30.567685589519652</v>
      </c>
      <c r="P1466">
        <f>INDEX('Grade 7'!$A$4:$AK$600,$B1466,($C1466*8-4+4))</f>
        <v>38.427947598253276</v>
      </c>
      <c r="Q1466">
        <f>INDEX('Grade 7'!$A$4:$AK$600,$B1466,($C1466*8-3+4))</f>
        <v>27.94759825327511</v>
      </c>
      <c r="R1466">
        <f>INDEX('Grade 7'!$A$4:$AK$600,$B1466,($C1466*8-2+4))</f>
        <v>3.0567685589519651</v>
      </c>
      <c r="S1466">
        <f>INDEX('Grade 7'!$A$4:$AK$600,$B1466,($C1466*8-1+4))</f>
        <v>69.432314410480345</v>
      </c>
      <c r="T1466">
        <f>INDEX('Grade 7'!$A$4:$AK$600,$B1466,($C1466*8-0+4))</f>
        <v>31.004366812227076</v>
      </c>
      <c r="U1466" t="str">
        <f>INDEX('Grade 7'!$A$4:$AK$600,$B1466,37)</f>
        <v>First District</v>
      </c>
    </row>
    <row r="1467" spans="1:21">
      <c r="A1467">
        <f t="shared" si="67"/>
        <v>1466</v>
      </c>
      <c r="B1467">
        <f t="shared" si="68"/>
        <v>367</v>
      </c>
      <c r="C1467">
        <f t="shared" si="69"/>
        <v>2</v>
      </c>
      <c r="D1467">
        <f>INDEX('Grade 7'!$A$4:$AK$600,$B1467,1)</f>
        <v>691</v>
      </c>
      <c r="E1467">
        <f>INDEX('Grade 7'!$A$4:$AK$600,$B1467,2)</f>
        <v>114</v>
      </c>
      <c r="F1467" t="str">
        <f>INDEX('Grade 7'!$A$4:$AK$600,$B1467,3)</f>
        <v>LONG COUNTY</v>
      </c>
      <c r="G1467" t="str">
        <f>INDEX('Grade 7'!$A$4:$AK$600,$B1467,4)</f>
        <v>LONG COUNTY MIDDLE SCHOOL</v>
      </c>
      <c r="H1467" t="str">
        <f ca="1">StaticValues7!$A$8</f>
        <v>2016</v>
      </c>
      <c r="I1467" t="str">
        <f ca="1">StaticValues7!$B$8</f>
        <v>Spring</v>
      </c>
      <c r="J1467" t="str">
        <f ca="1">StaticValues7!$C$8</f>
        <v>EOG</v>
      </c>
      <c r="K1467" t="str">
        <f ca="1">StaticValues7!$D$8</f>
        <v>7</v>
      </c>
      <c r="L1467" t="str">
        <f>INDEX('Grade 7'!E$2:AJ$2,1,((8*C1467)-7))</f>
        <v>Mathematics</v>
      </c>
      <c r="M1467">
        <f>INDEX('Grade 7'!$A$4:$AK$600,$B1467,($C1467*8-7+4))</f>
        <v>229</v>
      </c>
      <c r="N1467">
        <f>INDEX('Grade 7'!$A$4:$AK$600,$B1467,($C1467*8-6+4))</f>
        <v>508.05676855895194</v>
      </c>
      <c r="O1467">
        <f>INDEX('Grade 7'!$A$4:$AK$600,$B1467,($C1467*8-5+4))</f>
        <v>26.200873362445414</v>
      </c>
      <c r="P1467">
        <f>INDEX('Grade 7'!$A$4:$AK$600,$B1467,($C1467*8-4+4))</f>
        <v>41.048034934497814</v>
      </c>
      <c r="Q1467">
        <f>INDEX('Grade 7'!$A$4:$AK$600,$B1467,($C1467*8-3+4))</f>
        <v>24.017467248908297</v>
      </c>
      <c r="R1467">
        <f>INDEX('Grade 7'!$A$4:$AK$600,$B1467,($C1467*8-2+4))</f>
        <v>8.7336244541484724</v>
      </c>
      <c r="S1467">
        <f>INDEX('Grade 7'!$A$4:$AK$600,$B1467,($C1467*8-1+4))</f>
        <v>73.799126637554579</v>
      </c>
      <c r="T1467">
        <f>INDEX('Grade 7'!$A$4:$AK$600,$B1467,($C1467*8-0+4))</f>
        <v>32.751091703056765</v>
      </c>
      <c r="U1467" t="str">
        <f>INDEX('Grade 7'!$A$4:$AK$600,$B1467,37)</f>
        <v>First District</v>
      </c>
    </row>
    <row r="1468" spans="1:21">
      <c r="A1468">
        <f t="shared" si="67"/>
        <v>1467</v>
      </c>
      <c r="B1468">
        <f t="shared" si="68"/>
        <v>367</v>
      </c>
      <c r="C1468">
        <f t="shared" si="69"/>
        <v>3</v>
      </c>
      <c r="D1468">
        <f>INDEX('Grade 7'!$A$4:$AK$600,$B1468,1)</f>
        <v>691</v>
      </c>
      <c r="E1468">
        <f>INDEX('Grade 7'!$A$4:$AK$600,$B1468,2)</f>
        <v>114</v>
      </c>
      <c r="F1468" t="str">
        <f>INDEX('Grade 7'!$A$4:$AK$600,$B1468,3)</f>
        <v>LONG COUNTY</v>
      </c>
      <c r="G1468" t="str">
        <f>INDEX('Grade 7'!$A$4:$AK$600,$B1468,4)</f>
        <v>LONG COUNTY MIDDLE SCHOOL</v>
      </c>
      <c r="H1468" t="str">
        <f ca="1">StaticValues7!$A$8</f>
        <v>2016</v>
      </c>
      <c r="I1468" t="str">
        <f ca="1">StaticValues7!$B$8</f>
        <v>Spring</v>
      </c>
      <c r="J1468" t="str">
        <f ca="1">StaticValues7!$C$8</f>
        <v>EOG</v>
      </c>
      <c r="K1468" t="str">
        <f ca="1">StaticValues7!$D$8</f>
        <v>7</v>
      </c>
      <c r="L1468" t="str">
        <f>INDEX('Grade 7'!E$2:AJ$2,1,((8*C1468)-7))</f>
        <v>Science</v>
      </c>
      <c r="M1468">
        <f>INDEX('Grade 7'!$A$4:$AK$600,$B1468,($C1468*8-7+4))</f>
        <v>229</v>
      </c>
      <c r="N1468">
        <f>INDEX('Grade 7'!$A$4:$AK$600,$B1468,($C1468*8-6+4))</f>
        <v>518.16157205240177</v>
      </c>
      <c r="O1468">
        <f>INDEX('Grade 7'!$A$4:$AK$600,$B1468,($C1468*8-5+4))</f>
        <v>30.131004366812228</v>
      </c>
      <c r="P1468">
        <f>INDEX('Grade 7'!$A$4:$AK$600,$B1468,($C1468*8-4+4))</f>
        <v>24.890829694323145</v>
      </c>
      <c r="Q1468">
        <f>INDEX('Grade 7'!$A$4:$AK$600,$B1468,($C1468*8-3+4))</f>
        <v>31.877729257641921</v>
      </c>
      <c r="R1468">
        <f>INDEX('Grade 7'!$A$4:$AK$600,$B1468,($C1468*8-2+4))</f>
        <v>13.100436681222707</v>
      </c>
      <c r="S1468">
        <f>INDEX('Grade 7'!$A$4:$AK$600,$B1468,($C1468*8-1+4))</f>
        <v>69.86899563318778</v>
      </c>
      <c r="T1468">
        <f>INDEX('Grade 7'!$A$4:$AK$600,$B1468,($C1468*8-0+4))</f>
        <v>44.978165938864628</v>
      </c>
      <c r="U1468" t="str">
        <f>INDEX('Grade 7'!$A$4:$AK$600,$B1468,37)</f>
        <v>First District</v>
      </c>
    </row>
    <row r="1469" spans="1:21">
      <c r="A1469">
        <f t="shared" si="67"/>
        <v>1468</v>
      </c>
      <c r="B1469">
        <f t="shared" si="68"/>
        <v>367</v>
      </c>
      <c r="C1469">
        <f t="shared" si="69"/>
        <v>4</v>
      </c>
      <c r="D1469">
        <f>INDEX('Grade 7'!$A$4:$AK$600,$B1469,1)</f>
        <v>691</v>
      </c>
      <c r="E1469">
        <f>INDEX('Grade 7'!$A$4:$AK$600,$B1469,2)</f>
        <v>114</v>
      </c>
      <c r="F1469" t="str">
        <f>INDEX('Grade 7'!$A$4:$AK$600,$B1469,3)</f>
        <v>LONG COUNTY</v>
      </c>
      <c r="G1469" t="str">
        <f>INDEX('Grade 7'!$A$4:$AK$600,$B1469,4)</f>
        <v>LONG COUNTY MIDDLE SCHOOL</v>
      </c>
      <c r="H1469" t="str">
        <f ca="1">StaticValues7!$A$8</f>
        <v>2016</v>
      </c>
      <c r="I1469" t="str">
        <f ca="1">StaticValues7!$B$8</f>
        <v>Spring</v>
      </c>
      <c r="J1469" t="str">
        <f ca="1">StaticValues7!$C$8</f>
        <v>EOG</v>
      </c>
      <c r="K1469" t="str">
        <f ca="1">StaticValues7!$D$8</f>
        <v>7</v>
      </c>
      <c r="L1469" t="str">
        <f>INDEX('Grade 7'!E$2:AJ$2,1,((8*C1469)-7))</f>
        <v>Social Studies</v>
      </c>
      <c r="M1469">
        <f>INDEX('Grade 7'!$A$4:$AK$600,$B1469,($C1469*8-7+4))</f>
        <v>229</v>
      </c>
      <c r="N1469">
        <f>INDEX('Grade 7'!$A$4:$AK$600,$B1469,($C1469*8-6+4))</f>
        <v>500.93886462882097</v>
      </c>
      <c r="O1469">
        <f>INDEX('Grade 7'!$A$4:$AK$600,$B1469,($C1469*8-5+4))</f>
        <v>33.624454148471614</v>
      </c>
      <c r="P1469">
        <f>INDEX('Grade 7'!$A$4:$AK$600,$B1469,($C1469*8-4+4))</f>
        <v>35.807860262008731</v>
      </c>
      <c r="Q1469">
        <f>INDEX('Grade 7'!$A$4:$AK$600,$B1469,($C1469*8-3+4))</f>
        <v>21.397379912663755</v>
      </c>
      <c r="R1469">
        <f>INDEX('Grade 7'!$A$4:$AK$600,$B1469,($C1469*8-2+4))</f>
        <v>9.1703056768558948</v>
      </c>
      <c r="S1469">
        <f>INDEX('Grade 7'!$A$4:$AK$600,$B1469,($C1469*8-1+4))</f>
        <v>66.375545851528386</v>
      </c>
      <c r="T1469">
        <f>INDEX('Grade 7'!$A$4:$AK$600,$B1469,($C1469*8-0+4))</f>
        <v>30.567685589519652</v>
      </c>
      <c r="U1469" t="str">
        <f>INDEX('Grade 7'!$A$4:$AK$600,$B1469,37)</f>
        <v>First District</v>
      </c>
    </row>
    <row r="1470" spans="1:21">
      <c r="A1470">
        <f t="shared" si="67"/>
        <v>1469</v>
      </c>
      <c r="B1470">
        <f t="shared" si="68"/>
        <v>368</v>
      </c>
      <c r="C1470">
        <f t="shared" si="69"/>
        <v>1</v>
      </c>
      <c r="D1470">
        <f>INDEX('Grade 7'!$A$4:$AK$600,$B1470,1)</f>
        <v>692</v>
      </c>
      <c r="E1470">
        <f>INDEX('Grade 7'!$A$4:$AK$600,$B1470,2)</f>
        <v>112</v>
      </c>
      <c r="F1470" t="str">
        <f>INDEX('Grade 7'!$A$4:$AK$600,$B1470,3)</f>
        <v>LOWNDES COUNTY</v>
      </c>
      <c r="G1470" t="str">
        <f>INDEX('Grade 7'!$A$4:$AK$600,$B1470,4)</f>
        <v>PINE GROVE MIDDLE SCHOOL</v>
      </c>
      <c r="H1470" t="str">
        <f ca="1">StaticValues7!$A$8</f>
        <v>2016</v>
      </c>
      <c r="I1470" t="str">
        <f ca="1">StaticValues7!$B$8</f>
        <v>Spring</v>
      </c>
      <c r="J1470" t="str">
        <f ca="1">StaticValues7!$C$8</f>
        <v>EOG</v>
      </c>
      <c r="K1470" t="str">
        <f ca="1">StaticValues7!$D$8</f>
        <v>7</v>
      </c>
      <c r="L1470" t="str">
        <f>INDEX('Grade 7'!E$2:AJ$2,1,((8*C1470)-7))</f>
        <v>English Language Arts</v>
      </c>
      <c r="M1470">
        <f>INDEX('Grade 7'!$A$4:$AK$600,$B1470,($C1470*8-7+4))</f>
        <v>247</v>
      </c>
      <c r="N1470">
        <f>INDEX('Grade 7'!$A$4:$AK$600,$B1470,($C1470*8-6+4))</f>
        <v>522.72064777327932</v>
      </c>
      <c r="O1470">
        <f>INDEX('Grade 7'!$A$4:$AK$600,$B1470,($C1470*8-5+4))</f>
        <v>11.740890688259109</v>
      </c>
      <c r="P1470">
        <f>INDEX('Grade 7'!$A$4:$AK$600,$B1470,($C1470*8-4+4))</f>
        <v>38.866396761133601</v>
      </c>
      <c r="Q1470">
        <f>INDEX('Grade 7'!$A$4:$AK$600,$B1470,($C1470*8-3+4))</f>
        <v>43.319838056680162</v>
      </c>
      <c r="R1470">
        <f>INDEX('Grade 7'!$A$4:$AK$600,$B1470,($C1470*8-2+4))</f>
        <v>6.0728744939271255</v>
      </c>
      <c r="S1470">
        <f>INDEX('Grade 7'!$A$4:$AK$600,$B1470,($C1470*8-1+4))</f>
        <v>88.259109311740886</v>
      </c>
      <c r="T1470">
        <f>INDEX('Grade 7'!$A$4:$AK$600,$B1470,($C1470*8-0+4))</f>
        <v>49.392712550607285</v>
      </c>
      <c r="U1470" t="str">
        <f>INDEX('Grade 7'!$A$4:$AK$600,$B1470,37)</f>
        <v>Coastal Plains</v>
      </c>
    </row>
    <row r="1471" spans="1:21">
      <c r="A1471">
        <f t="shared" si="67"/>
        <v>1470</v>
      </c>
      <c r="B1471">
        <f t="shared" si="68"/>
        <v>368</v>
      </c>
      <c r="C1471">
        <f t="shared" si="69"/>
        <v>2</v>
      </c>
      <c r="D1471">
        <f>INDEX('Grade 7'!$A$4:$AK$600,$B1471,1)</f>
        <v>692</v>
      </c>
      <c r="E1471">
        <f>INDEX('Grade 7'!$A$4:$AK$600,$B1471,2)</f>
        <v>112</v>
      </c>
      <c r="F1471" t="str">
        <f>INDEX('Grade 7'!$A$4:$AK$600,$B1471,3)</f>
        <v>LOWNDES COUNTY</v>
      </c>
      <c r="G1471" t="str">
        <f>INDEX('Grade 7'!$A$4:$AK$600,$B1471,4)</f>
        <v>PINE GROVE MIDDLE SCHOOL</v>
      </c>
      <c r="H1471" t="str">
        <f ca="1">StaticValues7!$A$8</f>
        <v>2016</v>
      </c>
      <c r="I1471" t="str">
        <f ca="1">StaticValues7!$B$8</f>
        <v>Spring</v>
      </c>
      <c r="J1471" t="str">
        <f ca="1">StaticValues7!$C$8</f>
        <v>EOG</v>
      </c>
      <c r="K1471" t="str">
        <f ca="1">StaticValues7!$D$8</f>
        <v>7</v>
      </c>
      <c r="L1471" t="str">
        <f>INDEX('Grade 7'!E$2:AJ$2,1,((8*C1471)-7))</f>
        <v>Mathematics</v>
      </c>
      <c r="M1471">
        <f>INDEX('Grade 7'!$A$4:$AK$600,$B1471,($C1471*8-7+4))</f>
        <v>248</v>
      </c>
      <c r="N1471">
        <f>INDEX('Grade 7'!$A$4:$AK$600,$B1471,($C1471*8-6+4))</f>
        <v>540.75403225806451</v>
      </c>
      <c r="O1471">
        <f>INDEX('Grade 7'!$A$4:$AK$600,$B1471,($C1471*8-5+4))</f>
        <v>10.483870967741936</v>
      </c>
      <c r="P1471">
        <f>INDEX('Grade 7'!$A$4:$AK$600,$B1471,($C1471*8-4+4))</f>
        <v>31.048387096774192</v>
      </c>
      <c r="Q1471">
        <f>INDEX('Grade 7'!$A$4:$AK$600,$B1471,($C1471*8-3+4))</f>
        <v>35.483870967741936</v>
      </c>
      <c r="R1471">
        <f>INDEX('Grade 7'!$A$4:$AK$600,$B1471,($C1471*8-2+4))</f>
        <v>22.983870967741936</v>
      </c>
      <c r="S1471">
        <f>INDEX('Grade 7'!$A$4:$AK$600,$B1471,($C1471*8-1+4))</f>
        <v>89.516129032258064</v>
      </c>
      <c r="T1471">
        <f>INDEX('Grade 7'!$A$4:$AK$600,$B1471,($C1471*8-0+4))</f>
        <v>58.467741935483872</v>
      </c>
      <c r="U1471" t="str">
        <f>INDEX('Grade 7'!$A$4:$AK$600,$B1471,37)</f>
        <v>Coastal Plains</v>
      </c>
    </row>
    <row r="1472" spans="1:21">
      <c r="A1472">
        <f t="shared" si="67"/>
        <v>1471</v>
      </c>
      <c r="B1472">
        <f t="shared" si="68"/>
        <v>368</v>
      </c>
      <c r="C1472">
        <f t="shared" si="69"/>
        <v>3</v>
      </c>
      <c r="D1472">
        <f>INDEX('Grade 7'!$A$4:$AK$600,$B1472,1)</f>
        <v>692</v>
      </c>
      <c r="E1472">
        <f>INDEX('Grade 7'!$A$4:$AK$600,$B1472,2)</f>
        <v>112</v>
      </c>
      <c r="F1472" t="str">
        <f>INDEX('Grade 7'!$A$4:$AK$600,$B1472,3)</f>
        <v>LOWNDES COUNTY</v>
      </c>
      <c r="G1472" t="str">
        <f>INDEX('Grade 7'!$A$4:$AK$600,$B1472,4)</f>
        <v>PINE GROVE MIDDLE SCHOOL</v>
      </c>
      <c r="H1472" t="str">
        <f ca="1">StaticValues7!$A$8</f>
        <v>2016</v>
      </c>
      <c r="I1472" t="str">
        <f ca="1">StaticValues7!$B$8</f>
        <v>Spring</v>
      </c>
      <c r="J1472" t="str">
        <f ca="1">StaticValues7!$C$8</f>
        <v>EOG</v>
      </c>
      <c r="K1472" t="str">
        <f ca="1">StaticValues7!$D$8</f>
        <v>7</v>
      </c>
      <c r="L1472" t="str">
        <f>INDEX('Grade 7'!E$2:AJ$2,1,((8*C1472)-7))</f>
        <v>Science</v>
      </c>
      <c r="M1472">
        <f>INDEX('Grade 7'!$A$4:$AK$600,$B1472,($C1472*8-7+4))</f>
        <v>248</v>
      </c>
      <c r="N1472">
        <f>INDEX('Grade 7'!$A$4:$AK$600,$B1472,($C1472*8-6+4))</f>
        <v>544.82258064516134</v>
      </c>
      <c r="O1472">
        <f>INDEX('Grade 7'!$A$4:$AK$600,$B1472,($C1472*8-5+4))</f>
        <v>11.693548387096774</v>
      </c>
      <c r="P1472">
        <f>INDEX('Grade 7'!$A$4:$AK$600,$B1472,($C1472*8-4+4))</f>
        <v>24.193548387096776</v>
      </c>
      <c r="Q1472">
        <f>INDEX('Grade 7'!$A$4:$AK$600,$B1472,($C1472*8-3+4))</f>
        <v>41.532258064516128</v>
      </c>
      <c r="R1472">
        <f>INDEX('Grade 7'!$A$4:$AK$600,$B1472,($C1472*8-2+4))</f>
        <v>22.580645161290324</v>
      </c>
      <c r="S1472">
        <f>INDEX('Grade 7'!$A$4:$AK$600,$B1472,($C1472*8-1+4))</f>
        <v>88.306451612903231</v>
      </c>
      <c r="T1472">
        <f>INDEX('Grade 7'!$A$4:$AK$600,$B1472,($C1472*8-0+4))</f>
        <v>64.112903225806448</v>
      </c>
      <c r="U1472" t="str">
        <f>INDEX('Grade 7'!$A$4:$AK$600,$B1472,37)</f>
        <v>Coastal Plains</v>
      </c>
    </row>
    <row r="1473" spans="1:21">
      <c r="A1473">
        <f t="shared" si="67"/>
        <v>1472</v>
      </c>
      <c r="B1473">
        <f t="shared" si="68"/>
        <v>368</v>
      </c>
      <c r="C1473">
        <f t="shared" si="69"/>
        <v>4</v>
      </c>
      <c r="D1473">
        <f>INDEX('Grade 7'!$A$4:$AK$600,$B1473,1)</f>
        <v>692</v>
      </c>
      <c r="E1473">
        <f>INDEX('Grade 7'!$A$4:$AK$600,$B1473,2)</f>
        <v>112</v>
      </c>
      <c r="F1473" t="str">
        <f>INDEX('Grade 7'!$A$4:$AK$600,$B1473,3)</f>
        <v>LOWNDES COUNTY</v>
      </c>
      <c r="G1473" t="str">
        <f>INDEX('Grade 7'!$A$4:$AK$600,$B1473,4)</f>
        <v>PINE GROVE MIDDLE SCHOOL</v>
      </c>
      <c r="H1473" t="str">
        <f ca="1">StaticValues7!$A$8</f>
        <v>2016</v>
      </c>
      <c r="I1473" t="str">
        <f ca="1">StaticValues7!$B$8</f>
        <v>Spring</v>
      </c>
      <c r="J1473" t="str">
        <f ca="1">StaticValues7!$C$8</f>
        <v>EOG</v>
      </c>
      <c r="K1473" t="str">
        <f ca="1">StaticValues7!$D$8</f>
        <v>7</v>
      </c>
      <c r="L1473" t="str">
        <f>INDEX('Grade 7'!E$2:AJ$2,1,((8*C1473)-7))</f>
        <v>Social Studies</v>
      </c>
      <c r="M1473">
        <f>INDEX('Grade 7'!$A$4:$AK$600,$B1473,($C1473*8-7+4))</f>
        <v>247</v>
      </c>
      <c r="N1473">
        <f>INDEX('Grade 7'!$A$4:$AK$600,$B1473,($C1473*8-6+4))</f>
        <v>532.86639676113361</v>
      </c>
      <c r="O1473">
        <f>INDEX('Grade 7'!$A$4:$AK$600,$B1473,($C1473*8-5+4))</f>
        <v>9.3117408906882595</v>
      </c>
      <c r="P1473">
        <f>INDEX('Grade 7'!$A$4:$AK$600,$B1473,($C1473*8-4+4))</f>
        <v>35.222672064777328</v>
      </c>
      <c r="Q1473">
        <f>INDEX('Grade 7'!$A$4:$AK$600,$B1473,($C1473*8-3+4))</f>
        <v>34.008097165991906</v>
      </c>
      <c r="R1473">
        <f>INDEX('Grade 7'!$A$4:$AK$600,$B1473,($C1473*8-2+4))</f>
        <v>21.457489878542511</v>
      </c>
      <c r="S1473">
        <f>INDEX('Grade 7'!$A$4:$AK$600,$B1473,($C1473*8-1+4))</f>
        <v>90.688259109311744</v>
      </c>
      <c r="T1473">
        <f>INDEX('Grade 7'!$A$4:$AK$600,$B1473,($C1473*8-0+4))</f>
        <v>55.465587044534416</v>
      </c>
      <c r="U1473" t="str">
        <f>INDEX('Grade 7'!$A$4:$AK$600,$B1473,37)</f>
        <v>Coastal Plains</v>
      </c>
    </row>
    <row r="1474" spans="1:21">
      <c r="A1474">
        <f t="shared" si="67"/>
        <v>1473</v>
      </c>
      <c r="B1474">
        <f t="shared" si="68"/>
        <v>369</v>
      </c>
      <c r="C1474">
        <f t="shared" si="69"/>
        <v>1</v>
      </c>
      <c r="D1474">
        <f>INDEX('Grade 7'!$A$4:$AK$600,$B1474,1)</f>
        <v>692</v>
      </c>
      <c r="E1474">
        <f>INDEX('Grade 7'!$A$4:$AK$600,$B1474,2)</f>
        <v>1052</v>
      </c>
      <c r="F1474" t="str">
        <f>INDEX('Grade 7'!$A$4:$AK$600,$B1474,3)</f>
        <v>LOWNDES COUNTY</v>
      </c>
      <c r="G1474" t="str">
        <f>INDEX('Grade 7'!$A$4:$AK$600,$B1474,4)</f>
        <v>LOWNDES MIDDLE SCHOOL</v>
      </c>
      <c r="H1474" t="str">
        <f ca="1">StaticValues7!$A$8</f>
        <v>2016</v>
      </c>
      <c r="I1474" t="str">
        <f ca="1">StaticValues7!$B$8</f>
        <v>Spring</v>
      </c>
      <c r="J1474" t="str">
        <f ca="1">StaticValues7!$C$8</f>
        <v>EOG</v>
      </c>
      <c r="K1474" t="str">
        <f ca="1">StaticValues7!$D$8</f>
        <v>7</v>
      </c>
      <c r="L1474" t="str">
        <f>INDEX('Grade 7'!E$2:AJ$2,1,((8*C1474)-7))</f>
        <v>English Language Arts</v>
      </c>
      <c r="M1474">
        <f>INDEX('Grade 7'!$A$4:$AK$600,$B1474,($C1474*8-7+4))</f>
        <v>258</v>
      </c>
      <c r="N1474">
        <f>INDEX('Grade 7'!$A$4:$AK$600,$B1474,($C1474*8-6+4))</f>
        <v>512.0658914728682</v>
      </c>
      <c r="O1474">
        <f>INDEX('Grade 7'!$A$4:$AK$600,$B1474,($C1474*8-5+4))</f>
        <v>20.155038759689923</v>
      </c>
      <c r="P1474">
        <f>INDEX('Grade 7'!$A$4:$AK$600,$B1474,($C1474*8-4+4))</f>
        <v>36.046511627906973</v>
      </c>
      <c r="Q1474">
        <f>INDEX('Grade 7'!$A$4:$AK$600,$B1474,($C1474*8-3+4))</f>
        <v>40.310077519379846</v>
      </c>
      <c r="R1474">
        <f>INDEX('Grade 7'!$A$4:$AK$600,$B1474,($C1474*8-2+4))</f>
        <v>3.4883720930232558</v>
      </c>
      <c r="S1474">
        <f>INDEX('Grade 7'!$A$4:$AK$600,$B1474,($C1474*8-1+4))</f>
        <v>79.844961240310084</v>
      </c>
      <c r="T1474">
        <f>INDEX('Grade 7'!$A$4:$AK$600,$B1474,($C1474*8-0+4))</f>
        <v>43.798449612403104</v>
      </c>
      <c r="U1474" t="str">
        <f>INDEX('Grade 7'!$A$4:$AK$600,$B1474,37)</f>
        <v>Coastal Plains</v>
      </c>
    </row>
    <row r="1475" spans="1:21">
      <c r="A1475">
        <f t="shared" ref="A1475:A1538" si="70">ROW(A1474)</f>
        <v>1474</v>
      </c>
      <c r="B1475">
        <f t="shared" ref="B1475:B1538" si="71">CEILING(A1475/4,1)</f>
        <v>369</v>
      </c>
      <c r="C1475">
        <f t="shared" ref="C1475:C1538" si="72">IF(B1474&lt;&gt;B1475,1,C1474+1)</f>
        <v>2</v>
      </c>
      <c r="D1475">
        <f>INDEX('Grade 7'!$A$4:$AK$600,$B1475,1)</f>
        <v>692</v>
      </c>
      <c r="E1475">
        <f>INDEX('Grade 7'!$A$4:$AK$600,$B1475,2)</f>
        <v>1052</v>
      </c>
      <c r="F1475" t="str">
        <f>INDEX('Grade 7'!$A$4:$AK$600,$B1475,3)</f>
        <v>LOWNDES COUNTY</v>
      </c>
      <c r="G1475" t="str">
        <f>INDEX('Grade 7'!$A$4:$AK$600,$B1475,4)</f>
        <v>LOWNDES MIDDLE SCHOOL</v>
      </c>
      <c r="H1475" t="str">
        <f ca="1">StaticValues7!$A$8</f>
        <v>2016</v>
      </c>
      <c r="I1475" t="str">
        <f ca="1">StaticValues7!$B$8</f>
        <v>Spring</v>
      </c>
      <c r="J1475" t="str">
        <f ca="1">StaticValues7!$C$8</f>
        <v>EOG</v>
      </c>
      <c r="K1475" t="str">
        <f ca="1">StaticValues7!$D$8</f>
        <v>7</v>
      </c>
      <c r="L1475" t="str">
        <f>INDEX('Grade 7'!E$2:AJ$2,1,((8*C1475)-7))</f>
        <v>Mathematics</v>
      </c>
      <c r="M1475">
        <f>INDEX('Grade 7'!$A$4:$AK$600,$B1475,($C1475*8-7+4))</f>
        <v>259</v>
      </c>
      <c r="N1475">
        <f>INDEX('Grade 7'!$A$4:$AK$600,$B1475,($C1475*8-6+4))</f>
        <v>519.80694980694977</v>
      </c>
      <c r="O1475">
        <f>INDEX('Grade 7'!$A$4:$AK$600,$B1475,($C1475*8-5+4))</f>
        <v>18.918918918918919</v>
      </c>
      <c r="P1475">
        <f>INDEX('Grade 7'!$A$4:$AK$600,$B1475,($C1475*8-4+4))</f>
        <v>35.907335907335906</v>
      </c>
      <c r="Q1475">
        <f>INDEX('Grade 7'!$A$4:$AK$600,$B1475,($C1475*8-3+4))</f>
        <v>32.818532818532816</v>
      </c>
      <c r="R1475">
        <f>INDEX('Grade 7'!$A$4:$AK$600,$B1475,($C1475*8-2+4))</f>
        <v>12.355212355212355</v>
      </c>
      <c r="S1475">
        <f>INDEX('Grade 7'!$A$4:$AK$600,$B1475,($C1475*8-1+4))</f>
        <v>81.081081081081081</v>
      </c>
      <c r="T1475">
        <f>INDEX('Grade 7'!$A$4:$AK$600,$B1475,($C1475*8-0+4))</f>
        <v>45.173745173745175</v>
      </c>
      <c r="U1475" t="str">
        <f>INDEX('Grade 7'!$A$4:$AK$600,$B1475,37)</f>
        <v>Coastal Plains</v>
      </c>
    </row>
    <row r="1476" spans="1:21">
      <c r="A1476">
        <f t="shared" si="70"/>
        <v>1475</v>
      </c>
      <c r="B1476">
        <f t="shared" si="71"/>
        <v>369</v>
      </c>
      <c r="C1476">
        <f t="shared" si="72"/>
        <v>3</v>
      </c>
      <c r="D1476">
        <f>INDEX('Grade 7'!$A$4:$AK$600,$B1476,1)</f>
        <v>692</v>
      </c>
      <c r="E1476">
        <f>INDEX('Grade 7'!$A$4:$AK$600,$B1476,2)</f>
        <v>1052</v>
      </c>
      <c r="F1476" t="str">
        <f>INDEX('Grade 7'!$A$4:$AK$600,$B1476,3)</f>
        <v>LOWNDES COUNTY</v>
      </c>
      <c r="G1476" t="str">
        <f>INDEX('Grade 7'!$A$4:$AK$600,$B1476,4)</f>
        <v>LOWNDES MIDDLE SCHOOL</v>
      </c>
      <c r="H1476" t="str">
        <f ca="1">StaticValues7!$A$8</f>
        <v>2016</v>
      </c>
      <c r="I1476" t="str">
        <f ca="1">StaticValues7!$B$8</f>
        <v>Spring</v>
      </c>
      <c r="J1476" t="str">
        <f ca="1">StaticValues7!$C$8</f>
        <v>EOG</v>
      </c>
      <c r="K1476" t="str">
        <f ca="1">StaticValues7!$D$8</f>
        <v>7</v>
      </c>
      <c r="L1476" t="str">
        <f>INDEX('Grade 7'!E$2:AJ$2,1,((8*C1476)-7))</f>
        <v>Science</v>
      </c>
      <c r="M1476">
        <f>INDEX('Grade 7'!$A$4:$AK$600,$B1476,($C1476*8-7+4))</f>
        <v>257</v>
      </c>
      <c r="N1476">
        <f>INDEX('Grade 7'!$A$4:$AK$600,$B1476,($C1476*8-6+4))</f>
        <v>518.06614785992213</v>
      </c>
      <c r="O1476">
        <f>INDEX('Grade 7'!$A$4:$AK$600,$B1476,($C1476*8-5+4))</f>
        <v>26.070038910505836</v>
      </c>
      <c r="P1476">
        <f>INDEX('Grade 7'!$A$4:$AK$600,$B1476,($C1476*8-4+4))</f>
        <v>28.01556420233463</v>
      </c>
      <c r="Q1476">
        <f>INDEX('Grade 7'!$A$4:$AK$600,$B1476,($C1476*8-3+4))</f>
        <v>33.463035019455255</v>
      </c>
      <c r="R1476">
        <f>INDEX('Grade 7'!$A$4:$AK$600,$B1476,($C1476*8-2+4))</f>
        <v>12.45136186770428</v>
      </c>
      <c r="S1476">
        <f>INDEX('Grade 7'!$A$4:$AK$600,$B1476,($C1476*8-1+4))</f>
        <v>73.929961089494157</v>
      </c>
      <c r="T1476">
        <f>INDEX('Grade 7'!$A$4:$AK$600,$B1476,($C1476*8-0+4))</f>
        <v>45.914396887159533</v>
      </c>
      <c r="U1476" t="str">
        <f>INDEX('Grade 7'!$A$4:$AK$600,$B1476,37)</f>
        <v>Coastal Plains</v>
      </c>
    </row>
    <row r="1477" spans="1:21">
      <c r="A1477">
        <f t="shared" si="70"/>
        <v>1476</v>
      </c>
      <c r="B1477">
        <f t="shared" si="71"/>
        <v>369</v>
      </c>
      <c r="C1477">
        <f t="shared" si="72"/>
        <v>4</v>
      </c>
      <c r="D1477">
        <f>INDEX('Grade 7'!$A$4:$AK$600,$B1477,1)</f>
        <v>692</v>
      </c>
      <c r="E1477">
        <f>INDEX('Grade 7'!$A$4:$AK$600,$B1477,2)</f>
        <v>1052</v>
      </c>
      <c r="F1477" t="str">
        <f>INDEX('Grade 7'!$A$4:$AK$600,$B1477,3)</f>
        <v>LOWNDES COUNTY</v>
      </c>
      <c r="G1477" t="str">
        <f>INDEX('Grade 7'!$A$4:$AK$600,$B1477,4)</f>
        <v>LOWNDES MIDDLE SCHOOL</v>
      </c>
      <c r="H1477" t="str">
        <f ca="1">StaticValues7!$A$8</f>
        <v>2016</v>
      </c>
      <c r="I1477" t="str">
        <f ca="1">StaticValues7!$B$8</f>
        <v>Spring</v>
      </c>
      <c r="J1477" t="str">
        <f ca="1">StaticValues7!$C$8</f>
        <v>EOG</v>
      </c>
      <c r="K1477" t="str">
        <f ca="1">StaticValues7!$D$8</f>
        <v>7</v>
      </c>
      <c r="L1477" t="str">
        <f>INDEX('Grade 7'!E$2:AJ$2,1,((8*C1477)-7))</f>
        <v>Social Studies</v>
      </c>
      <c r="M1477">
        <f>INDEX('Grade 7'!$A$4:$AK$600,$B1477,($C1477*8-7+4))</f>
        <v>257</v>
      </c>
      <c r="N1477">
        <f>INDEX('Grade 7'!$A$4:$AK$600,$B1477,($C1477*8-6+4))</f>
        <v>516.32684824902719</v>
      </c>
      <c r="O1477">
        <f>INDEX('Grade 7'!$A$4:$AK$600,$B1477,($C1477*8-5+4))</f>
        <v>20.233463035019454</v>
      </c>
      <c r="P1477">
        <f>INDEX('Grade 7'!$A$4:$AK$600,$B1477,($C1477*8-4+4))</f>
        <v>38.521400778210115</v>
      </c>
      <c r="Q1477">
        <f>INDEX('Grade 7'!$A$4:$AK$600,$B1477,($C1477*8-3+4))</f>
        <v>27.237354085603112</v>
      </c>
      <c r="R1477">
        <f>INDEX('Grade 7'!$A$4:$AK$600,$B1477,($C1477*8-2+4))</f>
        <v>14.007782101167315</v>
      </c>
      <c r="S1477">
        <f>INDEX('Grade 7'!$A$4:$AK$600,$B1477,($C1477*8-1+4))</f>
        <v>79.766536964980546</v>
      </c>
      <c r="T1477">
        <f>INDEX('Grade 7'!$A$4:$AK$600,$B1477,($C1477*8-0+4))</f>
        <v>41.245136186770431</v>
      </c>
      <c r="U1477" t="str">
        <f>INDEX('Grade 7'!$A$4:$AK$600,$B1477,37)</f>
        <v>Coastal Plains</v>
      </c>
    </row>
    <row r="1478" spans="1:21">
      <c r="A1478">
        <f t="shared" si="70"/>
        <v>1477</v>
      </c>
      <c r="B1478">
        <f t="shared" si="71"/>
        <v>370</v>
      </c>
      <c r="C1478">
        <f t="shared" si="72"/>
        <v>1</v>
      </c>
      <c r="D1478">
        <f>INDEX('Grade 7'!$A$4:$AK$600,$B1478,1)</f>
        <v>692</v>
      </c>
      <c r="E1478">
        <f>INDEX('Grade 7'!$A$4:$AK$600,$B1478,2)</f>
        <v>3050</v>
      </c>
      <c r="F1478" t="str">
        <f>INDEX('Grade 7'!$A$4:$AK$600,$B1478,3)</f>
        <v>LOWNDES COUNTY</v>
      </c>
      <c r="G1478" t="str">
        <f>INDEX('Grade 7'!$A$4:$AK$600,$B1478,4)</f>
        <v>HAHIRA MIDDLE SCHOOL</v>
      </c>
      <c r="H1478" t="str">
        <f ca="1">StaticValues7!$A$8</f>
        <v>2016</v>
      </c>
      <c r="I1478" t="str">
        <f ca="1">StaticValues7!$B$8</f>
        <v>Spring</v>
      </c>
      <c r="J1478" t="str">
        <f ca="1">StaticValues7!$C$8</f>
        <v>EOG</v>
      </c>
      <c r="K1478" t="str">
        <f ca="1">StaticValues7!$D$8</f>
        <v>7</v>
      </c>
      <c r="L1478" t="str">
        <f>INDEX('Grade 7'!E$2:AJ$2,1,((8*C1478)-7))</f>
        <v>English Language Arts</v>
      </c>
      <c r="M1478">
        <f>INDEX('Grade 7'!$A$4:$AK$600,$B1478,($C1478*8-7+4))</f>
        <v>223</v>
      </c>
      <c r="N1478">
        <f>INDEX('Grade 7'!$A$4:$AK$600,$B1478,($C1478*8-6+4))</f>
        <v>526.50672645739905</v>
      </c>
      <c r="O1478">
        <f>INDEX('Grade 7'!$A$4:$AK$600,$B1478,($C1478*8-5+4))</f>
        <v>14.349775784753364</v>
      </c>
      <c r="P1478">
        <f>INDEX('Grade 7'!$A$4:$AK$600,$B1478,($C1478*8-4+4))</f>
        <v>32.286995515695068</v>
      </c>
      <c r="Q1478">
        <f>INDEX('Grade 7'!$A$4:$AK$600,$B1478,($C1478*8-3+4))</f>
        <v>45.291479820627799</v>
      </c>
      <c r="R1478">
        <f>INDEX('Grade 7'!$A$4:$AK$600,$B1478,($C1478*8-2+4))</f>
        <v>8.071748878923767</v>
      </c>
      <c r="S1478">
        <f>INDEX('Grade 7'!$A$4:$AK$600,$B1478,($C1478*8-1+4))</f>
        <v>85.650224215246638</v>
      </c>
      <c r="T1478">
        <f>INDEX('Grade 7'!$A$4:$AK$600,$B1478,($C1478*8-0+4))</f>
        <v>53.36322869955157</v>
      </c>
      <c r="U1478" t="str">
        <f>INDEX('Grade 7'!$A$4:$AK$600,$B1478,37)</f>
        <v>Coastal Plains</v>
      </c>
    </row>
    <row r="1479" spans="1:21">
      <c r="A1479">
        <f t="shared" si="70"/>
        <v>1478</v>
      </c>
      <c r="B1479">
        <f t="shared" si="71"/>
        <v>370</v>
      </c>
      <c r="C1479">
        <f t="shared" si="72"/>
        <v>2</v>
      </c>
      <c r="D1479">
        <f>INDEX('Grade 7'!$A$4:$AK$600,$B1479,1)</f>
        <v>692</v>
      </c>
      <c r="E1479">
        <f>INDEX('Grade 7'!$A$4:$AK$600,$B1479,2)</f>
        <v>3050</v>
      </c>
      <c r="F1479" t="str">
        <f>INDEX('Grade 7'!$A$4:$AK$600,$B1479,3)</f>
        <v>LOWNDES COUNTY</v>
      </c>
      <c r="G1479" t="str">
        <f>INDEX('Grade 7'!$A$4:$AK$600,$B1479,4)</f>
        <v>HAHIRA MIDDLE SCHOOL</v>
      </c>
      <c r="H1479" t="str">
        <f ca="1">StaticValues7!$A$8</f>
        <v>2016</v>
      </c>
      <c r="I1479" t="str">
        <f ca="1">StaticValues7!$B$8</f>
        <v>Spring</v>
      </c>
      <c r="J1479" t="str">
        <f ca="1">StaticValues7!$C$8</f>
        <v>EOG</v>
      </c>
      <c r="K1479" t="str">
        <f ca="1">StaticValues7!$D$8</f>
        <v>7</v>
      </c>
      <c r="L1479" t="str">
        <f>INDEX('Grade 7'!E$2:AJ$2,1,((8*C1479)-7))</f>
        <v>Mathematics</v>
      </c>
      <c r="M1479">
        <f>INDEX('Grade 7'!$A$4:$AK$600,$B1479,($C1479*8-7+4))</f>
        <v>224</v>
      </c>
      <c r="N1479">
        <f>INDEX('Grade 7'!$A$4:$AK$600,$B1479,($C1479*8-6+4))</f>
        <v>539.75</v>
      </c>
      <c r="O1479">
        <f>INDEX('Grade 7'!$A$4:$AK$600,$B1479,($C1479*8-5+4))</f>
        <v>12.5</v>
      </c>
      <c r="P1479">
        <f>INDEX('Grade 7'!$A$4:$AK$600,$B1479,($C1479*8-4+4))</f>
        <v>30.357142857142858</v>
      </c>
      <c r="Q1479">
        <f>INDEX('Grade 7'!$A$4:$AK$600,$B1479,($C1479*8-3+4))</f>
        <v>30.357142857142858</v>
      </c>
      <c r="R1479">
        <f>INDEX('Grade 7'!$A$4:$AK$600,$B1479,($C1479*8-2+4))</f>
        <v>26.785714285714285</v>
      </c>
      <c r="S1479">
        <f>INDEX('Grade 7'!$A$4:$AK$600,$B1479,($C1479*8-1+4))</f>
        <v>87.5</v>
      </c>
      <c r="T1479">
        <f>INDEX('Grade 7'!$A$4:$AK$600,$B1479,($C1479*8-0+4))</f>
        <v>57.142857142857146</v>
      </c>
      <c r="U1479" t="str">
        <f>INDEX('Grade 7'!$A$4:$AK$600,$B1479,37)</f>
        <v>Coastal Plains</v>
      </c>
    </row>
    <row r="1480" spans="1:21">
      <c r="A1480">
        <f t="shared" si="70"/>
        <v>1479</v>
      </c>
      <c r="B1480">
        <f t="shared" si="71"/>
        <v>370</v>
      </c>
      <c r="C1480">
        <f t="shared" si="72"/>
        <v>3</v>
      </c>
      <c r="D1480">
        <f>INDEX('Grade 7'!$A$4:$AK$600,$B1480,1)</f>
        <v>692</v>
      </c>
      <c r="E1480">
        <f>INDEX('Grade 7'!$A$4:$AK$600,$B1480,2)</f>
        <v>3050</v>
      </c>
      <c r="F1480" t="str">
        <f>INDEX('Grade 7'!$A$4:$AK$600,$B1480,3)</f>
        <v>LOWNDES COUNTY</v>
      </c>
      <c r="G1480" t="str">
        <f>INDEX('Grade 7'!$A$4:$AK$600,$B1480,4)</f>
        <v>HAHIRA MIDDLE SCHOOL</v>
      </c>
      <c r="H1480" t="str">
        <f ca="1">StaticValues7!$A$8</f>
        <v>2016</v>
      </c>
      <c r="I1480" t="str">
        <f ca="1">StaticValues7!$B$8</f>
        <v>Spring</v>
      </c>
      <c r="J1480" t="str">
        <f ca="1">StaticValues7!$C$8</f>
        <v>EOG</v>
      </c>
      <c r="K1480" t="str">
        <f ca="1">StaticValues7!$D$8</f>
        <v>7</v>
      </c>
      <c r="L1480" t="str">
        <f>INDEX('Grade 7'!E$2:AJ$2,1,((8*C1480)-7))</f>
        <v>Science</v>
      </c>
      <c r="M1480">
        <f>INDEX('Grade 7'!$A$4:$AK$600,$B1480,($C1480*8-7+4))</f>
        <v>222</v>
      </c>
      <c r="N1480">
        <f>INDEX('Grade 7'!$A$4:$AK$600,$B1480,($C1480*8-6+4))</f>
        <v>542.27477477477476</v>
      </c>
      <c r="O1480">
        <f>INDEX('Grade 7'!$A$4:$AK$600,$B1480,($C1480*8-5+4))</f>
        <v>14.414414414414415</v>
      </c>
      <c r="P1480">
        <f>INDEX('Grade 7'!$A$4:$AK$600,$B1480,($C1480*8-4+4))</f>
        <v>23.873873873873872</v>
      </c>
      <c r="Q1480">
        <f>INDEX('Grade 7'!$A$4:$AK$600,$B1480,($C1480*8-3+4))</f>
        <v>38.738738738738739</v>
      </c>
      <c r="R1480">
        <f>INDEX('Grade 7'!$A$4:$AK$600,$B1480,($C1480*8-2+4))</f>
        <v>22.972972972972972</v>
      </c>
      <c r="S1480">
        <f>INDEX('Grade 7'!$A$4:$AK$600,$B1480,($C1480*8-1+4))</f>
        <v>85.585585585585591</v>
      </c>
      <c r="T1480">
        <f>INDEX('Grade 7'!$A$4:$AK$600,$B1480,($C1480*8-0+4))</f>
        <v>61.711711711711715</v>
      </c>
      <c r="U1480" t="str">
        <f>INDEX('Grade 7'!$A$4:$AK$600,$B1480,37)</f>
        <v>Coastal Plains</v>
      </c>
    </row>
    <row r="1481" spans="1:21">
      <c r="A1481">
        <f t="shared" si="70"/>
        <v>1480</v>
      </c>
      <c r="B1481">
        <f t="shared" si="71"/>
        <v>370</v>
      </c>
      <c r="C1481">
        <f t="shared" si="72"/>
        <v>4</v>
      </c>
      <c r="D1481">
        <f>INDEX('Grade 7'!$A$4:$AK$600,$B1481,1)</f>
        <v>692</v>
      </c>
      <c r="E1481">
        <f>INDEX('Grade 7'!$A$4:$AK$600,$B1481,2)</f>
        <v>3050</v>
      </c>
      <c r="F1481" t="str">
        <f>INDEX('Grade 7'!$A$4:$AK$600,$B1481,3)</f>
        <v>LOWNDES COUNTY</v>
      </c>
      <c r="G1481" t="str">
        <f>INDEX('Grade 7'!$A$4:$AK$600,$B1481,4)</f>
        <v>HAHIRA MIDDLE SCHOOL</v>
      </c>
      <c r="H1481" t="str">
        <f ca="1">StaticValues7!$A$8</f>
        <v>2016</v>
      </c>
      <c r="I1481" t="str">
        <f ca="1">StaticValues7!$B$8</f>
        <v>Spring</v>
      </c>
      <c r="J1481" t="str">
        <f ca="1">StaticValues7!$C$8</f>
        <v>EOG</v>
      </c>
      <c r="K1481" t="str">
        <f ca="1">StaticValues7!$D$8</f>
        <v>7</v>
      </c>
      <c r="L1481" t="str">
        <f>INDEX('Grade 7'!E$2:AJ$2,1,((8*C1481)-7))</f>
        <v>Social Studies</v>
      </c>
      <c r="M1481">
        <f>INDEX('Grade 7'!$A$4:$AK$600,$B1481,($C1481*8-7+4))</f>
        <v>220</v>
      </c>
      <c r="N1481">
        <f>INDEX('Grade 7'!$A$4:$AK$600,$B1481,($C1481*8-6+4))</f>
        <v>534.2863636363636</v>
      </c>
      <c r="O1481">
        <f>INDEX('Grade 7'!$A$4:$AK$600,$B1481,($C1481*8-5+4))</f>
        <v>9.545454545454545</v>
      </c>
      <c r="P1481">
        <f>INDEX('Grade 7'!$A$4:$AK$600,$B1481,($C1481*8-4+4))</f>
        <v>29.545454545454547</v>
      </c>
      <c r="Q1481">
        <f>INDEX('Grade 7'!$A$4:$AK$600,$B1481,($C1481*8-3+4))</f>
        <v>36.81818181818182</v>
      </c>
      <c r="R1481">
        <f>INDEX('Grade 7'!$A$4:$AK$600,$B1481,($C1481*8-2+4))</f>
        <v>24.09090909090909</v>
      </c>
      <c r="S1481">
        <f>INDEX('Grade 7'!$A$4:$AK$600,$B1481,($C1481*8-1+4))</f>
        <v>90.454545454545453</v>
      </c>
      <c r="T1481">
        <f>INDEX('Grade 7'!$A$4:$AK$600,$B1481,($C1481*8-0+4))</f>
        <v>60.909090909090907</v>
      </c>
      <c r="U1481" t="str">
        <f>INDEX('Grade 7'!$A$4:$AK$600,$B1481,37)</f>
        <v>Coastal Plains</v>
      </c>
    </row>
    <row r="1482" spans="1:21">
      <c r="A1482">
        <f t="shared" si="70"/>
        <v>1481</v>
      </c>
      <c r="B1482">
        <f t="shared" si="71"/>
        <v>371</v>
      </c>
      <c r="C1482">
        <f t="shared" si="72"/>
        <v>1</v>
      </c>
      <c r="D1482">
        <f>INDEX('Grade 7'!$A$4:$AK$600,$B1482,1)</f>
        <v>693</v>
      </c>
      <c r="E1482">
        <f>INDEX('Grade 7'!$A$4:$AK$600,$B1482,2)</f>
        <v>1050</v>
      </c>
      <c r="F1482" t="str">
        <f>INDEX('Grade 7'!$A$4:$AK$600,$B1482,3)</f>
        <v>LUMPKIN COUNTY</v>
      </c>
      <c r="G1482" t="str">
        <f>INDEX('Grade 7'!$A$4:$AK$600,$B1482,4)</f>
        <v>LUMPKIN COUNTY MIDDLE SCHOOL</v>
      </c>
      <c r="H1482" t="str">
        <f ca="1">StaticValues7!$A$8</f>
        <v>2016</v>
      </c>
      <c r="I1482" t="str">
        <f ca="1">StaticValues7!$B$8</f>
        <v>Spring</v>
      </c>
      <c r="J1482" t="str">
        <f ca="1">StaticValues7!$C$8</f>
        <v>EOG</v>
      </c>
      <c r="K1482" t="str">
        <f ca="1">StaticValues7!$D$8</f>
        <v>7</v>
      </c>
      <c r="L1482" t="str">
        <f>INDEX('Grade 7'!E$2:AJ$2,1,((8*C1482)-7))</f>
        <v>English Language Arts</v>
      </c>
      <c r="M1482">
        <f>INDEX('Grade 7'!$A$4:$AK$600,$B1482,($C1482*8-7+4))</f>
        <v>280</v>
      </c>
      <c r="N1482">
        <f>INDEX('Grade 7'!$A$4:$AK$600,$B1482,($C1482*8-6+4))</f>
        <v>503.47500000000002</v>
      </c>
      <c r="O1482">
        <f>INDEX('Grade 7'!$A$4:$AK$600,$B1482,($C1482*8-5+4))</f>
        <v>26.071428571428573</v>
      </c>
      <c r="P1482">
        <f>INDEX('Grade 7'!$A$4:$AK$600,$B1482,($C1482*8-4+4))</f>
        <v>42.857142857142854</v>
      </c>
      <c r="Q1482">
        <f>INDEX('Grade 7'!$A$4:$AK$600,$B1482,($C1482*8-3+4))</f>
        <v>26.785714285714285</v>
      </c>
      <c r="R1482">
        <f>INDEX('Grade 7'!$A$4:$AK$600,$B1482,($C1482*8-2+4))</f>
        <v>4.2857142857142856</v>
      </c>
      <c r="S1482">
        <f>INDEX('Grade 7'!$A$4:$AK$600,$B1482,($C1482*8-1+4))</f>
        <v>73.928571428571431</v>
      </c>
      <c r="T1482">
        <f>INDEX('Grade 7'!$A$4:$AK$600,$B1482,($C1482*8-0+4))</f>
        <v>31.071428571428573</v>
      </c>
      <c r="U1482" t="str">
        <f>INDEX('Grade 7'!$A$4:$AK$600,$B1482,37)</f>
        <v>Pioneer</v>
      </c>
    </row>
    <row r="1483" spans="1:21">
      <c r="A1483">
        <f t="shared" si="70"/>
        <v>1482</v>
      </c>
      <c r="B1483">
        <f t="shared" si="71"/>
        <v>371</v>
      </c>
      <c r="C1483">
        <f t="shared" si="72"/>
        <v>2</v>
      </c>
      <c r="D1483">
        <f>INDEX('Grade 7'!$A$4:$AK$600,$B1483,1)</f>
        <v>693</v>
      </c>
      <c r="E1483">
        <f>INDEX('Grade 7'!$A$4:$AK$600,$B1483,2)</f>
        <v>1050</v>
      </c>
      <c r="F1483" t="str">
        <f>INDEX('Grade 7'!$A$4:$AK$600,$B1483,3)</f>
        <v>LUMPKIN COUNTY</v>
      </c>
      <c r="G1483" t="str">
        <f>INDEX('Grade 7'!$A$4:$AK$600,$B1483,4)</f>
        <v>LUMPKIN COUNTY MIDDLE SCHOOL</v>
      </c>
      <c r="H1483" t="str">
        <f ca="1">StaticValues7!$A$8</f>
        <v>2016</v>
      </c>
      <c r="I1483" t="str">
        <f ca="1">StaticValues7!$B$8</f>
        <v>Spring</v>
      </c>
      <c r="J1483" t="str">
        <f ca="1">StaticValues7!$C$8</f>
        <v>EOG</v>
      </c>
      <c r="K1483" t="str">
        <f ca="1">StaticValues7!$D$8</f>
        <v>7</v>
      </c>
      <c r="L1483" t="str">
        <f>INDEX('Grade 7'!E$2:AJ$2,1,((8*C1483)-7))</f>
        <v>Mathematics</v>
      </c>
      <c r="M1483">
        <f>INDEX('Grade 7'!$A$4:$AK$600,$B1483,($C1483*8-7+4))</f>
        <v>280</v>
      </c>
      <c r="N1483">
        <f>INDEX('Grade 7'!$A$4:$AK$600,$B1483,($C1483*8-6+4))</f>
        <v>530.79642857142858</v>
      </c>
      <c r="O1483">
        <f>INDEX('Grade 7'!$A$4:$AK$600,$B1483,($C1483*8-5+4))</f>
        <v>11.785714285714286</v>
      </c>
      <c r="P1483">
        <f>INDEX('Grade 7'!$A$4:$AK$600,$B1483,($C1483*8-4+4))</f>
        <v>40</v>
      </c>
      <c r="Q1483">
        <f>INDEX('Grade 7'!$A$4:$AK$600,$B1483,($C1483*8-3+4))</f>
        <v>30.357142857142858</v>
      </c>
      <c r="R1483">
        <f>INDEX('Grade 7'!$A$4:$AK$600,$B1483,($C1483*8-2+4))</f>
        <v>17.857142857142858</v>
      </c>
      <c r="S1483">
        <f>INDEX('Grade 7'!$A$4:$AK$600,$B1483,($C1483*8-1+4))</f>
        <v>88.214285714285708</v>
      </c>
      <c r="T1483">
        <f>INDEX('Grade 7'!$A$4:$AK$600,$B1483,($C1483*8-0+4))</f>
        <v>48.214285714285715</v>
      </c>
      <c r="U1483" t="str">
        <f>INDEX('Grade 7'!$A$4:$AK$600,$B1483,37)</f>
        <v>Pioneer</v>
      </c>
    </row>
    <row r="1484" spans="1:21">
      <c r="A1484">
        <f t="shared" si="70"/>
        <v>1483</v>
      </c>
      <c r="B1484">
        <f t="shared" si="71"/>
        <v>371</v>
      </c>
      <c r="C1484">
        <f t="shared" si="72"/>
        <v>3</v>
      </c>
      <c r="D1484">
        <f>INDEX('Grade 7'!$A$4:$AK$600,$B1484,1)</f>
        <v>693</v>
      </c>
      <c r="E1484">
        <f>INDEX('Grade 7'!$A$4:$AK$600,$B1484,2)</f>
        <v>1050</v>
      </c>
      <c r="F1484" t="str">
        <f>INDEX('Grade 7'!$A$4:$AK$600,$B1484,3)</f>
        <v>LUMPKIN COUNTY</v>
      </c>
      <c r="G1484" t="str">
        <f>INDEX('Grade 7'!$A$4:$AK$600,$B1484,4)</f>
        <v>LUMPKIN COUNTY MIDDLE SCHOOL</v>
      </c>
      <c r="H1484" t="str">
        <f ca="1">StaticValues7!$A$8</f>
        <v>2016</v>
      </c>
      <c r="I1484" t="str">
        <f ca="1">StaticValues7!$B$8</f>
        <v>Spring</v>
      </c>
      <c r="J1484" t="str">
        <f ca="1">StaticValues7!$C$8</f>
        <v>EOG</v>
      </c>
      <c r="K1484" t="str">
        <f ca="1">StaticValues7!$D$8</f>
        <v>7</v>
      </c>
      <c r="L1484" t="str">
        <f>INDEX('Grade 7'!E$2:AJ$2,1,((8*C1484)-7))</f>
        <v>Science</v>
      </c>
      <c r="M1484">
        <f>INDEX('Grade 7'!$A$4:$AK$600,$B1484,($C1484*8-7+4))</f>
        <v>280</v>
      </c>
      <c r="N1484">
        <f>INDEX('Grade 7'!$A$4:$AK$600,$B1484,($C1484*8-6+4))</f>
        <v>528.17857142857144</v>
      </c>
      <c r="O1484">
        <f>INDEX('Grade 7'!$A$4:$AK$600,$B1484,($C1484*8-5+4))</f>
        <v>22.5</v>
      </c>
      <c r="P1484">
        <f>INDEX('Grade 7'!$A$4:$AK$600,$B1484,($C1484*8-4+4))</f>
        <v>27.142857142857142</v>
      </c>
      <c r="Q1484">
        <f>INDEX('Grade 7'!$A$4:$AK$600,$B1484,($C1484*8-3+4))</f>
        <v>32.142857142857146</v>
      </c>
      <c r="R1484">
        <f>INDEX('Grade 7'!$A$4:$AK$600,$B1484,($C1484*8-2+4))</f>
        <v>18.214285714285715</v>
      </c>
      <c r="S1484">
        <f>INDEX('Grade 7'!$A$4:$AK$600,$B1484,($C1484*8-1+4))</f>
        <v>77.5</v>
      </c>
      <c r="T1484">
        <f>INDEX('Grade 7'!$A$4:$AK$600,$B1484,($C1484*8-0+4))</f>
        <v>50.357142857142854</v>
      </c>
      <c r="U1484" t="str">
        <f>INDEX('Grade 7'!$A$4:$AK$600,$B1484,37)</f>
        <v>Pioneer</v>
      </c>
    </row>
    <row r="1485" spans="1:21">
      <c r="A1485">
        <f t="shared" si="70"/>
        <v>1484</v>
      </c>
      <c r="B1485">
        <f t="shared" si="71"/>
        <v>371</v>
      </c>
      <c r="C1485">
        <f t="shared" si="72"/>
        <v>4</v>
      </c>
      <c r="D1485">
        <f>INDEX('Grade 7'!$A$4:$AK$600,$B1485,1)</f>
        <v>693</v>
      </c>
      <c r="E1485">
        <f>INDEX('Grade 7'!$A$4:$AK$600,$B1485,2)</f>
        <v>1050</v>
      </c>
      <c r="F1485" t="str">
        <f>INDEX('Grade 7'!$A$4:$AK$600,$B1485,3)</f>
        <v>LUMPKIN COUNTY</v>
      </c>
      <c r="G1485" t="str">
        <f>INDEX('Grade 7'!$A$4:$AK$600,$B1485,4)</f>
        <v>LUMPKIN COUNTY MIDDLE SCHOOL</v>
      </c>
      <c r="H1485" t="str">
        <f ca="1">StaticValues7!$A$8</f>
        <v>2016</v>
      </c>
      <c r="I1485" t="str">
        <f ca="1">StaticValues7!$B$8</f>
        <v>Spring</v>
      </c>
      <c r="J1485" t="str">
        <f ca="1">StaticValues7!$C$8</f>
        <v>EOG</v>
      </c>
      <c r="K1485" t="str">
        <f ca="1">StaticValues7!$D$8</f>
        <v>7</v>
      </c>
      <c r="L1485" t="str">
        <f>INDEX('Grade 7'!E$2:AJ$2,1,((8*C1485)-7))</f>
        <v>Social Studies</v>
      </c>
      <c r="M1485">
        <f>INDEX('Grade 7'!$A$4:$AK$600,$B1485,($C1485*8-7+4))</f>
        <v>280</v>
      </c>
      <c r="N1485">
        <f>INDEX('Grade 7'!$A$4:$AK$600,$B1485,($C1485*8-6+4))</f>
        <v>519.35714285714289</v>
      </c>
      <c r="O1485">
        <f>INDEX('Grade 7'!$A$4:$AK$600,$B1485,($C1485*8-5+4))</f>
        <v>15.357142857142858</v>
      </c>
      <c r="P1485">
        <f>INDEX('Grade 7'!$A$4:$AK$600,$B1485,($C1485*8-4+4))</f>
        <v>40.357142857142854</v>
      </c>
      <c r="Q1485">
        <f>INDEX('Grade 7'!$A$4:$AK$600,$B1485,($C1485*8-3+4))</f>
        <v>30.714285714285715</v>
      </c>
      <c r="R1485">
        <f>INDEX('Grade 7'!$A$4:$AK$600,$B1485,($C1485*8-2+4))</f>
        <v>13.571428571428571</v>
      </c>
      <c r="S1485">
        <f>INDEX('Grade 7'!$A$4:$AK$600,$B1485,($C1485*8-1+4))</f>
        <v>84.642857142857139</v>
      </c>
      <c r="T1485">
        <f>INDEX('Grade 7'!$A$4:$AK$600,$B1485,($C1485*8-0+4))</f>
        <v>44.285714285714285</v>
      </c>
      <c r="U1485" t="str">
        <f>INDEX('Grade 7'!$A$4:$AK$600,$B1485,37)</f>
        <v>Pioneer</v>
      </c>
    </row>
    <row r="1486" spans="1:21">
      <c r="A1486">
        <f t="shared" si="70"/>
        <v>1485</v>
      </c>
      <c r="B1486">
        <f t="shared" si="71"/>
        <v>372</v>
      </c>
      <c r="C1486">
        <f t="shared" si="72"/>
        <v>1</v>
      </c>
      <c r="D1486">
        <f>INDEX('Grade 7'!$A$4:$AK$600,$B1486,1)</f>
        <v>694</v>
      </c>
      <c r="E1486">
        <f>INDEX('Grade 7'!$A$4:$AK$600,$B1486,2)</f>
        <v>199</v>
      </c>
      <c r="F1486" t="str">
        <f>INDEX('Grade 7'!$A$4:$AK$600,$B1486,3)</f>
        <v>MACON COUNTY</v>
      </c>
      <c r="G1486" t="str">
        <f>INDEX('Grade 7'!$A$4:$AK$600,$B1486,4)</f>
        <v>MACON COUNTY MIDDLE SCHOOL</v>
      </c>
      <c r="H1486" t="str">
        <f ca="1">StaticValues7!$A$8</f>
        <v>2016</v>
      </c>
      <c r="I1486" t="str">
        <f ca="1">StaticValues7!$B$8</f>
        <v>Spring</v>
      </c>
      <c r="J1486" t="str">
        <f ca="1">StaticValues7!$C$8</f>
        <v>EOG</v>
      </c>
      <c r="K1486" t="str">
        <f ca="1">StaticValues7!$D$8</f>
        <v>7</v>
      </c>
      <c r="L1486" t="str">
        <f>INDEX('Grade 7'!E$2:AJ$2,1,((8*C1486)-7))</f>
        <v>English Language Arts</v>
      </c>
      <c r="M1486">
        <f>INDEX('Grade 7'!$A$4:$AK$600,$B1486,($C1486*8-7+4))</f>
        <v>93</v>
      </c>
      <c r="N1486">
        <f>INDEX('Grade 7'!$A$4:$AK$600,$B1486,($C1486*8-6+4))</f>
        <v>466.8279569892473</v>
      </c>
      <c r="O1486">
        <f>INDEX('Grade 7'!$A$4:$AK$600,$B1486,($C1486*8-5+4))</f>
        <v>58.064516129032256</v>
      </c>
      <c r="P1486">
        <f>INDEX('Grade 7'!$A$4:$AK$600,$B1486,($C1486*8-4+4))</f>
        <v>26.881720430107528</v>
      </c>
      <c r="Q1486">
        <f>INDEX('Grade 7'!$A$4:$AK$600,$B1486,($C1486*8-3+4))</f>
        <v>15.053763440860216</v>
      </c>
      <c r="R1486">
        <f>INDEX('Grade 7'!$A$4:$AK$600,$B1486,($C1486*8-2+4))</f>
        <v>0</v>
      </c>
      <c r="S1486">
        <f>INDEX('Grade 7'!$A$4:$AK$600,$B1486,($C1486*8-1+4))</f>
        <v>41.935483870967744</v>
      </c>
      <c r="T1486">
        <f>INDEX('Grade 7'!$A$4:$AK$600,$B1486,($C1486*8-0+4))</f>
        <v>15.053763440860216</v>
      </c>
      <c r="U1486" t="str">
        <f>INDEX('Grade 7'!$A$4:$AK$600,$B1486,37)</f>
        <v>Chattahoochee-Flint</v>
      </c>
    </row>
    <row r="1487" spans="1:21">
      <c r="A1487">
        <f t="shared" si="70"/>
        <v>1486</v>
      </c>
      <c r="B1487">
        <f t="shared" si="71"/>
        <v>372</v>
      </c>
      <c r="C1487">
        <f t="shared" si="72"/>
        <v>2</v>
      </c>
      <c r="D1487">
        <f>INDEX('Grade 7'!$A$4:$AK$600,$B1487,1)</f>
        <v>694</v>
      </c>
      <c r="E1487">
        <f>INDEX('Grade 7'!$A$4:$AK$600,$B1487,2)</f>
        <v>199</v>
      </c>
      <c r="F1487" t="str">
        <f>INDEX('Grade 7'!$A$4:$AK$600,$B1487,3)</f>
        <v>MACON COUNTY</v>
      </c>
      <c r="G1487" t="str">
        <f>INDEX('Grade 7'!$A$4:$AK$600,$B1487,4)</f>
        <v>MACON COUNTY MIDDLE SCHOOL</v>
      </c>
      <c r="H1487" t="str">
        <f ca="1">StaticValues7!$A$8</f>
        <v>2016</v>
      </c>
      <c r="I1487" t="str">
        <f ca="1">StaticValues7!$B$8</f>
        <v>Spring</v>
      </c>
      <c r="J1487" t="str">
        <f ca="1">StaticValues7!$C$8</f>
        <v>EOG</v>
      </c>
      <c r="K1487" t="str">
        <f ca="1">StaticValues7!$D$8</f>
        <v>7</v>
      </c>
      <c r="L1487" t="str">
        <f>INDEX('Grade 7'!E$2:AJ$2,1,((8*C1487)-7))</f>
        <v>Mathematics</v>
      </c>
      <c r="M1487">
        <f>INDEX('Grade 7'!$A$4:$AK$600,$B1487,($C1487*8-7+4))</f>
        <v>93</v>
      </c>
      <c r="N1487">
        <f>INDEX('Grade 7'!$A$4:$AK$600,$B1487,($C1487*8-6+4))</f>
        <v>476.19354838709677</v>
      </c>
      <c r="O1487">
        <f>INDEX('Grade 7'!$A$4:$AK$600,$B1487,($C1487*8-5+4))</f>
        <v>60.215053763440864</v>
      </c>
      <c r="P1487">
        <f>INDEX('Grade 7'!$A$4:$AK$600,$B1487,($C1487*8-4+4))</f>
        <v>25.806451612903224</v>
      </c>
      <c r="Q1487">
        <f>INDEX('Grade 7'!$A$4:$AK$600,$B1487,($C1487*8-3+4))</f>
        <v>12.903225806451612</v>
      </c>
      <c r="R1487">
        <f>INDEX('Grade 7'!$A$4:$AK$600,$B1487,($C1487*8-2+4))</f>
        <v>1.075268817204301</v>
      </c>
      <c r="S1487">
        <f>INDEX('Grade 7'!$A$4:$AK$600,$B1487,($C1487*8-1+4))</f>
        <v>39.784946236559136</v>
      </c>
      <c r="T1487">
        <f>INDEX('Grade 7'!$A$4:$AK$600,$B1487,($C1487*8-0+4))</f>
        <v>13.978494623655914</v>
      </c>
      <c r="U1487" t="str">
        <f>INDEX('Grade 7'!$A$4:$AK$600,$B1487,37)</f>
        <v>Chattahoochee-Flint</v>
      </c>
    </row>
    <row r="1488" spans="1:21">
      <c r="A1488">
        <f t="shared" si="70"/>
        <v>1487</v>
      </c>
      <c r="B1488">
        <f t="shared" si="71"/>
        <v>372</v>
      </c>
      <c r="C1488">
        <f t="shared" si="72"/>
        <v>3</v>
      </c>
      <c r="D1488">
        <f>INDEX('Grade 7'!$A$4:$AK$600,$B1488,1)</f>
        <v>694</v>
      </c>
      <c r="E1488">
        <f>INDEX('Grade 7'!$A$4:$AK$600,$B1488,2)</f>
        <v>199</v>
      </c>
      <c r="F1488" t="str">
        <f>INDEX('Grade 7'!$A$4:$AK$600,$B1488,3)</f>
        <v>MACON COUNTY</v>
      </c>
      <c r="G1488" t="str">
        <f>INDEX('Grade 7'!$A$4:$AK$600,$B1488,4)</f>
        <v>MACON COUNTY MIDDLE SCHOOL</v>
      </c>
      <c r="H1488" t="str">
        <f ca="1">StaticValues7!$A$8</f>
        <v>2016</v>
      </c>
      <c r="I1488" t="str">
        <f ca="1">StaticValues7!$B$8</f>
        <v>Spring</v>
      </c>
      <c r="J1488" t="str">
        <f ca="1">StaticValues7!$C$8</f>
        <v>EOG</v>
      </c>
      <c r="K1488" t="str">
        <f ca="1">StaticValues7!$D$8</f>
        <v>7</v>
      </c>
      <c r="L1488" t="str">
        <f>INDEX('Grade 7'!E$2:AJ$2,1,((8*C1488)-7))</f>
        <v>Science</v>
      </c>
      <c r="M1488">
        <f>INDEX('Grade 7'!$A$4:$AK$600,$B1488,($C1488*8-7+4))</f>
        <v>93</v>
      </c>
      <c r="N1488">
        <f>INDEX('Grade 7'!$A$4:$AK$600,$B1488,($C1488*8-6+4))</f>
        <v>457.30107526881721</v>
      </c>
      <c r="O1488">
        <f>INDEX('Grade 7'!$A$4:$AK$600,$B1488,($C1488*8-5+4))</f>
        <v>72.043010752688176</v>
      </c>
      <c r="P1488">
        <f>INDEX('Grade 7'!$A$4:$AK$600,$B1488,($C1488*8-4+4))</f>
        <v>17.204301075268816</v>
      </c>
      <c r="Q1488">
        <f>INDEX('Grade 7'!$A$4:$AK$600,$B1488,($C1488*8-3+4))</f>
        <v>10.75268817204301</v>
      </c>
      <c r="R1488">
        <f>INDEX('Grade 7'!$A$4:$AK$600,$B1488,($C1488*8-2+4))</f>
        <v>0</v>
      </c>
      <c r="S1488">
        <f>INDEX('Grade 7'!$A$4:$AK$600,$B1488,($C1488*8-1+4))</f>
        <v>27.956989247311828</v>
      </c>
      <c r="T1488">
        <f>INDEX('Grade 7'!$A$4:$AK$600,$B1488,($C1488*8-0+4))</f>
        <v>10.75268817204301</v>
      </c>
      <c r="U1488" t="str">
        <f>INDEX('Grade 7'!$A$4:$AK$600,$B1488,37)</f>
        <v>Chattahoochee-Flint</v>
      </c>
    </row>
    <row r="1489" spans="1:21">
      <c r="A1489">
        <f t="shared" si="70"/>
        <v>1488</v>
      </c>
      <c r="B1489">
        <f t="shared" si="71"/>
        <v>372</v>
      </c>
      <c r="C1489">
        <f t="shared" si="72"/>
        <v>4</v>
      </c>
      <c r="D1489">
        <f>INDEX('Grade 7'!$A$4:$AK$600,$B1489,1)</f>
        <v>694</v>
      </c>
      <c r="E1489">
        <f>INDEX('Grade 7'!$A$4:$AK$600,$B1489,2)</f>
        <v>199</v>
      </c>
      <c r="F1489" t="str">
        <f>INDEX('Grade 7'!$A$4:$AK$600,$B1489,3)</f>
        <v>MACON COUNTY</v>
      </c>
      <c r="G1489" t="str">
        <f>INDEX('Grade 7'!$A$4:$AK$600,$B1489,4)</f>
        <v>MACON COUNTY MIDDLE SCHOOL</v>
      </c>
      <c r="H1489" t="str">
        <f ca="1">StaticValues7!$A$8</f>
        <v>2016</v>
      </c>
      <c r="I1489" t="str">
        <f ca="1">StaticValues7!$B$8</f>
        <v>Spring</v>
      </c>
      <c r="J1489" t="str">
        <f ca="1">StaticValues7!$C$8</f>
        <v>EOG</v>
      </c>
      <c r="K1489" t="str">
        <f ca="1">StaticValues7!$D$8</f>
        <v>7</v>
      </c>
      <c r="L1489" t="str">
        <f>INDEX('Grade 7'!E$2:AJ$2,1,((8*C1489)-7))</f>
        <v>Social Studies</v>
      </c>
      <c r="M1489">
        <f>INDEX('Grade 7'!$A$4:$AK$600,$B1489,($C1489*8-7+4))</f>
        <v>93</v>
      </c>
      <c r="N1489">
        <f>INDEX('Grade 7'!$A$4:$AK$600,$B1489,($C1489*8-6+4))</f>
        <v>473.38709677419354</v>
      </c>
      <c r="O1489">
        <f>INDEX('Grade 7'!$A$4:$AK$600,$B1489,($C1489*8-5+4))</f>
        <v>61.29032258064516</v>
      </c>
      <c r="P1489">
        <f>INDEX('Grade 7'!$A$4:$AK$600,$B1489,($C1489*8-4+4))</f>
        <v>29.032258064516128</v>
      </c>
      <c r="Q1489">
        <f>INDEX('Grade 7'!$A$4:$AK$600,$B1489,($C1489*8-3+4))</f>
        <v>7.5268817204301079</v>
      </c>
      <c r="R1489">
        <f>INDEX('Grade 7'!$A$4:$AK$600,$B1489,($C1489*8-2+4))</f>
        <v>2.150537634408602</v>
      </c>
      <c r="S1489">
        <f>INDEX('Grade 7'!$A$4:$AK$600,$B1489,($C1489*8-1+4))</f>
        <v>38.70967741935484</v>
      </c>
      <c r="T1489">
        <f>INDEX('Grade 7'!$A$4:$AK$600,$B1489,($C1489*8-0+4))</f>
        <v>9.67741935483871</v>
      </c>
      <c r="U1489" t="str">
        <f>INDEX('Grade 7'!$A$4:$AK$600,$B1489,37)</f>
        <v>Chattahoochee-Flint</v>
      </c>
    </row>
    <row r="1490" spans="1:21">
      <c r="A1490">
        <f t="shared" si="70"/>
        <v>1489</v>
      </c>
      <c r="B1490">
        <f t="shared" si="71"/>
        <v>373</v>
      </c>
      <c r="C1490">
        <f t="shared" si="72"/>
        <v>1</v>
      </c>
      <c r="D1490">
        <f>INDEX('Grade 7'!$A$4:$AK$600,$B1490,1)</f>
        <v>695</v>
      </c>
      <c r="E1490">
        <f>INDEX('Grade 7'!$A$4:$AK$600,$B1490,2)</f>
        <v>1052</v>
      </c>
      <c r="F1490" t="str">
        <f>INDEX('Grade 7'!$A$4:$AK$600,$B1490,3)</f>
        <v>MADISON COUNTY</v>
      </c>
      <c r="G1490" t="str">
        <f>INDEX('Grade 7'!$A$4:$AK$600,$B1490,4)</f>
        <v>MADISON COUNTY MIDDLE SCHOOL</v>
      </c>
      <c r="H1490" t="str">
        <f ca="1">StaticValues7!$A$8</f>
        <v>2016</v>
      </c>
      <c r="I1490" t="str">
        <f ca="1">StaticValues7!$B$8</f>
        <v>Spring</v>
      </c>
      <c r="J1490" t="str">
        <f ca="1">StaticValues7!$C$8</f>
        <v>EOG</v>
      </c>
      <c r="K1490" t="str">
        <f ca="1">StaticValues7!$D$8</f>
        <v>7</v>
      </c>
      <c r="L1490" t="str">
        <f>INDEX('Grade 7'!E$2:AJ$2,1,((8*C1490)-7))</f>
        <v>English Language Arts</v>
      </c>
      <c r="M1490">
        <f>INDEX('Grade 7'!$A$4:$AK$600,$B1490,($C1490*8-7+4))</f>
        <v>380</v>
      </c>
      <c r="N1490">
        <f>INDEX('Grade 7'!$A$4:$AK$600,$B1490,($C1490*8-6+4))</f>
        <v>507.68157894736839</v>
      </c>
      <c r="O1490">
        <f>INDEX('Grade 7'!$A$4:$AK$600,$B1490,($C1490*8-5+4))</f>
        <v>26.578947368421051</v>
      </c>
      <c r="P1490">
        <f>INDEX('Grade 7'!$A$4:$AK$600,$B1490,($C1490*8-4+4))</f>
        <v>35</v>
      </c>
      <c r="Q1490">
        <f>INDEX('Grade 7'!$A$4:$AK$600,$B1490,($C1490*8-3+4))</f>
        <v>33.421052631578945</v>
      </c>
      <c r="R1490">
        <f>INDEX('Grade 7'!$A$4:$AK$600,$B1490,($C1490*8-2+4))</f>
        <v>5</v>
      </c>
      <c r="S1490">
        <f>INDEX('Grade 7'!$A$4:$AK$600,$B1490,($C1490*8-1+4))</f>
        <v>73.421052631578945</v>
      </c>
      <c r="T1490">
        <f>INDEX('Grade 7'!$A$4:$AK$600,$B1490,($C1490*8-0+4))</f>
        <v>38.421052631578945</v>
      </c>
      <c r="U1490" t="str">
        <f>INDEX('Grade 7'!$A$4:$AK$600,$B1490,37)</f>
        <v>Northeast Georgia</v>
      </c>
    </row>
    <row r="1491" spans="1:21">
      <c r="A1491">
        <f t="shared" si="70"/>
        <v>1490</v>
      </c>
      <c r="B1491">
        <f t="shared" si="71"/>
        <v>373</v>
      </c>
      <c r="C1491">
        <f t="shared" si="72"/>
        <v>2</v>
      </c>
      <c r="D1491">
        <f>INDEX('Grade 7'!$A$4:$AK$600,$B1491,1)</f>
        <v>695</v>
      </c>
      <c r="E1491">
        <f>INDEX('Grade 7'!$A$4:$AK$600,$B1491,2)</f>
        <v>1052</v>
      </c>
      <c r="F1491" t="str">
        <f>INDEX('Grade 7'!$A$4:$AK$600,$B1491,3)</f>
        <v>MADISON COUNTY</v>
      </c>
      <c r="G1491" t="str">
        <f>INDEX('Grade 7'!$A$4:$AK$600,$B1491,4)</f>
        <v>MADISON COUNTY MIDDLE SCHOOL</v>
      </c>
      <c r="H1491" t="str">
        <f ca="1">StaticValues7!$A$8</f>
        <v>2016</v>
      </c>
      <c r="I1491" t="str">
        <f ca="1">StaticValues7!$B$8</f>
        <v>Spring</v>
      </c>
      <c r="J1491" t="str">
        <f ca="1">StaticValues7!$C$8</f>
        <v>EOG</v>
      </c>
      <c r="K1491" t="str">
        <f ca="1">StaticValues7!$D$8</f>
        <v>7</v>
      </c>
      <c r="L1491" t="str">
        <f>INDEX('Grade 7'!E$2:AJ$2,1,((8*C1491)-7))</f>
        <v>Mathematics</v>
      </c>
      <c r="M1491">
        <f>INDEX('Grade 7'!$A$4:$AK$600,$B1491,($C1491*8-7+4))</f>
        <v>380</v>
      </c>
      <c r="N1491">
        <f>INDEX('Grade 7'!$A$4:$AK$600,$B1491,($C1491*8-6+4))</f>
        <v>538.59736842105258</v>
      </c>
      <c r="O1491">
        <f>INDEX('Grade 7'!$A$4:$AK$600,$B1491,($C1491*8-5+4))</f>
        <v>9.7368421052631575</v>
      </c>
      <c r="P1491">
        <f>INDEX('Grade 7'!$A$4:$AK$600,$B1491,($C1491*8-4+4))</f>
        <v>36.05263157894737</v>
      </c>
      <c r="Q1491">
        <f>INDEX('Grade 7'!$A$4:$AK$600,$B1491,($C1491*8-3+4))</f>
        <v>30.789473684210527</v>
      </c>
      <c r="R1491">
        <f>INDEX('Grade 7'!$A$4:$AK$600,$B1491,($C1491*8-2+4))</f>
        <v>23.421052631578949</v>
      </c>
      <c r="S1491">
        <f>INDEX('Grade 7'!$A$4:$AK$600,$B1491,($C1491*8-1+4))</f>
        <v>90.263157894736835</v>
      </c>
      <c r="T1491">
        <f>INDEX('Grade 7'!$A$4:$AK$600,$B1491,($C1491*8-0+4))</f>
        <v>54.210526315789473</v>
      </c>
      <c r="U1491" t="str">
        <f>INDEX('Grade 7'!$A$4:$AK$600,$B1491,37)</f>
        <v>Northeast Georgia</v>
      </c>
    </row>
    <row r="1492" spans="1:21">
      <c r="A1492">
        <f t="shared" si="70"/>
        <v>1491</v>
      </c>
      <c r="B1492">
        <f t="shared" si="71"/>
        <v>373</v>
      </c>
      <c r="C1492">
        <f t="shared" si="72"/>
        <v>3</v>
      </c>
      <c r="D1492">
        <f>INDEX('Grade 7'!$A$4:$AK$600,$B1492,1)</f>
        <v>695</v>
      </c>
      <c r="E1492">
        <f>INDEX('Grade 7'!$A$4:$AK$600,$B1492,2)</f>
        <v>1052</v>
      </c>
      <c r="F1492" t="str">
        <f>INDEX('Grade 7'!$A$4:$AK$600,$B1492,3)</f>
        <v>MADISON COUNTY</v>
      </c>
      <c r="G1492" t="str">
        <f>INDEX('Grade 7'!$A$4:$AK$600,$B1492,4)</f>
        <v>MADISON COUNTY MIDDLE SCHOOL</v>
      </c>
      <c r="H1492" t="str">
        <f ca="1">StaticValues7!$A$8</f>
        <v>2016</v>
      </c>
      <c r="I1492" t="str">
        <f ca="1">StaticValues7!$B$8</f>
        <v>Spring</v>
      </c>
      <c r="J1492" t="str">
        <f ca="1">StaticValues7!$C$8</f>
        <v>EOG</v>
      </c>
      <c r="K1492" t="str">
        <f ca="1">StaticValues7!$D$8</f>
        <v>7</v>
      </c>
      <c r="L1492" t="str">
        <f>INDEX('Grade 7'!E$2:AJ$2,1,((8*C1492)-7))</f>
        <v>Science</v>
      </c>
      <c r="M1492">
        <f>INDEX('Grade 7'!$A$4:$AK$600,$B1492,($C1492*8-7+4))</f>
        <v>379</v>
      </c>
      <c r="N1492">
        <f>INDEX('Grade 7'!$A$4:$AK$600,$B1492,($C1492*8-6+4))</f>
        <v>519.32453825857522</v>
      </c>
      <c r="O1492">
        <f>INDEX('Grade 7'!$A$4:$AK$600,$B1492,($C1492*8-5+4))</f>
        <v>26.121372031662268</v>
      </c>
      <c r="P1492">
        <f>INDEX('Grade 7'!$A$4:$AK$600,$B1492,($C1492*8-4+4))</f>
        <v>26.385224274406333</v>
      </c>
      <c r="Q1492">
        <f>INDEX('Grade 7'!$A$4:$AK$600,$B1492,($C1492*8-3+4))</f>
        <v>32.717678100263853</v>
      </c>
      <c r="R1492">
        <f>INDEX('Grade 7'!$A$4:$AK$600,$B1492,($C1492*8-2+4))</f>
        <v>14.775725593667547</v>
      </c>
      <c r="S1492">
        <f>INDEX('Grade 7'!$A$4:$AK$600,$B1492,($C1492*8-1+4))</f>
        <v>73.878627968337724</v>
      </c>
      <c r="T1492">
        <f>INDEX('Grade 7'!$A$4:$AK$600,$B1492,($C1492*8-0+4))</f>
        <v>47.493403693931398</v>
      </c>
      <c r="U1492" t="str">
        <f>INDEX('Grade 7'!$A$4:$AK$600,$B1492,37)</f>
        <v>Northeast Georgia</v>
      </c>
    </row>
    <row r="1493" spans="1:21">
      <c r="A1493">
        <f t="shared" si="70"/>
        <v>1492</v>
      </c>
      <c r="B1493">
        <f t="shared" si="71"/>
        <v>373</v>
      </c>
      <c r="C1493">
        <f t="shared" si="72"/>
        <v>4</v>
      </c>
      <c r="D1493">
        <f>INDEX('Grade 7'!$A$4:$AK$600,$B1493,1)</f>
        <v>695</v>
      </c>
      <c r="E1493">
        <f>INDEX('Grade 7'!$A$4:$AK$600,$B1493,2)</f>
        <v>1052</v>
      </c>
      <c r="F1493" t="str">
        <f>INDEX('Grade 7'!$A$4:$AK$600,$B1493,3)</f>
        <v>MADISON COUNTY</v>
      </c>
      <c r="G1493" t="str">
        <f>INDEX('Grade 7'!$A$4:$AK$600,$B1493,4)</f>
        <v>MADISON COUNTY MIDDLE SCHOOL</v>
      </c>
      <c r="H1493" t="str">
        <f ca="1">StaticValues7!$A$8</f>
        <v>2016</v>
      </c>
      <c r="I1493" t="str">
        <f ca="1">StaticValues7!$B$8</f>
        <v>Spring</v>
      </c>
      <c r="J1493" t="str">
        <f ca="1">StaticValues7!$C$8</f>
        <v>EOG</v>
      </c>
      <c r="K1493" t="str">
        <f ca="1">StaticValues7!$D$8</f>
        <v>7</v>
      </c>
      <c r="L1493" t="str">
        <f>INDEX('Grade 7'!E$2:AJ$2,1,((8*C1493)-7))</f>
        <v>Social Studies</v>
      </c>
      <c r="M1493">
        <f>INDEX('Grade 7'!$A$4:$AK$600,$B1493,($C1493*8-7+4))</f>
        <v>376</v>
      </c>
      <c r="N1493">
        <f>INDEX('Grade 7'!$A$4:$AK$600,$B1493,($C1493*8-6+4))</f>
        <v>510.08244680851061</v>
      </c>
      <c r="O1493">
        <f>INDEX('Grade 7'!$A$4:$AK$600,$B1493,($C1493*8-5+4))</f>
        <v>25.797872340425531</v>
      </c>
      <c r="P1493">
        <f>INDEX('Grade 7'!$A$4:$AK$600,$B1493,($C1493*8-4+4))</f>
        <v>35.904255319148938</v>
      </c>
      <c r="Q1493">
        <f>INDEX('Grade 7'!$A$4:$AK$600,$B1493,($C1493*8-3+4))</f>
        <v>26.329787234042552</v>
      </c>
      <c r="R1493">
        <f>INDEX('Grade 7'!$A$4:$AK$600,$B1493,($C1493*8-2+4))</f>
        <v>11.968085106382979</v>
      </c>
      <c r="S1493">
        <f>INDEX('Grade 7'!$A$4:$AK$600,$B1493,($C1493*8-1+4))</f>
        <v>74.202127659574472</v>
      </c>
      <c r="T1493">
        <f>INDEX('Grade 7'!$A$4:$AK$600,$B1493,($C1493*8-0+4))</f>
        <v>38.297872340425535</v>
      </c>
      <c r="U1493" t="str">
        <f>INDEX('Grade 7'!$A$4:$AK$600,$B1493,37)</f>
        <v>Northeast Georgia</v>
      </c>
    </row>
    <row r="1494" spans="1:21">
      <c r="A1494">
        <f t="shared" si="70"/>
        <v>1493</v>
      </c>
      <c r="B1494">
        <f t="shared" si="71"/>
        <v>374</v>
      </c>
      <c r="C1494">
        <f t="shared" si="72"/>
        <v>1</v>
      </c>
      <c r="D1494">
        <f>INDEX('Grade 7'!$A$4:$AK$600,$B1494,1)</f>
        <v>696</v>
      </c>
      <c r="E1494">
        <f>INDEX('Grade 7'!$A$4:$AK$600,$B1494,2)</f>
        <v>275</v>
      </c>
      <c r="F1494" t="str">
        <f>INDEX('Grade 7'!$A$4:$AK$600,$B1494,3)</f>
        <v>MARION COUNTY</v>
      </c>
      <c r="G1494" t="str">
        <f>INDEX('Grade 7'!$A$4:$AK$600,$B1494,4)</f>
        <v>MARION COUNTY MIDDLE - HIGH SCHOOL</v>
      </c>
      <c r="H1494" t="str">
        <f ca="1">StaticValues7!$A$8</f>
        <v>2016</v>
      </c>
      <c r="I1494" t="str">
        <f ca="1">StaticValues7!$B$8</f>
        <v>Spring</v>
      </c>
      <c r="J1494" t="str">
        <f ca="1">StaticValues7!$C$8</f>
        <v>EOG</v>
      </c>
      <c r="K1494" t="str">
        <f ca="1">StaticValues7!$D$8</f>
        <v>7</v>
      </c>
      <c r="L1494" t="str">
        <f>INDEX('Grade 7'!E$2:AJ$2,1,((8*C1494)-7))</f>
        <v>English Language Arts</v>
      </c>
      <c r="M1494">
        <f>INDEX('Grade 7'!$A$4:$AK$600,$B1494,($C1494*8-7+4))</f>
        <v>86</v>
      </c>
      <c r="N1494">
        <f>INDEX('Grade 7'!$A$4:$AK$600,$B1494,($C1494*8-6+4))</f>
        <v>491.32558139534882</v>
      </c>
      <c r="O1494">
        <f>INDEX('Grade 7'!$A$4:$AK$600,$B1494,($C1494*8-5+4))</f>
        <v>41.860465116279073</v>
      </c>
      <c r="P1494">
        <f>INDEX('Grade 7'!$A$4:$AK$600,$B1494,($C1494*8-4+4))</f>
        <v>29.069767441860463</v>
      </c>
      <c r="Q1494">
        <f>INDEX('Grade 7'!$A$4:$AK$600,$B1494,($C1494*8-3+4))</f>
        <v>25.581395348837209</v>
      </c>
      <c r="R1494">
        <f>INDEX('Grade 7'!$A$4:$AK$600,$B1494,($C1494*8-2+4))</f>
        <v>3.4883720930232558</v>
      </c>
      <c r="S1494">
        <f>INDEX('Grade 7'!$A$4:$AK$600,$B1494,($C1494*8-1+4))</f>
        <v>58.139534883720927</v>
      </c>
      <c r="T1494">
        <f>INDEX('Grade 7'!$A$4:$AK$600,$B1494,($C1494*8-0+4))</f>
        <v>29.069767441860463</v>
      </c>
      <c r="U1494" t="str">
        <f>INDEX('Grade 7'!$A$4:$AK$600,$B1494,37)</f>
        <v>Chattahoochee-Flint</v>
      </c>
    </row>
    <row r="1495" spans="1:21">
      <c r="A1495">
        <f t="shared" si="70"/>
        <v>1494</v>
      </c>
      <c r="B1495">
        <f t="shared" si="71"/>
        <v>374</v>
      </c>
      <c r="C1495">
        <f t="shared" si="72"/>
        <v>2</v>
      </c>
      <c r="D1495">
        <f>INDEX('Grade 7'!$A$4:$AK$600,$B1495,1)</f>
        <v>696</v>
      </c>
      <c r="E1495">
        <f>INDEX('Grade 7'!$A$4:$AK$600,$B1495,2)</f>
        <v>275</v>
      </c>
      <c r="F1495" t="str">
        <f>INDEX('Grade 7'!$A$4:$AK$600,$B1495,3)</f>
        <v>MARION COUNTY</v>
      </c>
      <c r="G1495" t="str">
        <f>INDEX('Grade 7'!$A$4:$AK$600,$B1495,4)</f>
        <v>MARION COUNTY MIDDLE - HIGH SCHOOL</v>
      </c>
      <c r="H1495" t="str">
        <f ca="1">StaticValues7!$A$8</f>
        <v>2016</v>
      </c>
      <c r="I1495" t="str">
        <f ca="1">StaticValues7!$B$8</f>
        <v>Spring</v>
      </c>
      <c r="J1495" t="str">
        <f ca="1">StaticValues7!$C$8</f>
        <v>EOG</v>
      </c>
      <c r="K1495" t="str">
        <f ca="1">StaticValues7!$D$8</f>
        <v>7</v>
      </c>
      <c r="L1495" t="str">
        <f>INDEX('Grade 7'!E$2:AJ$2,1,((8*C1495)-7))</f>
        <v>Mathematics</v>
      </c>
      <c r="M1495">
        <f>INDEX('Grade 7'!$A$4:$AK$600,$B1495,($C1495*8-7+4))</f>
        <v>86</v>
      </c>
      <c r="N1495">
        <f>INDEX('Grade 7'!$A$4:$AK$600,$B1495,($C1495*8-6+4))</f>
        <v>497.66279069767444</v>
      </c>
      <c r="O1495">
        <f>INDEX('Grade 7'!$A$4:$AK$600,$B1495,($C1495*8-5+4))</f>
        <v>32.558139534883722</v>
      </c>
      <c r="P1495">
        <f>INDEX('Grade 7'!$A$4:$AK$600,$B1495,($C1495*8-4+4))</f>
        <v>44.186046511627907</v>
      </c>
      <c r="Q1495">
        <f>INDEX('Grade 7'!$A$4:$AK$600,$B1495,($C1495*8-3+4))</f>
        <v>16.279069767441861</v>
      </c>
      <c r="R1495">
        <f>INDEX('Grade 7'!$A$4:$AK$600,$B1495,($C1495*8-2+4))</f>
        <v>6.9767441860465116</v>
      </c>
      <c r="S1495">
        <f>INDEX('Grade 7'!$A$4:$AK$600,$B1495,($C1495*8-1+4))</f>
        <v>67.441860465116278</v>
      </c>
      <c r="T1495">
        <f>INDEX('Grade 7'!$A$4:$AK$600,$B1495,($C1495*8-0+4))</f>
        <v>23.255813953488371</v>
      </c>
      <c r="U1495" t="str">
        <f>INDEX('Grade 7'!$A$4:$AK$600,$B1495,37)</f>
        <v>Chattahoochee-Flint</v>
      </c>
    </row>
    <row r="1496" spans="1:21">
      <c r="A1496">
        <f t="shared" si="70"/>
        <v>1495</v>
      </c>
      <c r="B1496">
        <f t="shared" si="71"/>
        <v>374</v>
      </c>
      <c r="C1496">
        <f t="shared" si="72"/>
        <v>3</v>
      </c>
      <c r="D1496">
        <f>INDEX('Grade 7'!$A$4:$AK$600,$B1496,1)</f>
        <v>696</v>
      </c>
      <c r="E1496">
        <f>INDEX('Grade 7'!$A$4:$AK$600,$B1496,2)</f>
        <v>275</v>
      </c>
      <c r="F1496" t="str">
        <f>INDEX('Grade 7'!$A$4:$AK$600,$B1496,3)</f>
        <v>MARION COUNTY</v>
      </c>
      <c r="G1496" t="str">
        <f>INDEX('Grade 7'!$A$4:$AK$600,$B1496,4)</f>
        <v>MARION COUNTY MIDDLE - HIGH SCHOOL</v>
      </c>
      <c r="H1496" t="str">
        <f ca="1">StaticValues7!$A$8</f>
        <v>2016</v>
      </c>
      <c r="I1496" t="str">
        <f ca="1">StaticValues7!$B$8</f>
        <v>Spring</v>
      </c>
      <c r="J1496" t="str">
        <f ca="1">StaticValues7!$C$8</f>
        <v>EOG</v>
      </c>
      <c r="K1496" t="str">
        <f ca="1">StaticValues7!$D$8</f>
        <v>7</v>
      </c>
      <c r="L1496" t="str">
        <f>INDEX('Grade 7'!E$2:AJ$2,1,((8*C1496)-7))</f>
        <v>Science</v>
      </c>
      <c r="M1496">
        <f>INDEX('Grade 7'!$A$4:$AK$600,$B1496,($C1496*8-7+4))</f>
        <v>86</v>
      </c>
      <c r="N1496">
        <f>INDEX('Grade 7'!$A$4:$AK$600,$B1496,($C1496*8-6+4))</f>
        <v>485.76744186046511</v>
      </c>
      <c r="O1496">
        <f>INDEX('Grade 7'!$A$4:$AK$600,$B1496,($C1496*8-5+4))</f>
        <v>47.674418604651166</v>
      </c>
      <c r="P1496">
        <f>INDEX('Grade 7'!$A$4:$AK$600,$B1496,($C1496*8-4+4))</f>
        <v>26.744186046511629</v>
      </c>
      <c r="Q1496">
        <f>INDEX('Grade 7'!$A$4:$AK$600,$B1496,($C1496*8-3+4))</f>
        <v>18.604651162790699</v>
      </c>
      <c r="R1496">
        <f>INDEX('Grade 7'!$A$4:$AK$600,$B1496,($C1496*8-2+4))</f>
        <v>6.9767441860465116</v>
      </c>
      <c r="S1496">
        <f>INDEX('Grade 7'!$A$4:$AK$600,$B1496,($C1496*8-1+4))</f>
        <v>52.325581395348834</v>
      </c>
      <c r="T1496">
        <f>INDEX('Grade 7'!$A$4:$AK$600,$B1496,($C1496*8-0+4))</f>
        <v>25.581395348837209</v>
      </c>
      <c r="U1496" t="str">
        <f>INDEX('Grade 7'!$A$4:$AK$600,$B1496,37)</f>
        <v>Chattahoochee-Flint</v>
      </c>
    </row>
    <row r="1497" spans="1:21">
      <c r="A1497">
        <f t="shared" si="70"/>
        <v>1496</v>
      </c>
      <c r="B1497">
        <f t="shared" si="71"/>
        <v>374</v>
      </c>
      <c r="C1497">
        <f t="shared" si="72"/>
        <v>4</v>
      </c>
      <c r="D1497">
        <f>INDEX('Grade 7'!$A$4:$AK$600,$B1497,1)</f>
        <v>696</v>
      </c>
      <c r="E1497">
        <f>INDEX('Grade 7'!$A$4:$AK$600,$B1497,2)</f>
        <v>275</v>
      </c>
      <c r="F1497" t="str">
        <f>INDEX('Grade 7'!$A$4:$AK$600,$B1497,3)</f>
        <v>MARION COUNTY</v>
      </c>
      <c r="G1497" t="str">
        <f>INDEX('Grade 7'!$A$4:$AK$600,$B1497,4)</f>
        <v>MARION COUNTY MIDDLE - HIGH SCHOOL</v>
      </c>
      <c r="H1497" t="str">
        <f ca="1">StaticValues7!$A$8</f>
        <v>2016</v>
      </c>
      <c r="I1497" t="str">
        <f ca="1">StaticValues7!$B$8</f>
        <v>Spring</v>
      </c>
      <c r="J1497" t="str">
        <f ca="1">StaticValues7!$C$8</f>
        <v>EOG</v>
      </c>
      <c r="K1497" t="str">
        <f ca="1">StaticValues7!$D$8</f>
        <v>7</v>
      </c>
      <c r="L1497" t="str">
        <f>INDEX('Grade 7'!E$2:AJ$2,1,((8*C1497)-7))</f>
        <v>Social Studies</v>
      </c>
      <c r="M1497">
        <f>INDEX('Grade 7'!$A$4:$AK$600,$B1497,($C1497*8-7+4))</f>
        <v>86</v>
      </c>
      <c r="N1497">
        <f>INDEX('Grade 7'!$A$4:$AK$600,$B1497,($C1497*8-6+4))</f>
        <v>501.38372093023258</v>
      </c>
      <c r="O1497">
        <f>INDEX('Grade 7'!$A$4:$AK$600,$B1497,($C1497*8-5+4))</f>
        <v>32.558139534883722</v>
      </c>
      <c r="P1497">
        <f>INDEX('Grade 7'!$A$4:$AK$600,$B1497,($C1497*8-4+4))</f>
        <v>38.372093023255815</v>
      </c>
      <c r="Q1497">
        <f>INDEX('Grade 7'!$A$4:$AK$600,$B1497,($C1497*8-3+4))</f>
        <v>15.116279069767442</v>
      </c>
      <c r="R1497">
        <f>INDEX('Grade 7'!$A$4:$AK$600,$B1497,($C1497*8-2+4))</f>
        <v>13.953488372093023</v>
      </c>
      <c r="S1497">
        <f>INDEX('Grade 7'!$A$4:$AK$600,$B1497,($C1497*8-1+4))</f>
        <v>67.441860465116278</v>
      </c>
      <c r="T1497">
        <f>INDEX('Grade 7'!$A$4:$AK$600,$B1497,($C1497*8-0+4))</f>
        <v>29.069767441860463</v>
      </c>
      <c r="U1497" t="str">
        <f>INDEX('Grade 7'!$A$4:$AK$600,$B1497,37)</f>
        <v>Chattahoochee-Flint</v>
      </c>
    </row>
    <row r="1498" spans="1:21">
      <c r="A1498">
        <f t="shared" si="70"/>
        <v>1497</v>
      </c>
      <c r="B1498">
        <f t="shared" si="71"/>
        <v>375</v>
      </c>
      <c r="C1498">
        <f t="shared" si="72"/>
        <v>1</v>
      </c>
      <c r="D1498">
        <f>INDEX('Grade 7'!$A$4:$AK$600,$B1498,1)</f>
        <v>697</v>
      </c>
      <c r="E1498">
        <f>INDEX('Grade 7'!$A$4:$AK$600,$B1498,2)</f>
        <v>112</v>
      </c>
      <c r="F1498" t="str">
        <f>INDEX('Grade 7'!$A$4:$AK$600,$B1498,3)</f>
        <v>MCDUFFIE COUNTY</v>
      </c>
      <c r="G1498" t="str">
        <f>INDEX('Grade 7'!$A$4:$AK$600,$B1498,4)</f>
        <v>THOMSON-MCDUFFIE MIDDLE SCHOOL</v>
      </c>
      <c r="H1498" t="str">
        <f ca="1">StaticValues7!$A$8</f>
        <v>2016</v>
      </c>
      <c r="I1498" t="str">
        <f ca="1">StaticValues7!$B$8</f>
        <v>Spring</v>
      </c>
      <c r="J1498" t="str">
        <f ca="1">StaticValues7!$C$8</f>
        <v>EOG</v>
      </c>
      <c r="K1498" t="str">
        <f ca="1">StaticValues7!$D$8</f>
        <v>7</v>
      </c>
      <c r="L1498" t="str">
        <f>INDEX('Grade 7'!E$2:AJ$2,1,((8*C1498)-7))</f>
        <v>English Language Arts</v>
      </c>
      <c r="M1498">
        <f>INDEX('Grade 7'!$A$4:$AK$600,$B1498,($C1498*8-7+4))</f>
        <v>276</v>
      </c>
      <c r="N1498">
        <f>INDEX('Grade 7'!$A$4:$AK$600,$B1498,($C1498*8-6+4))</f>
        <v>484.86956521739131</v>
      </c>
      <c r="O1498">
        <f>INDEX('Grade 7'!$A$4:$AK$600,$B1498,($C1498*8-5+4))</f>
        <v>44.927536231884055</v>
      </c>
      <c r="P1498">
        <f>INDEX('Grade 7'!$A$4:$AK$600,$B1498,($C1498*8-4+4))</f>
        <v>32.246376811594203</v>
      </c>
      <c r="Q1498">
        <f>INDEX('Grade 7'!$A$4:$AK$600,$B1498,($C1498*8-3+4))</f>
        <v>21.014492753623188</v>
      </c>
      <c r="R1498">
        <f>INDEX('Grade 7'!$A$4:$AK$600,$B1498,($C1498*8-2+4))</f>
        <v>1.8115942028985508</v>
      </c>
      <c r="S1498">
        <f>INDEX('Grade 7'!$A$4:$AK$600,$B1498,($C1498*8-1+4))</f>
        <v>55.072463768115945</v>
      </c>
      <c r="T1498">
        <f>INDEX('Grade 7'!$A$4:$AK$600,$B1498,($C1498*8-0+4))</f>
        <v>22.826086956521738</v>
      </c>
      <c r="U1498" t="str">
        <f>INDEX('Grade 7'!$A$4:$AK$600,$B1498,37)</f>
        <v>Central Savannah Riv</v>
      </c>
    </row>
    <row r="1499" spans="1:21">
      <c r="A1499">
        <f t="shared" si="70"/>
        <v>1498</v>
      </c>
      <c r="B1499">
        <f t="shared" si="71"/>
        <v>375</v>
      </c>
      <c r="C1499">
        <f t="shared" si="72"/>
        <v>2</v>
      </c>
      <c r="D1499">
        <f>INDEX('Grade 7'!$A$4:$AK$600,$B1499,1)</f>
        <v>697</v>
      </c>
      <c r="E1499">
        <f>INDEX('Grade 7'!$A$4:$AK$600,$B1499,2)</f>
        <v>112</v>
      </c>
      <c r="F1499" t="str">
        <f>INDEX('Grade 7'!$A$4:$AK$600,$B1499,3)</f>
        <v>MCDUFFIE COUNTY</v>
      </c>
      <c r="G1499" t="str">
        <f>INDEX('Grade 7'!$A$4:$AK$600,$B1499,4)</f>
        <v>THOMSON-MCDUFFIE MIDDLE SCHOOL</v>
      </c>
      <c r="H1499" t="str">
        <f ca="1">StaticValues7!$A$8</f>
        <v>2016</v>
      </c>
      <c r="I1499" t="str">
        <f ca="1">StaticValues7!$B$8</f>
        <v>Spring</v>
      </c>
      <c r="J1499" t="str">
        <f ca="1">StaticValues7!$C$8</f>
        <v>EOG</v>
      </c>
      <c r="K1499" t="str">
        <f ca="1">StaticValues7!$D$8</f>
        <v>7</v>
      </c>
      <c r="L1499" t="str">
        <f>INDEX('Grade 7'!E$2:AJ$2,1,((8*C1499)-7))</f>
        <v>Mathematics</v>
      </c>
      <c r="M1499">
        <f>INDEX('Grade 7'!$A$4:$AK$600,$B1499,($C1499*8-7+4))</f>
        <v>275</v>
      </c>
      <c r="N1499">
        <f>INDEX('Grade 7'!$A$4:$AK$600,$B1499,($C1499*8-6+4))</f>
        <v>500.03636363636366</v>
      </c>
      <c r="O1499">
        <f>INDEX('Grade 7'!$A$4:$AK$600,$B1499,($C1499*8-5+4))</f>
        <v>30.181818181818183</v>
      </c>
      <c r="P1499">
        <f>INDEX('Grade 7'!$A$4:$AK$600,$B1499,($C1499*8-4+4))</f>
        <v>44.363636363636367</v>
      </c>
      <c r="Q1499">
        <f>INDEX('Grade 7'!$A$4:$AK$600,$B1499,($C1499*8-3+4))</f>
        <v>20.727272727272727</v>
      </c>
      <c r="R1499">
        <f>INDEX('Grade 7'!$A$4:$AK$600,$B1499,($C1499*8-2+4))</f>
        <v>4.7272727272727275</v>
      </c>
      <c r="S1499">
        <f>INDEX('Grade 7'!$A$4:$AK$600,$B1499,($C1499*8-1+4))</f>
        <v>69.818181818181813</v>
      </c>
      <c r="T1499">
        <f>INDEX('Grade 7'!$A$4:$AK$600,$B1499,($C1499*8-0+4))</f>
        <v>25.454545454545453</v>
      </c>
      <c r="U1499" t="str">
        <f>INDEX('Grade 7'!$A$4:$AK$600,$B1499,37)</f>
        <v>Central Savannah Riv</v>
      </c>
    </row>
    <row r="1500" spans="1:21">
      <c r="A1500">
        <f t="shared" si="70"/>
        <v>1499</v>
      </c>
      <c r="B1500">
        <f t="shared" si="71"/>
        <v>375</v>
      </c>
      <c r="C1500">
        <f t="shared" si="72"/>
        <v>3</v>
      </c>
      <c r="D1500">
        <f>INDEX('Grade 7'!$A$4:$AK$600,$B1500,1)</f>
        <v>697</v>
      </c>
      <c r="E1500">
        <f>INDEX('Grade 7'!$A$4:$AK$600,$B1500,2)</f>
        <v>112</v>
      </c>
      <c r="F1500" t="str">
        <f>INDEX('Grade 7'!$A$4:$AK$600,$B1500,3)</f>
        <v>MCDUFFIE COUNTY</v>
      </c>
      <c r="G1500" t="str">
        <f>INDEX('Grade 7'!$A$4:$AK$600,$B1500,4)</f>
        <v>THOMSON-MCDUFFIE MIDDLE SCHOOL</v>
      </c>
      <c r="H1500" t="str">
        <f ca="1">StaticValues7!$A$8</f>
        <v>2016</v>
      </c>
      <c r="I1500" t="str">
        <f ca="1">StaticValues7!$B$8</f>
        <v>Spring</v>
      </c>
      <c r="J1500" t="str">
        <f ca="1">StaticValues7!$C$8</f>
        <v>EOG</v>
      </c>
      <c r="K1500" t="str">
        <f ca="1">StaticValues7!$D$8</f>
        <v>7</v>
      </c>
      <c r="L1500" t="str">
        <f>INDEX('Grade 7'!E$2:AJ$2,1,((8*C1500)-7))</f>
        <v>Science</v>
      </c>
      <c r="M1500">
        <f>INDEX('Grade 7'!$A$4:$AK$600,$B1500,($C1500*8-7+4))</f>
        <v>275</v>
      </c>
      <c r="N1500">
        <f>INDEX('Grade 7'!$A$4:$AK$600,$B1500,($C1500*8-6+4))</f>
        <v>485.34545454545457</v>
      </c>
      <c r="O1500">
        <f>INDEX('Grade 7'!$A$4:$AK$600,$B1500,($C1500*8-5+4))</f>
        <v>50.545454545454547</v>
      </c>
      <c r="P1500">
        <f>INDEX('Grade 7'!$A$4:$AK$600,$B1500,($C1500*8-4+4))</f>
        <v>23.272727272727273</v>
      </c>
      <c r="Q1500">
        <f>INDEX('Grade 7'!$A$4:$AK$600,$B1500,($C1500*8-3+4))</f>
        <v>23.636363636363637</v>
      </c>
      <c r="R1500">
        <f>INDEX('Grade 7'!$A$4:$AK$600,$B1500,($C1500*8-2+4))</f>
        <v>2.5454545454545454</v>
      </c>
      <c r="S1500">
        <f>INDEX('Grade 7'!$A$4:$AK$600,$B1500,($C1500*8-1+4))</f>
        <v>49.454545454545453</v>
      </c>
      <c r="T1500">
        <f>INDEX('Grade 7'!$A$4:$AK$600,$B1500,($C1500*8-0+4))</f>
        <v>26.181818181818183</v>
      </c>
      <c r="U1500" t="str">
        <f>INDEX('Grade 7'!$A$4:$AK$600,$B1500,37)</f>
        <v>Central Savannah Riv</v>
      </c>
    </row>
    <row r="1501" spans="1:21">
      <c r="A1501">
        <f t="shared" si="70"/>
        <v>1500</v>
      </c>
      <c r="B1501">
        <f t="shared" si="71"/>
        <v>375</v>
      </c>
      <c r="C1501">
        <f t="shared" si="72"/>
        <v>4</v>
      </c>
      <c r="D1501">
        <f>INDEX('Grade 7'!$A$4:$AK$600,$B1501,1)</f>
        <v>697</v>
      </c>
      <c r="E1501">
        <f>INDEX('Grade 7'!$A$4:$AK$600,$B1501,2)</f>
        <v>112</v>
      </c>
      <c r="F1501" t="str">
        <f>INDEX('Grade 7'!$A$4:$AK$600,$B1501,3)</f>
        <v>MCDUFFIE COUNTY</v>
      </c>
      <c r="G1501" t="str">
        <f>INDEX('Grade 7'!$A$4:$AK$600,$B1501,4)</f>
        <v>THOMSON-MCDUFFIE MIDDLE SCHOOL</v>
      </c>
      <c r="H1501" t="str">
        <f ca="1">StaticValues7!$A$8</f>
        <v>2016</v>
      </c>
      <c r="I1501" t="str">
        <f ca="1">StaticValues7!$B$8</f>
        <v>Spring</v>
      </c>
      <c r="J1501" t="str">
        <f ca="1">StaticValues7!$C$8</f>
        <v>EOG</v>
      </c>
      <c r="K1501" t="str">
        <f ca="1">StaticValues7!$D$8</f>
        <v>7</v>
      </c>
      <c r="L1501" t="str">
        <f>INDEX('Grade 7'!E$2:AJ$2,1,((8*C1501)-7))</f>
        <v>Social Studies</v>
      </c>
      <c r="M1501">
        <f>INDEX('Grade 7'!$A$4:$AK$600,$B1501,($C1501*8-7+4))</f>
        <v>275</v>
      </c>
      <c r="N1501">
        <f>INDEX('Grade 7'!$A$4:$AK$600,$B1501,($C1501*8-6+4))</f>
        <v>491.54545454545456</v>
      </c>
      <c r="O1501">
        <f>INDEX('Grade 7'!$A$4:$AK$600,$B1501,($C1501*8-5+4))</f>
        <v>37.81818181818182</v>
      </c>
      <c r="P1501">
        <f>INDEX('Grade 7'!$A$4:$AK$600,$B1501,($C1501*8-4+4))</f>
        <v>38.18181818181818</v>
      </c>
      <c r="Q1501">
        <f>INDEX('Grade 7'!$A$4:$AK$600,$B1501,($C1501*8-3+4))</f>
        <v>19.272727272727273</v>
      </c>
      <c r="R1501">
        <f>INDEX('Grade 7'!$A$4:$AK$600,$B1501,($C1501*8-2+4))</f>
        <v>4.7272727272727275</v>
      </c>
      <c r="S1501">
        <f>INDEX('Grade 7'!$A$4:$AK$600,$B1501,($C1501*8-1+4))</f>
        <v>62.18181818181818</v>
      </c>
      <c r="T1501">
        <f>INDEX('Grade 7'!$A$4:$AK$600,$B1501,($C1501*8-0+4))</f>
        <v>24</v>
      </c>
      <c r="U1501" t="str">
        <f>INDEX('Grade 7'!$A$4:$AK$600,$B1501,37)</f>
        <v>Central Savannah Riv</v>
      </c>
    </row>
    <row r="1502" spans="1:21">
      <c r="A1502">
        <f t="shared" si="70"/>
        <v>1501</v>
      </c>
      <c r="B1502">
        <f t="shared" si="71"/>
        <v>376</v>
      </c>
      <c r="C1502">
        <f t="shared" si="72"/>
        <v>1</v>
      </c>
      <c r="D1502">
        <f>INDEX('Grade 7'!$A$4:$AK$600,$B1502,1)</f>
        <v>698</v>
      </c>
      <c r="E1502">
        <f>INDEX('Grade 7'!$A$4:$AK$600,$B1502,2)</f>
        <v>101</v>
      </c>
      <c r="F1502" t="str">
        <f>INDEX('Grade 7'!$A$4:$AK$600,$B1502,3)</f>
        <v>MCINTOSH COUNTY</v>
      </c>
      <c r="G1502" t="str">
        <f>INDEX('Grade 7'!$A$4:$AK$600,$B1502,4)</f>
        <v>MCINTOSH COUNTY MIDDLE SCHOOL</v>
      </c>
      <c r="H1502" t="str">
        <f ca="1">StaticValues7!$A$8</f>
        <v>2016</v>
      </c>
      <c r="I1502" t="str">
        <f ca="1">StaticValues7!$B$8</f>
        <v>Spring</v>
      </c>
      <c r="J1502" t="str">
        <f ca="1">StaticValues7!$C$8</f>
        <v>EOG</v>
      </c>
      <c r="K1502" t="str">
        <f ca="1">StaticValues7!$D$8</f>
        <v>7</v>
      </c>
      <c r="L1502" t="str">
        <f>INDEX('Grade 7'!E$2:AJ$2,1,((8*C1502)-7))</f>
        <v>English Language Arts</v>
      </c>
      <c r="M1502">
        <f>INDEX('Grade 7'!$A$4:$AK$600,$B1502,($C1502*8-7+4))</f>
        <v>103</v>
      </c>
      <c r="N1502">
        <f>INDEX('Grade 7'!$A$4:$AK$600,$B1502,($C1502*8-6+4))</f>
        <v>495.621359223301</v>
      </c>
      <c r="O1502">
        <f>INDEX('Grade 7'!$A$4:$AK$600,$B1502,($C1502*8-5+4))</f>
        <v>32.038834951456309</v>
      </c>
      <c r="P1502">
        <f>INDEX('Grade 7'!$A$4:$AK$600,$B1502,($C1502*8-4+4))</f>
        <v>39.805825242718448</v>
      </c>
      <c r="Q1502">
        <f>INDEX('Grade 7'!$A$4:$AK$600,$B1502,($C1502*8-3+4))</f>
        <v>26.21359223300971</v>
      </c>
      <c r="R1502">
        <f>INDEX('Grade 7'!$A$4:$AK$600,$B1502,($C1502*8-2+4))</f>
        <v>1.941747572815534</v>
      </c>
      <c r="S1502">
        <f>INDEX('Grade 7'!$A$4:$AK$600,$B1502,($C1502*8-1+4))</f>
        <v>67.961165048543691</v>
      </c>
      <c r="T1502">
        <f>INDEX('Grade 7'!$A$4:$AK$600,$B1502,($C1502*8-0+4))</f>
        <v>28.155339805825243</v>
      </c>
      <c r="U1502" t="str">
        <f>INDEX('Grade 7'!$A$4:$AK$600,$B1502,37)</f>
        <v>First District</v>
      </c>
    </row>
    <row r="1503" spans="1:21">
      <c r="A1503">
        <f t="shared" si="70"/>
        <v>1502</v>
      </c>
      <c r="B1503">
        <f t="shared" si="71"/>
        <v>376</v>
      </c>
      <c r="C1503">
        <f t="shared" si="72"/>
        <v>2</v>
      </c>
      <c r="D1503">
        <f>INDEX('Grade 7'!$A$4:$AK$600,$B1503,1)</f>
        <v>698</v>
      </c>
      <c r="E1503">
        <f>INDEX('Grade 7'!$A$4:$AK$600,$B1503,2)</f>
        <v>101</v>
      </c>
      <c r="F1503" t="str">
        <f>INDEX('Grade 7'!$A$4:$AK$600,$B1503,3)</f>
        <v>MCINTOSH COUNTY</v>
      </c>
      <c r="G1503" t="str">
        <f>INDEX('Grade 7'!$A$4:$AK$600,$B1503,4)</f>
        <v>MCINTOSH COUNTY MIDDLE SCHOOL</v>
      </c>
      <c r="H1503" t="str">
        <f ca="1">StaticValues7!$A$8</f>
        <v>2016</v>
      </c>
      <c r="I1503" t="str">
        <f ca="1">StaticValues7!$B$8</f>
        <v>Spring</v>
      </c>
      <c r="J1503" t="str">
        <f ca="1">StaticValues7!$C$8</f>
        <v>EOG</v>
      </c>
      <c r="K1503" t="str">
        <f ca="1">StaticValues7!$D$8</f>
        <v>7</v>
      </c>
      <c r="L1503" t="str">
        <f>INDEX('Grade 7'!E$2:AJ$2,1,((8*C1503)-7))</f>
        <v>Mathematics</v>
      </c>
      <c r="M1503">
        <f>INDEX('Grade 7'!$A$4:$AK$600,$B1503,($C1503*8-7+4))</f>
        <v>103</v>
      </c>
      <c r="N1503">
        <f>INDEX('Grade 7'!$A$4:$AK$600,$B1503,($C1503*8-6+4))</f>
        <v>501.126213592233</v>
      </c>
      <c r="O1503">
        <f>INDEX('Grade 7'!$A$4:$AK$600,$B1503,($C1503*8-5+4))</f>
        <v>29.126213592233011</v>
      </c>
      <c r="P1503">
        <f>INDEX('Grade 7'!$A$4:$AK$600,$B1503,($C1503*8-4+4))</f>
        <v>43.689320388349515</v>
      </c>
      <c r="Q1503">
        <f>INDEX('Grade 7'!$A$4:$AK$600,$B1503,($C1503*8-3+4))</f>
        <v>19.417475728155338</v>
      </c>
      <c r="R1503">
        <f>INDEX('Grade 7'!$A$4:$AK$600,$B1503,($C1503*8-2+4))</f>
        <v>7.766990291262136</v>
      </c>
      <c r="S1503">
        <f>INDEX('Grade 7'!$A$4:$AK$600,$B1503,($C1503*8-1+4))</f>
        <v>70.873786407766985</v>
      </c>
      <c r="T1503">
        <f>INDEX('Grade 7'!$A$4:$AK$600,$B1503,($C1503*8-0+4))</f>
        <v>27.184466019417474</v>
      </c>
      <c r="U1503" t="str">
        <f>INDEX('Grade 7'!$A$4:$AK$600,$B1503,37)</f>
        <v>First District</v>
      </c>
    </row>
    <row r="1504" spans="1:21">
      <c r="A1504">
        <f t="shared" si="70"/>
        <v>1503</v>
      </c>
      <c r="B1504">
        <f t="shared" si="71"/>
        <v>376</v>
      </c>
      <c r="C1504">
        <f t="shared" si="72"/>
        <v>3</v>
      </c>
      <c r="D1504">
        <f>INDEX('Grade 7'!$A$4:$AK$600,$B1504,1)</f>
        <v>698</v>
      </c>
      <c r="E1504">
        <f>INDEX('Grade 7'!$A$4:$AK$600,$B1504,2)</f>
        <v>101</v>
      </c>
      <c r="F1504" t="str">
        <f>INDEX('Grade 7'!$A$4:$AK$600,$B1504,3)</f>
        <v>MCINTOSH COUNTY</v>
      </c>
      <c r="G1504" t="str">
        <f>INDEX('Grade 7'!$A$4:$AK$600,$B1504,4)</f>
        <v>MCINTOSH COUNTY MIDDLE SCHOOL</v>
      </c>
      <c r="H1504" t="str">
        <f ca="1">StaticValues7!$A$8</f>
        <v>2016</v>
      </c>
      <c r="I1504" t="str">
        <f ca="1">StaticValues7!$B$8</f>
        <v>Spring</v>
      </c>
      <c r="J1504" t="str">
        <f ca="1">StaticValues7!$C$8</f>
        <v>EOG</v>
      </c>
      <c r="K1504" t="str">
        <f ca="1">StaticValues7!$D$8</f>
        <v>7</v>
      </c>
      <c r="L1504" t="str">
        <f>INDEX('Grade 7'!E$2:AJ$2,1,((8*C1504)-7))</f>
        <v>Science</v>
      </c>
      <c r="M1504">
        <f>INDEX('Grade 7'!$A$4:$AK$600,$B1504,($C1504*8-7+4))</f>
        <v>103</v>
      </c>
      <c r="N1504">
        <f>INDEX('Grade 7'!$A$4:$AK$600,$B1504,($C1504*8-6+4))</f>
        <v>501.50485436893206</v>
      </c>
      <c r="O1504">
        <f>INDEX('Grade 7'!$A$4:$AK$600,$B1504,($C1504*8-5+4))</f>
        <v>37.864077669902912</v>
      </c>
      <c r="P1504">
        <f>INDEX('Grade 7'!$A$4:$AK$600,$B1504,($C1504*8-4+4))</f>
        <v>32.038834951456309</v>
      </c>
      <c r="Q1504">
        <f>INDEX('Grade 7'!$A$4:$AK$600,$B1504,($C1504*8-3+4))</f>
        <v>24.271844660194176</v>
      </c>
      <c r="R1504">
        <f>INDEX('Grade 7'!$A$4:$AK$600,$B1504,($C1504*8-2+4))</f>
        <v>5.825242718446602</v>
      </c>
      <c r="S1504">
        <f>INDEX('Grade 7'!$A$4:$AK$600,$B1504,($C1504*8-1+4))</f>
        <v>62.135922330097088</v>
      </c>
      <c r="T1504">
        <f>INDEX('Grade 7'!$A$4:$AK$600,$B1504,($C1504*8-0+4))</f>
        <v>30.097087378640776</v>
      </c>
      <c r="U1504" t="str">
        <f>INDEX('Grade 7'!$A$4:$AK$600,$B1504,37)</f>
        <v>First District</v>
      </c>
    </row>
    <row r="1505" spans="1:21">
      <c r="A1505">
        <f t="shared" si="70"/>
        <v>1504</v>
      </c>
      <c r="B1505">
        <f t="shared" si="71"/>
        <v>376</v>
      </c>
      <c r="C1505">
        <f t="shared" si="72"/>
        <v>4</v>
      </c>
      <c r="D1505">
        <f>INDEX('Grade 7'!$A$4:$AK$600,$B1505,1)</f>
        <v>698</v>
      </c>
      <c r="E1505">
        <f>INDEX('Grade 7'!$A$4:$AK$600,$B1505,2)</f>
        <v>101</v>
      </c>
      <c r="F1505" t="str">
        <f>INDEX('Grade 7'!$A$4:$AK$600,$B1505,3)</f>
        <v>MCINTOSH COUNTY</v>
      </c>
      <c r="G1505" t="str">
        <f>INDEX('Grade 7'!$A$4:$AK$600,$B1505,4)</f>
        <v>MCINTOSH COUNTY MIDDLE SCHOOL</v>
      </c>
      <c r="H1505" t="str">
        <f ca="1">StaticValues7!$A$8</f>
        <v>2016</v>
      </c>
      <c r="I1505" t="str">
        <f ca="1">StaticValues7!$B$8</f>
        <v>Spring</v>
      </c>
      <c r="J1505" t="str">
        <f ca="1">StaticValues7!$C$8</f>
        <v>EOG</v>
      </c>
      <c r="K1505" t="str">
        <f ca="1">StaticValues7!$D$8</f>
        <v>7</v>
      </c>
      <c r="L1505" t="str">
        <f>INDEX('Grade 7'!E$2:AJ$2,1,((8*C1505)-7))</f>
        <v>Social Studies</v>
      </c>
      <c r="M1505">
        <f>INDEX('Grade 7'!$A$4:$AK$600,$B1505,($C1505*8-7+4))</f>
        <v>103</v>
      </c>
      <c r="N1505">
        <f>INDEX('Grade 7'!$A$4:$AK$600,$B1505,($C1505*8-6+4))</f>
        <v>492.19417475728153</v>
      </c>
      <c r="O1505">
        <f>INDEX('Grade 7'!$A$4:$AK$600,$B1505,($C1505*8-5+4))</f>
        <v>33.009708737864081</v>
      </c>
      <c r="P1505">
        <f>INDEX('Grade 7'!$A$4:$AK$600,$B1505,($C1505*8-4+4))</f>
        <v>44.660194174757279</v>
      </c>
      <c r="Q1505">
        <f>INDEX('Grade 7'!$A$4:$AK$600,$B1505,($C1505*8-3+4))</f>
        <v>18.446601941747574</v>
      </c>
      <c r="R1505">
        <f>INDEX('Grade 7'!$A$4:$AK$600,$B1505,($C1505*8-2+4))</f>
        <v>3.883495145631068</v>
      </c>
      <c r="S1505">
        <f>INDEX('Grade 7'!$A$4:$AK$600,$B1505,($C1505*8-1+4))</f>
        <v>66.990291262135926</v>
      </c>
      <c r="T1505">
        <f>INDEX('Grade 7'!$A$4:$AK$600,$B1505,($C1505*8-0+4))</f>
        <v>22.33009708737864</v>
      </c>
      <c r="U1505" t="str">
        <f>INDEX('Grade 7'!$A$4:$AK$600,$B1505,37)</f>
        <v>First District</v>
      </c>
    </row>
    <row r="1506" spans="1:21">
      <c r="A1506">
        <f t="shared" si="70"/>
        <v>1505</v>
      </c>
      <c r="B1506">
        <f t="shared" si="71"/>
        <v>377</v>
      </c>
      <c r="C1506">
        <f t="shared" si="72"/>
        <v>1</v>
      </c>
      <c r="D1506">
        <f>INDEX('Grade 7'!$A$4:$AK$600,$B1506,1)</f>
        <v>699</v>
      </c>
      <c r="E1506">
        <f>INDEX('Grade 7'!$A$4:$AK$600,$B1506,2)</f>
        <v>300</v>
      </c>
      <c r="F1506" t="str">
        <f>INDEX('Grade 7'!$A$4:$AK$600,$B1506,3)</f>
        <v>MERIWETHER COUNTY</v>
      </c>
      <c r="G1506" t="str">
        <f>INDEX('Grade 7'!$A$4:$AK$600,$B1506,4)</f>
        <v>GREENVILLE HIGH SCHOOL</v>
      </c>
      <c r="H1506" t="str">
        <f ca="1">StaticValues7!$A$8</f>
        <v>2016</v>
      </c>
      <c r="I1506" t="str">
        <f ca="1">StaticValues7!$B$8</f>
        <v>Spring</v>
      </c>
      <c r="J1506" t="str">
        <f ca="1">StaticValues7!$C$8</f>
        <v>EOG</v>
      </c>
      <c r="K1506" t="str">
        <f ca="1">StaticValues7!$D$8</f>
        <v>7</v>
      </c>
      <c r="L1506" t="str">
        <f>INDEX('Grade 7'!E$2:AJ$2,1,((8*C1506)-7))</f>
        <v>English Language Arts</v>
      </c>
      <c r="M1506">
        <f>INDEX('Grade 7'!$A$4:$AK$600,$B1506,($C1506*8-7+4))</f>
        <v>69</v>
      </c>
      <c r="N1506">
        <f>INDEX('Grade 7'!$A$4:$AK$600,$B1506,($C1506*8-6+4))</f>
        <v>459.47826086956519</v>
      </c>
      <c r="O1506">
        <f>INDEX('Grade 7'!$A$4:$AK$600,$B1506,($C1506*8-5+4))</f>
        <v>66.666666666666671</v>
      </c>
      <c r="P1506">
        <f>INDEX('Grade 7'!$A$4:$AK$600,$B1506,($C1506*8-4+4))</f>
        <v>26.086956521739129</v>
      </c>
      <c r="Q1506">
        <f>INDEX('Grade 7'!$A$4:$AK$600,$B1506,($C1506*8-3+4))</f>
        <v>7.2463768115942031</v>
      </c>
      <c r="R1506">
        <f>INDEX('Grade 7'!$A$4:$AK$600,$B1506,($C1506*8-2+4))</f>
        <v>0</v>
      </c>
      <c r="S1506">
        <f>INDEX('Grade 7'!$A$4:$AK$600,$B1506,($C1506*8-1+4))</f>
        <v>33.333333333333336</v>
      </c>
      <c r="T1506">
        <f>INDEX('Grade 7'!$A$4:$AK$600,$B1506,($C1506*8-0+4))</f>
        <v>7.2463768115942031</v>
      </c>
      <c r="U1506" t="str">
        <f>INDEX('Grade 7'!$A$4:$AK$600,$B1506,37)</f>
        <v>West Georgia</v>
      </c>
    </row>
    <row r="1507" spans="1:21">
      <c r="A1507">
        <f t="shared" si="70"/>
        <v>1506</v>
      </c>
      <c r="B1507">
        <f t="shared" si="71"/>
        <v>377</v>
      </c>
      <c r="C1507">
        <f t="shared" si="72"/>
        <v>2</v>
      </c>
      <c r="D1507">
        <f>INDEX('Grade 7'!$A$4:$AK$600,$B1507,1)</f>
        <v>699</v>
      </c>
      <c r="E1507">
        <f>INDEX('Grade 7'!$A$4:$AK$600,$B1507,2)</f>
        <v>300</v>
      </c>
      <c r="F1507" t="str">
        <f>INDEX('Grade 7'!$A$4:$AK$600,$B1507,3)</f>
        <v>MERIWETHER COUNTY</v>
      </c>
      <c r="G1507" t="str">
        <f>INDEX('Grade 7'!$A$4:$AK$600,$B1507,4)</f>
        <v>GREENVILLE HIGH SCHOOL</v>
      </c>
      <c r="H1507" t="str">
        <f ca="1">StaticValues7!$A$8</f>
        <v>2016</v>
      </c>
      <c r="I1507" t="str">
        <f ca="1">StaticValues7!$B$8</f>
        <v>Spring</v>
      </c>
      <c r="J1507" t="str">
        <f ca="1">StaticValues7!$C$8</f>
        <v>EOG</v>
      </c>
      <c r="K1507" t="str">
        <f ca="1">StaticValues7!$D$8</f>
        <v>7</v>
      </c>
      <c r="L1507" t="str">
        <f>INDEX('Grade 7'!E$2:AJ$2,1,((8*C1507)-7))</f>
        <v>Mathematics</v>
      </c>
      <c r="M1507">
        <f>INDEX('Grade 7'!$A$4:$AK$600,$B1507,($C1507*8-7+4))</f>
        <v>69</v>
      </c>
      <c r="N1507">
        <f>INDEX('Grade 7'!$A$4:$AK$600,$B1507,($C1507*8-6+4))</f>
        <v>486.40579710144925</v>
      </c>
      <c r="O1507">
        <f>INDEX('Grade 7'!$A$4:$AK$600,$B1507,($C1507*8-5+4))</f>
        <v>40.579710144927539</v>
      </c>
      <c r="P1507">
        <f>INDEX('Grade 7'!$A$4:$AK$600,$B1507,($C1507*8-4+4))</f>
        <v>43.478260869565219</v>
      </c>
      <c r="Q1507">
        <f>INDEX('Grade 7'!$A$4:$AK$600,$B1507,($C1507*8-3+4))</f>
        <v>13.043478260869565</v>
      </c>
      <c r="R1507">
        <f>INDEX('Grade 7'!$A$4:$AK$600,$B1507,($C1507*8-2+4))</f>
        <v>2.8985507246376812</v>
      </c>
      <c r="S1507">
        <f>INDEX('Grade 7'!$A$4:$AK$600,$B1507,($C1507*8-1+4))</f>
        <v>59.420289855072461</v>
      </c>
      <c r="T1507">
        <f>INDEX('Grade 7'!$A$4:$AK$600,$B1507,($C1507*8-0+4))</f>
        <v>15.942028985507246</v>
      </c>
      <c r="U1507" t="str">
        <f>INDEX('Grade 7'!$A$4:$AK$600,$B1507,37)</f>
        <v>West Georgia</v>
      </c>
    </row>
    <row r="1508" spans="1:21">
      <c r="A1508">
        <f t="shared" si="70"/>
        <v>1507</v>
      </c>
      <c r="B1508">
        <f t="shared" si="71"/>
        <v>377</v>
      </c>
      <c r="C1508">
        <f t="shared" si="72"/>
        <v>3</v>
      </c>
      <c r="D1508">
        <f>INDEX('Grade 7'!$A$4:$AK$600,$B1508,1)</f>
        <v>699</v>
      </c>
      <c r="E1508">
        <f>INDEX('Grade 7'!$A$4:$AK$600,$B1508,2)</f>
        <v>300</v>
      </c>
      <c r="F1508" t="str">
        <f>INDEX('Grade 7'!$A$4:$AK$600,$B1508,3)</f>
        <v>MERIWETHER COUNTY</v>
      </c>
      <c r="G1508" t="str">
        <f>INDEX('Grade 7'!$A$4:$AK$600,$B1508,4)</f>
        <v>GREENVILLE HIGH SCHOOL</v>
      </c>
      <c r="H1508" t="str">
        <f ca="1">StaticValues7!$A$8</f>
        <v>2016</v>
      </c>
      <c r="I1508" t="str">
        <f ca="1">StaticValues7!$B$8</f>
        <v>Spring</v>
      </c>
      <c r="J1508" t="str">
        <f ca="1">StaticValues7!$C$8</f>
        <v>EOG</v>
      </c>
      <c r="K1508" t="str">
        <f ca="1">StaticValues7!$D$8</f>
        <v>7</v>
      </c>
      <c r="L1508" t="str">
        <f>INDEX('Grade 7'!E$2:AJ$2,1,((8*C1508)-7))</f>
        <v>Science</v>
      </c>
      <c r="M1508">
        <f>INDEX('Grade 7'!$A$4:$AK$600,$B1508,($C1508*8-7+4))</f>
        <v>69</v>
      </c>
      <c r="N1508">
        <f>INDEX('Grade 7'!$A$4:$AK$600,$B1508,($C1508*8-6+4))</f>
        <v>470.768115942029</v>
      </c>
      <c r="O1508">
        <f>INDEX('Grade 7'!$A$4:$AK$600,$B1508,($C1508*8-5+4))</f>
        <v>63.768115942028984</v>
      </c>
      <c r="P1508">
        <f>INDEX('Grade 7'!$A$4:$AK$600,$B1508,($C1508*8-4+4))</f>
        <v>23.188405797101449</v>
      </c>
      <c r="Q1508">
        <f>INDEX('Grade 7'!$A$4:$AK$600,$B1508,($C1508*8-3+4))</f>
        <v>11.594202898550725</v>
      </c>
      <c r="R1508">
        <f>INDEX('Grade 7'!$A$4:$AK$600,$B1508,($C1508*8-2+4))</f>
        <v>1.4492753623188406</v>
      </c>
      <c r="S1508">
        <f>INDEX('Grade 7'!$A$4:$AK$600,$B1508,($C1508*8-1+4))</f>
        <v>36.231884057971016</v>
      </c>
      <c r="T1508">
        <f>INDEX('Grade 7'!$A$4:$AK$600,$B1508,($C1508*8-0+4))</f>
        <v>13.043478260869565</v>
      </c>
      <c r="U1508" t="str">
        <f>INDEX('Grade 7'!$A$4:$AK$600,$B1508,37)</f>
        <v>West Georgia</v>
      </c>
    </row>
    <row r="1509" spans="1:21">
      <c r="A1509">
        <f t="shared" si="70"/>
        <v>1508</v>
      </c>
      <c r="B1509">
        <f t="shared" si="71"/>
        <v>377</v>
      </c>
      <c r="C1509">
        <f t="shared" si="72"/>
        <v>4</v>
      </c>
      <c r="D1509">
        <f>INDEX('Grade 7'!$A$4:$AK$600,$B1509,1)</f>
        <v>699</v>
      </c>
      <c r="E1509">
        <f>INDEX('Grade 7'!$A$4:$AK$600,$B1509,2)</f>
        <v>300</v>
      </c>
      <c r="F1509" t="str">
        <f>INDEX('Grade 7'!$A$4:$AK$600,$B1509,3)</f>
        <v>MERIWETHER COUNTY</v>
      </c>
      <c r="G1509" t="str">
        <f>INDEX('Grade 7'!$A$4:$AK$600,$B1509,4)</f>
        <v>GREENVILLE HIGH SCHOOL</v>
      </c>
      <c r="H1509" t="str">
        <f ca="1">StaticValues7!$A$8</f>
        <v>2016</v>
      </c>
      <c r="I1509" t="str">
        <f ca="1">StaticValues7!$B$8</f>
        <v>Spring</v>
      </c>
      <c r="J1509" t="str">
        <f ca="1">StaticValues7!$C$8</f>
        <v>EOG</v>
      </c>
      <c r="K1509" t="str">
        <f ca="1">StaticValues7!$D$8</f>
        <v>7</v>
      </c>
      <c r="L1509" t="str">
        <f>INDEX('Grade 7'!E$2:AJ$2,1,((8*C1509)-7))</f>
        <v>Social Studies</v>
      </c>
      <c r="M1509">
        <f>INDEX('Grade 7'!$A$4:$AK$600,$B1509,($C1509*8-7+4))</f>
        <v>69</v>
      </c>
      <c r="N1509">
        <f>INDEX('Grade 7'!$A$4:$AK$600,$B1509,($C1509*8-6+4))</f>
        <v>472.85507246376812</v>
      </c>
      <c r="O1509">
        <f>INDEX('Grade 7'!$A$4:$AK$600,$B1509,($C1509*8-5+4))</f>
        <v>62.318840579710148</v>
      </c>
      <c r="P1509">
        <f>INDEX('Grade 7'!$A$4:$AK$600,$B1509,($C1509*8-4+4))</f>
        <v>27.536231884057973</v>
      </c>
      <c r="Q1509">
        <f>INDEX('Grade 7'!$A$4:$AK$600,$B1509,($C1509*8-3+4))</f>
        <v>8.695652173913043</v>
      </c>
      <c r="R1509">
        <f>INDEX('Grade 7'!$A$4:$AK$600,$B1509,($C1509*8-2+4))</f>
        <v>1.4492753623188406</v>
      </c>
      <c r="S1509">
        <f>INDEX('Grade 7'!$A$4:$AK$600,$B1509,($C1509*8-1+4))</f>
        <v>37.681159420289852</v>
      </c>
      <c r="T1509">
        <f>INDEX('Grade 7'!$A$4:$AK$600,$B1509,($C1509*8-0+4))</f>
        <v>10.144927536231885</v>
      </c>
      <c r="U1509" t="str">
        <f>INDEX('Grade 7'!$A$4:$AK$600,$B1509,37)</f>
        <v>West Georgia</v>
      </c>
    </row>
    <row r="1510" spans="1:21">
      <c r="A1510">
        <f t="shared" si="70"/>
        <v>1509</v>
      </c>
      <c r="B1510">
        <f t="shared" si="71"/>
        <v>378</v>
      </c>
      <c r="C1510">
        <f t="shared" si="72"/>
        <v>1</v>
      </c>
      <c r="D1510">
        <f>INDEX('Grade 7'!$A$4:$AK$600,$B1510,1)</f>
        <v>699</v>
      </c>
      <c r="E1510">
        <f>INDEX('Grade 7'!$A$4:$AK$600,$B1510,2)</f>
        <v>5050</v>
      </c>
      <c r="F1510" t="str">
        <f>INDEX('Grade 7'!$A$4:$AK$600,$B1510,3)</f>
        <v>MERIWETHER COUNTY</v>
      </c>
      <c r="G1510" t="str">
        <f>INDEX('Grade 7'!$A$4:$AK$600,$B1510,4)</f>
        <v>MANCHESTER MIDDLE SCHOOL</v>
      </c>
      <c r="H1510" t="str">
        <f ca="1">StaticValues7!$A$8</f>
        <v>2016</v>
      </c>
      <c r="I1510" t="str">
        <f ca="1">StaticValues7!$B$8</f>
        <v>Spring</v>
      </c>
      <c r="J1510" t="str">
        <f ca="1">StaticValues7!$C$8</f>
        <v>EOG</v>
      </c>
      <c r="K1510" t="str">
        <f ca="1">StaticValues7!$D$8</f>
        <v>7</v>
      </c>
      <c r="L1510" t="str">
        <f>INDEX('Grade 7'!E$2:AJ$2,1,((8*C1510)-7))</f>
        <v>English Language Arts</v>
      </c>
      <c r="M1510">
        <f>INDEX('Grade 7'!$A$4:$AK$600,$B1510,($C1510*8-7+4))</f>
        <v>100</v>
      </c>
      <c r="N1510">
        <f>INDEX('Grade 7'!$A$4:$AK$600,$B1510,($C1510*8-6+4))</f>
        <v>466.58</v>
      </c>
      <c r="O1510">
        <f>INDEX('Grade 7'!$A$4:$AK$600,$B1510,($C1510*8-5+4))</f>
        <v>58</v>
      </c>
      <c r="P1510">
        <f>INDEX('Grade 7'!$A$4:$AK$600,$B1510,($C1510*8-4+4))</f>
        <v>29</v>
      </c>
      <c r="Q1510">
        <f>INDEX('Grade 7'!$A$4:$AK$600,$B1510,($C1510*8-3+4))</f>
        <v>13</v>
      </c>
      <c r="R1510">
        <f>INDEX('Grade 7'!$A$4:$AK$600,$B1510,($C1510*8-2+4))</f>
        <v>0</v>
      </c>
      <c r="S1510">
        <f>INDEX('Grade 7'!$A$4:$AK$600,$B1510,($C1510*8-1+4))</f>
        <v>42</v>
      </c>
      <c r="T1510">
        <f>INDEX('Grade 7'!$A$4:$AK$600,$B1510,($C1510*8-0+4))</f>
        <v>13</v>
      </c>
      <c r="U1510" t="str">
        <f>INDEX('Grade 7'!$A$4:$AK$600,$B1510,37)</f>
        <v>West Georgia</v>
      </c>
    </row>
    <row r="1511" spans="1:21">
      <c r="A1511">
        <f t="shared" si="70"/>
        <v>1510</v>
      </c>
      <c r="B1511">
        <f t="shared" si="71"/>
        <v>378</v>
      </c>
      <c r="C1511">
        <f t="shared" si="72"/>
        <v>2</v>
      </c>
      <c r="D1511">
        <f>INDEX('Grade 7'!$A$4:$AK$600,$B1511,1)</f>
        <v>699</v>
      </c>
      <c r="E1511">
        <f>INDEX('Grade 7'!$A$4:$AK$600,$B1511,2)</f>
        <v>5050</v>
      </c>
      <c r="F1511" t="str">
        <f>INDEX('Grade 7'!$A$4:$AK$600,$B1511,3)</f>
        <v>MERIWETHER COUNTY</v>
      </c>
      <c r="G1511" t="str">
        <f>INDEX('Grade 7'!$A$4:$AK$600,$B1511,4)</f>
        <v>MANCHESTER MIDDLE SCHOOL</v>
      </c>
      <c r="H1511" t="str">
        <f ca="1">StaticValues7!$A$8</f>
        <v>2016</v>
      </c>
      <c r="I1511" t="str">
        <f ca="1">StaticValues7!$B$8</f>
        <v>Spring</v>
      </c>
      <c r="J1511" t="str">
        <f ca="1">StaticValues7!$C$8</f>
        <v>EOG</v>
      </c>
      <c r="K1511" t="str">
        <f ca="1">StaticValues7!$D$8</f>
        <v>7</v>
      </c>
      <c r="L1511" t="str">
        <f>INDEX('Grade 7'!E$2:AJ$2,1,((8*C1511)-7))</f>
        <v>Mathematics</v>
      </c>
      <c r="M1511">
        <f>INDEX('Grade 7'!$A$4:$AK$600,$B1511,($C1511*8-7+4))</f>
        <v>100</v>
      </c>
      <c r="N1511">
        <f>INDEX('Grade 7'!$A$4:$AK$600,$B1511,($C1511*8-6+4))</f>
        <v>492.04</v>
      </c>
      <c r="O1511">
        <f>INDEX('Grade 7'!$A$4:$AK$600,$B1511,($C1511*8-5+4))</f>
        <v>40</v>
      </c>
      <c r="P1511">
        <f>INDEX('Grade 7'!$A$4:$AK$600,$B1511,($C1511*8-4+4))</f>
        <v>44</v>
      </c>
      <c r="Q1511">
        <f>INDEX('Grade 7'!$A$4:$AK$600,$B1511,($C1511*8-3+4))</f>
        <v>11</v>
      </c>
      <c r="R1511">
        <f>INDEX('Grade 7'!$A$4:$AK$600,$B1511,($C1511*8-2+4))</f>
        <v>5</v>
      </c>
      <c r="S1511">
        <f>INDEX('Grade 7'!$A$4:$AK$600,$B1511,($C1511*8-1+4))</f>
        <v>60</v>
      </c>
      <c r="T1511">
        <f>INDEX('Grade 7'!$A$4:$AK$600,$B1511,($C1511*8-0+4))</f>
        <v>16</v>
      </c>
      <c r="U1511" t="str">
        <f>INDEX('Grade 7'!$A$4:$AK$600,$B1511,37)</f>
        <v>West Georgia</v>
      </c>
    </row>
    <row r="1512" spans="1:21">
      <c r="A1512">
        <f t="shared" si="70"/>
        <v>1511</v>
      </c>
      <c r="B1512">
        <f t="shared" si="71"/>
        <v>378</v>
      </c>
      <c r="C1512">
        <f t="shared" si="72"/>
        <v>3</v>
      </c>
      <c r="D1512">
        <f>INDEX('Grade 7'!$A$4:$AK$600,$B1512,1)</f>
        <v>699</v>
      </c>
      <c r="E1512">
        <f>INDEX('Grade 7'!$A$4:$AK$600,$B1512,2)</f>
        <v>5050</v>
      </c>
      <c r="F1512" t="str">
        <f>INDEX('Grade 7'!$A$4:$AK$600,$B1512,3)</f>
        <v>MERIWETHER COUNTY</v>
      </c>
      <c r="G1512" t="str">
        <f>INDEX('Grade 7'!$A$4:$AK$600,$B1512,4)</f>
        <v>MANCHESTER MIDDLE SCHOOL</v>
      </c>
      <c r="H1512" t="str">
        <f ca="1">StaticValues7!$A$8</f>
        <v>2016</v>
      </c>
      <c r="I1512" t="str">
        <f ca="1">StaticValues7!$B$8</f>
        <v>Spring</v>
      </c>
      <c r="J1512" t="str">
        <f ca="1">StaticValues7!$C$8</f>
        <v>EOG</v>
      </c>
      <c r="K1512" t="str">
        <f ca="1">StaticValues7!$D$8</f>
        <v>7</v>
      </c>
      <c r="L1512" t="str">
        <f>INDEX('Grade 7'!E$2:AJ$2,1,((8*C1512)-7))</f>
        <v>Science</v>
      </c>
      <c r="M1512">
        <f>INDEX('Grade 7'!$A$4:$AK$600,$B1512,($C1512*8-7+4))</f>
        <v>100</v>
      </c>
      <c r="N1512">
        <f>INDEX('Grade 7'!$A$4:$AK$600,$B1512,($C1512*8-6+4))</f>
        <v>462</v>
      </c>
      <c r="O1512">
        <f>INDEX('Grade 7'!$A$4:$AK$600,$B1512,($C1512*8-5+4))</f>
        <v>66</v>
      </c>
      <c r="P1512">
        <f>INDEX('Grade 7'!$A$4:$AK$600,$B1512,($C1512*8-4+4))</f>
        <v>25</v>
      </c>
      <c r="Q1512">
        <f>INDEX('Grade 7'!$A$4:$AK$600,$B1512,($C1512*8-3+4))</f>
        <v>8</v>
      </c>
      <c r="R1512">
        <f>INDEX('Grade 7'!$A$4:$AK$600,$B1512,($C1512*8-2+4))</f>
        <v>1</v>
      </c>
      <c r="S1512">
        <f>INDEX('Grade 7'!$A$4:$AK$600,$B1512,($C1512*8-1+4))</f>
        <v>34</v>
      </c>
      <c r="T1512">
        <f>INDEX('Grade 7'!$A$4:$AK$600,$B1512,($C1512*8-0+4))</f>
        <v>9</v>
      </c>
      <c r="U1512" t="str">
        <f>INDEX('Grade 7'!$A$4:$AK$600,$B1512,37)</f>
        <v>West Georgia</v>
      </c>
    </row>
    <row r="1513" spans="1:21">
      <c r="A1513">
        <f t="shared" si="70"/>
        <v>1512</v>
      </c>
      <c r="B1513">
        <f t="shared" si="71"/>
        <v>378</v>
      </c>
      <c r="C1513">
        <f t="shared" si="72"/>
        <v>4</v>
      </c>
      <c r="D1513">
        <f>INDEX('Grade 7'!$A$4:$AK$600,$B1513,1)</f>
        <v>699</v>
      </c>
      <c r="E1513">
        <f>INDEX('Grade 7'!$A$4:$AK$600,$B1513,2)</f>
        <v>5050</v>
      </c>
      <c r="F1513" t="str">
        <f>INDEX('Grade 7'!$A$4:$AK$600,$B1513,3)</f>
        <v>MERIWETHER COUNTY</v>
      </c>
      <c r="G1513" t="str">
        <f>INDEX('Grade 7'!$A$4:$AK$600,$B1513,4)</f>
        <v>MANCHESTER MIDDLE SCHOOL</v>
      </c>
      <c r="H1513" t="str">
        <f ca="1">StaticValues7!$A$8</f>
        <v>2016</v>
      </c>
      <c r="I1513" t="str">
        <f ca="1">StaticValues7!$B$8</f>
        <v>Spring</v>
      </c>
      <c r="J1513" t="str">
        <f ca="1">StaticValues7!$C$8</f>
        <v>EOG</v>
      </c>
      <c r="K1513" t="str">
        <f ca="1">StaticValues7!$D$8</f>
        <v>7</v>
      </c>
      <c r="L1513" t="str">
        <f>INDEX('Grade 7'!E$2:AJ$2,1,((8*C1513)-7))</f>
        <v>Social Studies</v>
      </c>
      <c r="M1513">
        <f>INDEX('Grade 7'!$A$4:$AK$600,$B1513,($C1513*8-7+4))</f>
        <v>100</v>
      </c>
      <c r="N1513">
        <f>INDEX('Grade 7'!$A$4:$AK$600,$B1513,($C1513*8-6+4))</f>
        <v>490.56</v>
      </c>
      <c r="O1513">
        <f>INDEX('Grade 7'!$A$4:$AK$600,$B1513,($C1513*8-5+4))</f>
        <v>38</v>
      </c>
      <c r="P1513">
        <f>INDEX('Grade 7'!$A$4:$AK$600,$B1513,($C1513*8-4+4))</f>
        <v>42</v>
      </c>
      <c r="Q1513">
        <f>INDEX('Grade 7'!$A$4:$AK$600,$B1513,($C1513*8-3+4))</f>
        <v>16</v>
      </c>
      <c r="R1513">
        <f>INDEX('Grade 7'!$A$4:$AK$600,$B1513,($C1513*8-2+4))</f>
        <v>4</v>
      </c>
      <c r="S1513">
        <f>INDEX('Grade 7'!$A$4:$AK$600,$B1513,($C1513*8-1+4))</f>
        <v>62</v>
      </c>
      <c r="T1513">
        <f>INDEX('Grade 7'!$A$4:$AK$600,$B1513,($C1513*8-0+4))</f>
        <v>20</v>
      </c>
      <c r="U1513" t="str">
        <f>INDEX('Grade 7'!$A$4:$AK$600,$B1513,37)</f>
        <v>West Georgia</v>
      </c>
    </row>
    <row r="1514" spans="1:21">
      <c r="A1514">
        <f t="shared" si="70"/>
        <v>1513</v>
      </c>
      <c r="B1514">
        <f t="shared" si="71"/>
        <v>379</v>
      </c>
      <c r="C1514">
        <f t="shared" si="72"/>
        <v>1</v>
      </c>
      <c r="D1514">
        <f>INDEX('Grade 7'!$A$4:$AK$600,$B1514,1)</f>
        <v>700</v>
      </c>
      <c r="E1514">
        <f>INDEX('Grade 7'!$A$4:$AK$600,$B1514,2)</f>
        <v>310</v>
      </c>
      <c r="F1514" t="str">
        <f>INDEX('Grade 7'!$A$4:$AK$600,$B1514,3)</f>
        <v>MILLER COUNTY</v>
      </c>
      <c r="G1514" t="str">
        <f>INDEX('Grade 7'!$A$4:$AK$600,$B1514,4)</f>
        <v>MILLER COUNTY MIDDLE SCHOOL</v>
      </c>
      <c r="H1514" t="str">
        <f ca="1">StaticValues7!$A$8</f>
        <v>2016</v>
      </c>
      <c r="I1514" t="str">
        <f ca="1">StaticValues7!$B$8</f>
        <v>Spring</v>
      </c>
      <c r="J1514" t="str">
        <f ca="1">StaticValues7!$C$8</f>
        <v>EOG</v>
      </c>
      <c r="K1514" t="str">
        <f ca="1">StaticValues7!$D$8</f>
        <v>7</v>
      </c>
      <c r="L1514" t="str">
        <f>INDEX('Grade 7'!E$2:AJ$2,1,((8*C1514)-7))</f>
        <v>English Language Arts</v>
      </c>
      <c r="M1514">
        <f>INDEX('Grade 7'!$A$4:$AK$600,$B1514,($C1514*8-7+4))</f>
        <v>80</v>
      </c>
      <c r="N1514">
        <f>INDEX('Grade 7'!$A$4:$AK$600,$B1514,($C1514*8-6+4))</f>
        <v>488.42500000000001</v>
      </c>
      <c r="O1514">
        <f>INDEX('Grade 7'!$A$4:$AK$600,$B1514,($C1514*8-5+4))</f>
        <v>35</v>
      </c>
      <c r="P1514">
        <f>INDEX('Grade 7'!$A$4:$AK$600,$B1514,($C1514*8-4+4))</f>
        <v>43.75</v>
      </c>
      <c r="Q1514">
        <f>INDEX('Grade 7'!$A$4:$AK$600,$B1514,($C1514*8-3+4))</f>
        <v>18.75</v>
      </c>
      <c r="R1514">
        <f>INDEX('Grade 7'!$A$4:$AK$600,$B1514,($C1514*8-2+4))</f>
        <v>2.5</v>
      </c>
      <c r="S1514">
        <f>INDEX('Grade 7'!$A$4:$AK$600,$B1514,($C1514*8-1+4))</f>
        <v>65</v>
      </c>
      <c r="T1514">
        <f>INDEX('Grade 7'!$A$4:$AK$600,$B1514,($C1514*8-0+4))</f>
        <v>21.25</v>
      </c>
      <c r="U1514" t="str">
        <f>INDEX('Grade 7'!$A$4:$AK$600,$B1514,37)</f>
        <v>Southwest Georgia</v>
      </c>
    </row>
    <row r="1515" spans="1:21">
      <c r="A1515">
        <f t="shared" si="70"/>
        <v>1514</v>
      </c>
      <c r="B1515">
        <f t="shared" si="71"/>
        <v>379</v>
      </c>
      <c r="C1515">
        <f t="shared" si="72"/>
        <v>2</v>
      </c>
      <c r="D1515">
        <f>INDEX('Grade 7'!$A$4:$AK$600,$B1515,1)</f>
        <v>700</v>
      </c>
      <c r="E1515">
        <f>INDEX('Grade 7'!$A$4:$AK$600,$B1515,2)</f>
        <v>310</v>
      </c>
      <c r="F1515" t="str">
        <f>INDEX('Grade 7'!$A$4:$AK$600,$B1515,3)</f>
        <v>MILLER COUNTY</v>
      </c>
      <c r="G1515" t="str">
        <f>INDEX('Grade 7'!$A$4:$AK$600,$B1515,4)</f>
        <v>MILLER COUNTY MIDDLE SCHOOL</v>
      </c>
      <c r="H1515" t="str">
        <f ca="1">StaticValues7!$A$8</f>
        <v>2016</v>
      </c>
      <c r="I1515" t="str">
        <f ca="1">StaticValues7!$B$8</f>
        <v>Spring</v>
      </c>
      <c r="J1515" t="str">
        <f ca="1">StaticValues7!$C$8</f>
        <v>EOG</v>
      </c>
      <c r="K1515" t="str">
        <f ca="1">StaticValues7!$D$8</f>
        <v>7</v>
      </c>
      <c r="L1515" t="str">
        <f>INDEX('Grade 7'!E$2:AJ$2,1,((8*C1515)-7))</f>
        <v>Mathematics</v>
      </c>
      <c r="M1515">
        <f>INDEX('Grade 7'!$A$4:$AK$600,$B1515,($C1515*8-7+4))</f>
        <v>80</v>
      </c>
      <c r="N1515">
        <f>INDEX('Grade 7'!$A$4:$AK$600,$B1515,($C1515*8-6+4))</f>
        <v>502.15</v>
      </c>
      <c r="O1515">
        <f>INDEX('Grade 7'!$A$4:$AK$600,$B1515,($C1515*8-5+4))</f>
        <v>25</v>
      </c>
      <c r="P1515">
        <f>INDEX('Grade 7'!$A$4:$AK$600,$B1515,($C1515*8-4+4))</f>
        <v>50</v>
      </c>
      <c r="Q1515">
        <f>INDEX('Grade 7'!$A$4:$AK$600,$B1515,($C1515*8-3+4))</f>
        <v>23.75</v>
      </c>
      <c r="R1515">
        <f>INDEX('Grade 7'!$A$4:$AK$600,$B1515,($C1515*8-2+4))</f>
        <v>1.25</v>
      </c>
      <c r="S1515">
        <f>INDEX('Grade 7'!$A$4:$AK$600,$B1515,($C1515*8-1+4))</f>
        <v>75</v>
      </c>
      <c r="T1515">
        <f>INDEX('Grade 7'!$A$4:$AK$600,$B1515,($C1515*8-0+4))</f>
        <v>25</v>
      </c>
      <c r="U1515" t="str">
        <f>INDEX('Grade 7'!$A$4:$AK$600,$B1515,37)</f>
        <v>Southwest Georgia</v>
      </c>
    </row>
    <row r="1516" spans="1:21">
      <c r="A1516">
        <f t="shared" si="70"/>
        <v>1515</v>
      </c>
      <c r="B1516">
        <f t="shared" si="71"/>
        <v>379</v>
      </c>
      <c r="C1516">
        <f t="shared" si="72"/>
        <v>3</v>
      </c>
      <c r="D1516">
        <f>INDEX('Grade 7'!$A$4:$AK$600,$B1516,1)</f>
        <v>700</v>
      </c>
      <c r="E1516">
        <f>INDEX('Grade 7'!$A$4:$AK$600,$B1516,2)</f>
        <v>310</v>
      </c>
      <c r="F1516" t="str">
        <f>INDEX('Grade 7'!$A$4:$AK$600,$B1516,3)</f>
        <v>MILLER COUNTY</v>
      </c>
      <c r="G1516" t="str">
        <f>INDEX('Grade 7'!$A$4:$AK$600,$B1516,4)</f>
        <v>MILLER COUNTY MIDDLE SCHOOL</v>
      </c>
      <c r="H1516" t="str">
        <f ca="1">StaticValues7!$A$8</f>
        <v>2016</v>
      </c>
      <c r="I1516" t="str">
        <f ca="1">StaticValues7!$B$8</f>
        <v>Spring</v>
      </c>
      <c r="J1516" t="str">
        <f ca="1">StaticValues7!$C$8</f>
        <v>EOG</v>
      </c>
      <c r="K1516" t="str">
        <f ca="1">StaticValues7!$D$8</f>
        <v>7</v>
      </c>
      <c r="L1516" t="str">
        <f>INDEX('Grade 7'!E$2:AJ$2,1,((8*C1516)-7))</f>
        <v>Science</v>
      </c>
      <c r="M1516">
        <f>INDEX('Grade 7'!$A$4:$AK$600,$B1516,($C1516*8-7+4))</f>
        <v>80</v>
      </c>
      <c r="N1516">
        <f>INDEX('Grade 7'!$A$4:$AK$600,$B1516,($C1516*8-6+4))</f>
        <v>497</v>
      </c>
      <c r="O1516">
        <f>INDEX('Grade 7'!$A$4:$AK$600,$B1516,($C1516*8-5+4))</f>
        <v>33.75</v>
      </c>
      <c r="P1516">
        <f>INDEX('Grade 7'!$A$4:$AK$600,$B1516,($C1516*8-4+4))</f>
        <v>38.75</v>
      </c>
      <c r="Q1516">
        <f>INDEX('Grade 7'!$A$4:$AK$600,$B1516,($C1516*8-3+4))</f>
        <v>21.25</v>
      </c>
      <c r="R1516">
        <f>INDEX('Grade 7'!$A$4:$AK$600,$B1516,($C1516*8-2+4))</f>
        <v>6.25</v>
      </c>
      <c r="S1516">
        <f>INDEX('Grade 7'!$A$4:$AK$600,$B1516,($C1516*8-1+4))</f>
        <v>66.25</v>
      </c>
      <c r="T1516">
        <f>INDEX('Grade 7'!$A$4:$AK$600,$B1516,($C1516*8-0+4))</f>
        <v>27.5</v>
      </c>
      <c r="U1516" t="str">
        <f>INDEX('Grade 7'!$A$4:$AK$600,$B1516,37)</f>
        <v>Southwest Georgia</v>
      </c>
    </row>
    <row r="1517" spans="1:21">
      <c r="A1517">
        <f t="shared" si="70"/>
        <v>1516</v>
      </c>
      <c r="B1517">
        <f t="shared" si="71"/>
        <v>379</v>
      </c>
      <c r="C1517">
        <f t="shared" si="72"/>
        <v>4</v>
      </c>
      <c r="D1517">
        <f>INDEX('Grade 7'!$A$4:$AK$600,$B1517,1)</f>
        <v>700</v>
      </c>
      <c r="E1517">
        <f>INDEX('Grade 7'!$A$4:$AK$600,$B1517,2)</f>
        <v>310</v>
      </c>
      <c r="F1517" t="str">
        <f>INDEX('Grade 7'!$A$4:$AK$600,$B1517,3)</f>
        <v>MILLER COUNTY</v>
      </c>
      <c r="G1517" t="str">
        <f>INDEX('Grade 7'!$A$4:$AK$600,$B1517,4)</f>
        <v>MILLER COUNTY MIDDLE SCHOOL</v>
      </c>
      <c r="H1517" t="str">
        <f ca="1">StaticValues7!$A$8</f>
        <v>2016</v>
      </c>
      <c r="I1517" t="str">
        <f ca="1">StaticValues7!$B$8</f>
        <v>Spring</v>
      </c>
      <c r="J1517" t="str">
        <f ca="1">StaticValues7!$C$8</f>
        <v>EOG</v>
      </c>
      <c r="K1517" t="str">
        <f ca="1">StaticValues7!$D$8</f>
        <v>7</v>
      </c>
      <c r="L1517" t="str">
        <f>INDEX('Grade 7'!E$2:AJ$2,1,((8*C1517)-7))</f>
        <v>Social Studies</v>
      </c>
      <c r="M1517">
        <f>INDEX('Grade 7'!$A$4:$AK$600,$B1517,($C1517*8-7+4))</f>
        <v>80</v>
      </c>
      <c r="N1517">
        <f>INDEX('Grade 7'!$A$4:$AK$600,$B1517,($C1517*8-6+4))</f>
        <v>503.21249999999998</v>
      </c>
      <c r="O1517">
        <f>INDEX('Grade 7'!$A$4:$AK$600,$B1517,($C1517*8-5+4))</f>
        <v>25</v>
      </c>
      <c r="P1517">
        <f>INDEX('Grade 7'!$A$4:$AK$600,$B1517,($C1517*8-4+4))</f>
        <v>51.25</v>
      </c>
      <c r="Q1517">
        <f>INDEX('Grade 7'!$A$4:$AK$600,$B1517,($C1517*8-3+4))</f>
        <v>17.5</v>
      </c>
      <c r="R1517">
        <f>INDEX('Grade 7'!$A$4:$AK$600,$B1517,($C1517*8-2+4))</f>
        <v>6.25</v>
      </c>
      <c r="S1517">
        <f>INDEX('Grade 7'!$A$4:$AK$600,$B1517,($C1517*8-1+4))</f>
        <v>75</v>
      </c>
      <c r="T1517">
        <f>INDEX('Grade 7'!$A$4:$AK$600,$B1517,($C1517*8-0+4))</f>
        <v>23.75</v>
      </c>
      <c r="U1517" t="str">
        <f>INDEX('Grade 7'!$A$4:$AK$600,$B1517,37)</f>
        <v>Southwest Georgia</v>
      </c>
    </row>
    <row r="1518" spans="1:21">
      <c r="A1518">
        <f t="shared" si="70"/>
        <v>1517</v>
      </c>
      <c r="B1518">
        <f t="shared" si="71"/>
        <v>380</v>
      </c>
      <c r="C1518">
        <f t="shared" si="72"/>
        <v>1</v>
      </c>
      <c r="D1518">
        <f>INDEX('Grade 7'!$A$4:$AK$600,$B1518,1)</f>
        <v>701</v>
      </c>
      <c r="E1518">
        <f>INDEX('Grade 7'!$A$4:$AK$600,$B1518,2)</f>
        <v>105</v>
      </c>
      <c r="F1518" t="str">
        <f>INDEX('Grade 7'!$A$4:$AK$600,$B1518,3)</f>
        <v>MITCHELL COUNTY</v>
      </c>
      <c r="G1518" t="str">
        <f>INDEX('Grade 7'!$A$4:$AK$600,$B1518,4)</f>
        <v>BACONTON COMMUNITY CHARTER SCHOOL</v>
      </c>
      <c r="H1518" t="str">
        <f ca="1">StaticValues7!$A$8</f>
        <v>2016</v>
      </c>
      <c r="I1518" t="str">
        <f ca="1">StaticValues7!$B$8</f>
        <v>Spring</v>
      </c>
      <c r="J1518" t="str">
        <f ca="1">StaticValues7!$C$8</f>
        <v>EOG</v>
      </c>
      <c r="K1518" t="str">
        <f ca="1">StaticValues7!$D$8</f>
        <v>7</v>
      </c>
      <c r="L1518" t="str">
        <f>INDEX('Grade 7'!E$2:AJ$2,1,((8*C1518)-7))</f>
        <v>English Language Arts</v>
      </c>
      <c r="M1518">
        <f>INDEX('Grade 7'!$A$4:$AK$600,$B1518,($C1518*8-7+4))</f>
        <v>64</v>
      </c>
      <c r="N1518">
        <f>INDEX('Grade 7'!$A$4:$AK$600,$B1518,($C1518*8-6+4))</f>
        <v>519.3125</v>
      </c>
      <c r="O1518">
        <f>INDEX('Grade 7'!$A$4:$AK$600,$B1518,($C1518*8-5+4))</f>
        <v>14.0625</v>
      </c>
      <c r="P1518">
        <f>INDEX('Grade 7'!$A$4:$AK$600,$B1518,($C1518*8-4+4))</f>
        <v>35.9375</v>
      </c>
      <c r="Q1518">
        <f>INDEX('Grade 7'!$A$4:$AK$600,$B1518,($C1518*8-3+4))</f>
        <v>46.875</v>
      </c>
      <c r="R1518">
        <f>INDEX('Grade 7'!$A$4:$AK$600,$B1518,($C1518*8-2+4))</f>
        <v>3.125</v>
      </c>
      <c r="S1518">
        <f>INDEX('Grade 7'!$A$4:$AK$600,$B1518,($C1518*8-1+4))</f>
        <v>85.9375</v>
      </c>
      <c r="T1518">
        <f>INDEX('Grade 7'!$A$4:$AK$600,$B1518,($C1518*8-0+4))</f>
        <v>50</v>
      </c>
      <c r="U1518" t="str">
        <f>INDEX('Grade 7'!$A$4:$AK$600,$B1518,37)</f>
        <v>Southwest Georgia</v>
      </c>
    </row>
    <row r="1519" spans="1:21">
      <c r="A1519">
        <f t="shared" si="70"/>
        <v>1518</v>
      </c>
      <c r="B1519">
        <f t="shared" si="71"/>
        <v>380</v>
      </c>
      <c r="C1519">
        <f t="shared" si="72"/>
        <v>2</v>
      </c>
      <c r="D1519">
        <f>INDEX('Grade 7'!$A$4:$AK$600,$B1519,1)</f>
        <v>701</v>
      </c>
      <c r="E1519">
        <f>INDEX('Grade 7'!$A$4:$AK$600,$B1519,2)</f>
        <v>105</v>
      </c>
      <c r="F1519" t="str">
        <f>INDEX('Grade 7'!$A$4:$AK$600,$B1519,3)</f>
        <v>MITCHELL COUNTY</v>
      </c>
      <c r="G1519" t="str">
        <f>INDEX('Grade 7'!$A$4:$AK$600,$B1519,4)</f>
        <v>BACONTON COMMUNITY CHARTER SCHOOL</v>
      </c>
      <c r="H1519" t="str">
        <f ca="1">StaticValues7!$A$8</f>
        <v>2016</v>
      </c>
      <c r="I1519" t="str">
        <f ca="1">StaticValues7!$B$8</f>
        <v>Spring</v>
      </c>
      <c r="J1519" t="str">
        <f ca="1">StaticValues7!$C$8</f>
        <v>EOG</v>
      </c>
      <c r="K1519" t="str">
        <f ca="1">StaticValues7!$D$8</f>
        <v>7</v>
      </c>
      <c r="L1519" t="str">
        <f>INDEX('Grade 7'!E$2:AJ$2,1,((8*C1519)-7))</f>
        <v>Mathematics</v>
      </c>
      <c r="M1519">
        <f>INDEX('Grade 7'!$A$4:$AK$600,$B1519,($C1519*8-7+4))</f>
        <v>64</v>
      </c>
      <c r="N1519">
        <f>INDEX('Grade 7'!$A$4:$AK$600,$B1519,($C1519*8-6+4))</f>
        <v>523.875</v>
      </c>
      <c r="O1519">
        <f>INDEX('Grade 7'!$A$4:$AK$600,$B1519,($C1519*8-5+4))</f>
        <v>20.3125</v>
      </c>
      <c r="P1519">
        <f>INDEX('Grade 7'!$A$4:$AK$600,$B1519,($C1519*8-4+4))</f>
        <v>34.375</v>
      </c>
      <c r="Q1519">
        <f>INDEX('Grade 7'!$A$4:$AK$600,$B1519,($C1519*8-3+4))</f>
        <v>29.6875</v>
      </c>
      <c r="R1519">
        <f>INDEX('Grade 7'!$A$4:$AK$600,$B1519,($C1519*8-2+4))</f>
        <v>15.625</v>
      </c>
      <c r="S1519">
        <f>INDEX('Grade 7'!$A$4:$AK$600,$B1519,($C1519*8-1+4))</f>
        <v>79.6875</v>
      </c>
      <c r="T1519">
        <f>INDEX('Grade 7'!$A$4:$AK$600,$B1519,($C1519*8-0+4))</f>
        <v>45.3125</v>
      </c>
      <c r="U1519" t="str">
        <f>INDEX('Grade 7'!$A$4:$AK$600,$B1519,37)</f>
        <v>Southwest Georgia</v>
      </c>
    </row>
    <row r="1520" spans="1:21">
      <c r="A1520">
        <f t="shared" si="70"/>
        <v>1519</v>
      </c>
      <c r="B1520">
        <f t="shared" si="71"/>
        <v>380</v>
      </c>
      <c r="C1520">
        <f t="shared" si="72"/>
        <v>3</v>
      </c>
      <c r="D1520">
        <f>INDEX('Grade 7'!$A$4:$AK$600,$B1520,1)</f>
        <v>701</v>
      </c>
      <c r="E1520">
        <f>INDEX('Grade 7'!$A$4:$AK$600,$B1520,2)</f>
        <v>105</v>
      </c>
      <c r="F1520" t="str">
        <f>INDEX('Grade 7'!$A$4:$AK$600,$B1520,3)</f>
        <v>MITCHELL COUNTY</v>
      </c>
      <c r="G1520" t="str">
        <f>INDEX('Grade 7'!$A$4:$AK$600,$B1520,4)</f>
        <v>BACONTON COMMUNITY CHARTER SCHOOL</v>
      </c>
      <c r="H1520" t="str">
        <f ca="1">StaticValues7!$A$8</f>
        <v>2016</v>
      </c>
      <c r="I1520" t="str">
        <f ca="1">StaticValues7!$B$8</f>
        <v>Spring</v>
      </c>
      <c r="J1520" t="str">
        <f ca="1">StaticValues7!$C$8</f>
        <v>EOG</v>
      </c>
      <c r="K1520" t="str">
        <f ca="1">StaticValues7!$D$8</f>
        <v>7</v>
      </c>
      <c r="L1520" t="str">
        <f>INDEX('Grade 7'!E$2:AJ$2,1,((8*C1520)-7))</f>
        <v>Science</v>
      </c>
      <c r="M1520">
        <f>INDEX('Grade 7'!$A$4:$AK$600,$B1520,($C1520*8-7+4))</f>
        <v>64</v>
      </c>
      <c r="N1520">
        <f>INDEX('Grade 7'!$A$4:$AK$600,$B1520,($C1520*8-6+4))</f>
        <v>508.15625</v>
      </c>
      <c r="O1520">
        <f>INDEX('Grade 7'!$A$4:$AK$600,$B1520,($C1520*8-5+4))</f>
        <v>28.125</v>
      </c>
      <c r="P1520">
        <f>INDEX('Grade 7'!$A$4:$AK$600,$B1520,($C1520*8-4+4))</f>
        <v>28.125</v>
      </c>
      <c r="Q1520">
        <f>INDEX('Grade 7'!$A$4:$AK$600,$B1520,($C1520*8-3+4))</f>
        <v>37.5</v>
      </c>
      <c r="R1520">
        <f>INDEX('Grade 7'!$A$4:$AK$600,$B1520,($C1520*8-2+4))</f>
        <v>6.25</v>
      </c>
      <c r="S1520">
        <f>INDEX('Grade 7'!$A$4:$AK$600,$B1520,($C1520*8-1+4))</f>
        <v>71.875</v>
      </c>
      <c r="T1520">
        <f>INDEX('Grade 7'!$A$4:$AK$600,$B1520,($C1520*8-0+4))</f>
        <v>43.75</v>
      </c>
      <c r="U1520" t="str">
        <f>INDEX('Grade 7'!$A$4:$AK$600,$B1520,37)</f>
        <v>Southwest Georgia</v>
      </c>
    </row>
    <row r="1521" spans="1:21">
      <c r="A1521">
        <f t="shared" si="70"/>
        <v>1520</v>
      </c>
      <c r="B1521">
        <f t="shared" si="71"/>
        <v>380</v>
      </c>
      <c r="C1521">
        <f t="shared" si="72"/>
        <v>4</v>
      </c>
      <c r="D1521">
        <f>INDEX('Grade 7'!$A$4:$AK$600,$B1521,1)</f>
        <v>701</v>
      </c>
      <c r="E1521">
        <f>INDEX('Grade 7'!$A$4:$AK$600,$B1521,2)</f>
        <v>105</v>
      </c>
      <c r="F1521" t="str">
        <f>INDEX('Grade 7'!$A$4:$AK$600,$B1521,3)</f>
        <v>MITCHELL COUNTY</v>
      </c>
      <c r="G1521" t="str">
        <f>INDEX('Grade 7'!$A$4:$AK$600,$B1521,4)</f>
        <v>BACONTON COMMUNITY CHARTER SCHOOL</v>
      </c>
      <c r="H1521" t="str">
        <f ca="1">StaticValues7!$A$8</f>
        <v>2016</v>
      </c>
      <c r="I1521" t="str">
        <f ca="1">StaticValues7!$B$8</f>
        <v>Spring</v>
      </c>
      <c r="J1521" t="str">
        <f ca="1">StaticValues7!$C$8</f>
        <v>EOG</v>
      </c>
      <c r="K1521" t="str">
        <f ca="1">StaticValues7!$D$8</f>
        <v>7</v>
      </c>
      <c r="L1521" t="str">
        <f>INDEX('Grade 7'!E$2:AJ$2,1,((8*C1521)-7))</f>
        <v>Social Studies</v>
      </c>
      <c r="M1521">
        <f>INDEX('Grade 7'!$A$4:$AK$600,$B1521,($C1521*8-7+4))</f>
        <v>64</v>
      </c>
      <c r="N1521">
        <f>INDEX('Grade 7'!$A$4:$AK$600,$B1521,($C1521*8-6+4))</f>
        <v>506.421875</v>
      </c>
      <c r="O1521">
        <f>INDEX('Grade 7'!$A$4:$AK$600,$B1521,($C1521*8-5+4))</f>
        <v>21.875</v>
      </c>
      <c r="P1521">
        <f>INDEX('Grade 7'!$A$4:$AK$600,$B1521,($C1521*8-4+4))</f>
        <v>43.75</v>
      </c>
      <c r="Q1521">
        <f>INDEX('Grade 7'!$A$4:$AK$600,$B1521,($C1521*8-3+4))</f>
        <v>28.125</v>
      </c>
      <c r="R1521">
        <f>INDEX('Grade 7'!$A$4:$AK$600,$B1521,($C1521*8-2+4))</f>
        <v>6.25</v>
      </c>
      <c r="S1521">
        <f>INDEX('Grade 7'!$A$4:$AK$600,$B1521,($C1521*8-1+4))</f>
        <v>78.125</v>
      </c>
      <c r="T1521">
        <f>INDEX('Grade 7'!$A$4:$AK$600,$B1521,($C1521*8-0+4))</f>
        <v>34.375</v>
      </c>
      <c r="U1521" t="str">
        <f>INDEX('Grade 7'!$A$4:$AK$600,$B1521,37)</f>
        <v>Southwest Georgia</v>
      </c>
    </row>
    <row r="1522" spans="1:21">
      <c r="A1522">
        <f t="shared" si="70"/>
        <v>1521</v>
      </c>
      <c r="B1522">
        <f t="shared" si="71"/>
        <v>381</v>
      </c>
      <c r="C1522">
        <f t="shared" si="72"/>
        <v>1</v>
      </c>
      <c r="D1522">
        <f>INDEX('Grade 7'!$A$4:$AK$600,$B1522,1)</f>
        <v>701</v>
      </c>
      <c r="E1522">
        <f>INDEX('Grade 7'!$A$4:$AK$600,$B1522,2)</f>
        <v>197</v>
      </c>
      <c r="F1522" t="str">
        <f>INDEX('Grade 7'!$A$4:$AK$600,$B1522,3)</f>
        <v>MITCHELL COUNTY</v>
      </c>
      <c r="G1522" t="str">
        <f>INDEX('Grade 7'!$A$4:$AK$600,$B1522,4)</f>
        <v>MITCHELL COUNTY MIDDLE SCHOOL</v>
      </c>
      <c r="H1522" t="str">
        <f ca="1">StaticValues7!$A$8</f>
        <v>2016</v>
      </c>
      <c r="I1522" t="str">
        <f ca="1">StaticValues7!$B$8</f>
        <v>Spring</v>
      </c>
      <c r="J1522" t="str">
        <f ca="1">StaticValues7!$C$8</f>
        <v>EOG</v>
      </c>
      <c r="K1522" t="str">
        <f ca="1">StaticValues7!$D$8</f>
        <v>7</v>
      </c>
      <c r="L1522" t="str">
        <f>INDEX('Grade 7'!E$2:AJ$2,1,((8*C1522)-7))</f>
        <v>English Language Arts</v>
      </c>
      <c r="M1522">
        <f>INDEX('Grade 7'!$A$4:$AK$600,$B1522,($C1522*8-7+4))</f>
        <v>109</v>
      </c>
      <c r="N1522">
        <f>INDEX('Grade 7'!$A$4:$AK$600,$B1522,($C1522*8-6+4))</f>
        <v>496.07339449541286</v>
      </c>
      <c r="O1522">
        <f>INDEX('Grade 7'!$A$4:$AK$600,$B1522,($C1522*8-5+4))</f>
        <v>27.522935779816514</v>
      </c>
      <c r="P1522">
        <f>INDEX('Grade 7'!$A$4:$AK$600,$B1522,($C1522*8-4+4))</f>
        <v>52.293577981651374</v>
      </c>
      <c r="Q1522">
        <f>INDEX('Grade 7'!$A$4:$AK$600,$B1522,($C1522*8-3+4))</f>
        <v>20.183486238532112</v>
      </c>
      <c r="R1522">
        <f>INDEX('Grade 7'!$A$4:$AK$600,$B1522,($C1522*8-2+4))</f>
        <v>0</v>
      </c>
      <c r="S1522">
        <f>INDEX('Grade 7'!$A$4:$AK$600,$B1522,($C1522*8-1+4))</f>
        <v>72.477064220183493</v>
      </c>
      <c r="T1522">
        <f>INDEX('Grade 7'!$A$4:$AK$600,$B1522,($C1522*8-0+4))</f>
        <v>20.183486238532112</v>
      </c>
      <c r="U1522" t="str">
        <f>INDEX('Grade 7'!$A$4:$AK$600,$B1522,37)</f>
        <v>Southwest Georgia</v>
      </c>
    </row>
    <row r="1523" spans="1:21">
      <c r="A1523">
        <f t="shared" si="70"/>
        <v>1522</v>
      </c>
      <c r="B1523">
        <f t="shared" si="71"/>
        <v>381</v>
      </c>
      <c r="C1523">
        <f t="shared" si="72"/>
        <v>2</v>
      </c>
      <c r="D1523">
        <f>INDEX('Grade 7'!$A$4:$AK$600,$B1523,1)</f>
        <v>701</v>
      </c>
      <c r="E1523">
        <f>INDEX('Grade 7'!$A$4:$AK$600,$B1523,2)</f>
        <v>197</v>
      </c>
      <c r="F1523" t="str">
        <f>INDEX('Grade 7'!$A$4:$AK$600,$B1523,3)</f>
        <v>MITCHELL COUNTY</v>
      </c>
      <c r="G1523" t="str">
        <f>INDEX('Grade 7'!$A$4:$AK$600,$B1523,4)</f>
        <v>MITCHELL COUNTY MIDDLE SCHOOL</v>
      </c>
      <c r="H1523" t="str">
        <f ca="1">StaticValues7!$A$8</f>
        <v>2016</v>
      </c>
      <c r="I1523" t="str">
        <f ca="1">StaticValues7!$B$8</f>
        <v>Spring</v>
      </c>
      <c r="J1523" t="str">
        <f ca="1">StaticValues7!$C$8</f>
        <v>EOG</v>
      </c>
      <c r="K1523" t="str">
        <f ca="1">StaticValues7!$D$8</f>
        <v>7</v>
      </c>
      <c r="L1523" t="str">
        <f>INDEX('Grade 7'!E$2:AJ$2,1,((8*C1523)-7))</f>
        <v>Mathematics</v>
      </c>
      <c r="M1523">
        <f>INDEX('Grade 7'!$A$4:$AK$600,$B1523,($C1523*8-7+4))</f>
        <v>110</v>
      </c>
      <c r="N1523">
        <f>INDEX('Grade 7'!$A$4:$AK$600,$B1523,($C1523*8-6+4))</f>
        <v>510.28181818181821</v>
      </c>
      <c r="O1523">
        <f>INDEX('Grade 7'!$A$4:$AK$600,$B1523,($C1523*8-5+4))</f>
        <v>12.727272727272727</v>
      </c>
      <c r="P1523">
        <f>INDEX('Grade 7'!$A$4:$AK$600,$B1523,($C1523*8-4+4))</f>
        <v>55.454545454545453</v>
      </c>
      <c r="Q1523">
        <f>INDEX('Grade 7'!$A$4:$AK$600,$B1523,($C1523*8-3+4))</f>
        <v>29.09090909090909</v>
      </c>
      <c r="R1523">
        <f>INDEX('Grade 7'!$A$4:$AK$600,$B1523,($C1523*8-2+4))</f>
        <v>2.7272727272727271</v>
      </c>
      <c r="S1523">
        <f>INDEX('Grade 7'!$A$4:$AK$600,$B1523,($C1523*8-1+4))</f>
        <v>87.272727272727266</v>
      </c>
      <c r="T1523">
        <f>INDEX('Grade 7'!$A$4:$AK$600,$B1523,($C1523*8-0+4))</f>
        <v>31.818181818181817</v>
      </c>
      <c r="U1523" t="str">
        <f>INDEX('Grade 7'!$A$4:$AK$600,$B1523,37)</f>
        <v>Southwest Georgia</v>
      </c>
    </row>
    <row r="1524" spans="1:21">
      <c r="A1524">
        <f t="shared" si="70"/>
        <v>1523</v>
      </c>
      <c r="B1524">
        <f t="shared" si="71"/>
        <v>381</v>
      </c>
      <c r="C1524">
        <f t="shared" si="72"/>
        <v>3</v>
      </c>
      <c r="D1524">
        <f>INDEX('Grade 7'!$A$4:$AK$600,$B1524,1)</f>
        <v>701</v>
      </c>
      <c r="E1524">
        <f>INDEX('Grade 7'!$A$4:$AK$600,$B1524,2)</f>
        <v>197</v>
      </c>
      <c r="F1524" t="str">
        <f>INDEX('Grade 7'!$A$4:$AK$600,$B1524,3)</f>
        <v>MITCHELL COUNTY</v>
      </c>
      <c r="G1524" t="str">
        <f>INDEX('Grade 7'!$A$4:$AK$600,$B1524,4)</f>
        <v>MITCHELL COUNTY MIDDLE SCHOOL</v>
      </c>
      <c r="H1524" t="str">
        <f ca="1">StaticValues7!$A$8</f>
        <v>2016</v>
      </c>
      <c r="I1524" t="str">
        <f ca="1">StaticValues7!$B$8</f>
        <v>Spring</v>
      </c>
      <c r="J1524" t="str">
        <f ca="1">StaticValues7!$C$8</f>
        <v>EOG</v>
      </c>
      <c r="K1524" t="str">
        <f ca="1">StaticValues7!$D$8</f>
        <v>7</v>
      </c>
      <c r="L1524" t="str">
        <f>INDEX('Grade 7'!E$2:AJ$2,1,((8*C1524)-7))</f>
        <v>Science</v>
      </c>
      <c r="M1524">
        <f>INDEX('Grade 7'!$A$4:$AK$600,$B1524,($C1524*8-7+4))</f>
        <v>109</v>
      </c>
      <c r="N1524">
        <f>INDEX('Grade 7'!$A$4:$AK$600,$B1524,($C1524*8-6+4))</f>
        <v>489.52293577981652</v>
      </c>
      <c r="O1524">
        <f>INDEX('Grade 7'!$A$4:$AK$600,$B1524,($C1524*8-5+4))</f>
        <v>36.697247706422019</v>
      </c>
      <c r="P1524">
        <f>INDEX('Grade 7'!$A$4:$AK$600,$B1524,($C1524*8-4+4))</f>
        <v>41.284403669724767</v>
      </c>
      <c r="Q1524">
        <f>INDEX('Grade 7'!$A$4:$AK$600,$B1524,($C1524*8-3+4))</f>
        <v>22.01834862385321</v>
      </c>
      <c r="R1524">
        <f>INDEX('Grade 7'!$A$4:$AK$600,$B1524,($C1524*8-2+4))</f>
        <v>0</v>
      </c>
      <c r="S1524">
        <f>INDEX('Grade 7'!$A$4:$AK$600,$B1524,($C1524*8-1+4))</f>
        <v>63.302752293577981</v>
      </c>
      <c r="T1524">
        <f>INDEX('Grade 7'!$A$4:$AK$600,$B1524,($C1524*8-0+4))</f>
        <v>22.01834862385321</v>
      </c>
      <c r="U1524" t="str">
        <f>INDEX('Grade 7'!$A$4:$AK$600,$B1524,37)</f>
        <v>Southwest Georgia</v>
      </c>
    </row>
    <row r="1525" spans="1:21">
      <c r="A1525">
        <f t="shared" si="70"/>
        <v>1524</v>
      </c>
      <c r="B1525">
        <f t="shared" si="71"/>
        <v>381</v>
      </c>
      <c r="C1525">
        <f t="shared" si="72"/>
        <v>4</v>
      </c>
      <c r="D1525">
        <f>INDEX('Grade 7'!$A$4:$AK$600,$B1525,1)</f>
        <v>701</v>
      </c>
      <c r="E1525">
        <f>INDEX('Grade 7'!$A$4:$AK$600,$B1525,2)</f>
        <v>197</v>
      </c>
      <c r="F1525" t="str">
        <f>INDEX('Grade 7'!$A$4:$AK$600,$B1525,3)</f>
        <v>MITCHELL COUNTY</v>
      </c>
      <c r="G1525" t="str">
        <f>INDEX('Grade 7'!$A$4:$AK$600,$B1525,4)</f>
        <v>MITCHELL COUNTY MIDDLE SCHOOL</v>
      </c>
      <c r="H1525" t="str">
        <f ca="1">StaticValues7!$A$8</f>
        <v>2016</v>
      </c>
      <c r="I1525" t="str">
        <f ca="1">StaticValues7!$B$8</f>
        <v>Spring</v>
      </c>
      <c r="J1525" t="str">
        <f ca="1">StaticValues7!$C$8</f>
        <v>EOG</v>
      </c>
      <c r="K1525" t="str">
        <f ca="1">StaticValues7!$D$8</f>
        <v>7</v>
      </c>
      <c r="L1525" t="str">
        <f>INDEX('Grade 7'!E$2:AJ$2,1,((8*C1525)-7))</f>
        <v>Social Studies</v>
      </c>
      <c r="M1525">
        <f>INDEX('Grade 7'!$A$4:$AK$600,$B1525,($C1525*8-7+4))</f>
        <v>109</v>
      </c>
      <c r="N1525">
        <f>INDEX('Grade 7'!$A$4:$AK$600,$B1525,($C1525*8-6+4))</f>
        <v>487.88990825688074</v>
      </c>
      <c r="O1525">
        <f>INDEX('Grade 7'!$A$4:$AK$600,$B1525,($C1525*8-5+4))</f>
        <v>35.779816513761467</v>
      </c>
      <c r="P1525">
        <f>INDEX('Grade 7'!$A$4:$AK$600,$B1525,($C1525*8-4+4))</f>
        <v>55.045871559633028</v>
      </c>
      <c r="Q1525">
        <f>INDEX('Grade 7'!$A$4:$AK$600,$B1525,($C1525*8-3+4))</f>
        <v>7.3394495412844041</v>
      </c>
      <c r="R1525">
        <f>INDEX('Grade 7'!$A$4:$AK$600,$B1525,($C1525*8-2+4))</f>
        <v>1.834862385321101</v>
      </c>
      <c r="S1525">
        <f>INDEX('Grade 7'!$A$4:$AK$600,$B1525,($C1525*8-1+4))</f>
        <v>64.220183486238525</v>
      </c>
      <c r="T1525">
        <f>INDEX('Grade 7'!$A$4:$AK$600,$B1525,($C1525*8-0+4))</f>
        <v>9.1743119266055047</v>
      </c>
      <c r="U1525" t="str">
        <f>INDEX('Grade 7'!$A$4:$AK$600,$B1525,37)</f>
        <v>Southwest Georgia</v>
      </c>
    </row>
    <row r="1526" spans="1:21">
      <c r="A1526">
        <f t="shared" si="70"/>
        <v>1525</v>
      </c>
      <c r="B1526">
        <f t="shared" si="71"/>
        <v>382</v>
      </c>
      <c r="C1526">
        <f t="shared" si="72"/>
        <v>1</v>
      </c>
      <c r="D1526">
        <f>INDEX('Grade 7'!$A$4:$AK$600,$B1526,1)</f>
        <v>702</v>
      </c>
      <c r="E1526">
        <f>INDEX('Grade 7'!$A$4:$AK$600,$B1526,2)</f>
        <v>113</v>
      </c>
      <c r="F1526" t="str">
        <f>INDEX('Grade 7'!$A$4:$AK$600,$B1526,3)</f>
        <v>MONROE COUNTY</v>
      </c>
      <c r="G1526" t="str">
        <f>INDEX('Grade 7'!$A$4:$AK$600,$B1526,4)</f>
        <v>MONROE COUNTY MIDDLE SCHOOL, BANKS</v>
      </c>
      <c r="H1526" t="str">
        <f ca="1">StaticValues7!$A$8</f>
        <v>2016</v>
      </c>
      <c r="I1526" t="str">
        <f ca="1">StaticValues7!$B$8</f>
        <v>Spring</v>
      </c>
      <c r="J1526" t="str">
        <f ca="1">StaticValues7!$C$8</f>
        <v>EOG</v>
      </c>
      <c r="K1526" t="str">
        <f ca="1">StaticValues7!$D$8</f>
        <v>7</v>
      </c>
      <c r="L1526" t="str">
        <f>INDEX('Grade 7'!E$2:AJ$2,1,((8*C1526)-7))</f>
        <v>English Language Arts</v>
      </c>
      <c r="M1526">
        <f>INDEX('Grade 7'!$A$4:$AK$600,$B1526,($C1526*8-7+4))</f>
        <v>313</v>
      </c>
      <c r="N1526">
        <f>INDEX('Grade 7'!$A$4:$AK$600,$B1526,($C1526*8-6+4))</f>
        <v>509.07987220447285</v>
      </c>
      <c r="O1526">
        <f>INDEX('Grade 7'!$A$4:$AK$600,$B1526,($C1526*8-5+4))</f>
        <v>26.837060702875398</v>
      </c>
      <c r="P1526">
        <f>INDEX('Grade 7'!$A$4:$AK$600,$B1526,($C1526*8-4+4))</f>
        <v>32.907348242811501</v>
      </c>
      <c r="Q1526">
        <f>INDEX('Grade 7'!$A$4:$AK$600,$B1526,($C1526*8-3+4))</f>
        <v>32.268370607028757</v>
      </c>
      <c r="R1526">
        <f>INDEX('Grade 7'!$A$4:$AK$600,$B1526,($C1526*8-2+4))</f>
        <v>7.9872204472843453</v>
      </c>
      <c r="S1526">
        <f>INDEX('Grade 7'!$A$4:$AK$600,$B1526,($C1526*8-1+4))</f>
        <v>73.162939297124595</v>
      </c>
      <c r="T1526">
        <f>INDEX('Grade 7'!$A$4:$AK$600,$B1526,($C1526*8-0+4))</f>
        <v>40.255591054313101</v>
      </c>
      <c r="U1526" t="str">
        <f>INDEX('Grade 7'!$A$4:$AK$600,$B1526,37)</f>
        <v>Middle Georgia</v>
      </c>
    </row>
    <row r="1527" spans="1:21">
      <c r="A1527">
        <f t="shared" si="70"/>
        <v>1526</v>
      </c>
      <c r="B1527">
        <f t="shared" si="71"/>
        <v>382</v>
      </c>
      <c r="C1527">
        <f t="shared" si="72"/>
        <v>2</v>
      </c>
      <c r="D1527">
        <f>INDEX('Grade 7'!$A$4:$AK$600,$B1527,1)</f>
        <v>702</v>
      </c>
      <c r="E1527">
        <f>INDEX('Grade 7'!$A$4:$AK$600,$B1527,2)</f>
        <v>113</v>
      </c>
      <c r="F1527" t="str">
        <f>INDEX('Grade 7'!$A$4:$AK$600,$B1527,3)</f>
        <v>MONROE COUNTY</v>
      </c>
      <c r="G1527" t="str">
        <f>INDEX('Grade 7'!$A$4:$AK$600,$B1527,4)</f>
        <v>MONROE COUNTY MIDDLE SCHOOL, BANKS</v>
      </c>
      <c r="H1527" t="str">
        <f ca="1">StaticValues7!$A$8</f>
        <v>2016</v>
      </c>
      <c r="I1527" t="str">
        <f ca="1">StaticValues7!$B$8</f>
        <v>Spring</v>
      </c>
      <c r="J1527" t="str">
        <f ca="1">StaticValues7!$C$8</f>
        <v>EOG</v>
      </c>
      <c r="K1527" t="str">
        <f ca="1">StaticValues7!$D$8</f>
        <v>7</v>
      </c>
      <c r="L1527" t="str">
        <f>INDEX('Grade 7'!E$2:AJ$2,1,((8*C1527)-7))</f>
        <v>Mathematics</v>
      </c>
      <c r="M1527">
        <f>INDEX('Grade 7'!$A$4:$AK$600,$B1527,($C1527*8-7+4))</f>
        <v>313</v>
      </c>
      <c r="N1527">
        <f>INDEX('Grade 7'!$A$4:$AK$600,$B1527,($C1527*8-6+4))</f>
        <v>525.79872204472838</v>
      </c>
      <c r="O1527">
        <f>INDEX('Grade 7'!$A$4:$AK$600,$B1527,($C1527*8-5+4))</f>
        <v>17.571884984025559</v>
      </c>
      <c r="P1527">
        <f>INDEX('Grade 7'!$A$4:$AK$600,$B1527,($C1527*8-4+4))</f>
        <v>38.019169329073485</v>
      </c>
      <c r="Q1527">
        <f>INDEX('Grade 7'!$A$4:$AK$600,$B1527,($C1527*8-3+4))</f>
        <v>25.23961661341853</v>
      </c>
      <c r="R1527">
        <f>INDEX('Grade 7'!$A$4:$AK$600,$B1527,($C1527*8-2+4))</f>
        <v>19.169329073482427</v>
      </c>
      <c r="S1527">
        <f>INDEX('Grade 7'!$A$4:$AK$600,$B1527,($C1527*8-1+4))</f>
        <v>82.428115015974441</v>
      </c>
      <c r="T1527">
        <f>INDEX('Grade 7'!$A$4:$AK$600,$B1527,($C1527*8-0+4))</f>
        <v>44.408945686900957</v>
      </c>
      <c r="U1527" t="str">
        <f>INDEX('Grade 7'!$A$4:$AK$600,$B1527,37)</f>
        <v>Middle Georgia</v>
      </c>
    </row>
    <row r="1528" spans="1:21">
      <c r="A1528">
        <f t="shared" si="70"/>
        <v>1527</v>
      </c>
      <c r="B1528">
        <f t="shared" si="71"/>
        <v>382</v>
      </c>
      <c r="C1528">
        <f t="shared" si="72"/>
        <v>3</v>
      </c>
      <c r="D1528">
        <f>INDEX('Grade 7'!$A$4:$AK$600,$B1528,1)</f>
        <v>702</v>
      </c>
      <c r="E1528">
        <f>INDEX('Grade 7'!$A$4:$AK$600,$B1528,2)</f>
        <v>113</v>
      </c>
      <c r="F1528" t="str">
        <f>INDEX('Grade 7'!$A$4:$AK$600,$B1528,3)</f>
        <v>MONROE COUNTY</v>
      </c>
      <c r="G1528" t="str">
        <f>INDEX('Grade 7'!$A$4:$AK$600,$B1528,4)</f>
        <v>MONROE COUNTY MIDDLE SCHOOL, BANKS</v>
      </c>
      <c r="H1528" t="str">
        <f ca="1">StaticValues7!$A$8</f>
        <v>2016</v>
      </c>
      <c r="I1528" t="str">
        <f ca="1">StaticValues7!$B$8</f>
        <v>Spring</v>
      </c>
      <c r="J1528" t="str">
        <f ca="1">StaticValues7!$C$8</f>
        <v>EOG</v>
      </c>
      <c r="K1528" t="str">
        <f ca="1">StaticValues7!$D$8</f>
        <v>7</v>
      </c>
      <c r="L1528" t="str">
        <f>INDEX('Grade 7'!E$2:AJ$2,1,((8*C1528)-7))</f>
        <v>Science</v>
      </c>
      <c r="M1528">
        <f>INDEX('Grade 7'!$A$4:$AK$600,$B1528,($C1528*8-7+4))</f>
        <v>313</v>
      </c>
      <c r="N1528">
        <f>INDEX('Grade 7'!$A$4:$AK$600,$B1528,($C1528*8-6+4))</f>
        <v>513.01916932907352</v>
      </c>
      <c r="O1528">
        <f>INDEX('Grade 7'!$A$4:$AK$600,$B1528,($C1528*8-5+4))</f>
        <v>35.463258785942493</v>
      </c>
      <c r="P1528">
        <f>INDEX('Grade 7'!$A$4:$AK$600,$B1528,($C1528*8-4+4))</f>
        <v>23.322683706070286</v>
      </c>
      <c r="Q1528">
        <f>INDEX('Grade 7'!$A$4:$AK$600,$B1528,($C1528*8-3+4))</f>
        <v>28.115015974440894</v>
      </c>
      <c r="R1528">
        <f>INDEX('Grade 7'!$A$4:$AK$600,$B1528,($C1528*8-2+4))</f>
        <v>13.099041533546325</v>
      </c>
      <c r="S1528">
        <f>INDEX('Grade 7'!$A$4:$AK$600,$B1528,($C1528*8-1+4))</f>
        <v>64.536741214057514</v>
      </c>
      <c r="T1528">
        <f>INDEX('Grade 7'!$A$4:$AK$600,$B1528,($C1528*8-0+4))</f>
        <v>41.214057507987221</v>
      </c>
      <c r="U1528" t="str">
        <f>INDEX('Grade 7'!$A$4:$AK$600,$B1528,37)</f>
        <v>Middle Georgia</v>
      </c>
    </row>
    <row r="1529" spans="1:21">
      <c r="A1529">
        <f t="shared" si="70"/>
        <v>1528</v>
      </c>
      <c r="B1529">
        <f t="shared" si="71"/>
        <v>382</v>
      </c>
      <c r="C1529">
        <f t="shared" si="72"/>
        <v>4</v>
      </c>
      <c r="D1529">
        <f>INDEX('Grade 7'!$A$4:$AK$600,$B1529,1)</f>
        <v>702</v>
      </c>
      <c r="E1529">
        <f>INDEX('Grade 7'!$A$4:$AK$600,$B1529,2)</f>
        <v>113</v>
      </c>
      <c r="F1529" t="str">
        <f>INDEX('Grade 7'!$A$4:$AK$600,$B1529,3)</f>
        <v>MONROE COUNTY</v>
      </c>
      <c r="G1529" t="str">
        <f>INDEX('Grade 7'!$A$4:$AK$600,$B1529,4)</f>
        <v>MONROE COUNTY MIDDLE SCHOOL, BANKS</v>
      </c>
      <c r="H1529" t="str">
        <f ca="1">StaticValues7!$A$8</f>
        <v>2016</v>
      </c>
      <c r="I1529" t="str">
        <f ca="1">StaticValues7!$B$8</f>
        <v>Spring</v>
      </c>
      <c r="J1529" t="str">
        <f ca="1">StaticValues7!$C$8</f>
        <v>EOG</v>
      </c>
      <c r="K1529" t="str">
        <f ca="1">StaticValues7!$D$8</f>
        <v>7</v>
      </c>
      <c r="L1529" t="str">
        <f>INDEX('Grade 7'!E$2:AJ$2,1,((8*C1529)-7))</f>
        <v>Social Studies</v>
      </c>
      <c r="M1529">
        <f>INDEX('Grade 7'!$A$4:$AK$600,$B1529,($C1529*8-7+4))</f>
        <v>312</v>
      </c>
      <c r="N1529">
        <f>INDEX('Grade 7'!$A$4:$AK$600,$B1529,($C1529*8-6+4))</f>
        <v>517.80769230769226</v>
      </c>
      <c r="O1529">
        <f>INDEX('Grade 7'!$A$4:$AK$600,$B1529,($C1529*8-5+4))</f>
        <v>22.756410256410255</v>
      </c>
      <c r="P1529">
        <f>INDEX('Grade 7'!$A$4:$AK$600,$B1529,($C1529*8-4+4))</f>
        <v>33.012820512820511</v>
      </c>
      <c r="Q1529">
        <f>INDEX('Grade 7'!$A$4:$AK$600,$B1529,($C1529*8-3+4))</f>
        <v>27.243589743589745</v>
      </c>
      <c r="R1529">
        <f>INDEX('Grade 7'!$A$4:$AK$600,$B1529,($C1529*8-2+4))</f>
        <v>16.987179487179485</v>
      </c>
      <c r="S1529">
        <f>INDEX('Grade 7'!$A$4:$AK$600,$B1529,($C1529*8-1+4))</f>
        <v>77.243589743589737</v>
      </c>
      <c r="T1529">
        <f>INDEX('Grade 7'!$A$4:$AK$600,$B1529,($C1529*8-0+4))</f>
        <v>44.230769230769234</v>
      </c>
      <c r="U1529" t="str">
        <f>INDEX('Grade 7'!$A$4:$AK$600,$B1529,37)</f>
        <v>Middle Georgia</v>
      </c>
    </row>
    <row r="1530" spans="1:21">
      <c r="A1530">
        <f t="shared" si="70"/>
        <v>1529</v>
      </c>
      <c r="B1530">
        <f t="shared" si="71"/>
        <v>383</v>
      </c>
      <c r="C1530">
        <f t="shared" si="72"/>
        <v>1</v>
      </c>
      <c r="D1530">
        <f>INDEX('Grade 7'!$A$4:$AK$600,$B1530,1)</f>
        <v>703</v>
      </c>
      <c r="E1530">
        <f>INDEX('Grade 7'!$A$4:$AK$600,$B1530,2)</f>
        <v>101</v>
      </c>
      <c r="F1530" t="str">
        <f>INDEX('Grade 7'!$A$4:$AK$600,$B1530,3)</f>
        <v>MONTGOMERY COUNTY</v>
      </c>
      <c r="G1530" t="str">
        <f>INDEX('Grade 7'!$A$4:$AK$600,$B1530,4)</f>
        <v>MONTGOMERY COUNTY MIDDLE SCHOOL</v>
      </c>
      <c r="H1530" t="str">
        <f ca="1">StaticValues7!$A$8</f>
        <v>2016</v>
      </c>
      <c r="I1530" t="str">
        <f ca="1">StaticValues7!$B$8</f>
        <v>Spring</v>
      </c>
      <c r="J1530" t="str">
        <f ca="1">StaticValues7!$C$8</f>
        <v>EOG</v>
      </c>
      <c r="K1530" t="str">
        <f ca="1">StaticValues7!$D$8</f>
        <v>7</v>
      </c>
      <c r="L1530" t="str">
        <f>INDEX('Grade 7'!E$2:AJ$2,1,((8*C1530)-7))</f>
        <v>English Language Arts</v>
      </c>
      <c r="M1530">
        <f>INDEX('Grade 7'!$A$4:$AK$600,$B1530,($C1530*8-7+4))</f>
        <v>59</v>
      </c>
      <c r="N1530">
        <f>INDEX('Grade 7'!$A$4:$AK$600,$B1530,($C1530*8-6+4))</f>
        <v>490.28813559322032</v>
      </c>
      <c r="O1530">
        <f>INDEX('Grade 7'!$A$4:$AK$600,$B1530,($C1530*8-5+4))</f>
        <v>38.983050847457626</v>
      </c>
      <c r="P1530">
        <f>INDEX('Grade 7'!$A$4:$AK$600,$B1530,($C1530*8-4+4))</f>
        <v>30.508474576271187</v>
      </c>
      <c r="Q1530">
        <f>INDEX('Grade 7'!$A$4:$AK$600,$B1530,($C1530*8-3+4))</f>
        <v>28.8135593220339</v>
      </c>
      <c r="R1530">
        <f>INDEX('Grade 7'!$A$4:$AK$600,$B1530,($C1530*8-2+4))</f>
        <v>1.6949152542372881</v>
      </c>
      <c r="S1530">
        <f>INDEX('Grade 7'!$A$4:$AK$600,$B1530,($C1530*8-1+4))</f>
        <v>61.016949152542374</v>
      </c>
      <c r="T1530">
        <f>INDEX('Grade 7'!$A$4:$AK$600,$B1530,($C1530*8-0+4))</f>
        <v>30.508474576271187</v>
      </c>
      <c r="U1530" t="str">
        <f>INDEX('Grade 7'!$A$4:$AK$600,$B1530,37)</f>
        <v>Heart of Georgia</v>
      </c>
    </row>
    <row r="1531" spans="1:21">
      <c r="A1531">
        <f t="shared" si="70"/>
        <v>1530</v>
      </c>
      <c r="B1531">
        <f t="shared" si="71"/>
        <v>383</v>
      </c>
      <c r="C1531">
        <f t="shared" si="72"/>
        <v>2</v>
      </c>
      <c r="D1531">
        <f>INDEX('Grade 7'!$A$4:$AK$600,$B1531,1)</f>
        <v>703</v>
      </c>
      <c r="E1531">
        <f>INDEX('Grade 7'!$A$4:$AK$600,$B1531,2)</f>
        <v>101</v>
      </c>
      <c r="F1531" t="str">
        <f>INDEX('Grade 7'!$A$4:$AK$600,$B1531,3)</f>
        <v>MONTGOMERY COUNTY</v>
      </c>
      <c r="G1531" t="str">
        <f>INDEX('Grade 7'!$A$4:$AK$600,$B1531,4)</f>
        <v>MONTGOMERY COUNTY MIDDLE SCHOOL</v>
      </c>
      <c r="H1531" t="str">
        <f ca="1">StaticValues7!$A$8</f>
        <v>2016</v>
      </c>
      <c r="I1531" t="str">
        <f ca="1">StaticValues7!$B$8</f>
        <v>Spring</v>
      </c>
      <c r="J1531" t="str">
        <f ca="1">StaticValues7!$C$8</f>
        <v>EOG</v>
      </c>
      <c r="K1531" t="str">
        <f ca="1">StaticValues7!$D$8</f>
        <v>7</v>
      </c>
      <c r="L1531" t="str">
        <f>INDEX('Grade 7'!E$2:AJ$2,1,((8*C1531)-7))</f>
        <v>Mathematics</v>
      </c>
      <c r="M1531">
        <f>INDEX('Grade 7'!$A$4:$AK$600,$B1531,($C1531*8-7+4))</f>
        <v>59</v>
      </c>
      <c r="N1531">
        <f>INDEX('Grade 7'!$A$4:$AK$600,$B1531,($C1531*8-6+4))</f>
        <v>493.76271186440675</v>
      </c>
      <c r="O1531">
        <f>INDEX('Grade 7'!$A$4:$AK$600,$B1531,($C1531*8-5+4))</f>
        <v>30.508474576271187</v>
      </c>
      <c r="P1531">
        <f>INDEX('Grade 7'!$A$4:$AK$600,$B1531,($C1531*8-4+4))</f>
        <v>45.762711864406782</v>
      </c>
      <c r="Q1531">
        <f>INDEX('Grade 7'!$A$4:$AK$600,$B1531,($C1531*8-3+4))</f>
        <v>20.338983050847457</v>
      </c>
      <c r="R1531">
        <f>INDEX('Grade 7'!$A$4:$AK$600,$B1531,($C1531*8-2+4))</f>
        <v>3.3898305084745761</v>
      </c>
      <c r="S1531">
        <f>INDEX('Grade 7'!$A$4:$AK$600,$B1531,($C1531*8-1+4))</f>
        <v>69.491525423728817</v>
      </c>
      <c r="T1531">
        <f>INDEX('Grade 7'!$A$4:$AK$600,$B1531,($C1531*8-0+4))</f>
        <v>23.728813559322035</v>
      </c>
      <c r="U1531" t="str">
        <f>INDEX('Grade 7'!$A$4:$AK$600,$B1531,37)</f>
        <v>Heart of Georgia</v>
      </c>
    </row>
    <row r="1532" spans="1:21">
      <c r="A1532">
        <f t="shared" si="70"/>
        <v>1531</v>
      </c>
      <c r="B1532">
        <f t="shared" si="71"/>
        <v>383</v>
      </c>
      <c r="C1532">
        <f t="shared" si="72"/>
        <v>3</v>
      </c>
      <c r="D1532">
        <f>INDEX('Grade 7'!$A$4:$AK$600,$B1532,1)</f>
        <v>703</v>
      </c>
      <c r="E1532">
        <f>INDEX('Grade 7'!$A$4:$AK$600,$B1532,2)</f>
        <v>101</v>
      </c>
      <c r="F1532" t="str">
        <f>INDEX('Grade 7'!$A$4:$AK$600,$B1532,3)</f>
        <v>MONTGOMERY COUNTY</v>
      </c>
      <c r="G1532" t="str">
        <f>INDEX('Grade 7'!$A$4:$AK$600,$B1532,4)</f>
        <v>MONTGOMERY COUNTY MIDDLE SCHOOL</v>
      </c>
      <c r="H1532" t="str">
        <f ca="1">StaticValues7!$A$8</f>
        <v>2016</v>
      </c>
      <c r="I1532" t="str">
        <f ca="1">StaticValues7!$B$8</f>
        <v>Spring</v>
      </c>
      <c r="J1532" t="str">
        <f ca="1">StaticValues7!$C$8</f>
        <v>EOG</v>
      </c>
      <c r="K1532" t="str">
        <f ca="1">StaticValues7!$D$8</f>
        <v>7</v>
      </c>
      <c r="L1532" t="str">
        <f>INDEX('Grade 7'!E$2:AJ$2,1,((8*C1532)-7))</f>
        <v>Science</v>
      </c>
      <c r="M1532">
        <f>INDEX('Grade 7'!$A$4:$AK$600,$B1532,($C1532*8-7+4))</f>
        <v>59</v>
      </c>
      <c r="N1532">
        <f>INDEX('Grade 7'!$A$4:$AK$600,$B1532,($C1532*8-6+4))</f>
        <v>487.03389830508473</v>
      </c>
      <c r="O1532">
        <f>INDEX('Grade 7'!$A$4:$AK$600,$B1532,($C1532*8-5+4))</f>
        <v>45.762711864406782</v>
      </c>
      <c r="P1532">
        <f>INDEX('Grade 7'!$A$4:$AK$600,$B1532,($C1532*8-4+4))</f>
        <v>32.203389830508478</v>
      </c>
      <c r="Q1532">
        <f>INDEX('Grade 7'!$A$4:$AK$600,$B1532,($C1532*8-3+4))</f>
        <v>18.64406779661017</v>
      </c>
      <c r="R1532">
        <f>INDEX('Grade 7'!$A$4:$AK$600,$B1532,($C1532*8-2+4))</f>
        <v>3.3898305084745761</v>
      </c>
      <c r="S1532">
        <f>INDEX('Grade 7'!$A$4:$AK$600,$B1532,($C1532*8-1+4))</f>
        <v>54.237288135593218</v>
      </c>
      <c r="T1532">
        <f>INDEX('Grade 7'!$A$4:$AK$600,$B1532,($C1532*8-0+4))</f>
        <v>22.033898305084747</v>
      </c>
      <c r="U1532" t="str">
        <f>INDEX('Grade 7'!$A$4:$AK$600,$B1532,37)</f>
        <v>Heart of Georgia</v>
      </c>
    </row>
    <row r="1533" spans="1:21">
      <c r="A1533">
        <f t="shared" si="70"/>
        <v>1532</v>
      </c>
      <c r="B1533">
        <f t="shared" si="71"/>
        <v>383</v>
      </c>
      <c r="C1533">
        <f t="shared" si="72"/>
        <v>4</v>
      </c>
      <c r="D1533">
        <f>INDEX('Grade 7'!$A$4:$AK$600,$B1533,1)</f>
        <v>703</v>
      </c>
      <c r="E1533">
        <f>INDEX('Grade 7'!$A$4:$AK$600,$B1533,2)</f>
        <v>101</v>
      </c>
      <c r="F1533" t="str">
        <f>INDEX('Grade 7'!$A$4:$AK$600,$B1533,3)</f>
        <v>MONTGOMERY COUNTY</v>
      </c>
      <c r="G1533" t="str">
        <f>INDEX('Grade 7'!$A$4:$AK$600,$B1533,4)</f>
        <v>MONTGOMERY COUNTY MIDDLE SCHOOL</v>
      </c>
      <c r="H1533" t="str">
        <f ca="1">StaticValues7!$A$8</f>
        <v>2016</v>
      </c>
      <c r="I1533" t="str">
        <f ca="1">StaticValues7!$B$8</f>
        <v>Spring</v>
      </c>
      <c r="J1533" t="str">
        <f ca="1">StaticValues7!$C$8</f>
        <v>EOG</v>
      </c>
      <c r="K1533" t="str">
        <f ca="1">StaticValues7!$D$8</f>
        <v>7</v>
      </c>
      <c r="L1533" t="str">
        <f>INDEX('Grade 7'!E$2:AJ$2,1,((8*C1533)-7))</f>
        <v>Social Studies</v>
      </c>
      <c r="M1533">
        <f>INDEX('Grade 7'!$A$4:$AK$600,$B1533,($C1533*8-7+4))</f>
        <v>59</v>
      </c>
      <c r="N1533">
        <f>INDEX('Grade 7'!$A$4:$AK$600,$B1533,($C1533*8-6+4))</f>
        <v>505.5593220338983</v>
      </c>
      <c r="O1533">
        <f>INDEX('Grade 7'!$A$4:$AK$600,$B1533,($C1533*8-5+4))</f>
        <v>30.508474576271187</v>
      </c>
      <c r="P1533">
        <f>INDEX('Grade 7'!$A$4:$AK$600,$B1533,($C1533*8-4+4))</f>
        <v>37.288135593220339</v>
      </c>
      <c r="Q1533">
        <f>INDEX('Grade 7'!$A$4:$AK$600,$B1533,($C1533*8-3+4))</f>
        <v>23.728813559322035</v>
      </c>
      <c r="R1533">
        <f>INDEX('Grade 7'!$A$4:$AK$600,$B1533,($C1533*8-2+4))</f>
        <v>8.4745762711864412</v>
      </c>
      <c r="S1533">
        <f>INDEX('Grade 7'!$A$4:$AK$600,$B1533,($C1533*8-1+4))</f>
        <v>69.491525423728817</v>
      </c>
      <c r="T1533">
        <f>INDEX('Grade 7'!$A$4:$AK$600,$B1533,($C1533*8-0+4))</f>
        <v>32.203389830508478</v>
      </c>
      <c r="U1533" t="str">
        <f>INDEX('Grade 7'!$A$4:$AK$600,$B1533,37)</f>
        <v>Heart of Georgia</v>
      </c>
    </row>
    <row r="1534" spans="1:21">
      <c r="A1534">
        <f t="shared" si="70"/>
        <v>1533</v>
      </c>
      <c r="B1534">
        <f t="shared" si="71"/>
        <v>384</v>
      </c>
      <c r="C1534">
        <f t="shared" si="72"/>
        <v>1</v>
      </c>
      <c r="D1534">
        <f>INDEX('Grade 7'!$A$4:$AK$600,$B1534,1)</f>
        <v>703</v>
      </c>
      <c r="E1534">
        <f>INDEX('Grade 7'!$A$4:$AK$600,$B1534,2)</f>
        <v>114</v>
      </c>
      <c r="F1534" t="str">
        <f>INDEX('Grade 7'!$A$4:$AK$600,$B1534,3)</f>
        <v>MONTGOMERY COUNTY</v>
      </c>
      <c r="G1534" t="str">
        <f>INDEX('Grade 7'!$A$4:$AK$600,$B1534,4)</f>
        <v>MONTGOMERY ACADEMY</v>
      </c>
      <c r="H1534" t="str">
        <f ca="1">StaticValues7!$A$8</f>
        <v>2016</v>
      </c>
      <c r="I1534" t="str">
        <f ca="1">StaticValues7!$B$8</f>
        <v>Spring</v>
      </c>
      <c r="J1534" t="str">
        <f ca="1">StaticValues7!$C$8</f>
        <v>EOG</v>
      </c>
      <c r="K1534" t="str">
        <f ca="1">StaticValues7!$D$8</f>
        <v>7</v>
      </c>
      <c r="L1534" t="str">
        <f>INDEX('Grade 7'!E$2:AJ$2,1,((8*C1534)-7))</f>
        <v>English Language Arts</v>
      </c>
      <c r="M1534">
        <f>INDEX('Grade 7'!$A$4:$AK$600,$B1534,($C1534*8-7+4))</f>
        <v>22</v>
      </c>
      <c r="N1534">
        <f>INDEX('Grade 7'!$A$4:$AK$600,$B1534,($C1534*8-6+4))</f>
        <v>510.18181818181819</v>
      </c>
      <c r="O1534">
        <f>INDEX('Grade 7'!$A$4:$AK$600,$B1534,($C1534*8-5+4))</f>
        <v>22.727272727272727</v>
      </c>
      <c r="P1534">
        <f>INDEX('Grade 7'!$A$4:$AK$600,$B1534,($C1534*8-4+4))</f>
        <v>36.363636363636367</v>
      </c>
      <c r="Q1534">
        <f>INDEX('Grade 7'!$A$4:$AK$600,$B1534,($C1534*8-3+4))</f>
        <v>40.909090909090907</v>
      </c>
      <c r="R1534">
        <f>INDEX('Grade 7'!$A$4:$AK$600,$B1534,($C1534*8-2+4))</f>
        <v>0</v>
      </c>
      <c r="S1534">
        <f>INDEX('Grade 7'!$A$4:$AK$600,$B1534,($C1534*8-1+4))</f>
        <v>77.272727272727266</v>
      </c>
      <c r="T1534">
        <f>INDEX('Grade 7'!$A$4:$AK$600,$B1534,($C1534*8-0+4))</f>
        <v>40.909090909090907</v>
      </c>
      <c r="U1534" t="str">
        <f>INDEX('Grade 7'!$A$4:$AK$600,$B1534,37)</f>
        <v>Heart of Georgia</v>
      </c>
    </row>
    <row r="1535" spans="1:21">
      <c r="A1535">
        <f t="shared" si="70"/>
        <v>1534</v>
      </c>
      <c r="B1535">
        <f t="shared" si="71"/>
        <v>384</v>
      </c>
      <c r="C1535">
        <f t="shared" si="72"/>
        <v>2</v>
      </c>
      <c r="D1535">
        <f>INDEX('Grade 7'!$A$4:$AK$600,$B1535,1)</f>
        <v>703</v>
      </c>
      <c r="E1535">
        <f>INDEX('Grade 7'!$A$4:$AK$600,$B1535,2)</f>
        <v>114</v>
      </c>
      <c r="F1535" t="str">
        <f>INDEX('Grade 7'!$A$4:$AK$600,$B1535,3)</f>
        <v>MONTGOMERY COUNTY</v>
      </c>
      <c r="G1535" t="str">
        <f>INDEX('Grade 7'!$A$4:$AK$600,$B1535,4)</f>
        <v>MONTGOMERY ACADEMY</v>
      </c>
      <c r="H1535" t="str">
        <f ca="1">StaticValues7!$A$8</f>
        <v>2016</v>
      </c>
      <c r="I1535" t="str">
        <f ca="1">StaticValues7!$B$8</f>
        <v>Spring</v>
      </c>
      <c r="J1535" t="str">
        <f ca="1">StaticValues7!$C$8</f>
        <v>EOG</v>
      </c>
      <c r="K1535" t="str">
        <f ca="1">StaticValues7!$D$8</f>
        <v>7</v>
      </c>
      <c r="L1535" t="str">
        <f>INDEX('Grade 7'!E$2:AJ$2,1,((8*C1535)-7))</f>
        <v>Mathematics</v>
      </c>
      <c r="M1535">
        <f>INDEX('Grade 7'!$A$4:$AK$600,$B1535,($C1535*8-7+4))</f>
        <v>22</v>
      </c>
      <c r="N1535">
        <f>INDEX('Grade 7'!$A$4:$AK$600,$B1535,($C1535*8-6+4))</f>
        <v>502.5</v>
      </c>
      <c r="O1535">
        <f>INDEX('Grade 7'!$A$4:$AK$600,$B1535,($C1535*8-5+4))</f>
        <v>31.818181818181817</v>
      </c>
      <c r="P1535">
        <f>INDEX('Grade 7'!$A$4:$AK$600,$B1535,($C1535*8-4+4))</f>
        <v>36.363636363636367</v>
      </c>
      <c r="Q1535">
        <f>INDEX('Grade 7'!$A$4:$AK$600,$B1535,($C1535*8-3+4))</f>
        <v>27.272727272727273</v>
      </c>
      <c r="R1535">
        <f>INDEX('Grade 7'!$A$4:$AK$600,$B1535,($C1535*8-2+4))</f>
        <v>4.5454545454545459</v>
      </c>
      <c r="S1535">
        <f>INDEX('Grade 7'!$A$4:$AK$600,$B1535,($C1535*8-1+4))</f>
        <v>68.181818181818187</v>
      </c>
      <c r="T1535">
        <f>INDEX('Grade 7'!$A$4:$AK$600,$B1535,($C1535*8-0+4))</f>
        <v>31.818181818181817</v>
      </c>
      <c r="U1535" t="str">
        <f>INDEX('Grade 7'!$A$4:$AK$600,$B1535,37)</f>
        <v>Heart of Georgia</v>
      </c>
    </row>
    <row r="1536" spans="1:21">
      <c r="A1536">
        <f t="shared" si="70"/>
        <v>1535</v>
      </c>
      <c r="B1536">
        <f t="shared" si="71"/>
        <v>384</v>
      </c>
      <c r="C1536">
        <f t="shared" si="72"/>
        <v>3</v>
      </c>
      <c r="D1536">
        <f>INDEX('Grade 7'!$A$4:$AK$600,$B1536,1)</f>
        <v>703</v>
      </c>
      <c r="E1536">
        <f>INDEX('Grade 7'!$A$4:$AK$600,$B1536,2)</f>
        <v>114</v>
      </c>
      <c r="F1536" t="str">
        <f>INDEX('Grade 7'!$A$4:$AK$600,$B1536,3)</f>
        <v>MONTGOMERY COUNTY</v>
      </c>
      <c r="G1536" t="str">
        <f>INDEX('Grade 7'!$A$4:$AK$600,$B1536,4)</f>
        <v>MONTGOMERY ACADEMY</v>
      </c>
      <c r="H1536" t="str">
        <f ca="1">StaticValues7!$A$8</f>
        <v>2016</v>
      </c>
      <c r="I1536" t="str">
        <f ca="1">StaticValues7!$B$8</f>
        <v>Spring</v>
      </c>
      <c r="J1536" t="str">
        <f ca="1">StaticValues7!$C$8</f>
        <v>EOG</v>
      </c>
      <c r="K1536" t="str">
        <f ca="1">StaticValues7!$D$8</f>
        <v>7</v>
      </c>
      <c r="L1536" t="str">
        <f>INDEX('Grade 7'!E$2:AJ$2,1,((8*C1536)-7))</f>
        <v>Science</v>
      </c>
      <c r="M1536">
        <f>INDEX('Grade 7'!$A$4:$AK$600,$B1536,($C1536*8-7+4))</f>
        <v>21</v>
      </c>
      <c r="N1536">
        <f>INDEX('Grade 7'!$A$4:$AK$600,$B1536,($C1536*8-6+4))</f>
        <v>492.71428571428572</v>
      </c>
      <c r="O1536">
        <f>INDEX('Grade 7'!$A$4:$AK$600,$B1536,($C1536*8-5+4))</f>
        <v>38.095238095238095</v>
      </c>
      <c r="P1536">
        <f>INDEX('Grade 7'!$A$4:$AK$600,$B1536,($C1536*8-4+4))</f>
        <v>38.095238095238095</v>
      </c>
      <c r="Q1536">
        <f>INDEX('Grade 7'!$A$4:$AK$600,$B1536,($C1536*8-3+4))</f>
        <v>19.047619047619047</v>
      </c>
      <c r="R1536">
        <f>INDEX('Grade 7'!$A$4:$AK$600,$B1536,($C1536*8-2+4))</f>
        <v>4.7619047619047619</v>
      </c>
      <c r="S1536">
        <f>INDEX('Grade 7'!$A$4:$AK$600,$B1536,($C1536*8-1+4))</f>
        <v>61.904761904761905</v>
      </c>
      <c r="T1536">
        <f>INDEX('Grade 7'!$A$4:$AK$600,$B1536,($C1536*8-0+4))</f>
        <v>23.80952380952381</v>
      </c>
      <c r="U1536" t="str">
        <f>INDEX('Grade 7'!$A$4:$AK$600,$B1536,37)</f>
        <v>Heart of Georgia</v>
      </c>
    </row>
    <row r="1537" spans="1:21">
      <c r="A1537">
        <f t="shared" si="70"/>
        <v>1536</v>
      </c>
      <c r="B1537">
        <f t="shared" si="71"/>
        <v>384</v>
      </c>
      <c r="C1537">
        <f t="shared" si="72"/>
        <v>4</v>
      </c>
      <c r="D1537">
        <f>INDEX('Grade 7'!$A$4:$AK$600,$B1537,1)</f>
        <v>703</v>
      </c>
      <c r="E1537">
        <f>INDEX('Grade 7'!$A$4:$AK$600,$B1537,2)</f>
        <v>114</v>
      </c>
      <c r="F1537" t="str">
        <f>INDEX('Grade 7'!$A$4:$AK$600,$B1537,3)</f>
        <v>MONTGOMERY COUNTY</v>
      </c>
      <c r="G1537" t="str">
        <f>INDEX('Grade 7'!$A$4:$AK$600,$B1537,4)</f>
        <v>MONTGOMERY ACADEMY</v>
      </c>
      <c r="H1537" t="str">
        <f ca="1">StaticValues7!$A$8</f>
        <v>2016</v>
      </c>
      <c r="I1537" t="str">
        <f ca="1">StaticValues7!$B$8</f>
        <v>Spring</v>
      </c>
      <c r="J1537" t="str">
        <f ca="1">StaticValues7!$C$8</f>
        <v>EOG</v>
      </c>
      <c r="K1537" t="str">
        <f ca="1">StaticValues7!$D$8</f>
        <v>7</v>
      </c>
      <c r="L1537" t="str">
        <f>INDEX('Grade 7'!E$2:AJ$2,1,((8*C1537)-7))</f>
        <v>Social Studies</v>
      </c>
      <c r="M1537">
        <f>INDEX('Grade 7'!$A$4:$AK$600,$B1537,($C1537*8-7+4))</f>
        <v>21</v>
      </c>
      <c r="N1537">
        <f>INDEX('Grade 7'!$A$4:$AK$600,$B1537,($C1537*8-6+4))</f>
        <v>493.09523809523807</v>
      </c>
      <c r="O1537">
        <f>INDEX('Grade 7'!$A$4:$AK$600,$B1537,($C1537*8-5+4))</f>
        <v>28.571428571428573</v>
      </c>
      <c r="P1537">
        <f>INDEX('Grade 7'!$A$4:$AK$600,$B1537,($C1537*8-4+4))</f>
        <v>47.61904761904762</v>
      </c>
      <c r="Q1537">
        <f>INDEX('Grade 7'!$A$4:$AK$600,$B1537,($C1537*8-3+4))</f>
        <v>19.047619047619047</v>
      </c>
      <c r="R1537">
        <f>INDEX('Grade 7'!$A$4:$AK$600,$B1537,($C1537*8-2+4))</f>
        <v>4.7619047619047619</v>
      </c>
      <c r="S1537">
        <f>INDEX('Grade 7'!$A$4:$AK$600,$B1537,($C1537*8-1+4))</f>
        <v>71.428571428571431</v>
      </c>
      <c r="T1537">
        <f>INDEX('Grade 7'!$A$4:$AK$600,$B1537,($C1537*8-0+4))</f>
        <v>23.80952380952381</v>
      </c>
      <c r="U1537" t="str">
        <f>INDEX('Grade 7'!$A$4:$AK$600,$B1537,37)</f>
        <v>Heart of Georgia</v>
      </c>
    </row>
    <row r="1538" spans="1:21">
      <c r="A1538">
        <f t="shared" si="70"/>
        <v>1537</v>
      </c>
      <c r="B1538">
        <f t="shared" si="71"/>
        <v>385</v>
      </c>
      <c r="C1538">
        <f t="shared" si="72"/>
        <v>1</v>
      </c>
      <c r="D1538">
        <f>INDEX('Grade 7'!$A$4:$AK$600,$B1538,1)</f>
        <v>704</v>
      </c>
      <c r="E1538">
        <f>INDEX('Grade 7'!$A$4:$AK$600,$B1538,2)</f>
        <v>5050</v>
      </c>
      <c r="F1538" t="str">
        <f>INDEX('Grade 7'!$A$4:$AK$600,$B1538,3)</f>
        <v>MORGAN COUNTY</v>
      </c>
      <c r="G1538" t="str">
        <f>INDEX('Grade 7'!$A$4:$AK$600,$B1538,4)</f>
        <v>MORGAN COUNTY MIDDLE SCHOOL</v>
      </c>
      <c r="H1538" t="str">
        <f ca="1">StaticValues7!$A$8</f>
        <v>2016</v>
      </c>
      <c r="I1538" t="str">
        <f ca="1">StaticValues7!$B$8</f>
        <v>Spring</v>
      </c>
      <c r="J1538" t="str">
        <f ca="1">StaticValues7!$C$8</f>
        <v>EOG</v>
      </c>
      <c r="K1538" t="str">
        <f ca="1">StaticValues7!$D$8</f>
        <v>7</v>
      </c>
      <c r="L1538" t="str">
        <f>INDEX('Grade 7'!E$2:AJ$2,1,((8*C1538)-7))</f>
        <v>English Language Arts</v>
      </c>
      <c r="M1538">
        <f>INDEX('Grade 7'!$A$4:$AK$600,$B1538,($C1538*8-7+4))</f>
        <v>248</v>
      </c>
      <c r="N1538">
        <f>INDEX('Grade 7'!$A$4:$AK$600,$B1538,($C1538*8-6+4))</f>
        <v>515.2822580645161</v>
      </c>
      <c r="O1538">
        <f>INDEX('Grade 7'!$A$4:$AK$600,$B1538,($C1538*8-5+4))</f>
        <v>23.387096774193548</v>
      </c>
      <c r="P1538">
        <f>INDEX('Grade 7'!$A$4:$AK$600,$B1538,($C1538*8-4+4))</f>
        <v>29.838709677419356</v>
      </c>
      <c r="Q1538">
        <f>INDEX('Grade 7'!$A$4:$AK$600,$B1538,($C1538*8-3+4))</f>
        <v>41.935483870967744</v>
      </c>
      <c r="R1538">
        <f>INDEX('Grade 7'!$A$4:$AK$600,$B1538,($C1538*8-2+4))</f>
        <v>4.838709677419355</v>
      </c>
      <c r="S1538">
        <f>INDEX('Grade 7'!$A$4:$AK$600,$B1538,($C1538*8-1+4))</f>
        <v>76.612903225806448</v>
      </c>
      <c r="T1538">
        <f>INDEX('Grade 7'!$A$4:$AK$600,$B1538,($C1538*8-0+4))</f>
        <v>46.774193548387096</v>
      </c>
      <c r="U1538" t="str">
        <f>INDEX('Grade 7'!$A$4:$AK$600,$B1538,37)</f>
        <v>Northeast Georgia</v>
      </c>
    </row>
    <row r="1539" spans="1:21">
      <c r="A1539">
        <f t="shared" ref="A1539:A1602" si="73">ROW(A1538)</f>
        <v>1538</v>
      </c>
      <c r="B1539">
        <f t="shared" ref="B1539:B1602" si="74">CEILING(A1539/4,1)</f>
        <v>385</v>
      </c>
      <c r="C1539">
        <f t="shared" ref="C1539:C1602" si="75">IF(B1538&lt;&gt;B1539,1,C1538+1)</f>
        <v>2</v>
      </c>
      <c r="D1539">
        <f>INDEX('Grade 7'!$A$4:$AK$600,$B1539,1)</f>
        <v>704</v>
      </c>
      <c r="E1539">
        <f>INDEX('Grade 7'!$A$4:$AK$600,$B1539,2)</f>
        <v>5050</v>
      </c>
      <c r="F1539" t="str">
        <f>INDEX('Grade 7'!$A$4:$AK$600,$B1539,3)</f>
        <v>MORGAN COUNTY</v>
      </c>
      <c r="G1539" t="str">
        <f>INDEX('Grade 7'!$A$4:$AK$600,$B1539,4)</f>
        <v>MORGAN COUNTY MIDDLE SCHOOL</v>
      </c>
      <c r="H1539" t="str">
        <f ca="1">StaticValues7!$A$8</f>
        <v>2016</v>
      </c>
      <c r="I1539" t="str">
        <f ca="1">StaticValues7!$B$8</f>
        <v>Spring</v>
      </c>
      <c r="J1539" t="str">
        <f ca="1">StaticValues7!$C$8</f>
        <v>EOG</v>
      </c>
      <c r="K1539" t="str">
        <f ca="1">StaticValues7!$D$8</f>
        <v>7</v>
      </c>
      <c r="L1539" t="str">
        <f>INDEX('Grade 7'!E$2:AJ$2,1,((8*C1539)-7))</f>
        <v>Mathematics</v>
      </c>
      <c r="M1539">
        <f>INDEX('Grade 7'!$A$4:$AK$600,$B1539,($C1539*8-7+4))</f>
        <v>248</v>
      </c>
      <c r="N1539">
        <f>INDEX('Grade 7'!$A$4:$AK$600,$B1539,($C1539*8-6+4))</f>
        <v>518.0322580645161</v>
      </c>
      <c r="O1539">
        <f>INDEX('Grade 7'!$A$4:$AK$600,$B1539,($C1539*8-5+4))</f>
        <v>19.758064516129032</v>
      </c>
      <c r="P1539">
        <f>INDEX('Grade 7'!$A$4:$AK$600,$B1539,($C1539*8-4+4))</f>
        <v>38.70967741935484</v>
      </c>
      <c r="Q1539">
        <f>INDEX('Grade 7'!$A$4:$AK$600,$B1539,($C1539*8-3+4))</f>
        <v>31.451612903225808</v>
      </c>
      <c r="R1539">
        <f>INDEX('Grade 7'!$A$4:$AK$600,$B1539,($C1539*8-2+4))</f>
        <v>10.080645161290322</v>
      </c>
      <c r="S1539">
        <f>INDEX('Grade 7'!$A$4:$AK$600,$B1539,($C1539*8-1+4))</f>
        <v>80.241935483870961</v>
      </c>
      <c r="T1539">
        <f>INDEX('Grade 7'!$A$4:$AK$600,$B1539,($C1539*8-0+4))</f>
        <v>41.532258064516128</v>
      </c>
      <c r="U1539" t="str">
        <f>INDEX('Grade 7'!$A$4:$AK$600,$B1539,37)</f>
        <v>Northeast Georgia</v>
      </c>
    </row>
    <row r="1540" spans="1:21">
      <c r="A1540">
        <f t="shared" si="73"/>
        <v>1539</v>
      </c>
      <c r="B1540">
        <f t="shared" si="74"/>
        <v>385</v>
      </c>
      <c r="C1540">
        <f t="shared" si="75"/>
        <v>3</v>
      </c>
      <c r="D1540">
        <f>INDEX('Grade 7'!$A$4:$AK$600,$B1540,1)</f>
        <v>704</v>
      </c>
      <c r="E1540">
        <f>INDEX('Grade 7'!$A$4:$AK$600,$B1540,2)</f>
        <v>5050</v>
      </c>
      <c r="F1540" t="str">
        <f>INDEX('Grade 7'!$A$4:$AK$600,$B1540,3)</f>
        <v>MORGAN COUNTY</v>
      </c>
      <c r="G1540" t="str">
        <f>INDEX('Grade 7'!$A$4:$AK$600,$B1540,4)</f>
        <v>MORGAN COUNTY MIDDLE SCHOOL</v>
      </c>
      <c r="H1540" t="str">
        <f ca="1">StaticValues7!$A$8</f>
        <v>2016</v>
      </c>
      <c r="I1540" t="str">
        <f ca="1">StaticValues7!$B$8</f>
        <v>Spring</v>
      </c>
      <c r="J1540" t="str">
        <f ca="1">StaticValues7!$C$8</f>
        <v>EOG</v>
      </c>
      <c r="K1540" t="str">
        <f ca="1">StaticValues7!$D$8</f>
        <v>7</v>
      </c>
      <c r="L1540" t="str">
        <f>INDEX('Grade 7'!E$2:AJ$2,1,((8*C1540)-7))</f>
        <v>Science</v>
      </c>
      <c r="M1540">
        <f>INDEX('Grade 7'!$A$4:$AK$600,$B1540,($C1540*8-7+4))</f>
        <v>248</v>
      </c>
      <c r="N1540">
        <f>INDEX('Grade 7'!$A$4:$AK$600,$B1540,($C1540*8-6+4))</f>
        <v>513.31451612903231</v>
      </c>
      <c r="O1540">
        <f>INDEX('Grade 7'!$A$4:$AK$600,$B1540,($C1540*8-5+4))</f>
        <v>24.193548387096776</v>
      </c>
      <c r="P1540">
        <f>INDEX('Grade 7'!$A$4:$AK$600,$B1540,($C1540*8-4+4))</f>
        <v>35.483870967741936</v>
      </c>
      <c r="Q1540">
        <f>INDEX('Grade 7'!$A$4:$AK$600,$B1540,($C1540*8-3+4))</f>
        <v>30.64516129032258</v>
      </c>
      <c r="R1540">
        <f>INDEX('Grade 7'!$A$4:$AK$600,$B1540,($C1540*8-2+4))</f>
        <v>9.67741935483871</v>
      </c>
      <c r="S1540">
        <f>INDEX('Grade 7'!$A$4:$AK$600,$B1540,($C1540*8-1+4))</f>
        <v>75.806451612903231</v>
      </c>
      <c r="T1540">
        <f>INDEX('Grade 7'!$A$4:$AK$600,$B1540,($C1540*8-0+4))</f>
        <v>40.322580645161288</v>
      </c>
      <c r="U1540" t="str">
        <f>INDEX('Grade 7'!$A$4:$AK$600,$B1540,37)</f>
        <v>Northeast Georgia</v>
      </c>
    </row>
    <row r="1541" spans="1:21">
      <c r="A1541">
        <f t="shared" si="73"/>
        <v>1540</v>
      </c>
      <c r="B1541">
        <f t="shared" si="74"/>
        <v>385</v>
      </c>
      <c r="C1541">
        <f t="shared" si="75"/>
        <v>4</v>
      </c>
      <c r="D1541">
        <f>INDEX('Grade 7'!$A$4:$AK$600,$B1541,1)</f>
        <v>704</v>
      </c>
      <c r="E1541">
        <f>INDEX('Grade 7'!$A$4:$AK$600,$B1541,2)</f>
        <v>5050</v>
      </c>
      <c r="F1541" t="str">
        <f>INDEX('Grade 7'!$A$4:$AK$600,$B1541,3)</f>
        <v>MORGAN COUNTY</v>
      </c>
      <c r="G1541" t="str">
        <f>INDEX('Grade 7'!$A$4:$AK$600,$B1541,4)</f>
        <v>MORGAN COUNTY MIDDLE SCHOOL</v>
      </c>
      <c r="H1541" t="str">
        <f ca="1">StaticValues7!$A$8</f>
        <v>2016</v>
      </c>
      <c r="I1541" t="str">
        <f ca="1">StaticValues7!$B$8</f>
        <v>Spring</v>
      </c>
      <c r="J1541" t="str">
        <f ca="1">StaticValues7!$C$8</f>
        <v>EOG</v>
      </c>
      <c r="K1541" t="str">
        <f ca="1">StaticValues7!$D$8</f>
        <v>7</v>
      </c>
      <c r="L1541" t="str">
        <f>INDEX('Grade 7'!E$2:AJ$2,1,((8*C1541)-7))</f>
        <v>Social Studies</v>
      </c>
      <c r="M1541">
        <f>INDEX('Grade 7'!$A$4:$AK$600,$B1541,($C1541*8-7+4))</f>
        <v>247</v>
      </c>
      <c r="N1541">
        <f>INDEX('Grade 7'!$A$4:$AK$600,$B1541,($C1541*8-6+4))</f>
        <v>510.99595141700405</v>
      </c>
      <c r="O1541">
        <f>INDEX('Grade 7'!$A$4:$AK$600,$B1541,($C1541*8-5+4))</f>
        <v>22.672064777327936</v>
      </c>
      <c r="P1541">
        <f>INDEX('Grade 7'!$A$4:$AK$600,$B1541,($C1541*8-4+4))</f>
        <v>38.46153846153846</v>
      </c>
      <c r="Q1541">
        <f>INDEX('Grade 7'!$A$4:$AK$600,$B1541,($C1541*8-3+4))</f>
        <v>27.530364372469634</v>
      </c>
      <c r="R1541">
        <f>INDEX('Grade 7'!$A$4:$AK$600,$B1541,($C1541*8-2+4))</f>
        <v>11.336032388663968</v>
      </c>
      <c r="S1541">
        <f>INDEX('Grade 7'!$A$4:$AK$600,$B1541,($C1541*8-1+4))</f>
        <v>77.327935222672068</v>
      </c>
      <c r="T1541">
        <f>INDEX('Grade 7'!$A$4:$AK$600,$B1541,($C1541*8-0+4))</f>
        <v>38.866396761133601</v>
      </c>
      <c r="U1541" t="str">
        <f>INDEX('Grade 7'!$A$4:$AK$600,$B1541,37)</f>
        <v>Northeast Georgia</v>
      </c>
    </row>
    <row r="1542" spans="1:21" hidden="1">
      <c r="A1542">
        <f t="shared" si="73"/>
        <v>1541</v>
      </c>
      <c r="B1542">
        <f t="shared" si="74"/>
        <v>386</v>
      </c>
      <c r="C1542">
        <f t="shared" si="75"/>
        <v>1</v>
      </c>
      <c r="D1542">
        <f>INDEX('Grade 7'!$A$4:$AK$600,$B1542,1)</f>
        <v>705</v>
      </c>
      <c r="E1542">
        <f>INDEX('Grade 7'!$A$4:$AK$600,$B1542,2)</f>
        <v>108</v>
      </c>
      <c r="F1542" t="str">
        <f>INDEX('Grade 7'!$A$4:$AK$600,$B1542,3)</f>
        <v>MURRAY COUNTY</v>
      </c>
      <c r="G1542" t="str">
        <f>INDEX('Grade 7'!$A$4:$AK$600,$B1542,4)</f>
        <v>MOUNTAIN CREEK ACADEMY SCHOOL</v>
      </c>
      <c r="H1542" t="str">
        <f ca="1">StaticValues7!$A$8</f>
        <v>2016</v>
      </c>
      <c r="I1542" t="str">
        <f ca="1">StaticValues7!$B$8</f>
        <v>Spring</v>
      </c>
      <c r="J1542" t="str">
        <f ca="1">StaticValues7!$C$8</f>
        <v>EOG</v>
      </c>
      <c r="K1542" t="str">
        <f ca="1">StaticValues7!$D$8</f>
        <v>7</v>
      </c>
      <c r="L1542" t="str">
        <f>INDEX('Grade 7'!E$2:AJ$2,1,((8*C1542)-7))</f>
        <v>English Language Arts</v>
      </c>
      <c r="M1542">
        <f>INDEX('Grade 7'!$A$4:$AK$600,$B1542,($C1542*8-7+4))</f>
        <v>6</v>
      </c>
      <c r="N1542" t="str">
        <f>INDEX('Grade 7'!$A$4:$AK$600,$B1542,($C1542*8-6+4))</f>
        <v>--</v>
      </c>
      <c r="O1542" t="str">
        <f>INDEX('Grade 7'!$A$4:$AK$600,$B1542,($C1542*8-5+4))</f>
        <v>--</v>
      </c>
      <c r="P1542" t="str">
        <f>INDEX('Grade 7'!$A$4:$AK$600,$B1542,($C1542*8-4+4))</f>
        <v>--</v>
      </c>
      <c r="Q1542" t="str">
        <f>INDEX('Grade 7'!$A$4:$AK$600,$B1542,($C1542*8-3+4))</f>
        <v>--</v>
      </c>
      <c r="R1542" t="str">
        <f>INDEX('Grade 7'!$A$4:$AK$600,$B1542,($C1542*8-2+4))</f>
        <v>--</v>
      </c>
      <c r="S1542" t="str">
        <f>INDEX('Grade 7'!$A$4:$AK$600,$B1542,($C1542*8-1+4))</f>
        <v>--</v>
      </c>
      <c r="T1542" t="str">
        <f>INDEX('Grade 7'!$A$4:$AK$600,$B1542,($C1542*8-0+4))</f>
        <v>--</v>
      </c>
      <c r="U1542" t="str">
        <f>INDEX('Grade 7'!$A$4:$AK$600,$B1542,37)</f>
        <v>North Georgia</v>
      </c>
    </row>
    <row r="1543" spans="1:21" hidden="1">
      <c r="A1543">
        <f t="shared" si="73"/>
        <v>1542</v>
      </c>
      <c r="B1543">
        <f t="shared" si="74"/>
        <v>386</v>
      </c>
      <c r="C1543">
        <f t="shared" si="75"/>
        <v>2</v>
      </c>
      <c r="D1543">
        <f>INDEX('Grade 7'!$A$4:$AK$600,$B1543,1)</f>
        <v>705</v>
      </c>
      <c r="E1543">
        <f>INDEX('Grade 7'!$A$4:$AK$600,$B1543,2)</f>
        <v>108</v>
      </c>
      <c r="F1543" t="str">
        <f>INDEX('Grade 7'!$A$4:$AK$600,$B1543,3)</f>
        <v>MURRAY COUNTY</v>
      </c>
      <c r="G1543" t="str">
        <f>INDEX('Grade 7'!$A$4:$AK$600,$B1543,4)</f>
        <v>MOUNTAIN CREEK ACADEMY SCHOOL</v>
      </c>
      <c r="H1543" t="str">
        <f ca="1">StaticValues7!$A$8</f>
        <v>2016</v>
      </c>
      <c r="I1543" t="str">
        <f ca="1">StaticValues7!$B$8</f>
        <v>Spring</v>
      </c>
      <c r="J1543" t="str">
        <f ca="1">StaticValues7!$C$8</f>
        <v>EOG</v>
      </c>
      <c r="K1543" t="str">
        <f ca="1">StaticValues7!$D$8</f>
        <v>7</v>
      </c>
      <c r="L1543" t="str">
        <f>INDEX('Grade 7'!E$2:AJ$2,1,((8*C1543)-7))</f>
        <v>Mathematics</v>
      </c>
      <c r="M1543">
        <f>INDEX('Grade 7'!$A$4:$AK$600,$B1543,($C1543*8-7+4))</f>
        <v>6</v>
      </c>
      <c r="N1543" t="str">
        <f>INDEX('Grade 7'!$A$4:$AK$600,$B1543,($C1543*8-6+4))</f>
        <v>--</v>
      </c>
      <c r="O1543" t="str">
        <f>INDEX('Grade 7'!$A$4:$AK$600,$B1543,($C1543*8-5+4))</f>
        <v>--</v>
      </c>
      <c r="P1543" t="str">
        <f>INDEX('Grade 7'!$A$4:$AK$600,$B1543,($C1543*8-4+4))</f>
        <v>--</v>
      </c>
      <c r="Q1543" t="str">
        <f>INDEX('Grade 7'!$A$4:$AK$600,$B1543,($C1543*8-3+4))</f>
        <v>--</v>
      </c>
      <c r="R1543" t="str">
        <f>INDEX('Grade 7'!$A$4:$AK$600,$B1543,($C1543*8-2+4))</f>
        <v>--</v>
      </c>
      <c r="S1543" t="str">
        <f>INDEX('Grade 7'!$A$4:$AK$600,$B1543,($C1543*8-1+4))</f>
        <v>--</v>
      </c>
      <c r="T1543" t="str">
        <f>INDEX('Grade 7'!$A$4:$AK$600,$B1543,($C1543*8-0+4))</f>
        <v>--</v>
      </c>
      <c r="U1543" t="str">
        <f>INDEX('Grade 7'!$A$4:$AK$600,$B1543,37)</f>
        <v>North Georgia</v>
      </c>
    </row>
    <row r="1544" spans="1:21" hidden="1">
      <c r="A1544">
        <f t="shared" si="73"/>
        <v>1543</v>
      </c>
      <c r="B1544">
        <f t="shared" si="74"/>
        <v>386</v>
      </c>
      <c r="C1544">
        <f t="shared" si="75"/>
        <v>3</v>
      </c>
      <c r="D1544">
        <f>INDEX('Grade 7'!$A$4:$AK$600,$B1544,1)</f>
        <v>705</v>
      </c>
      <c r="E1544">
        <f>INDEX('Grade 7'!$A$4:$AK$600,$B1544,2)</f>
        <v>108</v>
      </c>
      <c r="F1544" t="str">
        <f>INDEX('Grade 7'!$A$4:$AK$600,$B1544,3)</f>
        <v>MURRAY COUNTY</v>
      </c>
      <c r="G1544" t="str">
        <f>INDEX('Grade 7'!$A$4:$AK$600,$B1544,4)</f>
        <v>MOUNTAIN CREEK ACADEMY SCHOOL</v>
      </c>
      <c r="H1544" t="str">
        <f ca="1">StaticValues7!$A$8</f>
        <v>2016</v>
      </c>
      <c r="I1544" t="str">
        <f ca="1">StaticValues7!$B$8</f>
        <v>Spring</v>
      </c>
      <c r="J1544" t="str">
        <f ca="1">StaticValues7!$C$8</f>
        <v>EOG</v>
      </c>
      <c r="K1544" t="str">
        <f ca="1">StaticValues7!$D$8</f>
        <v>7</v>
      </c>
      <c r="L1544" t="str">
        <f>INDEX('Grade 7'!E$2:AJ$2,1,((8*C1544)-7))</f>
        <v>Science</v>
      </c>
      <c r="M1544">
        <f>INDEX('Grade 7'!$A$4:$AK$600,$B1544,($C1544*8-7+4))</f>
        <v>6</v>
      </c>
      <c r="N1544" t="str">
        <f>INDEX('Grade 7'!$A$4:$AK$600,$B1544,($C1544*8-6+4))</f>
        <v>--</v>
      </c>
      <c r="O1544" t="str">
        <f>INDEX('Grade 7'!$A$4:$AK$600,$B1544,($C1544*8-5+4))</f>
        <v>--</v>
      </c>
      <c r="P1544" t="str">
        <f>INDEX('Grade 7'!$A$4:$AK$600,$B1544,($C1544*8-4+4))</f>
        <v>--</v>
      </c>
      <c r="Q1544" t="str">
        <f>INDEX('Grade 7'!$A$4:$AK$600,$B1544,($C1544*8-3+4))</f>
        <v>--</v>
      </c>
      <c r="R1544" t="str">
        <f>INDEX('Grade 7'!$A$4:$AK$600,$B1544,($C1544*8-2+4))</f>
        <v>--</v>
      </c>
      <c r="S1544" t="str">
        <f>INDEX('Grade 7'!$A$4:$AK$600,$B1544,($C1544*8-1+4))</f>
        <v>--</v>
      </c>
      <c r="T1544" t="str">
        <f>INDEX('Grade 7'!$A$4:$AK$600,$B1544,($C1544*8-0+4))</f>
        <v>--</v>
      </c>
      <c r="U1544" t="str">
        <f>INDEX('Grade 7'!$A$4:$AK$600,$B1544,37)</f>
        <v>North Georgia</v>
      </c>
    </row>
    <row r="1545" spans="1:21" hidden="1">
      <c r="A1545">
        <f t="shared" si="73"/>
        <v>1544</v>
      </c>
      <c r="B1545">
        <f t="shared" si="74"/>
        <v>386</v>
      </c>
      <c r="C1545">
        <f t="shared" si="75"/>
        <v>4</v>
      </c>
      <c r="D1545">
        <f>INDEX('Grade 7'!$A$4:$AK$600,$B1545,1)</f>
        <v>705</v>
      </c>
      <c r="E1545">
        <f>INDEX('Grade 7'!$A$4:$AK$600,$B1545,2)</f>
        <v>108</v>
      </c>
      <c r="F1545" t="str">
        <f>INDEX('Grade 7'!$A$4:$AK$600,$B1545,3)</f>
        <v>MURRAY COUNTY</v>
      </c>
      <c r="G1545" t="str">
        <f>INDEX('Grade 7'!$A$4:$AK$600,$B1545,4)</f>
        <v>MOUNTAIN CREEK ACADEMY SCHOOL</v>
      </c>
      <c r="H1545" t="str">
        <f ca="1">StaticValues7!$A$8</f>
        <v>2016</v>
      </c>
      <c r="I1545" t="str">
        <f ca="1">StaticValues7!$B$8</f>
        <v>Spring</v>
      </c>
      <c r="J1545" t="str">
        <f ca="1">StaticValues7!$C$8</f>
        <v>EOG</v>
      </c>
      <c r="K1545" t="str">
        <f ca="1">StaticValues7!$D$8</f>
        <v>7</v>
      </c>
      <c r="L1545" t="str">
        <f>INDEX('Grade 7'!E$2:AJ$2,1,((8*C1545)-7))</f>
        <v>Social Studies</v>
      </c>
      <c r="M1545">
        <f>INDEX('Grade 7'!$A$4:$AK$600,$B1545,($C1545*8-7+4))</f>
        <v>6</v>
      </c>
      <c r="N1545" t="str">
        <f>INDEX('Grade 7'!$A$4:$AK$600,$B1545,($C1545*8-6+4))</f>
        <v>--</v>
      </c>
      <c r="O1545" t="str">
        <f>INDEX('Grade 7'!$A$4:$AK$600,$B1545,($C1545*8-5+4))</f>
        <v>--</v>
      </c>
      <c r="P1545" t="str">
        <f>INDEX('Grade 7'!$A$4:$AK$600,$B1545,($C1545*8-4+4))</f>
        <v>--</v>
      </c>
      <c r="Q1545" t="str">
        <f>INDEX('Grade 7'!$A$4:$AK$600,$B1545,($C1545*8-3+4))</f>
        <v>--</v>
      </c>
      <c r="R1545" t="str">
        <f>INDEX('Grade 7'!$A$4:$AK$600,$B1545,($C1545*8-2+4))</f>
        <v>--</v>
      </c>
      <c r="S1545" t="str">
        <f>INDEX('Grade 7'!$A$4:$AK$600,$B1545,($C1545*8-1+4))</f>
        <v>--</v>
      </c>
      <c r="T1545" t="str">
        <f>INDEX('Grade 7'!$A$4:$AK$600,$B1545,($C1545*8-0+4))</f>
        <v>--</v>
      </c>
      <c r="U1545" t="str">
        <f>INDEX('Grade 7'!$A$4:$AK$600,$B1545,37)</f>
        <v>North Georgia</v>
      </c>
    </row>
    <row r="1546" spans="1:21">
      <c r="A1546">
        <f t="shared" si="73"/>
        <v>1545</v>
      </c>
      <c r="B1546">
        <f t="shared" si="74"/>
        <v>387</v>
      </c>
      <c r="C1546">
        <f t="shared" si="75"/>
        <v>1</v>
      </c>
      <c r="D1546">
        <f>INDEX('Grade 7'!$A$4:$AK$600,$B1546,1)</f>
        <v>705</v>
      </c>
      <c r="E1546">
        <f>INDEX('Grade 7'!$A$4:$AK$600,$B1546,2)</f>
        <v>204</v>
      </c>
      <c r="F1546" t="str">
        <f>INDEX('Grade 7'!$A$4:$AK$600,$B1546,3)</f>
        <v>MURRAY COUNTY</v>
      </c>
      <c r="G1546" t="str">
        <f>INDEX('Grade 7'!$A$4:$AK$600,$B1546,4)</f>
        <v>NEW BAGLEY MIDDLE SCHOOL</v>
      </c>
      <c r="H1546" t="str">
        <f ca="1">StaticValues7!$A$8</f>
        <v>2016</v>
      </c>
      <c r="I1546" t="str">
        <f ca="1">StaticValues7!$B$8</f>
        <v>Spring</v>
      </c>
      <c r="J1546" t="str">
        <f ca="1">StaticValues7!$C$8</f>
        <v>EOG</v>
      </c>
      <c r="K1546" t="str">
        <f ca="1">StaticValues7!$D$8</f>
        <v>7</v>
      </c>
      <c r="L1546" t="str">
        <f>INDEX('Grade 7'!E$2:AJ$2,1,((8*C1546)-7))</f>
        <v>English Language Arts</v>
      </c>
      <c r="M1546">
        <f>INDEX('Grade 7'!$A$4:$AK$600,$B1546,($C1546*8-7+4))</f>
        <v>250</v>
      </c>
      <c r="N1546">
        <f>INDEX('Grade 7'!$A$4:$AK$600,$B1546,($C1546*8-6+4))</f>
        <v>505.13200000000001</v>
      </c>
      <c r="O1546">
        <f>INDEX('Grade 7'!$A$4:$AK$600,$B1546,($C1546*8-5+4))</f>
        <v>29.2</v>
      </c>
      <c r="P1546">
        <f>INDEX('Grade 7'!$A$4:$AK$600,$B1546,($C1546*8-4+4))</f>
        <v>38.799999999999997</v>
      </c>
      <c r="Q1546">
        <f>INDEX('Grade 7'!$A$4:$AK$600,$B1546,($C1546*8-3+4))</f>
        <v>27.2</v>
      </c>
      <c r="R1546">
        <f>INDEX('Grade 7'!$A$4:$AK$600,$B1546,($C1546*8-2+4))</f>
        <v>4.8</v>
      </c>
      <c r="S1546">
        <f>INDEX('Grade 7'!$A$4:$AK$600,$B1546,($C1546*8-1+4))</f>
        <v>70.8</v>
      </c>
      <c r="T1546">
        <f>INDEX('Grade 7'!$A$4:$AK$600,$B1546,($C1546*8-0+4))</f>
        <v>32</v>
      </c>
      <c r="U1546" t="str">
        <f>INDEX('Grade 7'!$A$4:$AK$600,$B1546,37)</f>
        <v>North Georgia</v>
      </c>
    </row>
    <row r="1547" spans="1:21">
      <c r="A1547">
        <f t="shared" si="73"/>
        <v>1546</v>
      </c>
      <c r="B1547">
        <f t="shared" si="74"/>
        <v>387</v>
      </c>
      <c r="C1547">
        <f t="shared" si="75"/>
        <v>2</v>
      </c>
      <c r="D1547">
        <f>INDEX('Grade 7'!$A$4:$AK$600,$B1547,1)</f>
        <v>705</v>
      </c>
      <c r="E1547">
        <f>INDEX('Grade 7'!$A$4:$AK$600,$B1547,2)</f>
        <v>204</v>
      </c>
      <c r="F1547" t="str">
        <f>INDEX('Grade 7'!$A$4:$AK$600,$B1547,3)</f>
        <v>MURRAY COUNTY</v>
      </c>
      <c r="G1547" t="str">
        <f>INDEX('Grade 7'!$A$4:$AK$600,$B1547,4)</f>
        <v>NEW BAGLEY MIDDLE SCHOOL</v>
      </c>
      <c r="H1547" t="str">
        <f ca="1">StaticValues7!$A$8</f>
        <v>2016</v>
      </c>
      <c r="I1547" t="str">
        <f ca="1">StaticValues7!$B$8</f>
        <v>Spring</v>
      </c>
      <c r="J1547" t="str">
        <f ca="1">StaticValues7!$C$8</f>
        <v>EOG</v>
      </c>
      <c r="K1547" t="str">
        <f ca="1">StaticValues7!$D$8</f>
        <v>7</v>
      </c>
      <c r="L1547" t="str">
        <f>INDEX('Grade 7'!E$2:AJ$2,1,((8*C1547)-7))</f>
        <v>Mathematics</v>
      </c>
      <c r="M1547">
        <f>INDEX('Grade 7'!$A$4:$AK$600,$B1547,($C1547*8-7+4))</f>
        <v>250</v>
      </c>
      <c r="N1547">
        <f>INDEX('Grade 7'!$A$4:$AK$600,$B1547,($C1547*8-6+4))</f>
        <v>517.77599999999995</v>
      </c>
      <c r="O1547">
        <f>INDEX('Grade 7'!$A$4:$AK$600,$B1547,($C1547*8-5+4))</f>
        <v>19.600000000000001</v>
      </c>
      <c r="P1547">
        <f>INDEX('Grade 7'!$A$4:$AK$600,$B1547,($C1547*8-4+4))</f>
        <v>39.200000000000003</v>
      </c>
      <c r="Q1547">
        <f>INDEX('Grade 7'!$A$4:$AK$600,$B1547,($C1547*8-3+4))</f>
        <v>29.2</v>
      </c>
      <c r="R1547">
        <f>INDEX('Grade 7'!$A$4:$AK$600,$B1547,($C1547*8-2+4))</f>
        <v>12</v>
      </c>
      <c r="S1547">
        <f>INDEX('Grade 7'!$A$4:$AK$600,$B1547,($C1547*8-1+4))</f>
        <v>80.400000000000006</v>
      </c>
      <c r="T1547">
        <f>INDEX('Grade 7'!$A$4:$AK$600,$B1547,($C1547*8-0+4))</f>
        <v>41.2</v>
      </c>
      <c r="U1547" t="str">
        <f>INDEX('Grade 7'!$A$4:$AK$600,$B1547,37)</f>
        <v>North Georgia</v>
      </c>
    </row>
    <row r="1548" spans="1:21">
      <c r="A1548">
        <f t="shared" si="73"/>
        <v>1547</v>
      </c>
      <c r="B1548">
        <f t="shared" si="74"/>
        <v>387</v>
      </c>
      <c r="C1548">
        <f t="shared" si="75"/>
        <v>3</v>
      </c>
      <c r="D1548">
        <f>INDEX('Grade 7'!$A$4:$AK$600,$B1548,1)</f>
        <v>705</v>
      </c>
      <c r="E1548">
        <f>INDEX('Grade 7'!$A$4:$AK$600,$B1548,2)</f>
        <v>204</v>
      </c>
      <c r="F1548" t="str">
        <f>INDEX('Grade 7'!$A$4:$AK$600,$B1548,3)</f>
        <v>MURRAY COUNTY</v>
      </c>
      <c r="G1548" t="str">
        <f>INDEX('Grade 7'!$A$4:$AK$600,$B1548,4)</f>
        <v>NEW BAGLEY MIDDLE SCHOOL</v>
      </c>
      <c r="H1548" t="str">
        <f ca="1">StaticValues7!$A$8</f>
        <v>2016</v>
      </c>
      <c r="I1548" t="str">
        <f ca="1">StaticValues7!$B$8</f>
        <v>Spring</v>
      </c>
      <c r="J1548" t="str">
        <f ca="1">StaticValues7!$C$8</f>
        <v>EOG</v>
      </c>
      <c r="K1548" t="str">
        <f ca="1">StaticValues7!$D$8</f>
        <v>7</v>
      </c>
      <c r="L1548" t="str">
        <f>INDEX('Grade 7'!E$2:AJ$2,1,((8*C1548)-7))</f>
        <v>Science</v>
      </c>
      <c r="M1548">
        <f>INDEX('Grade 7'!$A$4:$AK$600,$B1548,($C1548*8-7+4))</f>
        <v>250</v>
      </c>
      <c r="N1548">
        <f>INDEX('Grade 7'!$A$4:$AK$600,$B1548,($C1548*8-6+4))</f>
        <v>518.67999999999995</v>
      </c>
      <c r="O1548">
        <f>INDEX('Grade 7'!$A$4:$AK$600,$B1548,($C1548*8-5+4))</f>
        <v>22.4</v>
      </c>
      <c r="P1548">
        <f>INDEX('Grade 7'!$A$4:$AK$600,$B1548,($C1548*8-4+4))</f>
        <v>35.6</v>
      </c>
      <c r="Q1548">
        <f>INDEX('Grade 7'!$A$4:$AK$600,$B1548,($C1548*8-3+4))</f>
        <v>31.2</v>
      </c>
      <c r="R1548">
        <f>INDEX('Grade 7'!$A$4:$AK$600,$B1548,($C1548*8-2+4))</f>
        <v>10.8</v>
      </c>
      <c r="S1548">
        <f>INDEX('Grade 7'!$A$4:$AK$600,$B1548,($C1548*8-1+4))</f>
        <v>77.599999999999994</v>
      </c>
      <c r="T1548">
        <f>INDEX('Grade 7'!$A$4:$AK$600,$B1548,($C1548*8-0+4))</f>
        <v>42</v>
      </c>
      <c r="U1548" t="str">
        <f>INDEX('Grade 7'!$A$4:$AK$600,$B1548,37)</f>
        <v>North Georgia</v>
      </c>
    </row>
    <row r="1549" spans="1:21">
      <c r="A1549">
        <f t="shared" si="73"/>
        <v>1548</v>
      </c>
      <c r="B1549">
        <f t="shared" si="74"/>
        <v>387</v>
      </c>
      <c r="C1549">
        <f t="shared" si="75"/>
        <v>4</v>
      </c>
      <c r="D1549">
        <f>INDEX('Grade 7'!$A$4:$AK$600,$B1549,1)</f>
        <v>705</v>
      </c>
      <c r="E1549">
        <f>INDEX('Grade 7'!$A$4:$AK$600,$B1549,2)</f>
        <v>204</v>
      </c>
      <c r="F1549" t="str">
        <f>INDEX('Grade 7'!$A$4:$AK$600,$B1549,3)</f>
        <v>MURRAY COUNTY</v>
      </c>
      <c r="G1549" t="str">
        <f>INDEX('Grade 7'!$A$4:$AK$600,$B1549,4)</f>
        <v>NEW BAGLEY MIDDLE SCHOOL</v>
      </c>
      <c r="H1549" t="str">
        <f ca="1">StaticValues7!$A$8</f>
        <v>2016</v>
      </c>
      <c r="I1549" t="str">
        <f ca="1">StaticValues7!$B$8</f>
        <v>Spring</v>
      </c>
      <c r="J1549" t="str">
        <f ca="1">StaticValues7!$C$8</f>
        <v>EOG</v>
      </c>
      <c r="K1549" t="str">
        <f ca="1">StaticValues7!$D$8</f>
        <v>7</v>
      </c>
      <c r="L1549" t="str">
        <f>INDEX('Grade 7'!E$2:AJ$2,1,((8*C1549)-7))</f>
        <v>Social Studies</v>
      </c>
      <c r="M1549">
        <f>INDEX('Grade 7'!$A$4:$AK$600,$B1549,($C1549*8-7+4))</f>
        <v>250</v>
      </c>
      <c r="N1549">
        <f>INDEX('Grade 7'!$A$4:$AK$600,$B1549,($C1549*8-6+4))</f>
        <v>514.99599999999998</v>
      </c>
      <c r="O1549">
        <f>INDEX('Grade 7'!$A$4:$AK$600,$B1549,($C1549*8-5+4))</f>
        <v>16.8</v>
      </c>
      <c r="P1549">
        <f>INDEX('Grade 7'!$A$4:$AK$600,$B1549,($C1549*8-4+4))</f>
        <v>44.4</v>
      </c>
      <c r="Q1549">
        <f>INDEX('Grade 7'!$A$4:$AK$600,$B1549,($C1549*8-3+4))</f>
        <v>27.6</v>
      </c>
      <c r="R1549">
        <f>INDEX('Grade 7'!$A$4:$AK$600,$B1549,($C1549*8-2+4))</f>
        <v>11.2</v>
      </c>
      <c r="S1549">
        <f>INDEX('Grade 7'!$A$4:$AK$600,$B1549,($C1549*8-1+4))</f>
        <v>83.2</v>
      </c>
      <c r="T1549">
        <f>INDEX('Grade 7'!$A$4:$AK$600,$B1549,($C1549*8-0+4))</f>
        <v>38.799999999999997</v>
      </c>
      <c r="U1549" t="str">
        <f>INDEX('Grade 7'!$A$4:$AK$600,$B1549,37)</f>
        <v>North Georgia</v>
      </c>
    </row>
    <row r="1550" spans="1:21">
      <c r="A1550">
        <f t="shared" si="73"/>
        <v>1549</v>
      </c>
      <c r="B1550">
        <f t="shared" si="74"/>
        <v>388</v>
      </c>
      <c r="C1550">
        <f t="shared" si="75"/>
        <v>1</v>
      </c>
      <c r="D1550">
        <f>INDEX('Grade 7'!$A$4:$AK$600,$B1550,1)</f>
        <v>705</v>
      </c>
      <c r="E1550">
        <f>INDEX('Grade 7'!$A$4:$AK$600,$B1550,2)</f>
        <v>4050</v>
      </c>
      <c r="F1550" t="str">
        <f>INDEX('Grade 7'!$A$4:$AK$600,$B1550,3)</f>
        <v>MURRAY COUNTY</v>
      </c>
      <c r="G1550" t="str">
        <f>INDEX('Grade 7'!$A$4:$AK$600,$B1550,4)</f>
        <v>GLADDEN MIDDLE SCHOOL</v>
      </c>
      <c r="H1550" t="str">
        <f ca="1">StaticValues7!$A$8</f>
        <v>2016</v>
      </c>
      <c r="I1550" t="str">
        <f ca="1">StaticValues7!$B$8</f>
        <v>Spring</v>
      </c>
      <c r="J1550" t="str">
        <f ca="1">StaticValues7!$C$8</f>
        <v>EOG</v>
      </c>
      <c r="K1550" t="str">
        <f ca="1">StaticValues7!$D$8</f>
        <v>7</v>
      </c>
      <c r="L1550" t="str">
        <f>INDEX('Grade 7'!E$2:AJ$2,1,((8*C1550)-7))</f>
        <v>English Language Arts</v>
      </c>
      <c r="M1550">
        <f>INDEX('Grade 7'!$A$4:$AK$600,$B1550,($C1550*8-7+4))</f>
        <v>298</v>
      </c>
      <c r="N1550">
        <f>INDEX('Grade 7'!$A$4:$AK$600,$B1550,($C1550*8-6+4))</f>
        <v>495.54026845637583</v>
      </c>
      <c r="O1550">
        <f>INDEX('Grade 7'!$A$4:$AK$600,$B1550,($C1550*8-5+4))</f>
        <v>32.550335570469798</v>
      </c>
      <c r="P1550">
        <f>INDEX('Grade 7'!$A$4:$AK$600,$B1550,($C1550*8-4+4))</f>
        <v>39.597315436241608</v>
      </c>
      <c r="Q1550">
        <f>INDEX('Grade 7'!$A$4:$AK$600,$B1550,($C1550*8-3+4))</f>
        <v>24.832214765100669</v>
      </c>
      <c r="R1550">
        <f>INDEX('Grade 7'!$A$4:$AK$600,$B1550,($C1550*8-2+4))</f>
        <v>3.0201342281879193</v>
      </c>
      <c r="S1550">
        <f>INDEX('Grade 7'!$A$4:$AK$600,$B1550,($C1550*8-1+4))</f>
        <v>67.449664429530202</v>
      </c>
      <c r="T1550">
        <f>INDEX('Grade 7'!$A$4:$AK$600,$B1550,($C1550*8-0+4))</f>
        <v>27.85234899328859</v>
      </c>
      <c r="U1550" t="str">
        <f>INDEX('Grade 7'!$A$4:$AK$600,$B1550,37)</f>
        <v>North Georgia</v>
      </c>
    </row>
    <row r="1551" spans="1:21">
      <c r="A1551">
        <f t="shared" si="73"/>
        <v>1550</v>
      </c>
      <c r="B1551">
        <f t="shared" si="74"/>
        <v>388</v>
      </c>
      <c r="C1551">
        <f t="shared" si="75"/>
        <v>2</v>
      </c>
      <c r="D1551">
        <f>INDEX('Grade 7'!$A$4:$AK$600,$B1551,1)</f>
        <v>705</v>
      </c>
      <c r="E1551">
        <f>INDEX('Grade 7'!$A$4:$AK$600,$B1551,2)</f>
        <v>4050</v>
      </c>
      <c r="F1551" t="str">
        <f>INDEX('Grade 7'!$A$4:$AK$600,$B1551,3)</f>
        <v>MURRAY COUNTY</v>
      </c>
      <c r="G1551" t="str">
        <f>INDEX('Grade 7'!$A$4:$AK$600,$B1551,4)</f>
        <v>GLADDEN MIDDLE SCHOOL</v>
      </c>
      <c r="H1551" t="str">
        <f ca="1">StaticValues7!$A$8</f>
        <v>2016</v>
      </c>
      <c r="I1551" t="str">
        <f ca="1">StaticValues7!$B$8</f>
        <v>Spring</v>
      </c>
      <c r="J1551" t="str">
        <f ca="1">StaticValues7!$C$8</f>
        <v>EOG</v>
      </c>
      <c r="K1551" t="str">
        <f ca="1">StaticValues7!$D$8</f>
        <v>7</v>
      </c>
      <c r="L1551" t="str">
        <f>INDEX('Grade 7'!E$2:AJ$2,1,((8*C1551)-7))</f>
        <v>Mathematics</v>
      </c>
      <c r="M1551">
        <f>INDEX('Grade 7'!$A$4:$AK$600,$B1551,($C1551*8-7+4))</f>
        <v>298</v>
      </c>
      <c r="N1551">
        <f>INDEX('Grade 7'!$A$4:$AK$600,$B1551,($C1551*8-6+4))</f>
        <v>516.15436241610735</v>
      </c>
      <c r="O1551">
        <f>INDEX('Grade 7'!$A$4:$AK$600,$B1551,($C1551*8-5+4))</f>
        <v>21.140939597315437</v>
      </c>
      <c r="P1551">
        <f>INDEX('Grade 7'!$A$4:$AK$600,$B1551,($C1551*8-4+4))</f>
        <v>44.29530201342282</v>
      </c>
      <c r="Q1551">
        <f>INDEX('Grade 7'!$A$4:$AK$600,$B1551,($C1551*8-3+4))</f>
        <v>23.48993288590604</v>
      </c>
      <c r="R1551">
        <f>INDEX('Grade 7'!$A$4:$AK$600,$B1551,($C1551*8-2+4))</f>
        <v>11.073825503355705</v>
      </c>
      <c r="S1551">
        <f>INDEX('Grade 7'!$A$4:$AK$600,$B1551,($C1551*8-1+4))</f>
        <v>78.859060402684563</v>
      </c>
      <c r="T1551">
        <f>INDEX('Grade 7'!$A$4:$AK$600,$B1551,($C1551*8-0+4))</f>
        <v>34.563758389261743</v>
      </c>
      <c r="U1551" t="str">
        <f>INDEX('Grade 7'!$A$4:$AK$600,$B1551,37)</f>
        <v>North Georgia</v>
      </c>
    </row>
    <row r="1552" spans="1:21">
      <c r="A1552">
        <f t="shared" si="73"/>
        <v>1551</v>
      </c>
      <c r="B1552">
        <f t="shared" si="74"/>
        <v>388</v>
      </c>
      <c r="C1552">
        <f t="shared" si="75"/>
        <v>3</v>
      </c>
      <c r="D1552">
        <f>INDEX('Grade 7'!$A$4:$AK$600,$B1552,1)</f>
        <v>705</v>
      </c>
      <c r="E1552">
        <f>INDEX('Grade 7'!$A$4:$AK$600,$B1552,2)</f>
        <v>4050</v>
      </c>
      <c r="F1552" t="str">
        <f>INDEX('Grade 7'!$A$4:$AK$600,$B1552,3)</f>
        <v>MURRAY COUNTY</v>
      </c>
      <c r="G1552" t="str">
        <f>INDEX('Grade 7'!$A$4:$AK$600,$B1552,4)</f>
        <v>GLADDEN MIDDLE SCHOOL</v>
      </c>
      <c r="H1552" t="str">
        <f ca="1">StaticValues7!$A$8</f>
        <v>2016</v>
      </c>
      <c r="I1552" t="str">
        <f ca="1">StaticValues7!$B$8</f>
        <v>Spring</v>
      </c>
      <c r="J1552" t="str">
        <f ca="1">StaticValues7!$C$8</f>
        <v>EOG</v>
      </c>
      <c r="K1552" t="str">
        <f ca="1">StaticValues7!$D$8</f>
        <v>7</v>
      </c>
      <c r="L1552" t="str">
        <f>INDEX('Grade 7'!E$2:AJ$2,1,((8*C1552)-7))</f>
        <v>Science</v>
      </c>
      <c r="M1552">
        <f>INDEX('Grade 7'!$A$4:$AK$600,$B1552,($C1552*8-7+4))</f>
        <v>298</v>
      </c>
      <c r="N1552">
        <f>INDEX('Grade 7'!$A$4:$AK$600,$B1552,($C1552*8-6+4))</f>
        <v>506.98322147651004</v>
      </c>
      <c r="O1552">
        <f>INDEX('Grade 7'!$A$4:$AK$600,$B1552,($C1552*8-5+4))</f>
        <v>29.19463087248322</v>
      </c>
      <c r="P1552">
        <f>INDEX('Grade 7'!$A$4:$AK$600,$B1552,($C1552*8-4+4))</f>
        <v>32.214765100671144</v>
      </c>
      <c r="Q1552">
        <f>INDEX('Grade 7'!$A$4:$AK$600,$B1552,($C1552*8-3+4))</f>
        <v>30.536912751677853</v>
      </c>
      <c r="R1552">
        <f>INDEX('Grade 7'!$A$4:$AK$600,$B1552,($C1552*8-2+4))</f>
        <v>8.053691275167786</v>
      </c>
      <c r="S1552">
        <f>INDEX('Grade 7'!$A$4:$AK$600,$B1552,($C1552*8-1+4))</f>
        <v>70.805369127516784</v>
      </c>
      <c r="T1552">
        <f>INDEX('Grade 7'!$A$4:$AK$600,$B1552,($C1552*8-0+4))</f>
        <v>38.590604026845639</v>
      </c>
      <c r="U1552" t="str">
        <f>INDEX('Grade 7'!$A$4:$AK$600,$B1552,37)</f>
        <v>North Georgia</v>
      </c>
    </row>
    <row r="1553" spans="1:21">
      <c r="A1553">
        <f t="shared" si="73"/>
        <v>1552</v>
      </c>
      <c r="B1553">
        <f t="shared" si="74"/>
        <v>388</v>
      </c>
      <c r="C1553">
        <f t="shared" si="75"/>
        <v>4</v>
      </c>
      <c r="D1553">
        <f>INDEX('Grade 7'!$A$4:$AK$600,$B1553,1)</f>
        <v>705</v>
      </c>
      <c r="E1553">
        <f>INDEX('Grade 7'!$A$4:$AK$600,$B1553,2)</f>
        <v>4050</v>
      </c>
      <c r="F1553" t="str">
        <f>INDEX('Grade 7'!$A$4:$AK$600,$B1553,3)</f>
        <v>MURRAY COUNTY</v>
      </c>
      <c r="G1553" t="str">
        <f>INDEX('Grade 7'!$A$4:$AK$600,$B1553,4)</f>
        <v>GLADDEN MIDDLE SCHOOL</v>
      </c>
      <c r="H1553" t="str">
        <f ca="1">StaticValues7!$A$8</f>
        <v>2016</v>
      </c>
      <c r="I1553" t="str">
        <f ca="1">StaticValues7!$B$8</f>
        <v>Spring</v>
      </c>
      <c r="J1553" t="str">
        <f ca="1">StaticValues7!$C$8</f>
        <v>EOG</v>
      </c>
      <c r="K1553" t="str">
        <f ca="1">StaticValues7!$D$8</f>
        <v>7</v>
      </c>
      <c r="L1553" t="str">
        <f>INDEX('Grade 7'!E$2:AJ$2,1,((8*C1553)-7))</f>
        <v>Social Studies</v>
      </c>
      <c r="M1553">
        <f>INDEX('Grade 7'!$A$4:$AK$600,$B1553,($C1553*8-7+4))</f>
        <v>296</v>
      </c>
      <c r="N1553">
        <f>INDEX('Grade 7'!$A$4:$AK$600,$B1553,($C1553*8-6+4))</f>
        <v>510.4662162162162</v>
      </c>
      <c r="O1553">
        <f>INDEX('Grade 7'!$A$4:$AK$600,$B1553,($C1553*8-5+4))</f>
        <v>19.256756756756758</v>
      </c>
      <c r="P1553">
        <f>INDEX('Grade 7'!$A$4:$AK$600,$B1553,($C1553*8-4+4))</f>
        <v>46.283783783783782</v>
      </c>
      <c r="Q1553">
        <f>INDEX('Grade 7'!$A$4:$AK$600,$B1553,($C1553*8-3+4))</f>
        <v>25</v>
      </c>
      <c r="R1553">
        <f>INDEX('Grade 7'!$A$4:$AK$600,$B1553,($C1553*8-2+4))</f>
        <v>9.4594594594594597</v>
      </c>
      <c r="S1553">
        <f>INDEX('Grade 7'!$A$4:$AK$600,$B1553,($C1553*8-1+4))</f>
        <v>80.743243243243242</v>
      </c>
      <c r="T1553">
        <f>INDEX('Grade 7'!$A$4:$AK$600,$B1553,($C1553*8-0+4))</f>
        <v>34.45945945945946</v>
      </c>
      <c r="U1553" t="str">
        <f>INDEX('Grade 7'!$A$4:$AK$600,$B1553,37)</f>
        <v>North Georgia</v>
      </c>
    </row>
    <row r="1554" spans="1:21">
      <c r="A1554">
        <f t="shared" si="73"/>
        <v>1553</v>
      </c>
      <c r="B1554">
        <f t="shared" si="74"/>
        <v>389</v>
      </c>
      <c r="C1554">
        <f t="shared" si="75"/>
        <v>1</v>
      </c>
      <c r="D1554">
        <f>INDEX('Grade 7'!$A$4:$AK$600,$B1554,1)</f>
        <v>706</v>
      </c>
      <c r="E1554">
        <f>INDEX('Grade 7'!$A$4:$AK$600,$B1554,2)</f>
        <v>100</v>
      </c>
      <c r="F1554" t="str">
        <f>INDEX('Grade 7'!$A$4:$AK$600,$B1554,3)</f>
        <v>MUSCOGEE COUNTY</v>
      </c>
      <c r="G1554" t="str">
        <f>INDEX('Grade 7'!$A$4:$AK$600,$B1554,4)</f>
        <v>MIDLAND MIDDLE SCHOOL</v>
      </c>
      <c r="H1554" t="str">
        <f ca="1">StaticValues7!$A$8</f>
        <v>2016</v>
      </c>
      <c r="I1554" t="str">
        <f ca="1">StaticValues7!$B$8</f>
        <v>Spring</v>
      </c>
      <c r="J1554" t="str">
        <f ca="1">StaticValues7!$C$8</f>
        <v>EOG</v>
      </c>
      <c r="K1554" t="str">
        <f ca="1">StaticValues7!$D$8</f>
        <v>7</v>
      </c>
      <c r="L1554" t="str">
        <f>INDEX('Grade 7'!E$2:AJ$2,1,((8*C1554)-7))</f>
        <v>English Language Arts</v>
      </c>
      <c r="M1554">
        <f>INDEX('Grade 7'!$A$4:$AK$600,$B1554,($C1554*8-7+4))</f>
        <v>129</v>
      </c>
      <c r="N1554">
        <f>INDEX('Grade 7'!$A$4:$AK$600,$B1554,($C1554*8-6+4))</f>
        <v>486.26356589147287</v>
      </c>
      <c r="O1554">
        <f>INDEX('Grade 7'!$A$4:$AK$600,$B1554,($C1554*8-5+4))</f>
        <v>33.333333333333336</v>
      </c>
      <c r="P1554">
        <f>INDEX('Grade 7'!$A$4:$AK$600,$B1554,($C1554*8-4+4))</f>
        <v>51.937984496124031</v>
      </c>
      <c r="Q1554">
        <f>INDEX('Grade 7'!$A$4:$AK$600,$B1554,($C1554*8-3+4))</f>
        <v>12.403100775193799</v>
      </c>
      <c r="R1554">
        <f>INDEX('Grade 7'!$A$4:$AK$600,$B1554,($C1554*8-2+4))</f>
        <v>2.3255813953488373</v>
      </c>
      <c r="S1554">
        <f>INDEX('Grade 7'!$A$4:$AK$600,$B1554,($C1554*8-1+4))</f>
        <v>66.666666666666671</v>
      </c>
      <c r="T1554">
        <f>INDEX('Grade 7'!$A$4:$AK$600,$B1554,($C1554*8-0+4))</f>
        <v>14.728682170542635</v>
      </c>
      <c r="U1554" t="str">
        <f>INDEX('Grade 7'!$A$4:$AK$600,$B1554,37)</f>
        <v>Chattahoochee-Flint</v>
      </c>
    </row>
    <row r="1555" spans="1:21">
      <c r="A1555">
        <f t="shared" si="73"/>
        <v>1554</v>
      </c>
      <c r="B1555">
        <f t="shared" si="74"/>
        <v>389</v>
      </c>
      <c r="C1555">
        <f t="shared" si="75"/>
        <v>2</v>
      </c>
      <c r="D1555">
        <f>INDEX('Grade 7'!$A$4:$AK$600,$B1555,1)</f>
        <v>706</v>
      </c>
      <c r="E1555">
        <f>INDEX('Grade 7'!$A$4:$AK$600,$B1555,2)</f>
        <v>100</v>
      </c>
      <c r="F1555" t="str">
        <f>INDEX('Grade 7'!$A$4:$AK$600,$B1555,3)</f>
        <v>MUSCOGEE COUNTY</v>
      </c>
      <c r="G1555" t="str">
        <f>INDEX('Grade 7'!$A$4:$AK$600,$B1555,4)</f>
        <v>MIDLAND MIDDLE SCHOOL</v>
      </c>
      <c r="H1555" t="str">
        <f ca="1">StaticValues7!$A$8</f>
        <v>2016</v>
      </c>
      <c r="I1555" t="str">
        <f ca="1">StaticValues7!$B$8</f>
        <v>Spring</v>
      </c>
      <c r="J1555" t="str">
        <f ca="1">StaticValues7!$C$8</f>
        <v>EOG</v>
      </c>
      <c r="K1555" t="str">
        <f ca="1">StaticValues7!$D$8</f>
        <v>7</v>
      </c>
      <c r="L1555" t="str">
        <f>INDEX('Grade 7'!E$2:AJ$2,1,((8*C1555)-7))</f>
        <v>Mathematics</v>
      </c>
      <c r="M1555">
        <f>INDEX('Grade 7'!$A$4:$AK$600,$B1555,($C1555*8-7+4))</f>
        <v>130</v>
      </c>
      <c r="N1555">
        <f>INDEX('Grade 7'!$A$4:$AK$600,$B1555,($C1555*8-6+4))</f>
        <v>500.36153846153849</v>
      </c>
      <c r="O1555">
        <f>INDEX('Grade 7'!$A$4:$AK$600,$B1555,($C1555*8-5+4))</f>
        <v>26.923076923076923</v>
      </c>
      <c r="P1555">
        <f>INDEX('Grade 7'!$A$4:$AK$600,$B1555,($C1555*8-4+4))</f>
        <v>45.384615384615387</v>
      </c>
      <c r="Q1555">
        <f>INDEX('Grade 7'!$A$4:$AK$600,$B1555,($C1555*8-3+4))</f>
        <v>23.076923076923077</v>
      </c>
      <c r="R1555">
        <f>INDEX('Grade 7'!$A$4:$AK$600,$B1555,($C1555*8-2+4))</f>
        <v>4.615384615384615</v>
      </c>
      <c r="S1555">
        <f>INDEX('Grade 7'!$A$4:$AK$600,$B1555,($C1555*8-1+4))</f>
        <v>73.07692307692308</v>
      </c>
      <c r="T1555">
        <f>INDEX('Grade 7'!$A$4:$AK$600,$B1555,($C1555*8-0+4))</f>
        <v>27.692307692307693</v>
      </c>
      <c r="U1555" t="str">
        <f>INDEX('Grade 7'!$A$4:$AK$600,$B1555,37)</f>
        <v>Chattahoochee-Flint</v>
      </c>
    </row>
    <row r="1556" spans="1:21">
      <c r="A1556">
        <f t="shared" si="73"/>
        <v>1555</v>
      </c>
      <c r="B1556">
        <f t="shared" si="74"/>
        <v>389</v>
      </c>
      <c r="C1556">
        <f t="shared" si="75"/>
        <v>3</v>
      </c>
      <c r="D1556">
        <f>INDEX('Grade 7'!$A$4:$AK$600,$B1556,1)</f>
        <v>706</v>
      </c>
      <c r="E1556">
        <f>INDEX('Grade 7'!$A$4:$AK$600,$B1556,2)</f>
        <v>100</v>
      </c>
      <c r="F1556" t="str">
        <f>INDEX('Grade 7'!$A$4:$AK$600,$B1556,3)</f>
        <v>MUSCOGEE COUNTY</v>
      </c>
      <c r="G1556" t="str">
        <f>INDEX('Grade 7'!$A$4:$AK$600,$B1556,4)</f>
        <v>MIDLAND MIDDLE SCHOOL</v>
      </c>
      <c r="H1556" t="str">
        <f ca="1">StaticValues7!$A$8</f>
        <v>2016</v>
      </c>
      <c r="I1556" t="str">
        <f ca="1">StaticValues7!$B$8</f>
        <v>Spring</v>
      </c>
      <c r="J1556" t="str">
        <f ca="1">StaticValues7!$C$8</f>
        <v>EOG</v>
      </c>
      <c r="K1556" t="str">
        <f ca="1">StaticValues7!$D$8</f>
        <v>7</v>
      </c>
      <c r="L1556" t="str">
        <f>INDEX('Grade 7'!E$2:AJ$2,1,((8*C1556)-7))</f>
        <v>Science</v>
      </c>
      <c r="M1556">
        <f>INDEX('Grade 7'!$A$4:$AK$600,$B1556,($C1556*8-7+4))</f>
        <v>129</v>
      </c>
      <c r="N1556">
        <f>INDEX('Grade 7'!$A$4:$AK$600,$B1556,($C1556*8-6+4))</f>
        <v>499.2170542635659</v>
      </c>
      <c r="O1556">
        <f>INDEX('Grade 7'!$A$4:$AK$600,$B1556,($C1556*8-5+4))</f>
        <v>34.883720930232556</v>
      </c>
      <c r="P1556">
        <f>INDEX('Grade 7'!$A$4:$AK$600,$B1556,($C1556*8-4+4))</f>
        <v>30.232558139534884</v>
      </c>
      <c r="Q1556">
        <f>INDEX('Grade 7'!$A$4:$AK$600,$B1556,($C1556*8-3+4))</f>
        <v>32.558139534883722</v>
      </c>
      <c r="R1556">
        <f>INDEX('Grade 7'!$A$4:$AK$600,$B1556,($C1556*8-2+4))</f>
        <v>2.3255813953488373</v>
      </c>
      <c r="S1556">
        <f>INDEX('Grade 7'!$A$4:$AK$600,$B1556,($C1556*8-1+4))</f>
        <v>65.116279069767444</v>
      </c>
      <c r="T1556">
        <f>INDEX('Grade 7'!$A$4:$AK$600,$B1556,($C1556*8-0+4))</f>
        <v>34.883720930232556</v>
      </c>
      <c r="U1556" t="str">
        <f>INDEX('Grade 7'!$A$4:$AK$600,$B1556,37)</f>
        <v>Chattahoochee-Flint</v>
      </c>
    </row>
    <row r="1557" spans="1:21">
      <c r="A1557">
        <f t="shared" si="73"/>
        <v>1556</v>
      </c>
      <c r="B1557">
        <f t="shared" si="74"/>
        <v>389</v>
      </c>
      <c r="C1557">
        <f t="shared" si="75"/>
        <v>4</v>
      </c>
      <c r="D1557">
        <f>INDEX('Grade 7'!$A$4:$AK$600,$B1557,1)</f>
        <v>706</v>
      </c>
      <c r="E1557">
        <f>INDEX('Grade 7'!$A$4:$AK$600,$B1557,2)</f>
        <v>100</v>
      </c>
      <c r="F1557" t="str">
        <f>INDEX('Grade 7'!$A$4:$AK$600,$B1557,3)</f>
        <v>MUSCOGEE COUNTY</v>
      </c>
      <c r="G1557" t="str">
        <f>INDEX('Grade 7'!$A$4:$AK$600,$B1557,4)</f>
        <v>MIDLAND MIDDLE SCHOOL</v>
      </c>
      <c r="H1557" t="str">
        <f ca="1">StaticValues7!$A$8</f>
        <v>2016</v>
      </c>
      <c r="I1557" t="str">
        <f ca="1">StaticValues7!$B$8</f>
        <v>Spring</v>
      </c>
      <c r="J1557" t="str">
        <f ca="1">StaticValues7!$C$8</f>
        <v>EOG</v>
      </c>
      <c r="K1557" t="str">
        <f ca="1">StaticValues7!$D$8</f>
        <v>7</v>
      </c>
      <c r="L1557" t="str">
        <f>INDEX('Grade 7'!E$2:AJ$2,1,((8*C1557)-7))</f>
        <v>Social Studies</v>
      </c>
      <c r="M1557">
        <f>INDEX('Grade 7'!$A$4:$AK$600,$B1557,($C1557*8-7+4))</f>
        <v>128</v>
      </c>
      <c r="N1557">
        <f>INDEX('Grade 7'!$A$4:$AK$600,$B1557,($C1557*8-6+4))</f>
        <v>498.0078125</v>
      </c>
      <c r="O1557">
        <f>INDEX('Grade 7'!$A$4:$AK$600,$B1557,($C1557*8-5+4))</f>
        <v>28.90625</v>
      </c>
      <c r="P1557">
        <f>INDEX('Grade 7'!$A$4:$AK$600,$B1557,($C1557*8-4+4))</f>
        <v>50.78125</v>
      </c>
      <c r="Q1557">
        <f>INDEX('Grade 7'!$A$4:$AK$600,$B1557,($C1557*8-3+4))</f>
        <v>14.0625</v>
      </c>
      <c r="R1557">
        <f>INDEX('Grade 7'!$A$4:$AK$600,$B1557,($C1557*8-2+4))</f>
        <v>6.25</v>
      </c>
      <c r="S1557">
        <f>INDEX('Grade 7'!$A$4:$AK$600,$B1557,($C1557*8-1+4))</f>
        <v>71.09375</v>
      </c>
      <c r="T1557">
        <f>INDEX('Grade 7'!$A$4:$AK$600,$B1557,($C1557*8-0+4))</f>
        <v>20.3125</v>
      </c>
      <c r="U1557" t="str">
        <f>INDEX('Grade 7'!$A$4:$AK$600,$B1557,37)</f>
        <v>Chattahoochee-Flint</v>
      </c>
    </row>
    <row r="1558" spans="1:21">
      <c r="A1558">
        <f t="shared" si="73"/>
        <v>1557</v>
      </c>
      <c r="B1558">
        <f t="shared" si="74"/>
        <v>390</v>
      </c>
      <c r="C1558">
        <f t="shared" si="75"/>
        <v>1</v>
      </c>
      <c r="D1558">
        <f>INDEX('Grade 7'!$A$4:$AK$600,$B1558,1)</f>
        <v>706</v>
      </c>
      <c r="E1558">
        <f>INDEX('Grade 7'!$A$4:$AK$600,$B1558,2)</f>
        <v>115</v>
      </c>
      <c r="F1558" t="str">
        <f>INDEX('Grade 7'!$A$4:$AK$600,$B1558,3)</f>
        <v>MUSCOGEE COUNTY</v>
      </c>
      <c r="G1558" t="str">
        <f>INDEX('Grade 7'!$A$4:$AK$600,$B1558,4)</f>
        <v>AARON COHN MIDDLE SCHOOL</v>
      </c>
      <c r="H1558" t="str">
        <f ca="1">StaticValues7!$A$8</f>
        <v>2016</v>
      </c>
      <c r="I1558" t="str">
        <f ca="1">StaticValues7!$B$8</f>
        <v>Spring</v>
      </c>
      <c r="J1558" t="str">
        <f ca="1">StaticValues7!$C$8</f>
        <v>EOG</v>
      </c>
      <c r="K1558" t="str">
        <f ca="1">StaticValues7!$D$8</f>
        <v>7</v>
      </c>
      <c r="L1558" t="str">
        <f>INDEX('Grade 7'!E$2:AJ$2,1,((8*C1558)-7))</f>
        <v>English Language Arts</v>
      </c>
      <c r="M1558">
        <f>INDEX('Grade 7'!$A$4:$AK$600,$B1558,($C1558*8-7+4))</f>
        <v>188</v>
      </c>
      <c r="N1558">
        <f>INDEX('Grade 7'!$A$4:$AK$600,$B1558,($C1558*8-6+4))</f>
        <v>524.813829787234</v>
      </c>
      <c r="O1558">
        <f>INDEX('Grade 7'!$A$4:$AK$600,$B1558,($C1558*8-5+4))</f>
        <v>13.829787234042554</v>
      </c>
      <c r="P1558">
        <f>INDEX('Grade 7'!$A$4:$AK$600,$B1558,($C1558*8-4+4))</f>
        <v>35.106382978723403</v>
      </c>
      <c r="Q1558">
        <f>INDEX('Grade 7'!$A$4:$AK$600,$B1558,($C1558*8-3+4))</f>
        <v>42.021276595744681</v>
      </c>
      <c r="R1558">
        <f>INDEX('Grade 7'!$A$4:$AK$600,$B1558,($C1558*8-2+4))</f>
        <v>9.0425531914893611</v>
      </c>
      <c r="S1558">
        <f>INDEX('Grade 7'!$A$4:$AK$600,$B1558,($C1558*8-1+4))</f>
        <v>86.170212765957444</v>
      </c>
      <c r="T1558">
        <f>INDEX('Grade 7'!$A$4:$AK$600,$B1558,($C1558*8-0+4))</f>
        <v>51.063829787234042</v>
      </c>
      <c r="U1558" t="str">
        <f>INDEX('Grade 7'!$A$4:$AK$600,$B1558,37)</f>
        <v>Chattahoochee-Flint</v>
      </c>
    </row>
    <row r="1559" spans="1:21">
      <c r="A1559">
        <f t="shared" si="73"/>
        <v>1558</v>
      </c>
      <c r="B1559">
        <f t="shared" si="74"/>
        <v>390</v>
      </c>
      <c r="C1559">
        <f t="shared" si="75"/>
        <v>2</v>
      </c>
      <c r="D1559">
        <f>INDEX('Grade 7'!$A$4:$AK$600,$B1559,1)</f>
        <v>706</v>
      </c>
      <c r="E1559">
        <f>INDEX('Grade 7'!$A$4:$AK$600,$B1559,2)</f>
        <v>115</v>
      </c>
      <c r="F1559" t="str">
        <f>INDEX('Grade 7'!$A$4:$AK$600,$B1559,3)</f>
        <v>MUSCOGEE COUNTY</v>
      </c>
      <c r="G1559" t="str">
        <f>INDEX('Grade 7'!$A$4:$AK$600,$B1559,4)</f>
        <v>AARON COHN MIDDLE SCHOOL</v>
      </c>
      <c r="H1559" t="str">
        <f ca="1">StaticValues7!$A$8</f>
        <v>2016</v>
      </c>
      <c r="I1559" t="str">
        <f ca="1">StaticValues7!$B$8</f>
        <v>Spring</v>
      </c>
      <c r="J1559" t="str">
        <f ca="1">StaticValues7!$C$8</f>
        <v>EOG</v>
      </c>
      <c r="K1559" t="str">
        <f ca="1">StaticValues7!$D$8</f>
        <v>7</v>
      </c>
      <c r="L1559" t="str">
        <f>INDEX('Grade 7'!E$2:AJ$2,1,((8*C1559)-7))</f>
        <v>Mathematics</v>
      </c>
      <c r="M1559">
        <f>INDEX('Grade 7'!$A$4:$AK$600,$B1559,($C1559*8-7+4))</f>
        <v>188</v>
      </c>
      <c r="N1559">
        <f>INDEX('Grade 7'!$A$4:$AK$600,$B1559,($C1559*8-6+4))</f>
        <v>542.57978723404256</v>
      </c>
      <c r="O1559">
        <f>INDEX('Grade 7'!$A$4:$AK$600,$B1559,($C1559*8-5+4))</f>
        <v>10.638297872340425</v>
      </c>
      <c r="P1559">
        <f>INDEX('Grade 7'!$A$4:$AK$600,$B1559,($C1559*8-4+4))</f>
        <v>26.595744680851062</v>
      </c>
      <c r="Q1559">
        <f>INDEX('Grade 7'!$A$4:$AK$600,$B1559,($C1559*8-3+4))</f>
        <v>39.361702127659576</v>
      </c>
      <c r="R1559">
        <f>INDEX('Grade 7'!$A$4:$AK$600,$B1559,($C1559*8-2+4))</f>
        <v>23.404255319148938</v>
      </c>
      <c r="S1559">
        <f>INDEX('Grade 7'!$A$4:$AK$600,$B1559,($C1559*8-1+4))</f>
        <v>89.361702127659569</v>
      </c>
      <c r="T1559">
        <f>INDEX('Grade 7'!$A$4:$AK$600,$B1559,($C1559*8-0+4))</f>
        <v>62.765957446808514</v>
      </c>
      <c r="U1559" t="str">
        <f>INDEX('Grade 7'!$A$4:$AK$600,$B1559,37)</f>
        <v>Chattahoochee-Flint</v>
      </c>
    </row>
    <row r="1560" spans="1:21">
      <c r="A1560">
        <f t="shared" si="73"/>
        <v>1559</v>
      </c>
      <c r="B1560">
        <f t="shared" si="74"/>
        <v>390</v>
      </c>
      <c r="C1560">
        <f t="shared" si="75"/>
        <v>3</v>
      </c>
      <c r="D1560">
        <f>INDEX('Grade 7'!$A$4:$AK$600,$B1560,1)</f>
        <v>706</v>
      </c>
      <c r="E1560">
        <f>INDEX('Grade 7'!$A$4:$AK$600,$B1560,2)</f>
        <v>115</v>
      </c>
      <c r="F1560" t="str">
        <f>INDEX('Grade 7'!$A$4:$AK$600,$B1560,3)</f>
        <v>MUSCOGEE COUNTY</v>
      </c>
      <c r="G1560" t="str">
        <f>INDEX('Grade 7'!$A$4:$AK$600,$B1560,4)</f>
        <v>AARON COHN MIDDLE SCHOOL</v>
      </c>
      <c r="H1560" t="str">
        <f ca="1">StaticValues7!$A$8</f>
        <v>2016</v>
      </c>
      <c r="I1560" t="str">
        <f ca="1">StaticValues7!$B$8</f>
        <v>Spring</v>
      </c>
      <c r="J1560" t="str">
        <f ca="1">StaticValues7!$C$8</f>
        <v>EOG</v>
      </c>
      <c r="K1560" t="str">
        <f ca="1">StaticValues7!$D$8</f>
        <v>7</v>
      </c>
      <c r="L1560" t="str">
        <f>INDEX('Grade 7'!E$2:AJ$2,1,((8*C1560)-7))</f>
        <v>Science</v>
      </c>
      <c r="M1560">
        <f>INDEX('Grade 7'!$A$4:$AK$600,$B1560,($C1560*8-7+4))</f>
        <v>188</v>
      </c>
      <c r="N1560">
        <f>INDEX('Grade 7'!$A$4:$AK$600,$B1560,($C1560*8-6+4))</f>
        <v>543.20212765957444</v>
      </c>
      <c r="O1560">
        <f>INDEX('Grade 7'!$A$4:$AK$600,$B1560,($C1560*8-5+4))</f>
        <v>12.76595744680851</v>
      </c>
      <c r="P1560">
        <f>INDEX('Grade 7'!$A$4:$AK$600,$B1560,($C1560*8-4+4))</f>
        <v>24.468085106382979</v>
      </c>
      <c r="Q1560">
        <f>INDEX('Grade 7'!$A$4:$AK$600,$B1560,($C1560*8-3+4))</f>
        <v>42.021276595744681</v>
      </c>
      <c r="R1560">
        <f>INDEX('Grade 7'!$A$4:$AK$600,$B1560,($C1560*8-2+4))</f>
        <v>20.74468085106383</v>
      </c>
      <c r="S1560">
        <f>INDEX('Grade 7'!$A$4:$AK$600,$B1560,($C1560*8-1+4))</f>
        <v>87.234042553191486</v>
      </c>
      <c r="T1560">
        <f>INDEX('Grade 7'!$A$4:$AK$600,$B1560,($C1560*8-0+4))</f>
        <v>62.765957446808514</v>
      </c>
      <c r="U1560" t="str">
        <f>INDEX('Grade 7'!$A$4:$AK$600,$B1560,37)</f>
        <v>Chattahoochee-Flint</v>
      </c>
    </row>
    <row r="1561" spans="1:21">
      <c r="A1561">
        <f t="shared" si="73"/>
        <v>1560</v>
      </c>
      <c r="B1561">
        <f t="shared" si="74"/>
        <v>390</v>
      </c>
      <c r="C1561">
        <f t="shared" si="75"/>
        <v>4</v>
      </c>
      <c r="D1561">
        <f>INDEX('Grade 7'!$A$4:$AK$600,$B1561,1)</f>
        <v>706</v>
      </c>
      <c r="E1561">
        <f>INDEX('Grade 7'!$A$4:$AK$600,$B1561,2)</f>
        <v>115</v>
      </c>
      <c r="F1561" t="str">
        <f>INDEX('Grade 7'!$A$4:$AK$600,$B1561,3)</f>
        <v>MUSCOGEE COUNTY</v>
      </c>
      <c r="G1561" t="str">
        <f>INDEX('Grade 7'!$A$4:$AK$600,$B1561,4)</f>
        <v>AARON COHN MIDDLE SCHOOL</v>
      </c>
      <c r="H1561" t="str">
        <f ca="1">StaticValues7!$A$8</f>
        <v>2016</v>
      </c>
      <c r="I1561" t="str">
        <f ca="1">StaticValues7!$B$8</f>
        <v>Spring</v>
      </c>
      <c r="J1561" t="str">
        <f ca="1">StaticValues7!$C$8</f>
        <v>EOG</v>
      </c>
      <c r="K1561" t="str">
        <f ca="1">StaticValues7!$D$8</f>
        <v>7</v>
      </c>
      <c r="L1561" t="str">
        <f>INDEX('Grade 7'!E$2:AJ$2,1,((8*C1561)-7))</f>
        <v>Social Studies</v>
      </c>
      <c r="M1561">
        <f>INDEX('Grade 7'!$A$4:$AK$600,$B1561,($C1561*8-7+4))</f>
        <v>188</v>
      </c>
      <c r="N1561">
        <f>INDEX('Grade 7'!$A$4:$AK$600,$B1561,($C1561*8-6+4))</f>
        <v>532.27659574468089</v>
      </c>
      <c r="O1561">
        <f>INDEX('Grade 7'!$A$4:$AK$600,$B1561,($C1561*8-5+4))</f>
        <v>10.638297872340425</v>
      </c>
      <c r="P1561">
        <f>INDEX('Grade 7'!$A$4:$AK$600,$B1561,($C1561*8-4+4))</f>
        <v>32.446808510638299</v>
      </c>
      <c r="Q1561">
        <f>INDEX('Grade 7'!$A$4:$AK$600,$B1561,($C1561*8-3+4))</f>
        <v>37.765957446808514</v>
      </c>
      <c r="R1561">
        <f>INDEX('Grade 7'!$A$4:$AK$600,$B1561,($C1561*8-2+4))</f>
        <v>19.148936170212767</v>
      </c>
      <c r="S1561">
        <f>INDEX('Grade 7'!$A$4:$AK$600,$B1561,($C1561*8-1+4))</f>
        <v>89.361702127659569</v>
      </c>
      <c r="T1561">
        <f>INDEX('Grade 7'!$A$4:$AK$600,$B1561,($C1561*8-0+4))</f>
        <v>56.914893617021278</v>
      </c>
      <c r="U1561" t="str">
        <f>INDEX('Grade 7'!$A$4:$AK$600,$B1561,37)</f>
        <v>Chattahoochee-Flint</v>
      </c>
    </row>
    <row r="1562" spans="1:21">
      <c r="A1562">
        <f t="shared" si="73"/>
        <v>1561</v>
      </c>
      <c r="B1562">
        <f t="shared" si="74"/>
        <v>391</v>
      </c>
      <c r="C1562">
        <f t="shared" si="75"/>
        <v>1</v>
      </c>
      <c r="D1562">
        <f>INDEX('Grade 7'!$A$4:$AK$600,$B1562,1)</f>
        <v>706</v>
      </c>
      <c r="E1562">
        <f>INDEX('Grade 7'!$A$4:$AK$600,$B1562,2)</f>
        <v>178</v>
      </c>
      <c r="F1562" t="str">
        <f>INDEX('Grade 7'!$A$4:$AK$600,$B1562,3)</f>
        <v>MUSCOGEE COUNTY</v>
      </c>
      <c r="G1562" t="str">
        <f>INDEX('Grade 7'!$A$4:$AK$600,$B1562,4)</f>
        <v>FORT MIDDLE SCHOOL</v>
      </c>
      <c r="H1562" t="str">
        <f ca="1">StaticValues7!$A$8</f>
        <v>2016</v>
      </c>
      <c r="I1562" t="str">
        <f ca="1">StaticValues7!$B$8</f>
        <v>Spring</v>
      </c>
      <c r="J1562" t="str">
        <f ca="1">StaticValues7!$C$8</f>
        <v>EOG</v>
      </c>
      <c r="K1562" t="str">
        <f ca="1">StaticValues7!$D$8</f>
        <v>7</v>
      </c>
      <c r="L1562" t="str">
        <f>INDEX('Grade 7'!E$2:AJ$2,1,((8*C1562)-7))</f>
        <v>English Language Arts</v>
      </c>
      <c r="M1562">
        <f>INDEX('Grade 7'!$A$4:$AK$600,$B1562,($C1562*8-7+4))</f>
        <v>177</v>
      </c>
      <c r="N1562">
        <f>INDEX('Grade 7'!$A$4:$AK$600,$B1562,($C1562*8-6+4))</f>
        <v>486.35593220338984</v>
      </c>
      <c r="O1562">
        <f>INDEX('Grade 7'!$A$4:$AK$600,$B1562,($C1562*8-5+4))</f>
        <v>38.418079096045197</v>
      </c>
      <c r="P1562">
        <f>INDEX('Grade 7'!$A$4:$AK$600,$B1562,($C1562*8-4+4))</f>
        <v>35.028248587570623</v>
      </c>
      <c r="Q1562">
        <f>INDEX('Grade 7'!$A$4:$AK$600,$B1562,($C1562*8-3+4))</f>
        <v>25.988700564971751</v>
      </c>
      <c r="R1562">
        <f>INDEX('Grade 7'!$A$4:$AK$600,$B1562,($C1562*8-2+4))</f>
        <v>0.56497175141242939</v>
      </c>
      <c r="S1562">
        <f>INDEX('Grade 7'!$A$4:$AK$600,$B1562,($C1562*8-1+4))</f>
        <v>61.581920903954803</v>
      </c>
      <c r="T1562">
        <f>INDEX('Grade 7'!$A$4:$AK$600,$B1562,($C1562*8-0+4))</f>
        <v>26.55367231638418</v>
      </c>
      <c r="U1562" t="str">
        <f>INDEX('Grade 7'!$A$4:$AK$600,$B1562,37)</f>
        <v>Chattahoochee-Flint</v>
      </c>
    </row>
    <row r="1563" spans="1:21">
      <c r="A1563">
        <f t="shared" si="73"/>
        <v>1562</v>
      </c>
      <c r="B1563">
        <f t="shared" si="74"/>
        <v>391</v>
      </c>
      <c r="C1563">
        <f t="shared" si="75"/>
        <v>2</v>
      </c>
      <c r="D1563">
        <f>INDEX('Grade 7'!$A$4:$AK$600,$B1563,1)</f>
        <v>706</v>
      </c>
      <c r="E1563">
        <f>INDEX('Grade 7'!$A$4:$AK$600,$B1563,2)</f>
        <v>178</v>
      </c>
      <c r="F1563" t="str">
        <f>INDEX('Grade 7'!$A$4:$AK$600,$B1563,3)</f>
        <v>MUSCOGEE COUNTY</v>
      </c>
      <c r="G1563" t="str">
        <f>INDEX('Grade 7'!$A$4:$AK$600,$B1563,4)</f>
        <v>FORT MIDDLE SCHOOL</v>
      </c>
      <c r="H1563" t="str">
        <f ca="1">StaticValues7!$A$8</f>
        <v>2016</v>
      </c>
      <c r="I1563" t="str">
        <f ca="1">StaticValues7!$B$8</f>
        <v>Spring</v>
      </c>
      <c r="J1563" t="str">
        <f ca="1">StaticValues7!$C$8</f>
        <v>EOG</v>
      </c>
      <c r="K1563" t="str">
        <f ca="1">StaticValues7!$D$8</f>
        <v>7</v>
      </c>
      <c r="L1563" t="str">
        <f>INDEX('Grade 7'!E$2:AJ$2,1,((8*C1563)-7))</f>
        <v>Mathematics</v>
      </c>
      <c r="M1563">
        <f>INDEX('Grade 7'!$A$4:$AK$600,$B1563,($C1563*8-7+4))</f>
        <v>178</v>
      </c>
      <c r="N1563">
        <f>INDEX('Grade 7'!$A$4:$AK$600,$B1563,($C1563*8-6+4))</f>
        <v>486.95505617977528</v>
      </c>
      <c r="O1563">
        <f>INDEX('Grade 7'!$A$4:$AK$600,$B1563,($C1563*8-5+4))</f>
        <v>42.696629213483149</v>
      </c>
      <c r="P1563">
        <f>INDEX('Grade 7'!$A$4:$AK$600,$B1563,($C1563*8-4+4))</f>
        <v>41.011235955056179</v>
      </c>
      <c r="Q1563">
        <f>INDEX('Grade 7'!$A$4:$AK$600,$B1563,($C1563*8-3+4))</f>
        <v>14.044943820224718</v>
      </c>
      <c r="R1563">
        <f>INDEX('Grade 7'!$A$4:$AK$600,$B1563,($C1563*8-2+4))</f>
        <v>2.2471910112359552</v>
      </c>
      <c r="S1563">
        <f>INDEX('Grade 7'!$A$4:$AK$600,$B1563,($C1563*8-1+4))</f>
        <v>57.303370786516851</v>
      </c>
      <c r="T1563">
        <f>INDEX('Grade 7'!$A$4:$AK$600,$B1563,($C1563*8-0+4))</f>
        <v>16.292134831460675</v>
      </c>
      <c r="U1563" t="str">
        <f>INDEX('Grade 7'!$A$4:$AK$600,$B1563,37)</f>
        <v>Chattahoochee-Flint</v>
      </c>
    </row>
    <row r="1564" spans="1:21">
      <c r="A1564">
        <f t="shared" si="73"/>
        <v>1563</v>
      </c>
      <c r="B1564">
        <f t="shared" si="74"/>
        <v>391</v>
      </c>
      <c r="C1564">
        <f t="shared" si="75"/>
        <v>3</v>
      </c>
      <c r="D1564">
        <f>INDEX('Grade 7'!$A$4:$AK$600,$B1564,1)</f>
        <v>706</v>
      </c>
      <c r="E1564">
        <f>INDEX('Grade 7'!$A$4:$AK$600,$B1564,2)</f>
        <v>178</v>
      </c>
      <c r="F1564" t="str">
        <f>INDEX('Grade 7'!$A$4:$AK$600,$B1564,3)</f>
        <v>MUSCOGEE COUNTY</v>
      </c>
      <c r="G1564" t="str">
        <f>INDEX('Grade 7'!$A$4:$AK$600,$B1564,4)</f>
        <v>FORT MIDDLE SCHOOL</v>
      </c>
      <c r="H1564" t="str">
        <f ca="1">StaticValues7!$A$8</f>
        <v>2016</v>
      </c>
      <c r="I1564" t="str">
        <f ca="1">StaticValues7!$B$8</f>
        <v>Spring</v>
      </c>
      <c r="J1564" t="str">
        <f ca="1">StaticValues7!$C$8</f>
        <v>EOG</v>
      </c>
      <c r="K1564" t="str">
        <f ca="1">StaticValues7!$D$8</f>
        <v>7</v>
      </c>
      <c r="L1564" t="str">
        <f>INDEX('Grade 7'!E$2:AJ$2,1,((8*C1564)-7))</f>
        <v>Science</v>
      </c>
      <c r="M1564">
        <f>INDEX('Grade 7'!$A$4:$AK$600,$B1564,($C1564*8-7+4))</f>
        <v>177</v>
      </c>
      <c r="N1564">
        <f>INDEX('Grade 7'!$A$4:$AK$600,$B1564,($C1564*8-6+4))</f>
        <v>492.99435028248587</v>
      </c>
      <c r="O1564">
        <f>INDEX('Grade 7'!$A$4:$AK$600,$B1564,($C1564*8-5+4))</f>
        <v>36.72316384180791</v>
      </c>
      <c r="P1564">
        <f>INDEX('Grade 7'!$A$4:$AK$600,$B1564,($C1564*8-4+4))</f>
        <v>39.548022598870055</v>
      </c>
      <c r="Q1564">
        <f>INDEX('Grade 7'!$A$4:$AK$600,$B1564,($C1564*8-3+4))</f>
        <v>19.774011299435028</v>
      </c>
      <c r="R1564">
        <f>INDEX('Grade 7'!$A$4:$AK$600,$B1564,($C1564*8-2+4))</f>
        <v>3.9548022598870056</v>
      </c>
      <c r="S1564">
        <f>INDEX('Grade 7'!$A$4:$AK$600,$B1564,($C1564*8-1+4))</f>
        <v>63.27683615819209</v>
      </c>
      <c r="T1564">
        <f>INDEX('Grade 7'!$A$4:$AK$600,$B1564,($C1564*8-0+4))</f>
        <v>23.728813559322035</v>
      </c>
      <c r="U1564" t="str">
        <f>INDEX('Grade 7'!$A$4:$AK$600,$B1564,37)</f>
        <v>Chattahoochee-Flint</v>
      </c>
    </row>
    <row r="1565" spans="1:21">
      <c r="A1565">
        <f t="shared" si="73"/>
        <v>1564</v>
      </c>
      <c r="B1565">
        <f t="shared" si="74"/>
        <v>391</v>
      </c>
      <c r="C1565">
        <f t="shared" si="75"/>
        <v>4</v>
      </c>
      <c r="D1565">
        <f>INDEX('Grade 7'!$A$4:$AK$600,$B1565,1)</f>
        <v>706</v>
      </c>
      <c r="E1565">
        <f>INDEX('Grade 7'!$A$4:$AK$600,$B1565,2)</f>
        <v>178</v>
      </c>
      <c r="F1565" t="str">
        <f>INDEX('Grade 7'!$A$4:$AK$600,$B1565,3)</f>
        <v>MUSCOGEE COUNTY</v>
      </c>
      <c r="G1565" t="str">
        <f>INDEX('Grade 7'!$A$4:$AK$600,$B1565,4)</f>
        <v>FORT MIDDLE SCHOOL</v>
      </c>
      <c r="H1565" t="str">
        <f ca="1">StaticValues7!$A$8</f>
        <v>2016</v>
      </c>
      <c r="I1565" t="str">
        <f ca="1">StaticValues7!$B$8</f>
        <v>Spring</v>
      </c>
      <c r="J1565" t="str">
        <f ca="1">StaticValues7!$C$8</f>
        <v>EOG</v>
      </c>
      <c r="K1565" t="str">
        <f ca="1">StaticValues7!$D$8</f>
        <v>7</v>
      </c>
      <c r="L1565" t="str">
        <f>INDEX('Grade 7'!E$2:AJ$2,1,((8*C1565)-7))</f>
        <v>Social Studies</v>
      </c>
      <c r="M1565">
        <f>INDEX('Grade 7'!$A$4:$AK$600,$B1565,($C1565*8-7+4))</f>
        <v>177</v>
      </c>
      <c r="N1565">
        <f>INDEX('Grade 7'!$A$4:$AK$600,$B1565,($C1565*8-6+4))</f>
        <v>506.25423728813558</v>
      </c>
      <c r="O1565">
        <f>INDEX('Grade 7'!$A$4:$AK$600,$B1565,($C1565*8-5+4))</f>
        <v>24.858757062146893</v>
      </c>
      <c r="P1565">
        <f>INDEX('Grade 7'!$A$4:$AK$600,$B1565,($C1565*8-4+4))</f>
        <v>40.677966101694913</v>
      </c>
      <c r="Q1565">
        <f>INDEX('Grade 7'!$A$4:$AK$600,$B1565,($C1565*8-3+4))</f>
        <v>26.55367231638418</v>
      </c>
      <c r="R1565">
        <f>INDEX('Grade 7'!$A$4:$AK$600,$B1565,($C1565*8-2+4))</f>
        <v>7.9096045197740112</v>
      </c>
      <c r="S1565">
        <f>INDEX('Grade 7'!$A$4:$AK$600,$B1565,($C1565*8-1+4))</f>
        <v>75.141242937853107</v>
      </c>
      <c r="T1565">
        <f>INDEX('Grade 7'!$A$4:$AK$600,$B1565,($C1565*8-0+4))</f>
        <v>34.463276836158194</v>
      </c>
      <c r="U1565" t="str">
        <f>INDEX('Grade 7'!$A$4:$AK$600,$B1565,37)</f>
        <v>Chattahoochee-Flint</v>
      </c>
    </row>
    <row r="1566" spans="1:21">
      <c r="A1566">
        <f t="shared" si="73"/>
        <v>1565</v>
      </c>
      <c r="B1566">
        <f t="shared" si="74"/>
        <v>392</v>
      </c>
      <c r="C1566">
        <f t="shared" si="75"/>
        <v>1</v>
      </c>
      <c r="D1566">
        <f>INDEX('Grade 7'!$A$4:$AK$600,$B1566,1)</f>
        <v>706</v>
      </c>
      <c r="E1566">
        <f>INDEX('Grade 7'!$A$4:$AK$600,$B1566,2)</f>
        <v>196</v>
      </c>
      <c r="F1566" t="str">
        <f>INDEX('Grade 7'!$A$4:$AK$600,$B1566,3)</f>
        <v>MUSCOGEE COUNTY</v>
      </c>
      <c r="G1566" t="str">
        <f>INDEX('Grade 7'!$A$4:$AK$600,$B1566,4)</f>
        <v>BLACKMON ROAD MIDDLE SCHOOL</v>
      </c>
      <c r="H1566" t="str">
        <f ca="1">StaticValues7!$A$8</f>
        <v>2016</v>
      </c>
      <c r="I1566" t="str">
        <f ca="1">StaticValues7!$B$8</f>
        <v>Spring</v>
      </c>
      <c r="J1566" t="str">
        <f ca="1">StaticValues7!$C$8</f>
        <v>EOG</v>
      </c>
      <c r="K1566" t="str">
        <f ca="1">StaticValues7!$D$8</f>
        <v>7</v>
      </c>
      <c r="L1566" t="str">
        <f>INDEX('Grade 7'!E$2:AJ$2,1,((8*C1566)-7))</f>
        <v>English Language Arts</v>
      </c>
      <c r="M1566">
        <f>INDEX('Grade 7'!$A$4:$AK$600,$B1566,($C1566*8-7+4))</f>
        <v>183</v>
      </c>
      <c r="N1566">
        <f>INDEX('Grade 7'!$A$4:$AK$600,$B1566,($C1566*8-6+4))</f>
        <v>521.40437158469945</v>
      </c>
      <c r="O1566">
        <f>INDEX('Grade 7'!$A$4:$AK$600,$B1566,($C1566*8-5+4))</f>
        <v>18.032786885245901</v>
      </c>
      <c r="P1566">
        <f>INDEX('Grade 7'!$A$4:$AK$600,$B1566,($C1566*8-4+4))</f>
        <v>30.601092896174862</v>
      </c>
      <c r="Q1566">
        <f>INDEX('Grade 7'!$A$4:$AK$600,$B1566,($C1566*8-3+4))</f>
        <v>43.715846994535518</v>
      </c>
      <c r="R1566">
        <f>INDEX('Grade 7'!$A$4:$AK$600,$B1566,($C1566*8-2+4))</f>
        <v>7.6502732240437155</v>
      </c>
      <c r="S1566">
        <f>INDEX('Grade 7'!$A$4:$AK$600,$B1566,($C1566*8-1+4))</f>
        <v>81.967213114754102</v>
      </c>
      <c r="T1566">
        <f>INDEX('Grade 7'!$A$4:$AK$600,$B1566,($C1566*8-0+4))</f>
        <v>51.366120218579233</v>
      </c>
      <c r="U1566" t="str">
        <f>INDEX('Grade 7'!$A$4:$AK$600,$B1566,37)</f>
        <v>Chattahoochee-Flint</v>
      </c>
    </row>
    <row r="1567" spans="1:21">
      <c r="A1567">
        <f t="shared" si="73"/>
        <v>1566</v>
      </c>
      <c r="B1567">
        <f t="shared" si="74"/>
        <v>392</v>
      </c>
      <c r="C1567">
        <f t="shared" si="75"/>
        <v>2</v>
      </c>
      <c r="D1567">
        <f>INDEX('Grade 7'!$A$4:$AK$600,$B1567,1)</f>
        <v>706</v>
      </c>
      <c r="E1567">
        <f>INDEX('Grade 7'!$A$4:$AK$600,$B1567,2)</f>
        <v>196</v>
      </c>
      <c r="F1567" t="str">
        <f>INDEX('Grade 7'!$A$4:$AK$600,$B1567,3)</f>
        <v>MUSCOGEE COUNTY</v>
      </c>
      <c r="G1567" t="str">
        <f>INDEX('Grade 7'!$A$4:$AK$600,$B1567,4)</f>
        <v>BLACKMON ROAD MIDDLE SCHOOL</v>
      </c>
      <c r="H1567" t="str">
        <f ca="1">StaticValues7!$A$8</f>
        <v>2016</v>
      </c>
      <c r="I1567" t="str">
        <f ca="1">StaticValues7!$B$8</f>
        <v>Spring</v>
      </c>
      <c r="J1567" t="str">
        <f ca="1">StaticValues7!$C$8</f>
        <v>EOG</v>
      </c>
      <c r="K1567" t="str">
        <f ca="1">StaticValues7!$D$8</f>
        <v>7</v>
      </c>
      <c r="L1567" t="str">
        <f>INDEX('Grade 7'!E$2:AJ$2,1,((8*C1567)-7))</f>
        <v>Mathematics</v>
      </c>
      <c r="M1567">
        <f>INDEX('Grade 7'!$A$4:$AK$600,$B1567,($C1567*8-7+4))</f>
        <v>184</v>
      </c>
      <c r="N1567">
        <f>INDEX('Grade 7'!$A$4:$AK$600,$B1567,($C1567*8-6+4))</f>
        <v>536.25</v>
      </c>
      <c r="O1567">
        <f>INDEX('Grade 7'!$A$4:$AK$600,$B1567,($C1567*8-5+4))</f>
        <v>15.760869565217391</v>
      </c>
      <c r="P1567">
        <f>INDEX('Grade 7'!$A$4:$AK$600,$B1567,($C1567*8-4+4))</f>
        <v>26.086956521739129</v>
      </c>
      <c r="Q1567">
        <f>INDEX('Grade 7'!$A$4:$AK$600,$B1567,($C1567*8-3+4))</f>
        <v>36.956521739130437</v>
      </c>
      <c r="R1567">
        <f>INDEX('Grade 7'!$A$4:$AK$600,$B1567,($C1567*8-2+4))</f>
        <v>21.195652173913043</v>
      </c>
      <c r="S1567">
        <f>INDEX('Grade 7'!$A$4:$AK$600,$B1567,($C1567*8-1+4))</f>
        <v>84.239130434782609</v>
      </c>
      <c r="T1567">
        <f>INDEX('Grade 7'!$A$4:$AK$600,$B1567,($C1567*8-0+4))</f>
        <v>58.152173913043477</v>
      </c>
      <c r="U1567" t="str">
        <f>INDEX('Grade 7'!$A$4:$AK$600,$B1567,37)</f>
        <v>Chattahoochee-Flint</v>
      </c>
    </row>
    <row r="1568" spans="1:21">
      <c r="A1568">
        <f t="shared" si="73"/>
        <v>1567</v>
      </c>
      <c r="B1568">
        <f t="shared" si="74"/>
        <v>392</v>
      </c>
      <c r="C1568">
        <f t="shared" si="75"/>
        <v>3</v>
      </c>
      <c r="D1568">
        <f>INDEX('Grade 7'!$A$4:$AK$600,$B1568,1)</f>
        <v>706</v>
      </c>
      <c r="E1568">
        <f>INDEX('Grade 7'!$A$4:$AK$600,$B1568,2)</f>
        <v>196</v>
      </c>
      <c r="F1568" t="str">
        <f>INDEX('Grade 7'!$A$4:$AK$600,$B1568,3)</f>
        <v>MUSCOGEE COUNTY</v>
      </c>
      <c r="G1568" t="str">
        <f>INDEX('Grade 7'!$A$4:$AK$600,$B1568,4)</f>
        <v>BLACKMON ROAD MIDDLE SCHOOL</v>
      </c>
      <c r="H1568" t="str">
        <f ca="1">StaticValues7!$A$8</f>
        <v>2016</v>
      </c>
      <c r="I1568" t="str">
        <f ca="1">StaticValues7!$B$8</f>
        <v>Spring</v>
      </c>
      <c r="J1568" t="str">
        <f ca="1">StaticValues7!$C$8</f>
        <v>EOG</v>
      </c>
      <c r="K1568" t="str">
        <f ca="1">StaticValues7!$D$8</f>
        <v>7</v>
      </c>
      <c r="L1568" t="str">
        <f>INDEX('Grade 7'!E$2:AJ$2,1,((8*C1568)-7))</f>
        <v>Science</v>
      </c>
      <c r="M1568">
        <f>INDEX('Grade 7'!$A$4:$AK$600,$B1568,($C1568*8-7+4))</f>
        <v>185</v>
      </c>
      <c r="N1568">
        <f>INDEX('Grade 7'!$A$4:$AK$600,$B1568,($C1568*8-6+4))</f>
        <v>526.26486486486488</v>
      </c>
      <c r="O1568">
        <f>INDEX('Grade 7'!$A$4:$AK$600,$B1568,($C1568*8-5+4))</f>
        <v>18.918918918918919</v>
      </c>
      <c r="P1568">
        <f>INDEX('Grade 7'!$A$4:$AK$600,$B1568,($C1568*8-4+4))</f>
        <v>31.351351351351351</v>
      </c>
      <c r="Q1568">
        <f>INDEX('Grade 7'!$A$4:$AK$600,$B1568,($C1568*8-3+4))</f>
        <v>32.972972972972975</v>
      </c>
      <c r="R1568">
        <f>INDEX('Grade 7'!$A$4:$AK$600,$B1568,($C1568*8-2+4))</f>
        <v>16.756756756756758</v>
      </c>
      <c r="S1568">
        <f>INDEX('Grade 7'!$A$4:$AK$600,$B1568,($C1568*8-1+4))</f>
        <v>81.081081081081081</v>
      </c>
      <c r="T1568">
        <f>INDEX('Grade 7'!$A$4:$AK$600,$B1568,($C1568*8-0+4))</f>
        <v>49.729729729729726</v>
      </c>
      <c r="U1568" t="str">
        <f>INDEX('Grade 7'!$A$4:$AK$600,$B1568,37)</f>
        <v>Chattahoochee-Flint</v>
      </c>
    </row>
    <row r="1569" spans="1:21">
      <c r="A1569">
        <f t="shared" si="73"/>
        <v>1568</v>
      </c>
      <c r="B1569">
        <f t="shared" si="74"/>
        <v>392</v>
      </c>
      <c r="C1569">
        <f t="shared" si="75"/>
        <v>4</v>
      </c>
      <c r="D1569">
        <f>INDEX('Grade 7'!$A$4:$AK$600,$B1569,1)</f>
        <v>706</v>
      </c>
      <c r="E1569">
        <f>INDEX('Grade 7'!$A$4:$AK$600,$B1569,2)</f>
        <v>196</v>
      </c>
      <c r="F1569" t="str">
        <f>INDEX('Grade 7'!$A$4:$AK$600,$B1569,3)</f>
        <v>MUSCOGEE COUNTY</v>
      </c>
      <c r="G1569" t="str">
        <f>INDEX('Grade 7'!$A$4:$AK$600,$B1569,4)</f>
        <v>BLACKMON ROAD MIDDLE SCHOOL</v>
      </c>
      <c r="H1569" t="str">
        <f ca="1">StaticValues7!$A$8</f>
        <v>2016</v>
      </c>
      <c r="I1569" t="str">
        <f ca="1">StaticValues7!$B$8</f>
        <v>Spring</v>
      </c>
      <c r="J1569" t="str">
        <f ca="1">StaticValues7!$C$8</f>
        <v>EOG</v>
      </c>
      <c r="K1569" t="str">
        <f ca="1">StaticValues7!$D$8</f>
        <v>7</v>
      </c>
      <c r="L1569" t="str">
        <f>INDEX('Grade 7'!E$2:AJ$2,1,((8*C1569)-7))</f>
        <v>Social Studies</v>
      </c>
      <c r="M1569">
        <f>INDEX('Grade 7'!$A$4:$AK$600,$B1569,($C1569*8-7+4))</f>
        <v>183</v>
      </c>
      <c r="N1569">
        <f>INDEX('Grade 7'!$A$4:$AK$600,$B1569,($C1569*8-6+4))</f>
        <v>532.67759562841525</v>
      </c>
      <c r="O1569">
        <f>INDEX('Grade 7'!$A$4:$AK$600,$B1569,($C1569*8-5+4))</f>
        <v>11.475409836065573</v>
      </c>
      <c r="P1569">
        <f>INDEX('Grade 7'!$A$4:$AK$600,$B1569,($C1569*8-4+4))</f>
        <v>30.601092896174862</v>
      </c>
      <c r="Q1569">
        <f>INDEX('Grade 7'!$A$4:$AK$600,$B1569,($C1569*8-3+4))</f>
        <v>36.065573770491802</v>
      </c>
      <c r="R1569">
        <f>INDEX('Grade 7'!$A$4:$AK$600,$B1569,($C1569*8-2+4))</f>
        <v>21.857923497267759</v>
      </c>
      <c r="S1569">
        <f>INDEX('Grade 7'!$A$4:$AK$600,$B1569,($C1569*8-1+4))</f>
        <v>88.52459016393442</v>
      </c>
      <c r="T1569">
        <f>INDEX('Grade 7'!$A$4:$AK$600,$B1569,($C1569*8-0+4))</f>
        <v>57.923497267759565</v>
      </c>
      <c r="U1569" t="str">
        <f>INDEX('Grade 7'!$A$4:$AK$600,$B1569,37)</f>
        <v>Chattahoochee-Flint</v>
      </c>
    </row>
    <row r="1570" spans="1:21">
      <c r="A1570">
        <f t="shared" si="73"/>
        <v>1569</v>
      </c>
      <c r="B1570">
        <f t="shared" si="74"/>
        <v>393</v>
      </c>
      <c r="C1570">
        <f t="shared" si="75"/>
        <v>1</v>
      </c>
      <c r="D1570">
        <f>INDEX('Grade 7'!$A$4:$AK$600,$B1570,1)</f>
        <v>706</v>
      </c>
      <c r="E1570">
        <f>INDEX('Grade 7'!$A$4:$AK$600,$B1570,2)</f>
        <v>204</v>
      </c>
      <c r="F1570" t="str">
        <f>INDEX('Grade 7'!$A$4:$AK$600,$B1570,3)</f>
        <v>MUSCOGEE COUNTY</v>
      </c>
      <c r="G1570" t="str">
        <f>INDEX('Grade 7'!$A$4:$AK$600,$B1570,4)</f>
        <v>VETERANS MEMORIAL MIDDLE SCHOOL</v>
      </c>
      <c r="H1570" t="str">
        <f ca="1">StaticValues7!$A$8</f>
        <v>2016</v>
      </c>
      <c r="I1570" t="str">
        <f ca="1">StaticValues7!$B$8</f>
        <v>Spring</v>
      </c>
      <c r="J1570" t="str">
        <f ca="1">StaticValues7!$C$8</f>
        <v>EOG</v>
      </c>
      <c r="K1570" t="str">
        <f ca="1">StaticValues7!$D$8</f>
        <v>7</v>
      </c>
      <c r="L1570" t="str">
        <f>INDEX('Grade 7'!E$2:AJ$2,1,((8*C1570)-7))</f>
        <v>English Language Arts</v>
      </c>
      <c r="M1570">
        <f>INDEX('Grade 7'!$A$4:$AK$600,$B1570,($C1570*8-7+4))</f>
        <v>174</v>
      </c>
      <c r="N1570">
        <f>INDEX('Grade 7'!$A$4:$AK$600,$B1570,($C1570*8-6+4))</f>
        <v>512.25862068965512</v>
      </c>
      <c r="O1570">
        <f>INDEX('Grade 7'!$A$4:$AK$600,$B1570,($C1570*8-5+4))</f>
        <v>22.988505747126435</v>
      </c>
      <c r="P1570">
        <f>INDEX('Grade 7'!$A$4:$AK$600,$B1570,($C1570*8-4+4))</f>
        <v>33.333333333333336</v>
      </c>
      <c r="Q1570">
        <f>INDEX('Grade 7'!$A$4:$AK$600,$B1570,($C1570*8-3+4))</f>
        <v>36.206896551724135</v>
      </c>
      <c r="R1570">
        <f>INDEX('Grade 7'!$A$4:$AK$600,$B1570,($C1570*8-2+4))</f>
        <v>7.4712643678160919</v>
      </c>
      <c r="S1570">
        <f>INDEX('Grade 7'!$A$4:$AK$600,$B1570,($C1570*8-1+4))</f>
        <v>77.011494252873561</v>
      </c>
      <c r="T1570">
        <f>INDEX('Grade 7'!$A$4:$AK$600,$B1570,($C1570*8-0+4))</f>
        <v>43.678160919540232</v>
      </c>
      <c r="U1570" t="str">
        <f>INDEX('Grade 7'!$A$4:$AK$600,$B1570,37)</f>
        <v>Chattahoochee-Flint</v>
      </c>
    </row>
    <row r="1571" spans="1:21">
      <c r="A1571">
        <f t="shared" si="73"/>
        <v>1570</v>
      </c>
      <c r="B1571">
        <f t="shared" si="74"/>
        <v>393</v>
      </c>
      <c r="C1571">
        <f t="shared" si="75"/>
        <v>2</v>
      </c>
      <c r="D1571">
        <f>INDEX('Grade 7'!$A$4:$AK$600,$B1571,1)</f>
        <v>706</v>
      </c>
      <c r="E1571">
        <f>INDEX('Grade 7'!$A$4:$AK$600,$B1571,2)</f>
        <v>204</v>
      </c>
      <c r="F1571" t="str">
        <f>INDEX('Grade 7'!$A$4:$AK$600,$B1571,3)</f>
        <v>MUSCOGEE COUNTY</v>
      </c>
      <c r="G1571" t="str">
        <f>INDEX('Grade 7'!$A$4:$AK$600,$B1571,4)</f>
        <v>VETERANS MEMORIAL MIDDLE SCHOOL</v>
      </c>
      <c r="H1571" t="str">
        <f ca="1">StaticValues7!$A$8</f>
        <v>2016</v>
      </c>
      <c r="I1571" t="str">
        <f ca="1">StaticValues7!$B$8</f>
        <v>Spring</v>
      </c>
      <c r="J1571" t="str">
        <f ca="1">StaticValues7!$C$8</f>
        <v>EOG</v>
      </c>
      <c r="K1571" t="str">
        <f ca="1">StaticValues7!$D$8</f>
        <v>7</v>
      </c>
      <c r="L1571" t="str">
        <f>INDEX('Grade 7'!E$2:AJ$2,1,((8*C1571)-7))</f>
        <v>Mathematics</v>
      </c>
      <c r="M1571">
        <f>INDEX('Grade 7'!$A$4:$AK$600,$B1571,($C1571*8-7+4))</f>
        <v>174</v>
      </c>
      <c r="N1571">
        <f>INDEX('Grade 7'!$A$4:$AK$600,$B1571,($C1571*8-6+4))</f>
        <v>529.79310344827582</v>
      </c>
      <c r="O1571">
        <f>INDEX('Grade 7'!$A$4:$AK$600,$B1571,($C1571*8-5+4))</f>
        <v>16.666666666666668</v>
      </c>
      <c r="P1571">
        <f>INDEX('Grade 7'!$A$4:$AK$600,$B1571,($C1571*8-4+4))</f>
        <v>31.03448275862069</v>
      </c>
      <c r="Q1571">
        <f>INDEX('Grade 7'!$A$4:$AK$600,$B1571,($C1571*8-3+4))</f>
        <v>35.057471264367813</v>
      </c>
      <c r="R1571">
        <f>INDEX('Grade 7'!$A$4:$AK$600,$B1571,($C1571*8-2+4))</f>
        <v>17.241379310344829</v>
      </c>
      <c r="S1571">
        <f>INDEX('Grade 7'!$A$4:$AK$600,$B1571,($C1571*8-1+4))</f>
        <v>83.333333333333329</v>
      </c>
      <c r="T1571">
        <f>INDEX('Grade 7'!$A$4:$AK$600,$B1571,($C1571*8-0+4))</f>
        <v>52.298850574712645</v>
      </c>
      <c r="U1571" t="str">
        <f>INDEX('Grade 7'!$A$4:$AK$600,$B1571,37)</f>
        <v>Chattahoochee-Flint</v>
      </c>
    </row>
    <row r="1572" spans="1:21">
      <c r="A1572">
        <f t="shared" si="73"/>
        <v>1571</v>
      </c>
      <c r="B1572">
        <f t="shared" si="74"/>
        <v>393</v>
      </c>
      <c r="C1572">
        <f t="shared" si="75"/>
        <v>3</v>
      </c>
      <c r="D1572">
        <f>INDEX('Grade 7'!$A$4:$AK$600,$B1572,1)</f>
        <v>706</v>
      </c>
      <c r="E1572">
        <f>INDEX('Grade 7'!$A$4:$AK$600,$B1572,2)</f>
        <v>204</v>
      </c>
      <c r="F1572" t="str">
        <f>INDEX('Grade 7'!$A$4:$AK$600,$B1572,3)</f>
        <v>MUSCOGEE COUNTY</v>
      </c>
      <c r="G1572" t="str">
        <f>INDEX('Grade 7'!$A$4:$AK$600,$B1572,4)</f>
        <v>VETERANS MEMORIAL MIDDLE SCHOOL</v>
      </c>
      <c r="H1572" t="str">
        <f ca="1">StaticValues7!$A$8</f>
        <v>2016</v>
      </c>
      <c r="I1572" t="str">
        <f ca="1">StaticValues7!$B$8</f>
        <v>Spring</v>
      </c>
      <c r="J1572" t="str">
        <f ca="1">StaticValues7!$C$8</f>
        <v>EOG</v>
      </c>
      <c r="K1572" t="str">
        <f ca="1">StaticValues7!$D$8</f>
        <v>7</v>
      </c>
      <c r="L1572" t="str">
        <f>INDEX('Grade 7'!E$2:AJ$2,1,((8*C1572)-7))</f>
        <v>Science</v>
      </c>
      <c r="M1572">
        <f>INDEX('Grade 7'!$A$4:$AK$600,$B1572,($C1572*8-7+4))</f>
        <v>174</v>
      </c>
      <c r="N1572">
        <f>INDEX('Grade 7'!$A$4:$AK$600,$B1572,($C1572*8-6+4))</f>
        <v>521.89655172413791</v>
      </c>
      <c r="O1572">
        <f>INDEX('Grade 7'!$A$4:$AK$600,$B1572,($C1572*8-5+4))</f>
        <v>25.287356321839081</v>
      </c>
      <c r="P1572">
        <f>INDEX('Grade 7'!$A$4:$AK$600,$B1572,($C1572*8-4+4))</f>
        <v>25.862068965517242</v>
      </c>
      <c r="Q1572">
        <f>INDEX('Grade 7'!$A$4:$AK$600,$B1572,($C1572*8-3+4))</f>
        <v>33.333333333333336</v>
      </c>
      <c r="R1572">
        <f>INDEX('Grade 7'!$A$4:$AK$600,$B1572,($C1572*8-2+4))</f>
        <v>15.517241379310345</v>
      </c>
      <c r="S1572">
        <f>INDEX('Grade 7'!$A$4:$AK$600,$B1572,($C1572*8-1+4))</f>
        <v>74.712643678160916</v>
      </c>
      <c r="T1572">
        <f>INDEX('Grade 7'!$A$4:$AK$600,$B1572,($C1572*8-0+4))</f>
        <v>48.850574712643677</v>
      </c>
      <c r="U1572" t="str">
        <f>INDEX('Grade 7'!$A$4:$AK$600,$B1572,37)</f>
        <v>Chattahoochee-Flint</v>
      </c>
    </row>
    <row r="1573" spans="1:21">
      <c r="A1573">
        <f t="shared" si="73"/>
        <v>1572</v>
      </c>
      <c r="B1573">
        <f t="shared" si="74"/>
        <v>393</v>
      </c>
      <c r="C1573">
        <f t="shared" si="75"/>
        <v>4</v>
      </c>
      <c r="D1573">
        <f>INDEX('Grade 7'!$A$4:$AK$600,$B1573,1)</f>
        <v>706</v>
      </c>
      <c r="E1573">
        <f>INDEX('Grade 7'!$A$4:$AK$600,$B1573,2)</f>
        <v>204</v>
      </c>
      <c r="F1573" t="str">
        <f>INDEX('Grade 7'!$A$4:$AK$600,$B1573,3)</f>
        <v>MUSCOGEE COUNTY</v>
      </c>
      <c r="G1573" t="str">
        <f>INDEX('Grade 7'!$A$4:$AK$600,$B1573,4)</f>
        <v>VETERANS MEMORIAL MIDDLE SCHOOL</v>
      </c>
      <c r="H1573" t="str">
        <f ca="1">StaticValues7!$A$8</f>
        <v>2016</v>
      </c>
      <c r="I1573" t="str">
        <f ca="1">StaticValues7!$B$8</f>
        <v>Spring</v>
      </c>
      <c r="J1573" t="str">
        <f ca="1">StaticValues7!$C$8</f>
        <v>EOG</v>
      </c>
      <c r="K1573" t="str">
        <f ca="1">StaticValues7!$D$8</f>
        <v>7</v>
      </c>
      <c r="L1573" t="str">
        <f>INDEX('Grade 7'!E$2:AJ$2,1,((8*C1573)-7))</f>
        <v>Social Studies</v>
      </c>
      <c r="M1573">
        <f>INDEX('Grade 7'!$A$4:$AK$600,$B1573,($C1573*8-7+4))</f>
        <v>174</v>
      </c>
      <c r="N1573">
        <f>INDEX('Grade 7'!$A$4:$AK$600,$B1573,($C1573*8-6+4))</f>
        <v>516.78160919540232</v>
      </c>
      <c r="O1573">
        <f>INDEX('Grade 7'!$A$4:$AK$600,$B1573,($C1573*8-5+4))</f>
        <v>18.96551724137931</v>
      </c>
      <c r="P1573">
        <f>INDEX('Grade 7'!$A$4:$AK$600,$B1573,($C1573*8-4+4))</f>
        <v>42.52873563218391</v>
      </c>
      <c r="Q1573">
        <f>INDEX('Grade 7'!$A$4:$AK$600,$B1573,($C1573*8-3+4))</f>
        <v>24.712643678160919</v>
      </c>
      <c r="R1573">
        <f>INDEX('Grade 7'!$A$4:$AK$600,$B1573,($C1573*8-2+4))</f>
        <v>13.793103448275861</v>
      </c>
      <c r="S1573">
        <f>INDEX('Grade 7'!$A$4:$AK$600,$B1573,($C1573*8-1+4))</f>
        <v>81.034482758620683</v>
      </c>
      <c r="T1573">
        <f>INDEX('Grade 7'!$A$4:$AK$600,$B1573,($C1573*8-0+4))</f>
        <v>38.505747126436781</v>
      </c>
      <c r="U1573" t="str">
        <f>INDEX('Grade 7'!$A$4:$AK$600,$B1573,37)</f>
        <v>Chattahoochee-Flint</v>
      </c>
    </row>
    <row r="1574" spans="1:21">
      <c r="A1574">
        <f t="shared" si="73"/>
        <v>1573</v>
      </c>
      <c r="B1574">
        <f t="shared" si="74"/>
        <v>394</v>
      </c>
      <c r="C1574">
        <f t="shared" si="75"/>
        <v>1</v>
      </c>
      <c r="D1574">
        <f>INDEX('Grade 7'!$A$4:$AK$600,$B1574,1)</f>
        <v>706</v>
      </c>
      <c r="E1574">
        <f>INDEX('Grade 7'!$A$4:$AK$600,$B1574,2)</f>
        <v>300</v>
      </c>
      <c r="F1574" t="str">
        <f>INDEX('Grade 7'!$A$4:$AK$600,$B1574,3)</f>
        <v>MUSCOGEE COUNTY</v>
      </c>
      <c r="G1574" t="str">
        <f>INDEX('Grade 7'!$A$4:$AK$600,$B1574,4)</f>
        <v>BAKER MIDDLE SCHOOL</v>
      </c>
      <c r="H1574" t="str">
        <f ca="1">StaticValues7!$A$8</f>
        <v>2016</v>
      </c>
      <c r="I1574" t="str">
        <f ca="1">StaticValues7!$B$8</f>
        <v>Spring</v>
      </c>
      <c r="J1574" t="str">
        <f ca="1">StaticValues7!$C$8</f>
        <v>EOG</v>
      </c>
      <c r="K1574" t="str">
        <f ca="1">StaticValues7!$D$8</f>
        <v>7</v>
      </c>
      <c r="L1574" t="str">
        <f>INDEX('Grade 7'!E$2:AJ$2,1,((8*C1574)-7))</f>
        <v>English Language Arts</v>
      </c>
      <c r="M1574">
        <f>INDEX('Grade 7'!$A$4:$AK$600,$B1574,($C1574*8-7+4))</f>
        <v>179</v>
      </c>
      <c r="N1574">
        <f>INDEX('Grade 7'!$A$4:$AK$600,$B1574,($C1574*8-6+4))</f>
        <v>463.62011173184356</v>
      </c>
      <c r="O1574">
        <f>INDEX('Grade 7'!$A$4:$AK$600,$B1574,($C1574*8-5+4))</f>
        <v>57.541899441340782</v>
      </c>
      <c r="P1574">
        <f>INDEX('Grade 7'!$A$4:$AK$600,$B1574,($C1574*8-4+4))</f>
        <v>32.960893854748605</v>
      </c>
      <c r="Q1574">
        <f>INDEX('Grade 7'!$A$4:$AK$600,$B1574,($C1574*8-3+4))</f>
        <v>9.4972067039106154</v>
      </c>
      <c r="R1574">
        <f>INDEX('Grade 7'!$A$4:$AK$600,$B1574,($C1574*8-2+4))</f>
        <v>0</v>
      </c>
      <c r="S1574">
        <f>INDEX('Grade 7'!$A$4:$AK$600,$B1574,($C1574*8-1+4))</f>
        <v>42.458100558659218</v>
      </c>
      <c r="T1574">
        <f>INDEX('Grade 7'!$A$4:$AK$600,$B1574,($C1574*8-0+4))</f>
        <v>9.4972067039106154</v>
      </c>
      <c r="U1574" t="str">
        <f>INDEX('Grade 7'!$A$4:$AK$600,$B1574,37)</f>
        <v>Chattahoochee-Flint</v>
      </c>
    </row>
    <row r="1575" spans="1:21">
      <c r="A1575">
        <f t="shared" si="73"/>
        <v>1574</v>
      </c>
      <c r="B1575">
        <f t="shared" si="74"/>
        <v>394</v>
      </c>
      <c r="C1575">
        <f t="shared" si="75"/>
        <v>2</v>
      </c>
      <c r="D1575">
        <f>INDEX('Grade 7'!$A$4:$AK$600,$B1575,1)</f>
        <v>706</v>
      </c>
      <c r="E1575">
        <f>INDEX('Grade 7'!$A$4:$AK$600,$B1575,2)</f>
        <v>300</v>
      </c>
      <c r="F1575" t="str">
        <f>INDEX('Grade 7'!$A$4:$AK$600,$B1575,3)</f>
        <v>MUSCOGEE COUNTY</v>
      </c>
      <c r="G1575" t="str">
        <f>INDEX('Grade 7'!$A$4:$AK$600,$B1575,4)</f>
        <v>BAKER MIDDLE SCHOOL</v>
      </c>
      <c r="H1575" t="str">
        <f ca="1">StaticValues7!$A$8</f>
        <v>2016</v>
      </c>
      <c r="I1575" t="str">
        <f ca="1">StaticValues7!$B$8</f>
        <v>Spring</v>
      </c>
      <c r="J1575" t="str">
        <f ca="1">StaticValues7!$C$8</f>
        <v>EOG</v>
      </c>
      <c r="K1575" t="str">
        <f ca="1">StaticValues7!$D$8</f>
        <v>7</v>
      </c>
      <c r="L1575" t="str">
        <f>INDEX('Grade 7'!E$2:AJ$2,1,((8*C1575)-7))</f>
        <v>Mathematics</v>
      </c>
      <c r="M1575">
        <f>INDEX('Grade 7'!$A$4:$AK$600,$B1575,($C1575*8-7+4))</f>
        <v>179</v>
      </c>
      <c r="N1575">
        <f>INDEX('Grade 7'!$A$4:$AK$600,$B1575,($C1575*8-6+4))</f>
        <v>468.30167597765364</v>
      </c>
      <c r="O1575">
        <f>INDEX('Grade 7'!$A$4:$AK$600,$B1575,($C1575*8-5+4))</f>
        <v>64.80446927374301</v>
      </c>
      <c r="P1575">
        <f>INDEX('Grade 7'!$A$4:$AK$600,$B1575,($C1575*8-4+4))</f>
        <v>31.284916201117319</v>
      </c>
      <c r="Q1575">
        <f>INDEX('Grade 7'!$A$4:$AK$600,$B1575,($C1575*8-3+4))</f>
        <v>3.9106145251396649</v>
      </c>
      <c r="R1575">
        <f>INDEX('Grade 7'!$A$4:$AK$600,$B1575,($C1575*8-2+4))</f>
        <v>0</v>
      </c>
      <c r="S1575">
        <f>INDEX('Grade 7'!$A$4:$AK$600,$B1575,($C1575*8-1+4))</f>
        <v>35.195530726256983</v>
      </c>
      <c r="T1575">
        <f>INDEX('Grade 7'!$A$4:$AK$600,$B1575,($C1575*8-0+4))</f>
        <v>3.9106145251396649</v>
      </c>
      <c r="U1575" t="str">
        <f>INDEX('Grade 7'!$A$4:$AK$600,$B1575,37)</f>
        <v>Chattahoochee-Flint</v>
      </c>
    </row>
    <row r="1576" spans="1:21">
      <c r="A1576">
        <f t="shared" si="73"/>
        <v>1575</v>
      </c>
      <c r="B1576">
        <f t="shared" si="74"/>
        <v>394</v>
      </c>
      <c r="C1576">
        <f t="shared" si="75"/>
        <v>3</v>
      </c>
      <c r="D1576">
        <f>INDEX('Grade 7'!$A$4:$AK$600,$B1576,1)</f>
        <v>706</v>
      </c>
      <c r="E1576">
        <f>INDEX('Grade 7'!$A$4:$AK$600,$B1576,2)</f>
        <v>300</v>
      </c>
      <c r="F1576" t="str">
        <f>INDEX('Grade 7'!$A$4:$AK$600,$B1576,3)</f>
        <v>MUSCOGEE COUNTY</v>
      </c>
      <c r="G1576" t="str">
        <f>INDEX('Grade 7'!$A$4:$AK$600,$B1576,4)</f>
        <v>BAKER MIDDLE SCHOOL</v>
      </c>
      <c r="H1576" t="str">
        <f ca="1">StaticValues7!$A$8</f>
        <v>2016</v>
      </c>
      <c r="I1576" t="str">
        <f ca="1">StaticValues7!$B$8</f>
        <v>Spring</v>
      </c>
      <c r="J1576" t="str">
        <f ca="1">StaticValues7!$C$8</f>
        <v>EOG</v>
      </c>
      <c r="K1576" t="str">
        <f ca="1">StaticValues7!$D$8</f>
        <v>7</v>
      </c>
      <c r="L1576" t="str">
        <f>INDEX('Grade 7'!E$2:AJ$2,1,((8*C1576)-7))</f>
        <v>Science</v>
      </c>
      <c r="M1576">
        <f>INDEX('Grade 7'!$A$4:$AK$600,$B1576,($C1576*8-7+4))</f>
        <v>177</v>
      </c>
      <c r="N1576">
        <f>INDEX('Grade 7'!$A$4:$AK$600,$B1576,($C1576*8-6+4))</f>
        <v>459.89830508474574</v>
      </c>
      <c r="O1576">
        <f>INDEX('Grade 7'!$A$4:$AK$600,$B1576,($C1576*8-5+4))</f>
        <v>67.79661016949153</v>
      </c>
      <c r="P1576">
        <f>INDEX('Grade 7'!$A$4:$AK$600,$B1576,($C1576*8-4+4))</f>
        <v>24.293785310734464</v>
      </c>
      <c r="Q1576">
        <f>INDEX('Grade 7'!$A$4:$AK$600,$B1576,($C1576*8-3+4))</f>
        <v>7.9096045197740112</v>
      </c>
      <c r="R1576">
        <f>INDEX('Grade 7'!$A$4:$AK$600,$B1576,($C1576*8-2+4))</f>
        <v>0</v>
      </c>
      <c r="S1576">
        <f>INDEX('Grade 7'!$A$4:$AK$600,$B1576,($C1576*8-1+4))</f>
        <v>32.203389830508478</v>
      </c>
      <c r="T1576">
        <f>INDEX('Grade 7'!$A$4:$AK$600,$B1576,($C1576*8-0+4))</f>
        <v>7.9096045197740112</v>
      </c>
      <c r="U1576" t="str">
        <f>INDEX('Grade 7'!$A$4:$AK$600,$B1576,37)</f>
        <v>Chattahoochee-Flint</v>
      </c>
    </row>
    <row r="1577" spans="1:21">
      <c r="A1577">
        <f t="shared" si="73"/>
        <v>1576</v>
      </c>
      <c r="B1577">
        <f t="shared" si="74"/>
        <v>394</v>
      </c>
      <c r="C1577">
        <f t="shared" si="75"/>
        <v>4</v>
      </c>
      <c r="D1577">
        <f>INDEX('Grade 7'!$A$4:$AK$600,$B1577,1)</f>
        <v>706</v>
      </c>
      <c r="E1577">
        <f>INDEX('Grade 7'!$A$4:$AK$600,$B1577,2)</f>
        <v>300</v>
      </c>
      <c r="F1577" t="str">
        <f>INDEX('Grade 7'!$A$4:$AK$600,$B1577,3)</f>
        <v>MUSCOGEE COUNTY</v>
      </c>
      <c r="G1577" t="str">
        <f>INDEX('Grade 7'!$A$4:$AK$600,$B1577,4)</f>
        <v>BAKER MIDDLE SCHOOL</v>
      </c>
      <c r="H1577" t="str">
        <f ca="1">StaticValues7!$A$8</f>
        <v>2016</v>
      </c>
      <c r="I1577" t="str">
        <f ca="1">StaticValues7!$B$8</f>
        <v>Spring</v>
      </c>
      <c r="J1577" t="str">
        <f ca="1">StaticValues7!$C$8</f>
        <v>EOG</v>
      </c>
      <c r="K1577" t="str">
        <f ca="1">StaticValues7!$D$8</f>
        <v>7</v>
      </c>
      <c r="L1577" t="str">
        <f>INDEX('Grade 7'!E$2:AJ$2,1,((8*C1577)-7))</f>
        <v>Social Studies</v>
      </c>
      <c r="M1577">
        <f>INDEX('Grade 7'!$A$4:$AK$600,$B1577,($C1577*8-7+4))</f>
        <v>177</v>
      </c>
      <c r="N1577">
        <f>INDEX('Grade 7'!$A$4:$AK$600,$B1577,($C1577*8-6+4))</f>
        <v>467.83615819209041</v>
      </c>
      <c r="O1577">
        <f>INDEX('Grade 7'!$A$4:$AK$600,$B1577,($C1577*8-5+4))</f>
        <v>65.536723163841813</v>
      </c>
      <c r="P1577">
        <f>INDEX('Grade 7'!$A$4:$AK$600,$B1577,($C1577*8-4+4))</f>
        <v>31.638418079096045</v>
      </c>
      <c r="Q1577">
        <f>INDEX('Grade 7'!$A$4:$AK$600,$B1577,($C1577*8-3+4))</f>
        <v>2.8248587570621471</v>
      </c>
      <c r="R1577">
        <f>INDEX('Grade 7'!$A$4:$AK$600,$B1577,($C1577*8-2+4))</f>
        <v>0</v>
      </c>
      <c r="S1577">
        <f>INDEX('Grade 7'!$A$4:$AK$600,$B1577,($C1577*8-1+4))</f>
        <v>34.463276836158194</v>
      </c>
      <c r="T1577">
        <f>INDEX('Grade 7'!$A$4:$AK$600,$B1577,($C1577*8-0+4))</f>
        <v>2.8248587570621471</v>
      </c>
      <c r="U1577" t="str">
        <f>INDEX('Grade 7'!$A$4:$AK$600,$B1577,37)</f>
        <v>Chattahoochee-Flint</v>
      </c>
    </row>
    <row r="1578" spans="1:21">
      <c r="A1578">
        <f t="shared" si="73"/>
        <v>1577</v>
      </c>
      <c r="B1578">
        <f t="shared" si="74"/>
        <v>395</v>
      </c>
      <c r="C1578">
        <f t="shared" si="75"/>
        <v>1</v>
      </c>
      <c r="D1578">
        <f>INDEX('Grade 7'!$A$4:$AK$600,$B1578,1)</f>
        <v>706</v>
      </c>
      <c r="E1578">
        <f>INDEX('Grade 7'!$A$4:$AK$600,$B1578,2)</f>
        <v>301</v>
      </c>
      <c r="F1578" t="str">
        <f>INDEX('Grade 7'!$A$4:$AK$600,$B1578,3)</f>
        <v>MUSCOGEE COUNTY</v>
      </c>
      <c r="G1578" t="str">
        <f>INDEX('Grade 7'!$A$4:$AK$600,$B1578,4)</f>
        <v>EAST COLUMBUS MAGNET ACADEMY</v>
      </c>
      <c r="H1578" t="str">
        <f ca="1">StaticValues7!$A$8</f>
        <v>2016</v>
      </c>
      <c r="I1578" t="str">
        <f ca="1">StaticValues7!$B$8</f>
        <v>Spring</v>
      </c>
      <c r="J1578" t="str">
        <f ca="1">StaticValues7!$C$8</f>
        <v>EOG</v>
      </c>
      <c r="K1578" t="str">
        <f ca="1">StaticValues7!$D$8</f>
        <v>7</v>
      </c>
      <c r="L1578" t="str">
        <f>INDEX('Grade 7'!E$2:AJ$2,1,((8*C1578)-7))</f>
        <v>English Language Arts</v>
      </c>
      <c r="M1578">
        <f>INDEX('Grade 7'!$A$4:$AK$600,$B1578,($C1578*8-7+4))</f>
        <v>188</v>
      </c>
      <c r="N1578">
        <f>INDEX('Grade 7'!$A$4:$AK$600,$B1578,($C1578*8-6+4))</f>
        <v>471.968085106383</v>
      </c>
      <c r="O1578">
        <f>INDEX('Grade 7'!$A$4:$AK$600,$B1578,($C1578*8-5+4))</f>
        <v>50.531914893617021</v>
      </c>
      <c r="P1578">
        <f>INDEX('Grade 7'!$A$4:$AK$600,$B1578,($C1578*8-4+4))</f>
        <v>33.51063829787234</v>
      </c>
      <c r="Q1578">
        <f>INDEX('Grade 7'!$A$4:$AK$600,$B1578,($C1578*8-3+4))</f>
        <v>15.425531914893616</v>
      </c>
      <c r="R1578">
        <f>INDEX('Grade 7'!$A$4:$AK$600,$B1578,($C1578*8-2+4))</f>
        <v>0.53191489361702127</v>
      </c>
      <c r="S1578">
        <f>INDEX('Grade 7'!$A$4:$AK$600,$B1578,($C1578*8-1+4))</f>
        <v>49.468085106382979</v>
      </c>
      <c r="T1578">
        <f>INDEX('Grade 7'!$A$4:$AK$600,$B1578,($C1578*8-0+4))</f>
        <v>15.957446808510639</v>
      </c>
      <c r="U1578" t="str">
        <f>INDEX('Grade 7'!$A$4:$AK$600,$B1578,37)</f>
        <v>Chattahoochee-Flint</v>
      </c>
    </row>
    <row r="1579" spans="1:21">
      <c r="A1579">
        <f t="shared" si="73"/>
        <v>1578</v>
      </c>
      <c r="B1579">
        <f t="shared" si="74"/>
        <v>395</v>
      </c>
      <c r="C1579">
        <f t="shared" si="75"/>
        <v>2</v>
      </c>
      <c r="D1579">
        <f>INDEX('Grade 7'!$A$4:$AK$600,$B1579,1)</f>
        <v>706</v>
      </c>
      <c r="E1579">
        <f>INDEX('Grade 7'!$A$4:$AK$600,$B1579,2)</f>
        <v>301</v>
      </c>
      <c r="F1579" t="str">
        <f>INDEX('Grade 7'!$A$4:$AK$600,$B1579,3)</f>
        <v>MUSCOGEE COUNTY</v>
      </c>
      <c r="G1579" t="str">
        <f>INDEX('Grade 7'!$A$4:$AK$600,$B1579,4)</f>
        <v>EAST COLUMBUS MAGNET ACADEMY</v>
      </c>
      <c r="H1579" t="str">
        <f ca="1">StaticValues7!$A$8</f>
        <v>2016</v>
      </c>
      <c r="I1579" t="str">
        <f ca="1">StaticValues7!$B$8</f>
        <v>Spring</v>
      </c>
      <c r="J1579" t="str">
        <f ca="1">StaticValues7!$C$8</f>
        <v>EOG</v>
      </c>
      <c r="K1579" t="str">
        <f ca="1">StaticValues7!$D$8</f>
        <v>7</v>
      </c>
      <c r="L1579" t="str">
        <f>INDEX('Grade 7'!E$2:AJ$2,1,((8*C1579)-7))</f>
        <v>Mathematics</v>
      </c>
      <c r="M1579">
        <f>INDEX('Grade 7'!$A$4:$AK$600,$B1579,($C1579*8-7+4))</f>
        <v>189</v>
      </c>
      <c r="N1579">
        <f>INDEX('Grade 7'!$A$4:$AK$600,$B1579,($C1579*8-6+4))</f>
        <v>480.71957671957671</v>
      </c>
      <c r="O1579">
        <f>INDEX('Grade 7'!$A$4:$AK$600,$B1579,($C1579*8-5+4))</f>
        <v>47.61904761904762</v>
      </c>
      <c r="P1579">
        <f>INDEX('Grade 7'!$A$4:$AK$600,$B1579,($C1579*8-4+4))</f>
        <v>40.211640211640209</v>
      </c>
      <c r="Q1579">
        <f>INDEX('Grade 7'!$A$4:$AK$600,$B1579,($C1579*8-3+4))</f>
        <v>11.640211640211641</v>
      </c>
      <c r="R1579">
        <f>INDEX('Grade 7'!$A$4:$AK$600,$B1579,($C1579*8-2+4))</f>
        <v>0.52910052910052907</v>
      </c>
      <c r="S1579">
        <f>INDEX('Grade 7'!$A$4:$AK$600,$B1579,($C1579*8-1+4))</f>
        <v>52.38095238095238</v>
      </c>
      <c r="T1579">
        <f>INDEX('Grade 7'!$A$4:$AK$600,$B1579,($C1579*8-0+4))</f>
        <v>12.169312169312169</v>
      </c>
      <c r="U1579" t="str">
        <f>INDEX('Grade 7'!$A$4:$AK$600,$B1579,37)</f>
        <v>Chattahoochee-Flint</v>
      </c>
    </row>
    <row r="1580" spans="1:21">
      <c r="A1580">
        <f t="shared" si="73"/>
        <v>1579</v>
      </c>
      <c r="B1580">
        <f t="shared" si="74"/>
        <v>395</v>
      </c>
      <c r="C1580">
        <f t="shared" si="75"/>
        <v>3</v>
      </c>
      <c r="D1580">
        <f>INDEX('Grade 7'!$A$4:$AK$600,$B1580,1)</f>
        <v>706</v>
      </c>
      <c r="E1580">
        <f>INDEX('Grade 7'!$A$4:$AK$600,$B1580,2)</f>
        <v>301</v>
      </c>
      <c r="F1580" t="str">
        <f>INDEX('Grade 7'!$A$4:$AK$600,$B1580,3)</f>
        <v>MUSCOGEE COUNTY</v>
      </c>
      <c r="G1580" t="str">
        <f>INDEX('Grade 7'!$A$4:$AK$600,$B1580,4)</f>
        <v>EAST COLUMBUS MAGNET ACADEMY</v>
      </c>
      <c r="H1580" t="str">
        <f ca="1">StaticValues7!$A$8</f>
        <v>2016</v>
      </c>
      <c r="I1580" t="str">
        <f ca="1">StaticValues7!$B$8</f>
        <v>Spring</v>
      </c>
      <c r="J1580" t="str">
        <f ca="1">StaticValues7!$C$8</f>
        <v>EOG</v>
      </c>
      <c r="K1580" t="str">
        <f ca="1">StaticValues7!$D$8</f>
        <v>7</v>
      </c>
      <c r="L1580" t="str">
        <f>INDEX('Grade 7'!E$2:AJ$2,1,((8*C1580)-7))</f>
        <v>Science</v>
      </c>
      <c r="M1580">
        <f>INDEX('Grade 7'!$A$4:$AK$600,$B1580,($C1580*8-7+4))</f>
        <v>188</v>
      </c>
      <c r="N1580">
        <f>INDEX('Grade 7'!$A$4:$AK$600,$B1580,($C1580*8-6+4))</f>
        <v>468.31914893617022</v>
      </c>
      <c r="O1580">
        <f>INDEX('Grade 7'!$A$4:$AK$600,$B1580,($C1580*8-5+4))</f>
        <v>59.574468085106382</v>
      </c>
      <c r="P1580">
        <f>INDEX('Grade 7'!$A$4:$AK$600,$B1580,($C1580*8-4+4))</f>
        <v>28.191489361702128</v>
      </c>
      <c r="Q1580">
        <f>INDEX('Grade 7'!$A$4:$AK$600,$B1580,($C1580*8-3+4))</f>
        <v>11.702127659574469</v>
      </c>
      <c r="R1580">
        <f>INDEX('Grade 7'!$A$4:$AK$600,$B1580,($C1580*8-2+4))</f>
        <v>0.53191489361702127</v>
      </c>
      <c r="S1580">
        <f>INDEX('Grade 7'!$A$4:$AK$600,$B1580,($C1580*8-1+4))</f>
        <v>40.425531914893618</v>
      </c>
      <c r="T1580">
        <f>INDEX('Grade 7'!$A$4:$AK$600,$B1580,($C1580*8-0+4))</f>
        <v>12.23404255319149</v>
      </c>
      <c r="U1580" t="str">
        <f>INDEX('Grade 7'!$A$4:$AK$600,$B1580,37)</f>
        <v>Chattahoochee-Flint</v>
      </c>
    </row>
    <row r="1581" spans="1:21">
      <c r="A1581">
        <f t="shared" si="73"/>
        <v>1580</v>
      </c>
      <c r="B1581">
        <f t="shared" si="74"/>
        <v>395</v>
      </c>
      <c r="C1581">
        <f t="shared" si="75"/>
        <v>4</v>
      </c>
      <c r="D1581">
        <f>INDEX('Grade 7'!$A$4:$AK$600,$B1581,1)</f>
        <v>706</v>
      </c>
      <c r="E1581">
        <f>INDEX('Grade 7'!$A$4:$AK$600,$B1581,2)</f>
        <v>301</v>
      </c>
      <c r="F1581" t="str">
        <f>INDEX('Grade 7'!$A$4:$AK$600,$B1581,3)</f>
        <v>MUSCOGEE COUNTY</v>
      </c>
      <c r="G1581" t="str">
        <f>INDEX('Grade 7'!$A$4:$AK$600,$B1581,4)</f>
        <v>EAST COLUMBUS MAGNET ACADEMY</v>
      </c>
      <c r="H1581" t="str">
        <f ca="1">StaticValues7!$A$8</f>
        <v>2016</v>
      </c>
      <c r="I1581" t="str">
        <f ca="1">StaticValues7!$B$8</f>
        <v>Spring</v>
      </c>
      <c r="J1581" t="str">
        <f ca="1">StaticValues7!$C$8</f>
        <v>EOG</v>
      </c>
      <c r="K1581" t="str">
        <f ca="1">StaticValues7!$D$8</f>
        <v>7</v>
      </c>
      <c r="L1581" t="str">
        <f>INDEX('Grade 7'!E$2:AJ$2,1,((8*C1581)-7))</f>
        <v>Social Studies</v>
      </c>
      <c r="M1581">
        <f>INDEX('Grade 7'!$A$4:$AK$600,$B1581,($C1581*8-7+4))</f>
        <v>188</v>
      </c>
      <c r="N1581">
        <f>INDEX('Grade 7'!$A$4:$AK$600,$B1581,($C1581*8-6+4))</f>
        <v>485.27127659574467</v>
      </c>
      <c r="O1581">
        <f>INDEX('Grade 7'!$A$4:$AK$600,$B1581,($C1581*8-5+4))</f>
        <v>51.595744680851062</v>
      </c>
      <c r="P1581">
        <f>INDEX('Grade 7'!$A$4:$AK$600,$B1581,($C1581*8-4+4))</f>
        <v>27.659574468085108</v>
      </c>
      <c r="Q1581">
        <f>INDEX('Grade 7'!$A$4:$AK$600,$B1581,($C1581*8-3+4))</f>
        <v>13.297872340425531</v>
      </c>
      <c r="R1581">
        <f>INDEX('Grade 7'!$A$4:$AK$600,$B1581,($C1581*8-2+4))</f>
        <v>7.4468085106382977</v>
      </c>
      <c r="S1581">
        <f>INDEX('Grade 7'!$A$4:$AK$600,$B1581,($C1581*8-1+4))</f>
        <v>48.404255319148938</v>
      </c>
      <c r="T1581">
        <f>INDEX('Grade 7'!$A$4:$AK$600,$B1581,($C1581*8-0+4))</f>
        <v>20.74468085106383</v>
      </c>
      <c r="U1581" t="str">
        <f>INDEX('Grade 7'!$A$4:$AK$600,$B1581,37)</f>
        <v>Chattahoochee-Flint</v>
      </c>
    </row>
    <row r="1582" spans="1:21">
      <c r="A1582">
        <f t="shared" si="73"/>
        <v>1581</v>
      </c>
      <c r="B1582">
        <f t="shared" si="74"/>
        <v>396</v>
      </c>
      <c r="C1582">
        <f t="shared" si="75"/>
        <v>1</v>
      </c>
      <c r="D1582">
        <f>INDEX('Grade 7'!$A$4:$AK$600,$B1582,1)</f>
        <v>706</v>
      </c>
      <c r="E1582">
        <f>INDEX('Grade 7'!$A$4:$AK$600,$B1582,2)</f>
        <v>401</v>
      </c>
      <c r="F1582" t="str">
        <f>INDEX('Grade 7'!$A$4:$AK$600,$B1582,3)</f>
        <v>MUSCOGEE COUNTY</v>
      </c>
      <c r="G1582" t="str">
        <f>INDEX('Grade 7'!$A$4:$AK$600,$B1582,4)</f>
        <v>DOUBLE CHURCHES MIDDLE SCHOOL</v>
      </c>
      <c r="H1582" t="str">
        <f ca="1">StaticValues7!$A$8</f>
        <v>2016</v>
      </c>
      <c r="I1582" t="str">
        <f ca="1">StaticValues7!$B$8</f>
        <v>Spring</v>
      </c>
      <c r="J1582" t="str">
        <f ca="1">StaticValues7!$C$8</f>
        <v>EOG</v>
      </c>
      <c r="K1582" t="str">
        <f ca="1">StaticValues7!$D$8</f>
        <v>7</v>
      </c>
      <c r="L1582" t="str">
        <f>INDEX('Grade 7'!E$2:AJ$2,1,((8*C1582)-7))</f>
        <v>English Language Arts</v>
      </c>
      <c r="M1582">
        <f>INDEX('Grade 7'!$A$4:$AK$600,$B1582,($C1582*8-7+4))</f>
        <v>137</v>
      </c>
      <c r="N1582">
        <f>INDEX('Grade 7'!$A$4:$AK$600,$B1582,($C1582*8-6+4))</f>
        <v>498.15328467153284</v>
      </c>
      <c r="O1582">
        <f>INDEX('Grade 7'!$A$4:$AK$600,$B1582,($C1582*8-5+4))</f>
        <v>27.737226277372262</v>
      </c>
      <c r="P1582">
        <f>INDEX('Grade 7'!$A$4:$AK$600,$B1582,($C1582*8-4+4))</f>
        <v>37.956204379562045</v>
      </c>
      <c r="Q1582">
        <f>INDEX('Grade 7'!$A$4:$AK$600,$B1582,($C1582*8-3+4))</f>
        <v>31.386861313868614</v>
      </c>
      <c r="R1582">
        <f>INDEX('Grade 7'!$A$4:$AK$600,$B1582,($C1582*8-2+4))</f>
        <v>2.9197080291970803</v>
      </c>
      <c r="S1582">
        <f>INDEX('Grade 7'!$A$4:$AK$600,$B1582,($C1582*8-1+4))</f>
        <v>72.262773722627742</v>
      </c>
      <c r="T1582">
        <f>INDEX('Grade 7'!$A$4:$AK$600,$B1582,($C1582*8-0+4))</f>
        <v>34.306569343065696</v>
      </c>
      <c r="U1582" t="str">
        <f>INDEX('Grade 7'!$A$4:$AK$600,$B1582,37)</f>
        <v>Chattahoochee-Flint</v>
      </c>
    </row>
    <row r="1583" spans="1:21">
      <c r="A1583">
        <f t="shared" si="73"/>
        <v>1582</v>
      </c>
      <c r="B1583">
        <f t="shared" si="74"/>
        <v>396</v>
      </c>
      <c r="C1583">
        <f t="shared" si="75"/>
        <v>2</v>
      </c>
      <c r="D1583">
        <f>INDEX('Grade 7'!$A$4:$AK$600,$B1583,1)</f>
        <v>706</v>
      </c>
      <c r="E1583">
        <f>INDEX('Grade 7'!$A$4:$AK$600,$B1583,2)</f>
        <v>401</v>
      </c>
      <c r="F1583" t="str">
        <f>INDEX('Grade 7'!$A$4:$AK$600,$B1583,3)</f>
        <v>MUSCOGEE COUNTY</v>
      </c>
      <c r="G1583" t="str">
        <f>INDEX('Grade 7'!$A$4:$AK$600,$B1583,4)</f>
        <v>DOUBLE CHURCHES MIDDLE SCHOOL</v>
      </c>
      <c r="H1583" t="str">
        <f ca="1">StaticValues7!$A$8</f>
        <v>2016</v>
      </c>
      <c r="I1583" t="str">
        <f ca="1">StaticValues7!$B$8</f>
        <v>Spring</v>
      </c>
      <c r="J1583" t="str">
        <f ca="1">StaticValues7!$C$8</f>
        <v>EOG</v>
      </c>
      <c r="K1583" t="str">
        <f ca="1">StaticValues7!$D$8</f>
        <v>7</v>
      </c>
      <c r="L1583" t="str">
        <f>INDEX('Grade 7'!E$2:AJ$2,1,((8*C1583)-7))</f>
        <v>Mathematics</v>
      </c>
      <c r="M1583">
        <f>INDEX('Grade 7'!$A$4:$AK$600,$B1583,($C1583*8-7+4))</f>
        <v>138</v>
      </c>
      <c r="N1583">
        <f>INDEX('Grade 7'!$A$4:$AK$600,$B1583,($C1583*8-6+4))</f>
        <v>500.36956521739131</v>
      </c>
      <c r="O1583">
        <f>INDEX('Grade 7'!$A$4:$AK$600,$B1583,($C1583*8-5+4))</f>
        <v>33.333333333333336</v>
      </c>
      <c r="P1583">
        <f>INDEX('Grade 7'!$A$4:$AK$600,$B1583,($C1583*8-4+4))</f>
        <v>42.753623188405797</v>
      </c>
      <c r="Q1583">
        <f>INDEX('Grade 7'!$A$4:$AK$600,$B1583,($C1583*8-3+4))</f>
        <v>16.666666666666668</v>
      </c>
      <c r="R1583">
        <f>INDEX('Grade 7'!$A$4:$AK$600,$B1583,($C1583*8-2+4))</f>
        <v>7.2463768115942031</v>
      </c>
      <c r="S1583">
        <f>INDEX('Grade 7'!$A$4:$AK$600,$B1583,($C1583*8-1+4))</f>
        <v>66.666666666666671</v>
      </c>
      <c r="T1583">
        <f>INDEX('Grade 7'!$A$4:$AK$600,$B1583,($C1583*8-0+4))</f>
        <v>23.913043478260871</v>
      </c>
      <c r="U1583" t="str">
        <f>INDEX('Grade 7'!$A$4:$AK$600,$B1583,37)</f>
        <v>Chattahoochee-Flint</v>
      </c>
    </row>
    <row r="1584" spans="1:21">
      <c r="A1584">
        <f t="shared" si="73"/>
        <v>1583</v>
      </c>
      <c r="B1584">
        <f t="shared" si="74"/>
        <v>396</v>
      </c>
      <c r="C1584">
        <f t="shared" si="75"/>
        <v>3</v>
      </c>
      <c r="D1584">
        <f>INDEX('Grade 7'!$A$4:$AK$600,$B1584,1)</f>
        <v>706</v>
      </c>
      <c r="E1584">
        <f>INDEX('Grade 7'!$A$4:$AK$600,$B1584,2)</f>
        <v>401</v>
      </c>
      <c r="F1584" t="str">
        <f>INDEX('Grade 7'!$A$4:$AK$600,$B1584,3)</f>
        <v>MUSCOGEE COUNTY</v>
      </c>
      <c r="G1584" t="str">
        <f>INDEX('Grade 7'!$A$4:$AK$600,$B1584,4)</f>
        <v>DOUBLE CHURCHES MIDDLE SCHOOL</v>
      </c>
      <c r="H1584" t="str">
        <f ca="1">StaticValues7!$A$8</f>
        <v>2016</v>
      </c>
      <c r="I1584" t="str">
        <f ca="1">StaticValues7!$B$8</f>
        <v>Spring</v>
      </c>
      <c r="J1584" t="str">
        <f ca="1">StaticValues7!$C$8</f>
        <v>EOG</v>
      </c>
      <c r="K1584" t="str">
        <f ca="1">StaticValues7!$D$8</f>
        <v>7</v>
      </c>
      <c r="L1584" t="str">
        <f>INDEX('Grade 7'!E$2:AJ$2,1,((8*C1584)-7))</f>
        <v>Science</v>
      </c>
      <c r="M1584">
        <f>INDEX('Grade 7'!$A$4:$AK$600,$B1584,($C1584*8-7+4))</f>
        <v>137</v>
      </c>
      <c r="N1584">
        <f>INDEX('Grade 7'!$A$4:$AK$600,$B1584,($C1584*8-6+4))</f>
        <v>495.62773722627736</v>
      </c>
      <c r="O1584">
        <f>INDEX('Grade 7'!$A$4:$AK$600,$B1584,($C1584*8-5+4))</f>
        <v>39.416058394160586</v>
      </c>
      <c r="P1584">
        <f>INDEX('Grade 7'!$A$4:$AK$600,$B1584,($C1584*8-4+4))</f>
        <v>30.656934306569344</v>
      </c>
      <c r="Q1584">
        <f>INDEX('Grade 7'!$A$4:$AK$600,$B1584,($C1584*8-3+4))</f>
        <v>22.627737226277372</v>
      </c>
      <c r="R1584">
        <f>INDEX('Grade 7'!$A$4:$AK$600,$B1584,($C1584*8-2+4))</f>
        <v>7.2992700729927007</v>
      </c>
      <c r="S1584">
        <f>INDEX('Grade 7'!$A$4:$AK$600,$B1584,($C1584*8-1+4))</f>
        <v>60.583941605839414</v>
      </c>
      <c r="T1584">
        <f>INDEX('Grade 7'!$A$4:$AK$600,$B1584,($C1584*8-0+4))</f>
        <v>29.927007299270073</v>
      </c>
      <c r="U1584" t="str">
        <f>INDEX('Grade 7'!$A$4:$AK$600,$B1584,37)</f>
        <v>Chattahoochee-Flint</v>
      </c>
    </row>
    <row r="1585" spans="1:21">
      <c r="A1585">
        <f t="shared" si="73"/>
        <v>1584</v>
      </c>
      <c r="B1585">
        <f t="shared" si="74"/>
        <v>396</v>
      </c>
      <c r="C1585">
        <f t="shared" si="75"/>
        <v>4</v>
      </c>
      <c r="D1585">
        <f>INDEX('Grade 7'!$A$4:$AK$600,$B1585,1)</f>
        <v>706</v>
      </c>
      <c r="E1585">
        <f>INDEX('Grade 7'!$A$4:$AK$600,$B1585,2)</f>
        <v>401</v>
      </c>
      <c r="F1585" t="str">
        <f>INDEX('Grade 7'!$A$4:$AK$600,$B1585,3)</f>
        <v>MUSCOGEE COUNTY</v>
      </c>
      <c r="G1585" t="str">
        <f>INDEX('Grade 7'!$A$4:$AK$600,$B1585,4)</f>
        <v>DOUBLE CHURCHES MIDDLE SCHOOL</v>
      </c>
      <c r="H1585" t="str">
        <f ca="1">StaticValues7!$A$8</f>
        <v>2016</v>
      </c>
      <c r="I1585" t="str">
        <f ca="1">StaticValues7!$B$8</f>
        <v>Spring</v>
      </c>
      <c r="J1585" t="str">
        <f ca="1">StaticValues7!$C$8</f>
        <v>EOG</v>
      </c>
      <c r="K1585" t="str">
        <f ca="1">StaticValues7!$D$8</f>
        <v>7</v>
      </c>
      <c r="L1585" t="str">
        <f>INDEX('Grade 7'!E$2:AJ$2,1,((8*C1585)-7))</f>
        <v>Social Studies</v>
      </c>
      <c r="M1585">
        <f>INDEX('Grade 7'!$A$4:$AK$600,$B1585,($C1585*8-7+4))</f>
        <v>136</v>
      </c>
      <c r="N1585">
        <f>INDEX('Grade 7'!$A$4:$AK$600,$B1585,($C1585*8-6+4))</f>
        <v>495.22794117647061</v>
      </c>
      <c r="O1585">
        <f>INDEX('Grade 7'!$A$4:$AK$600,$B1585,($C1585*8-5+4))</f>
        <v>35.294117647058826</v>
      </c>
      <c r="P1585">
        <f>INDEX('Grade 7'!$A$4:$AK$600,$B1585,($C1585*8-4+4))</f>
        <v>41.911764705882355</v>
      </c>
      <c r="Q1585">
        <f>INDEX('Grade 7'!$A$4:$AK$600,$B1585,($C1585*8-3+4))</f>
        <v>16.176470588235293</v>
      </c>
      <c r="R1585">
        <f>INDEX('Grade 7'!$A$4:$AK$600,$B1585,($C1585*8-2+4))</f>
        <v>6.617647058823529</v>
      </c>
      <c r="S1585">
        <f>INDEX('Grade 7'!$A$4:$AK$600,$B1585,($C1585*8-1+4))</f>
        <v>64.705882352941174</v>
      </c>
      <c r="T1585">
        <f>INDEX('Grade 7'!$A$4:$AK$600,$B1585,($C1585*8-0+4))</f>
        <v>22.794117647058822</v>
      </c>
      <c r="U1585" t="str">
        <f>INDEX('Grade 7'!$A$4:$AK$600,$B1585,37)</f>
        <v>Chattahoochee-Flint</v>
      </c>
    </row>
    <row r="1586" spans="1:21">
      <c r="A1586">
        <f t="shared" si="73"/>
        <v>1585</v>
      </c>
      <c r="B1586">
        <f t="shared" si="74"/>
        <v>397</v>
      </c>
      <c r="C1586">
        <f t="shared" si="75"/>
        <v>1</v>
      </c>
      <c r="D1586">
        <f>INDEX('Grade 7'!$A$4:$AK$600,$B1586,1)</f>
        <v>706</v>
      </c>
      <c r="E1586">
        <f>INDEX('Grade 7'!$A$4:$AK$600,$B1586,2)</f>
        <v>2050</v>
      </c>
      <c r="F1586" t="str">
        <f>INDEX('Grade 7'!$A$4:$AK$600,$B1586,3)</f>
        <v>MUSCOGEE COUNTY</v>
      </c>
      <c r="G1586" t="str">
        <f>INDEX('Grade 7'!$A$4:$AK$600,$B1586,4)</f>
        <v>ARNOLD MIDDLE SCHOOL</v>
      </c>
      <c r="H1586" t="str">
        <f ca="1">StaticValues7!$A$8</f>
        <v>2016</v>
      </c>
      <c r="I1586" t="str">
        <f ca="1">StaticValues7!$B$8</f>
        <v>Spring</v>
      </c>
      <c r="J1586" t="str">
        <f ca="1">StaticValues7!$C$8</f>
        <v>EOG</v>
      </c>
      <c r="K1586" t="str">
        <f ca="1">StaticValues7!$D$8</f>
        <v>7</v>
      </c>
      <c r="L1586" t="str">
        <f>INDEX('Grade 7'!E$2:AJ$2,1,((8*C1586)-7))</f>
        <v>English Language Arts</v>
      </c>
      <c r="M1586">
        <f>INDEX('Grade 7'!$A$4:$AK$600,$B1586,($C1586*8-7+4))</f>
        <v>226</v>
      </c>
      <c r="N1586">
        <f>INDEX('Grade 7'!$A$4:$AK$600,$B1586,($C1586*8-6+4))</f>
        <v>500.42477876106193</v>
      </c>
      <c r="O1586">
        <f>INDEX('Grade 7'!$A$4:$AK$600,$B1586,($C1586*8-5+4))</f>
        <v>25.663716814159294</v>
      </c>
      <c r="P1586">
        <f>INDEX('Grade 7'!$A$4:$AK$600,$B1586,($C1586*8-4+4))</f>
        <v>43.362831858407077</v>
      </c>
      <c r="Q1586">
        <f>INDEX('Grade 7'!$A$4:$AK$600,$B1586,($C1586*8-3+4))</f>
        <v>26.548672566371682</v>
      </c>
      <c r="R1586">
        <f>INDEX('Grade 7'!$A$4:$AK$600,$B1586,($C1586*8-2+4))</f>
        <v>4.4247787610619467</v>
      </c>
      <c r="S1586">
        <f>INDEX('Grade 7'!$A$4:$AK$600,$B1586,($C1586*8-1+4))</f>
        <v>74.336283185840713</v>
      </c>
      <c r="T1586">
        <f>INDEX('Grade 7'!$A$4:$AK$600,$B1586,($C1586*8-0+4))</f>
        <v>30.973451327433629</v>
      </c>
      <c r="U1586" t="str">
        <f>INDEX('Grade 7'!$A$4:$AK$600,$B1586,37)</f>
        <v>Chattahoochee-Flint</v>
      </c>
    </row>
    <row r="1587" spans="1:21">
      <c r="A1587">
        <f t="shared" si="73"/>
        <v>1586</v>
      </c>
      <c r="B1587">
        <f t="shared" si="74"/>
        <v>397</v>
      </c>
      <c r="C1587">
        <f t="shared" si="75"/>
        <v>2</v>
      </c>
      <c r="D1587">
        <f>INDEX('Grade 7'!$A$4:$AK$600,$B1587,1)</f>
        <v>706</v>
      </c>
      <c r="E1587">
        <f>INDEX('Grade 7'!$A$4:$AK$600,$B1587,2)</f>
        <v>2050</v>
      </c>
      <c r="F1587" t="str">
        <f>INDEX('Grade 7'!$A$4:$AK$600,$B1587,3)</f>
        <v>MUSCOGEE COUNTY</v>
      </c>
      <c r="G1587" t="str">
        <f>INDEX('Grade 7'!$A$4:$AK$600,$B1587,4)</f>
        <v>ARNOLD MIDDLE SCHOOL</v>
      </c>
      <c r="H1587" t="str">
        <f ca="1">StaticValues7!$A$8</f>
        <v>2016</v>
      </c>
      <c r="I1587" t="str">
        <f ca="1">StaticValues7!$B$8</f>
        <v>Spring</v>
      </c>
      <c r="J1587" t="str">
        <f ca="1">StaticValues7!$C$8</f>
        <v>EOG</v>
      </c>
      <c r="K1587" t="str">
        <f ca="1">StaticValues7!$D$8</f>
        <v>7</v>
      </c>
      <c r="L1587" t="str">
        <f>INDEX('Grade 7'!E$2:AJ$2,1,((8*C1587)-7))</f>
        <v>Mathematics</v>
      </c>
      <c r="M1587">
        <f>INDEX('Grade 7'!$A$4:$AK$600,$B1587,($C1587*8-7+4))</f>
        <v>227</v>
      </c>
      <c r="N1587">
        <f>INDEX('Grade 7'!$A$4:$AK$600,$B1587,($C1587*8-6+4))</f>
        <v>514.28193832599118</v>
      </c>
      <c r="O1587">
        <f>INDEX('Grade 7'!$A$4:$AK$600,$B1587,($C1587*8-5+4))</f>
        <v>23.348017621145374</v>
      </c>
      <c r="P1587">
        <f>INDEX('Grade 7'!$A$4:$AK$600,$B1587,($C1587*8-4+4))</f>
        <v>35.682819383259911</v>
      </c>
      <c r="Q1587">
        <f>INDEX('Grade 7'!$A$4:$AK$600,$B1587,($C1587*8-3+4))</f>
        <v>29.07488986784141</v>
      </c>
      <c r="R1587">
        <f>INDEX('Grade 7'!$A$4:$AK$600,$B1587,($C1587*8-2+4))</f>
        <v>11.894273127753303</v>
      </c>
      <c r="S1587">
        <f>INDEX('Grade 7'!$A$4:$AK$600,$B1587,($C1587*8-1+4))</f>
        <v>76.651982378854626</v>
      </c>
      <c r="T1587">
        <f>INDEX('Grade 7'!$A$4:$AK$600,$B1587,($C1587*8-0+4))</f>
        <v>40.969162995594715</v>
      </c>
      <c r="U1587" t="str">
        <f>INDEX('Grade 7'!$A$4:$AK$600,$B1587,37)</f>
        <v>Chattahoochee-Flint</v>
      </c>
    </row>
    <row r="1588" spans="1:21">
      <c r="A1588">
        <f t="shared" si="73"/>
        <v>1587</v>
      </c>
      <c r="B1588">
        <f t="shared" si="74"/>
        <v>397</v>
      </c>
      <c r="C1588">
        <f t="shared" si="75"/>
        <v>3</v>
      </c>
      <c r="D1588">
        <f>INDEX('Grade 7'!$A$4:$AK$600,$B1588,1)</f>
        <v>706</v>
      </c>
      <c r="E1588">
        <f>INDEX('Grade 7'!$A$4:$AK$600,$B1588,2)</f>
        <v>2050</v>
      </c>
      <c r="F1588" t="str">
        <f>INDEX('Grade 7'!$A$4:$AK$600,$B1588,3)</f>
        <v>MUSCOGEE COUNTY</v>
      </c>
      <c r="G1588" t="str">
        <f>INDEX('Grade 7'!$A$4:$AK$600,$B1588,4)</f>
        <v>ARNOLD MIDDLE SCHOOL</v>
      </c>
      <c r="H1588" t="str">
        <f ca="1">StaticValues7!$A$8</f>
        <v>2016</v>
      </c>
      <c r="I1588" t="str">
        <f ca="1">StaticValues7!$B$8</f>
        <v>Spring</v>
      </c>
      <c r="J1588" t="str">
        <f ca="1">StaticValues7!$C$8</f>
        <v>EOG</v>
      </c>
      <c r="K1588" t="str">
        <f ca="1">StaticValues7!$D$8</f>
        <v>7</v>
      </c>
      <c r="L1588" t="str">
        <f>INDEX('Grade 7'!E$2:AJ$2,1,((8*C1588)-7))</f>
        <v>Science</v>
      </c>
      <c r="M1588">
        <f>INDEX('Grade 7'!$A$4:$AK$600,$B1588,($C1588*8-7+4))</f>
        <v>227</v>
      </c>
      <c r="N1588">
        <f>INDEX('Grade 7'!$A$4:$AK$600,$B1588,($C1588*8-6+4))</f>
        <v>505.51101321585901</v>
      </c>
      <c r="O1588">
        <f>INDEX('Grade 7'!$A$4:$AK$600,$B1588,($C1588*8-5+4))</f>
        <v>31.277533039647576</v>
      </c>
      <c r="P1588">
        <f>INDEX('Grade 7'!$A$4:$AK$600,$B1588,($C1588*8-4+4))</f>
        <v>31.718061674008812</v>
      </c>
      <c r="Q1588">
        <f>INDEX('Grade 7'!$A$4:$AK$600,$B1588,($C1588*8-3+4))</f>
        <v>29.515418502202643</v>
      </c>
      <c r="R1588">
        <f>INDEX('Grade 7'!$A$4:$AK$600,$B1588,($C1588*8-2+4))</f>
        <v>7.4889867841409687</v>
      </c>
      <c r="S1588">
        <f>INDEX('Grade 7'!$A$4:$AK$600,$B1588,($C1588*8-1+4))</f>
        <v>68.722466960352421</v>
      </c>
      <c r="T1588">
        <f>INDEX('Grade 7'!$A$4:$AK$600,$B1588,($C1588*8-0+4))</f>
        <v>37.004405286343612</v>
      </c>
      <c r="U1588" t="str">
        <f>INDEX('Grade 7'!$A$4:$AK$600,$B1588,37)</f>
        <v>Chattahoochee-Flint</v>
      </c>
    </row>
    <row r="1589" spans="1:21">
      <c r="A1589">
        <f t="shared" si="73"/>
        <v>1588</v>
      </c>
      <c r="B1589">
        <f t="shared" si="74"/>
        <v>397</v>
      </c>
      <c r="C1589">
        <f t="shared" si="75"/>
        <v>4</v>
      </c>
      <c r="D1589">
        <f>INDEX('Grade 7'!$A$4:$AK$600,$B1589,1)</f>
        <v>706</v>
      </c>
      <c r="E1589">
        <f>INDEX('Grade 7'!$A$4:$AK$600,$B1589,2)</f>
        <v>2050</v>
      </c>
      <c r="F1589" t="str">
        <f>INDEX('Grade 7'!$A$4:$AK$600,$B1589,3)</f>
        <v>MUSCOGEE COUNTY</v>
      </c>
      <c r="G1589" t="str">
        <f>INDEX('Grade 7'!$A$4:$AK$600,$B1589,4)</f>
        <v>ARNOLD MIDDLE SCHOOL</v>
      </c>
      <c r="H1589" t="str">
        <f ca="1">StaticValues7!$A$8</f>
        <v>2016</v>
      </c>
      <c r="I1589" t="str">
        <f ca="1">StaticValues7!$B$8</f>
        <v>Spring</v>
      </c>
      <c r="J1589" t="str">
        <f ca="1">StaticValues7!$C$8</f>
        <v>EOG</v>
      </c>
      <c r="K1589" t="str">
        <f ca="1">StaticValues7!$D$8</f>
        <v>7</v>
      </c>
      <c r="L1589" t="str">
        <f>INDEX('Grade 7'!E$2:AJ$2,1,((8*C1589)-7))</f>
        <v>Social Studies</v>
      </c>
      <c r="M1589">
        <f>INDEX('Grade 7'!$A$4:$AK$600,$B1589,($C1589*8-7+4))</f>
        <v>226</v>
      </c>
      <c r="N1589">
        <f>INDEX('Grade 7'!$A$4:$AK$600,$B1589,($C1589*8-6+4))</f>
        <v>501.26548672566372</v>
      </c>
      <c r="O1589">
        <f>INDEX('Grade 7'!$A$4:$AK$600,$B1589,($C1589*8-5+4))</f>
        <v>31.415929203539822</v>
      </c>
      <c r="P1589">
        <f>INDEX('Grade 7'!$A$4:$AK$600,$B1589,($C1589*8-4+4))</f>
        <v>38.938053097345133</v>
      </c>
      <c r="Q1589">
        <f>INDEX('Grade 7'!$A$4:$AK$600,$B1589,($C1589*8-3+4))</f>
        <v>21.681415929203538</v>
      </c>
      <c r="R1589">
        <f>INDEX('Grade 7'!$A$4:$AK$600,$B1589,($C1589*8-2+4))</f>
        <v>7.9646017699115044</v>
      </c>
      <c r="S1589">
        <f>INDEX('Grade 7'!$A$4:$AK$600,$B1589,($C1589*8-1+4))</f>
        <v>68.584070796460182</v>
      </c>
      <c r="T1589">
        <f>INDEX('Grade 7'!$A$4:$AK$600,$B1589,($C1589*8-0+4))</f>
        <v>29.646017699115045</v>
      </c>
      <c r="U1589" t="str">
        <f>INDEX('Grade 7'!$A$4:$AK$600,$B1589,37)</f>
        <v>Chattahoochee-Flint</v>
      </c>
    </row>
    <row r="1590" spans="1:21">
      <c r="A1590">
        <f t="shared" si="73"/>
        <v>1589</v>
      </c>
      <c r="B1590">
        <f t="shared" si="74"/>
        <v>398</v>
      </c>
      <c r="C1590">
        <f t="shared" si="75"/>
        <v>1</v>
      </c>
      <c r="D1590">
        <f>INDEX('Grade 7'!$A$4:$AK$600,$B1590,1)</f>
        <v>706</v>
      </c>
      <c r="E1590">
        <f>INDEX('Grade 7'!$A$4:$AK$600,$B1590,2)</f>
        <v>2066</v>
      </c>
      <c r="F1590" t="str">
        <f>INDEX('Grade 7'!$A$4:$AK$600,$B1590,3)</f>
        <v>MUSCOGEE COUNTY</v>
      </c>
      <c r="G1590" t="str">
        <f>INDEX('Grade 7'!$A$4:$AK$600,$B1590,4)</f>
        <v>RICHARDS MIDDLE SCHOOL</v>
      </c>
      <c r="H1590" t="str">
        <f ca="1">StaticValues7!$A$8</f>
        <v>2016</v>
      </c>
      <c r="I1590" t="str">
        <f ca="1">StaticValues7!$B$8</f>
        <v>Spring</v>
      </c>
      <c r="J1590" t="str">
        <f ca="1">StaticValues7!$C$8</f>
        <v>EOG</v>
      </c>
      <c r="K1590" t="str">
        <f ca="1">StaticValues7!$D$8</f>
        <v>7</v>
      </c>
      <c r="L1590" t="str">
        <f>INDEX('Grade 7'!E$2:AJ$2,1,((8*C1590)-7))</f>
        <v>English Language Arts</v>
      </c>
      <c r="M1590">
        <f>INDEX('Grade 7'!$A$4:$AK$600,$B1590,($C1590*8-7+4))</f>
        <v>253</v>
      </c>
      <c r="N1590">
        <f>INDEX('Grade 7'!$A$4:$AK$600,$B1590,($C1590*8-6+4))</f>
        <v>499.50592885375494</v>
      </c>
      <c r="O1590">
        <f>INDEX('Grade 7'!$A$4:$AK$600,$B1590,($C1590*8-5+4))</f>
        <v>35.177865612648219</v>
      </c>
      <c r="P1590">
        <f>INDEX('Grade 7'!$A$4:$AK$600,$B1590,($C1590*8-4+4))</f>
        <v>28.458498023715414</v>
      </c>
      <c r="Q1590">
        <f>INDEX('Grade 7'!$A$4:$AK$600,$B1590,($C1590*8-3+4))</f>
        <v>32.015810276679844</v>
      </c>
      <c r="R1590">
        <f>INDEX('Grade 7'!$A$4:$AK$600,$B1590,($C1590*8-2+4))</f>
        <v>4.3478260869565215</v>
      </c>
      <c r="S1590">
        <f>INDEX('Grade 7'!$A$4:$AK$600,$B1590,($C1590*8-1+4))</f>
        <v>64.822134387351781</v>
      </c>
      <c r="T1590">
        <f>INDEX('Grade 7'!$A$4:$AK$600,$B1590,($C1590*8-0+4))</f>
        <v>36.363636363636367</v>
      </c>
      <c r="U1590" t="str">
        <f>INDEX('Grade 7'!$A$4:$AK$600,$B1590,37)</f>
        <v>Chattahoochee-Flint</v>
      </c>
    </row>
    <row r="1591" spans="1:21">
      <c r="A1591">
        <f t="shared" si="73"/>
        <v>1590</v>
      </c>
      <c r="B1591">
        <f t="shared" si="74"/>
        <v>398</v>
      </c>
      <c r="C1591">
        <f t="shared" si="75"/>
        <v>2</v>
      </c>
      <c r="D1591">
        <f>INDEX('Grade 7'!$A$4:$AK$600,$B1591,1)</f>
        <v>706</v>
      </c>
      <c r="E1591">
        <f>INDEX('Grade 7'!$A$4:$AK$600,$B1591,2)</f>
        <v>2066</v>
      </c>
      <c r="F1591" t="str">
        <f>INDEX('Grade 7'!$A$4:$AK$600,$B1591,3)</f>
        <v>MUSCOGEE COUNTY</v>
      </c>
      <c r="G1591" t="str">
        <f>INDEX('Grade 7'!$A$4:$AK$600,$B1591,4)</f>
        <v>RICHARDS MIDDLE SCHOOL</v>
      </c>
      <c r="H1591" t="str">
        <f ca="1">StaticValues7!$A$8</f>
        <v>2016</v>
      </c>
      <c r="I1591" t="str">
        <f ca="1">StaticValues7!$B$8</f>
        <v>Spring</v>
      </c>
      <c r="J1591" t="str">
        <f ca="1">StaticValues7!$C$8</f>
        <v>EOG</v>
      </c>
      <c r="K1591" t="str">
        <f ca="1">StaticValues7!$D$8</f>
        <v>7</v>
      </c>
      <c r="L1591" t="str">
        <f>INDEX('Grade 7'!E$2:AJ$2,1,((8*C1591)-7))</f>
        <v>Mathematics</v>
      </c>
      <c r="M1591">
        <f>INDEX('Grade 7'!$A$4:$AK$600,$B1591,($C1591*8-7+4))</f>
        <v>251</v>
      </c>
      <c r="N1591">
        <f>INDEX('Grade 7'!$A$4:$AK$600,$B1591,($C1591*8-6+4))</f>
        <v>521.49402390438252</v>
      </c>
      <c r="O1591">
        <f>INDEX('Grade 7'!$A$4:$AK$600,$B1591,($C1591*8-5+4))</f>
        <v>26.693227091633467</v>
      </c>
      <c r="P1591">
        <f>INDEX('Grade 7'!$A$4:$AK$600,$B1591,($C1591*8-4+4))</f>
        <v>31.872509960159363</v>
      </c>
      <c r="Q1591">
        <f>INDEX('Grade 7'!$A$4:$AK$600,$B1591,($C1591*8-3+4))</f>
        <v>20.717131474103585</v>
      </c>
      <c r="R1591">
        <f>INDEX('Grade 7'!$A$4:$AK$600,$B1591,($C1591*8-2+4))</f>
        <v>20.717131474103585</v>
      </c>
      <c r="S1591">
        <f>INDEX('Grade 7'!$A$4:$AK$600,$B1591,($C1591*8-1+4))</f>
        <v>73.30677290836654</v>
      </c>
      <c r="T1591">
        <f>INDEX('Grade 7'!$A$4:$AK$600,$B1591,($C1591*8-0+4))</f>
        <v>41.43426294820717</v>
      </c>
      <c r="U1591" t="str">
        <f>INDEX('Grade 7'!$A$4:$AK$600,$B1591,37)</f>
        <v>Chattahoochee-Flint</v>
      </c>
    </row>
    <row r="1592" spans="1:21">
      <c r="A1592">
        <f t="shared" si="73"/>
        <v>1591</v>
      </c>
      <c r="B1592">
        <f t="shared" si="74"/>
        <v>398</v>
      </c>
      <c r="C1592">
        <f t="shared" si="75"/>
        <v>3</v>
      </c>
      <c r="D1592">
        <f>INDEX('Grade 7'!$A$4:$AK$600,$B1592,1)</f>
        <v>706</v>
      </c>
      <c r="E1592">
        <f>INDEX('Grade 7'!$A$4:$AK$600,$B1592,2)</f>
        <v>2066</v>
      </c>
      <c r="F1592" t="str">
        <f>INDEX('Grade 7'!$A$4:$AK$600,$B1592,3)</f>
        <v>MUSCOGEE COUNTY</v>
      </c>
      <c r="G1592" t="str">
        <f>INDEX('Grade 7'!$A$4:$AK$600,$B1592,4)</f>
        <v>RICHARDS MIDDLE SCHOOL</v>
      </c>
      <c r="H1592" t="str">
        <f ca="1">StaticValues7!$A$8</f>
        <v>2016</v>
      </c>
      <c r="I1592" t="str">
        <f ca="1">StaticValues7!$B$8</f>
        <v>Spring</v>
      </c>
      <c r="J1592" t="str">
        <f ca="1">StaticValues7!$C$8</f>
        <v>EOG</v>
      </c>
      <c r="K1592" t="str">
        <f ca="1">StaticValues7!$D$8</f>
        <v>7</v>
      </c>
      <c r="L1592" t="str">
        <f>INDEX('Grade 7'!E$2:AJ$2,1,((8*C1592)-7))</f>
        <v>Science</v>
      </c>
      <c r="M1592">
        <f>INDEX('Grade 7'!$A$4:$AK$600,$B1592,($C1592*8-7+4))</f>
        <v>252</v>
      </c>
      <c r="N1592">
        <f>INDEX('Grade 7'!$A$4:$AK$600,$B1592,($C1592*8-6+4))</f>
        <v>501.84920634920633</v>
      </c>
      <c r="O1592">
        <f>INDEX('Grade 7'!$A$4:$AK$600,$B1592,($C1592*8-5+4))</f>
        <v>44.047619047619051</v>
      </c>
      <c r="P1592">
        <f>INDEX('Grade 7'!$A$4:$AK$600,$B1592,($C1592*8-4+4))</f>
        <v>17.063492063492063</v>
      </c>
      <c r="Q1592">
        <f>INDEX('Grade 7'!$A$4:$AK$600,$B1592,($C1592*8-3+4))</f>
        <v>26.984126984126984</v>
      </c>
      <c r="R1592">
        <f>INDEX('Grade 7'!$A$4:$AK$600,$B1592,($C1592*8-2+4))</f>
        <v>11.904761904761905</v>
      </c>
      <c r="S1592">
        <f>INDEX('Grade 7'!$A$4:$AK$600,$B1592,($C1592*8-1+4))</f>
        <v>55.952380952380949</v>
      </c>
      <c r="T1592">
        <f>INDEX('Grade 7'!$A$4:$AK$600,$B1592,($C1592*8-0+4))</f>
        <v>38.888888888888886</v>
      </c>
      <c r="U1592" t="str">
        <f>INDEX('Grade 7'!$A$4:$AK$600,$B1592,37)</f>
        <v>Chattahoochee-Flint</v>
      </c>
    </row>
    <row r="1593" spans="1:21">
      <c r="A1593">
        <f t="shared" si="73"/>
        <v>1592</v>
      </c>
      <c r="B1593">
        <f t="shared" si="74"/>
        <v>398</v>
      </c>
      <c r="C1593">
        <f t="shared" si="75"/>
        <v>4</v>
      </c>
      <c r="D1593">
        <f>INDEX('Grade 7'!$A$4:$AK$600,$B1593,1)</f>
        <v>706</v>
      </c>
      <c r="E1593">
        <f>INDEX('Grade 7'!$A$4:$AK$600,$B1593,2)</f>
        <v>2066</v>
      </c>
      <c r="F1593" t="str">
        <f>INDEX('Grade 7'!$A$4:$AK$600,$B1593,3)</f>
        <v>MUSCOGEE COUNTY</v>
      </c>
      <c r="G1593" t="str">
        <f>INDEX('Grade 7'!$A$4:$AK$600,$B1593,4)</f>
        <v>RICHARDS MIDDLE SCHOOL</v>
      </c>
      <c r="H1593" t="str">
        <f ca="1">StaticValues7!$A$8</f>
        <v>2016</v>
      </c>
      <c r="I1593" t="str">
        <f ca="1">StaticValues7!$B$8</f>
        <v>Spring</v>
      </c>
      <c r="J1593" t="str">
        <f ca="1">StaticValues7!$C$8</f>
        <v>EOG</v>
      </c>
      <c r="K1593" t="str">
        <f ca="1">StaticValues7!$D$8</f>
        <v>7</v>
      </c>
      <c r="L1593" t="str">
        <f>INDEX('Grade 7'!E$2:AJ$2,1,((8*C1593)-7))</f>
        <v>Social Studies</v>
      </c>
      <c r="M1593">
        <f>INDEX('Grade 7'!$A$4:$AK$600,$B1593,($C1593*8-7+4))</f>
        <v>250</v>
      </c>
      <c r="N1593">
        <f>INDEX('Grade 7'!$A$4:$AK$600,$B1593,($C1593*8-6+4))</f>
        <v>504.79199999999997</v>
      </c>
      <c r="O1593">
        <f>INDEX('Grade 7'!$A$4:$AK$600,$B1593,($C1593*8-5+4))</f>
        <v>30.8</v>
      </c>
      <c r="P1593">
        <f>INDEX('Grade 7'!$A$4:$AK$600,$B1593,($C1593*8-4+4))</f>
        <v>34.4</v>
      </c>
      <c r="Q1593">
        <f>INDEX('Grade 7'!$A$4:$AK$600,$B1593,($C1593*8-3+4))</f>
        <v>22.4</v>
      </c>
      <c r="R1593">
        <f>INDEX('Grade 7'!$A$4:$AK$600,$B1593,($C1593*8-2+4))</f>
        <v>12.4</v>
      </c>
      <c r="S1593">
        <f>INDEX('Grade 7'!$A$4:$AK$600,$B1593,($C1593*8-1+4))</f>
        <v>69.2</v>
      </c>
      <c r="T1593">
        <f>INDEX('Grade 7'!$A$4:$AK$600,$B1593,($C1593*8-0+4))</f>
        <v>34.799999999999997</v>
      </c>
      <c r="U1593" t="str">
        <f>INDEX('Grade 7'!$A$4:$AK$600,$B1593,37)</f>
        <v>Chattahoochee-Flint</v>
      </c>
    </row>
    <row r="1594" spans="1:21">
      <c r="A1594">
        <f t="shared" si="73"/>
        <v>1593</v>
      </c>
      <c r="B1594">
        <f t="shared" si="74"/>
        <v>399</v>
      </c>
      <c r="C1594">
        <f t="shared" si="75"/>
        <v>1</v>
      </c>
      <c r="D1594">
        <f>INDEX('Grade 7'!$A$4:$AK$600,$B1594,1)</f>
        <v>706</v>
      </c>
      <c r="E1594">
        <f>INDEX('Grade 7'!$A$4:$AK$600,$B1594,2)</f>
        <v>2067</v>
      </c>
      <c r="F1594" t="str">
        <f>INDEX('Grade 7'!$A$4:$AK$600,$B1594,3)</f>
        <v>MUSCOGEE COUNTY</v>
      </c>
      <c r="G1594" t="str">
        <f>INDEX('Grade 7'!$A$4:$AK$600,$B1594,4)</f>
        <v>ROTHSCHILD LEADERSHIP ACADEMY SCHOO</v>
      </c>
      <c r="H1594" t="str">
        <f ca="1">StaticValues7!$A$8</f>
        <v>2016</v>
      </c>
      <c r="I1594" t="str">
        <f ca="1">StaticValues7!$B$8</f>
        <v>Spring</v>
      </c>
      <c r="J1594" t="str">
        <f ca="1">StaticValues7!$C$8</f>
        <v>EOG</v>
      </c>
      <c r="K1594" t="str">
        <f ca="1">StaticValues7!$D$8</f>
        <v>7</v>
      </c>
      <c r="L1594" t="str">
        <f>INDEX('Grade 7'!E$2:AJ$2,1,((8*C1594)-7))</f>
        <v>English Language Arts</v>
      </c>
      <c r="M1594">
        <f>INDEX('Grade 7'!$A$4:$AK$600,$B1594,($C1594*8-7+4))</f>
        <v>174</v>
      </c>
      <c r="N1594">
        <f>INDEX('Grade 7'!$A$4:$AK$600,$B1594,($C1594*8-6+4))</f>
        <v>460.36781609195401</v>
      </c>
      <c r="O1594">
        <f>INDEX('Grade 7'!$A$4:$AK$600,$B1594,($C1594*8-5+4))</f>
        <v>59.195402298850574</v>
      </c>
      <c r="P1594">
        <f>INDEX('Grade 7'!$A$4:$AK$600,$B1594,($C1594*8-4+4))</f>
        <v>31.03448275862069</v>
      </c>
      <c r="Q1594">
        <f>INDEX('Grade 7'!$A$4:$AK$600,$B1594,($C1594*8-3+4))</f>
        <v>9.1954022988505741</v>
      </c>
      <c r="R1594">
        <f>INDEX('Grade 7'!$A$4:$AK$600,$B1594,($C1594*8-2+4))</f>
        <v>0.57471264367816088</v>
      </c>
      <c r="S1594">
        <f>INDEX('Grade 7'!$A$4:$AK$600,$B1594,($C1594*8-1+4))</f>
        <v>40.804597701149426</v>
      </c>
      <c r="T1594">
        <f>INDEX('Grade 7'!$A$4:$AK$600,$B1594,($C1594*8-0+4))</f>
        <v>9.7701149425287355</v>
      </c>
      <c r="U1594" t="str">
        <f>INDEX('Grade 7'!$A$4:$AK$600,$B1594,37)</f>
        <v>Chattahoochee-Flint</v>
      </c>
    </row>
    <row r="1595" spans="1:21">
      <c r="A1595">
        <f t="shared" si="73"/>
        <v>1594</v>
      </c>
      <c r="B1595">
        <f t="shared" si="74"/>
        <v>399</v>
      </c>
      <c r="C1595">
        <f t="shared" si="75"/>
        <v>2</v>
      </c>
      <c r="D1595">
        <f>INDEX('Grade 7'!$A$4:$AK$600,$B1595,1)</f>
        <v>706</v>
      </c>
      <c r="E1595">
        <f>INDEX('Grade 7'!$A$4:$AK$600,$B1595,2)</f>
        <v>2067</v>
      </c>
      <c r="F1595" t="str">
        <f>INDEX('Grade 7'!$A$4:$AK$600,$B1595,3)</f>
        <v>MUSCOGEE COUNTY</v>
      </c>
      <c r="G1595" t="str">
        <f>INDEX('Grade 7'!$A$4:$AK$600,$B1595,4)</f>
        <v>ROTHSCHILD LEADERSHIP ACADEMY SCHOO</v>
      </c>
      <c r="H1595" t="str">
        <f ca="1">StaticValues7!$A$8</f>
        <v>2016</v>
      </c>
      <c r="I1595" t="str">
        <f ca="1">StaticValues7!$B$8</f>
        <v>Spring</v>
      </c>
      <c r="J1595" t="str">
        <f ca="1">StaticValues7!$C$8</f>
        <v>EOG</v>
      </c>
      <c r="K1595" t="str">
        <f ca="1">StaticValues7!$D$8</f>
        <v>7</v>
      </c>
      <c r="L1595" t="str">
        <f>INDEX('Grade 7'!E$2:AJ$2,1,((8*C1595)-7))</f>
        <v>Mathematics</v>
      </c>
      <c r="M1595">
        <f>INDEX('Grade 7'!$A$4:$AK$600,$B1595,($C1595*8-7+4))</f>
        <v>173</v>
      </c>
      <c r="N1595">
        <f>INDEX('Grade 7'!$A$4:$AK$600,$B1595,($C1595*8-6+4))</f>
        <v>473.63583815028903</v>
      </c>
      <c r="O1595">
        <f>INDEX('Grade 7'!$A$4:$AK$600,$B1595,($C1595*8-5+4))</f>
        <v>56.647398843930638</v>
      </c>
      <c r="P1595">
        <f>INDEX('Grade 7'!$A$4:$AK$600,$B1595,($C1595*8-4+4))</f>
        <v>33.52601156069364</v>
      </c>
      <c r="Q1595">
        <f>INDEX('Grade 7'!$A$4:$AK$600,$B1595,($C1595*8-3+4))</f>
        <v>8.0924855491329488</v>
      </c>
      <c r="R1595">
        <f>INDEX('Grade 7'!$A$4:$AK$600,$B1595,($C1595*8-2+4))</f>
        <v>1.7341040462427746</v>
      </c>
      <c r="S1595">
        <f>INDEX('Grade 7'!$A$4:$AK$600,$B1595,($C1595*8-1+4))</f>
        <v>43.352601156069362</v>
      </c>
      <c r="T1595">
        <f>INDEX('Grade 7'!$A$4:$AK$600,$B1595,($C1595*8-0+4))</f>
        <v>9.8265895953757223</v>
      </c>
      <c r="U1595" t="str">
        <f>INDEX('Grade 7'!$A$4:$AK$600,$B1595,37)</f>
        <v>Chattahoochee-Flint</v>
      </c>
    </row>
    <row r="1596" spans="1:21">
      <c r="A1596">
        <f t="shared" si="73"/>
        <v>1595</v>
      </c>
      <c r="B1596">
        <f t="shared" si="74"/>
        <v>399</v>
      </c>
      <c r="C1596">
        <f t="shared" si="75"/>
        <v>3</v>
      </c>
      <c r="D1596">
        <f>INDEX('Grade 7'!$A$4:$AK$600,$B1596,1)</f>
        <v>706</v>
      </c>
      <c r="E1596">
        <f>INDEX('Grade 7'!$A$4:$AK$600,$B1596,2)</f>
        <v>2067</v>
      </c>
      <c r="F1596" t="str">
        <f>INDEX('Grade 7'!$A$4:$AK$600,$B1596,3)</f>
        <v>MUSCOGEE COUNTY</v>
      </c>
      <c r="G1596" t="str">
        <f>INDEX('Grade 7'!$A$4:$AK$600,$B1596,4)</f>
        <v>ROTHSCHILD LEADERSHIP ACADEMY SCHOO</v>
      </c>
      <c r="H1596" t="str">
        <f ca="1">StaticValues7!$A$8</f>
        <v>2016</v>
      </c>
      <c r="I1596" t="str">
        <f ca="1">StaticValues7!$B$8</f>
        <v>Spring</v>
      </c>
      <c r="J1596" t="str">
        <f ca="1">StaticValues7!$C$8</f>
        <v>EOG</v>
      </c>
      <c r="K1596" t="str">
        <f ca="1">StaticValues7!$D$8</f>
        <v>7</v>
      </c>
      <c r="L1596" t="str">
        <f>INDEX('Grade 7'!E$2:AJ$2,1,((8*C1596)-7))</f>
        <v>Science</v>
      </c>
      <c r="M1596">
        <f>INDEX('Grade 7'!$A$4:$AK$600,$B1596,($C1596*8-7+4))</f>
        <v>171</v>
      </c>
      <c r="N1596">
        <f>INDEX('Grade 7'!$A$4:$AK$600,$B1596,($C1596*8-6+4))</f>
        <v>453.10526315789474</v>
      </c>
      <c r="O1596">
        <f>INDEX('Grade 7'!$A$4:$AK$600,$B1596,($C1596*8-5+4))</f>
        <v>74.26900584795321</v>
      </c>
      <c r="P1596">
        <f>INDEX('Grade 7'!$A$4:$AK$600,$B1596,($C1596*8-4+4))</f>
        <v>20.467836257309941</v>
      </c>
      <c r="Q1596">
        <f>INDEX('Grade 7'!$A$4:$AK$600,$B1596,($C1596*8-3+4))</f>
        <v>4.6783625730994149</v>
      </c>
      <c r="R1596">
        <f>INDEX('Grade 7'!$A$4:$AK$600,$B1596,($C1596*8-2+4))</f>
        <v>0.58479532163742687</v>
      </c>
      <c r="S1596">
        <f>INDEX('Grade 7'!$A$4:$AK$600,$B1596,($C1596*8-1+4))</f>
        <v>25.730994152046783</v>
      </c>
      <c r="T1596">
        <f>INDEX('Grade 7'!$A$4:$AK$600,$B1596,($C1596*8-0+4))</f>
        <v>5.2631578947368425</v>
      </c>
      <c r="U1596" t="str">
        <f>INDEX('Grade 7'!$A$4:$AK$600,$B1596,37)</f>
        <v>Chattahoochee-Flint</v>
      </c>
    </row>
    <row r="1597" spans="1:21">
      <c r="A1597">
        <f t="shared" si="73"/>
        <v>1596</v>
      </c>
      <c r="B1597">
        <f t="shared" si="74"/>
        <v>399</v>
      </c>
      <c r="C1597">
        <f t="shared" si="75"/>
        <v>4</v>
      </c>
      <c r="D1597">
        <f>INDEX('Grade 7'!$A$4:$AK$600,$B1597,1)</f>
        <v>706</v>
      </c>
      <c r="E1597">
        <f>INDEX('Grade 7'!$A$4:$AK$600,$B1597,2)</f>
        <v>2067</v>
      </c>
      <c r="F1597" t="str">
        <f>INDEX('Grade 7'!$A$4:$AK$600,$B1597,3)</f>
        <v>MUSCOGEE COUNTY</v>
      </c>
      <c r="G1597" t="str">
        <f>INDEX('Grade 7'!$A$4:$AK$600,$B1597,4)</f>
        <v>ROTHSCHILD LEADERSHIP ACADEMY SCHOO</v>
      </c>
      <c r="H1597" t="str">
        <f ca="1">StaticValues7!$A$8</f>
        <v>2016</v>
      </c>
      <c r="I1597" t="str">
        <f ca="1">StaticValues7!$B$8</f>
        <v>Spring</v>
      </c>
      <c r="J1597" t="str">
        <f ca="1">StaticValues7!$C$8</f>
        <v>EOG</v>
      </c>
      <c r="K1597" t="str">
        <f ca="1">StaticValues7!$D$8</f>
        <v>7</v>
      </c>
      <c r="L1597" t="str">
        <f>INDEX('Grade 7'!E$2:AJ$2,1,((8*C1597)-7))</f>
        <v>Social Studies</v>
      </c>
      <c r="M1597">
        <f>INDEX('Grade 7'!$A$4:$AK$600,$B1597,($C1597*8-7+4))</f>
        <v>169</v>
      </c>
      <c r="N1597">
        <f>INDEX('Grade 7'!$A$4:$AK$600,$B1597,($C1597*8-6+4))</f>
        <v>470.52071005917162</v>
      </c>
      <c r="O1597">
        <f>INDEX('Grade 7'!$A$4:$AK$600,$B1597,($C1597*8-5+4))</f>
        <v>62.130177514792898</v>
      </c>
      <c r="P1597">
        <f>INDEX('Grade 7'!$A$4:$AK$600,$B1597,($C1597*8-4+4))</f>
        <v>28.994082840236686</v>
      </c>
      <c r="Q1597">
        <f>INDEX('Grade 7'!$A$4:$AK$600,$B1597,($C1597*8-3+4))</f>
        <v>7.1005917159763312</v>
      </c>
      <c r="R1597">
        <f>INDEX('Grade 7'!$A$4:$AK$600,$B1597,($C1597*8-2+4))</f>
        <v>1.7751479289940828</v>
      </c>
      <c r="S1597">
        <f>INDEX('Grade 7'!$A$4:$AK$600,$B1597,($C1597*8-1+4))</f>
        <v>37.869822485207102</v>
      </c>
      <c r="T1597">
        <f>INDEX('Grade 7'!$A$4:$AK$600,$B1597,($C1597*8-0+4))</f>
        <v>8.8757396449704142</v>
      </c>
      <c r="U1597" t="str">
        <f>INDEX('Grade 7'!$A$4:$AK$600,$B1597,37)</f>
        <v>Chattahoochee-Flint</v>
      </c>
    </row>
    <row r="1598" spans="1:21">
      <c r="A1598">
        <f t="shared" si="73"/>
        <v>1597</v>
      </c>
      <c r="B1598">
        <f t="shared" si="74"/>
        <v>400</v>
      </c>
      <c r="C1598">
        <f t="shared" si="75"/>
        <v>1</v>
      </c>
      <c r="D1598">
        <f>INDEX('Grade 7'!$A$4:$AK$600,$B1598,1)</f>
        <v>706</v>
      </c>
      <c r="E1598">
        <f>INDEX('Grade 7'!$A$4:$AK$600,$B1598,2)</f>
        <v>5058</v>
      </c>
      <c r="F1598" t="str">
        <f>INDEX('Grade 7'!$A$4:$AK$600,$B1598,3)</f>
        <v>MUSCOGEE COUNTY</v>
      </c>
      <c r="G1598" t="str">
        <f>INDEX('Grade 7'!$A$4:$AK$600,$B1598,4)</f>
        <v>EDDY MIDDLE SCHOOL</v>
      </c>
      <c r="H1598" t="str">
        <f ca="1">StaticValues7!$A$8</f>
        <v>2016</v>
      </c>
      <c r="I1598" t="str">
        <f ca="1">StaticValues7!$B$8</f>
        <v>Spring</v>
      </c>
      <c r="J1598" t="str">
        <f ca="1">StaticValues7!$C$8</f>
        <v>EOG</v>
      </c>
      <c r="K1598" t="str">
        <f ca="1">StaticValues7!$D$8</f>
        <v>7</v>
      </c>
      <c r="L1598" t="str">
        <f>INDEX('Grade 7'!E$2:AJ$2,1,((8*C1598)-7))</f>
        <v>English Language Arts</v>
      </c>
      <c r="M1598">
        <f>INDEX('Grade 7'!$A$4:$AK$600,$B1598,($C1598*8-7+4))</f>
        <v>151</v>
      </c>
      <c r="N1598">
        <f>INDEX('Grade 7'!$A$4:$AK$600,$B1598,($C1598*8-6+4))</f>
        <v>463.81456953642385</v>
      </c>
      <c r="O1598">
        <f>INDEX('Grade 7'!$A$4:$AK$600,$B1598,($C1598*8-5+4))</f>
        <v>54.966887417218544</v>
      </c>
      <c r="P1598">
        <f>INDEX('Grade 7'!$A$4:$AK$600,$B1598,($C1598*8-4+4))</f>
        <v>35.099337748344368</v>
      </c>
      <c r="Q1598">
        <f>INDEX('Grade 7'!$A$4:$AK$600,$B1598,($C1598*8-3+4))</f>
        <v>9.2715231788079464</v>
      </c>
      <c r="R1598">
        <f>INDEX('Grade 7'!$A$4:$AK$600,$B1598,($C1598*8-2+4))</f>
        <v>0.66225165562913912</v>
      </c>
      <c r="S1598">
        <f>INDEX('Grade 7'!$A$4:$AK$600,$B1598,($C1598*8-1+4))</f>
        <v>45.033112582781456</v>
      </c>
      <c r="T1598">
        <f>INDEX('Grade 7'!$A$4:$AK$600,$B1598,($C1598*8-0+4))</f>
        <v>9.9337748344370862</v>
      </c>
      <c r="U1598" t="str">
        <f>INDEX('Grade 7'!$A$4:$AK$600,$B1598,37)</f>
        <v>Chattahoochee-Flint</v>
      </c>
    </row>
    <row r="1599" spans="1:21">
      <c r="A1599">
        <f t="shared" si="73"/>
        <v>1598</v>
      </c>
      <c r="B1599">
        <f t="shared" si="74"/>
        <v>400</v>
      </c>
      <c r="C1599">
        <f t="shared" si="75"/>
        <v>2</v>
      </c>
      <c r="D1599">
        <f>INDEX('Grade 7'!$A$4:$AK$600,$B1599,1)</f>
        <v>706</v>
      </c>
      <c r="E1599">
        <f>INDEX('Grade 7'!$A$4:$AK$600,$B1599,2)</f>
        <v>5058</v>
      </c>
      <c r="F1599" t="str">
        <f>INDEX('Grade 7'!$A$4:$AK$600,$B1599,3)</f>
        <v>MUSCOGEE COUNTY</v>
      </c>
      <c r="G1599" t="str">
        <f>INDEX('Grade 7'!$A$4:$AK$600,$B1599,4)</f>
        <v>EDDY MIDDLE SCHOOL</v>
      </c>
      <c r="H1599" t="str">
        <f ca="1">StaticValues7!$A$8</f>
        <v>2016</v>
      </c>
      <c r="I1599" t="str">
        <f ca="1">StaticValues7!$B$8</f>
        <v>Spring</v>
      </c>
      <c r="J1599" t="str">
        <f ca="1">StaticValues7!$C$8</f>
        <v>EOG</v>
      </c>
      <c r="K1599" t="str">
        <f ca="1">StaticValues7!$D$8</f>
        <v>7</v>
      </c>
      <c r="L1599" t="str">
        <f>INDEX('Grade 7'!E$2:AJ$2,1,((8*C1599)-7))</f>
        <v>Mathematics</v>
      </c>
      <c r="M1599">
        <f>INDEX('Grade 7'!$A$4:$AK$600,$B1599,($C1599*8-7+4))</f>
        <v>149</v>
      </c>
      <c r="N1599">
        <f>INDEX('Grade 7'!$A$4:$AK$600,$B1599,($C1599*8-6+4))</f>
        <v>472.47651006711408</v>
      </c>
      <c r="O1599">
        <f>INDEX('Grade 7'!$A$4:$AK$600,$B1599,($C1599*8-5+4))</f>
        <v>56.375838926174495</v>
      </c>
      <c r="P1599">
        <f>INDEX('Grade 7'!$A$4:$AK$600,$B1599,($C1599*8-4+4))</f>
        <v>36.912751677852349</v>
      </c>
      <c r="Q1599">
        <f>INDEX('Grade 7'!$A$4:$AK$600,$B1599,($C1599*8-3+4))</f>
        <v>6.0402684563758386</v>
      </c>
      <c r="R1599">
        <f>INDEX('Grade 7'!$A$4:$AK$600,$B1599,($C1599*8-2+4))</f>
        <v>0.67114093959731547</v>
      </c>
      <c r="S1599">
        <f>INDEX('Grade 7'!$A$4:$AK$600,$B1599,($C1599*8-1+4))</f>
        <v>43.624161073825505</v>
      </c>
      <c r="T1599">
        <f>INDEX('Grade 7'!$A$4:$AK$600,$B1599,($C1599*8-0+4))</f>
        <v>6.7114093959731544</v>
      </c>
      <c r="U1599" t="str">
        <f>INDEX('Grade 7'!$A$4:$AK$600,$B1599,37)</f>
        <v>Chattahoochee-Flint</v>
      </c>
    </row>
    <row r="1600" spans="1:21">
      <c r="A1600">
        <f t="shared" si="73"/>
        <v>1599</v>
      </c>
      <c r="B1600">
        <f t="shared" si="74"/>
        <v>400</v>
      </c>
      <c r="C1600">
        <f t="shared" si="75"/>
        <v>3</v>
      </c>
      <c r="D1600">
        <f>INDEX('Grade 7'!$A$4:$AK$600,$B1600,1)</f>
        <v>706</v>
      </c>
      <c r="E1600">
        <f>INDEX('Grade 7'!$A$4:$AK$600,$B1600,2)</f>
        <v>5058</v>
      </c>
      <c r="F1600" t="str">
        <f>INDEX('Grade 7'!$A$4:$AK$600,$B1600,3)</f>
        <v>MUSCOGEE COUNTY</v>
      </c>
      <c r="G1600" t="str">
        <f>INDEX('Grade 7'!$A$4:$AK$600,$B1600,4)</f>
        <v>EDDY MIDDLE SCHOOL</v>
      </c>
      <c r="H1600" t="str">
        <f ca="1">StaticValues7!$A$8</f>
        <v>2016</v>
      </c>
      <c r="I1600" t="str">
        <f ca="1">StaticValues7!$B$8</f>
        <v>Spring</v>
      </c>
      <c r="J1600" t="str">
        <f ca="1">StaticValues7!$C$8</f>
        <v>EOG</v>
      </c>
      <c r="K1600" t="str">
        <f ca="1">StaticValues7!$D$8</f>
        <v>7</v>
      </c>
      <c r="L1600" t="str">
        <f>INDEX('Grade 7'!E$2:AJ$2,1,((8*C1600)-7))</f>
        <v>Science</v>
      </c>
      <c r="M1600">
        <f>INDEX('Grade 7'!$A$4:$AK$600,$B1600,($C1600*8-7+4))</f>
        <v>149</v>
      </c>
      <c r="N1600">
        <f>INDEX('Grade 7'!$A$4:$AK$600,$B1600,($C1600*8-6+4))</f>
        <v>468.8724832214765</v>
      </c>
      <c r="O1600">
        <f>INDEX('Grade 7'!$A$4:$AK$600,$B1600,($C1600*8-5+4))</f>
        <v>61.744966442953022</v>
      </c>
      <c r="P1600">
        <f>INDEX('Grade 7'!$A$4:$AK$600,$B1600,($C1600*8-4+4))</f>
        <v>28.187919463087248</v>
      </c>
      <c r="Q1600">
        <f>INDEX('Grade 7'!$A$4:$AK$600,$B1600,($C1600*8-3+4))</f>
        <v>8.053691275167786</v>
      </c>
      <c r="R1600">
        <f>INDEX('Grade 7'!$A$4:$AK$600,$B1600,($C1600*8-2+4))</f>
        <v>2.0134228187919465</v>
      </c>
      <c r="S1600">
        <f>INDEX('Grade 7'!$A$4:$AK$600,$B1600,($C1600*8-1+4))</f>
        <v>38.255033557046978</v>
      </c>
      <c r="T1600">
        <f>INDEX('Grade 7'!$A$4:$AK$600,$B1600,($C1600*8-0+4))</f>
        <v>10.067114093959731</v>
      </c>
      <c r="U1600" t="str">
        <f>INDEX('Grade 7'!$A$4:$AK$600,$B1600,37)</f>
        <v>Chattahoochee-Flint</v>
      </c>
    </row>
    <row r="1601" spans="1:21">
      <c r="A1601">
        <f t="shared" si="73"/>
        <v>1600</v>
      </c>
      <c r="B1601">
        <f t="shared" si="74"/>
        <v>400</v>
      </c>
      <c r="C1601">
        <f t="shared" si="75"/>
        <v>4</v>
      </c>
      <c r="D1601">
        <f>INDEX('Grade 7'!$A$4:$AK$600,$B1601,1)</f>
        <v>706</v>
      </c>
      <c r="E1601">
        <f>INDEX('Grade 7'!$A$4:$AK$600,$B1601,2)</f>
        <v>5058</v>
      </c>
      <c r="F1601" t="str">
        <f>INDEX('Grade 7'!$A$4:$AK$600,$B1601,3)</f>
        <v>MUSCOGEE COUNTY</v>
      </c>
      <c r="G1601" t="str">
        <f>INDEX('Grade 7'!$A$4:$AK$600,$B1601,4)</f>
        <v>EDDY MIDDLE SCHOOL</v>
      </c>
      <c r="H1601" t="str">
        <f ca="1">StaticValues7!$A$8</f>
        <v>2016</v>
      </c>
      <c r="I1601" t="str">
        <f ca="1">StaticValues7!$B$8</f>
        <v>Spring</v>
      </c>
      <c r="J1601" t="str">
        <f ca="1">StaticValues7!$C$8</f>
        <v>EOG</v>
      </c>
      <c r="K1601" t="str">
        <f ca="1">StaticValues7!$D$8</f>
        <v>7</v>
      </c>
      <c r="L1601" t="str">
        <f>INDEX('Grade 7'!E$2:AJ$2,1,((8*C1601)-7))</f>
        <v>Social Studies</v>
      </c>
      <c r="M1601">
        <f>INDEX('Grade 7'!$A$4:$AK$600,$B1601,($C1601*8-7+4))</f>
        <v>147</v>
      </c>
      <c r="N1601">
        <f>INDEX('Grade 7'!$A$4:$AK$600,$B1601,($C1601*8-6+4))</f>
        <v>467.61224489795916</v>
      </c>
      <c r="O1601">
        <f>INDEX('Grade 7'!$A$4:$AK$600,$B1601,($C1601*8-5+4))</f>
        <v>63.265306122448976</v>
      </c>
      <c r="P1601">
        <f>INDEX('Grade 7'!$A$4:$AK$600,$B1601,($C1601*8-4+4))</f>
        <v>31.972789115646258</v>
      </c>
      <c r="Q1601">
        <f>INDEX('Grade 7'!$A$4:$AK$600,$B1601,($C1601*8-3+4))</f>
        <v>2.7210884353741496</v>
      </c>
      <c r="R1601">
        <f>INDEX('Grade 7'!$A$4:$AK$600,$B1601,($C1601*8-2+4))</f>
        <v>2.0408163265306123</v>
      </c>
      <c r="S1601">
        <f>INDEX('Grade 7'!$A$4:$AK$600,$B1601,($C1601*8-1+4))</f>
        <v>36.734693877551024</v>
      </c>
      <c r="T1601">
        <f>INDEX('Grade 7'!$A$4:$AK$600,$B1601,($C1601*8-0+4))</f>
        <v>4.7619047619047619</v>
      </c>
      <c r="U1601" t="str">
        <f>INDEX('Grade 7'!$A$4:$AK$600,$B1601,37)</f>
        <v>Chattahoochee-Flint</v>
      </c>
    </row>
    <row r="1602" spans="1:21">
      <c r="A1602">
        <f t="shared" si="73"/>
        <v>1601</v>
      </c>
      <c r="B1602">
        <f t="shared" si="74"/>
        <v>401</v>
      </c>
      <c r="C1602">
        <f t="shared" si="75"/>
        <v>1</v>
      </c>
      <c r="D1602">
        <f>INDEX('Grade 7'!$A$4:$AK$600,$B1602,1)</f>
        <v>707</v>
      </c>
      <c r="E1602">
        <f>INDEX('Grade 7'!$A$4:$AK$600,$B1602,2)</f>
        <v>101</v>
      </c>
      <c r="F1602" t="str">
        <f>INDEX('Grade 7'!$A$4:$AK$600,$B1602,3)</f>
        <v>NEWTON COUNTY</v>
      </c>
      <c r="G1602" t="str">
        <f>INDEX('Grade 7'!$A$4:$AK$600,$B1602,4)</f>
        <v>VETERANS MEMORIAL MIDDLE SCHOOL</v>
      </c>
      <c r="H1602" t="str">
        <f ca="1">StaticValues7!$A$8</f>
        <v>2016</v>
      </c>
      <c r="I1602" t="str">
        <f ca="1">StaticValues7!$B$8</f>
        <v>Spring</v>
      </c>
      <c r="J1602" t="str">
        <f ca="1">StaticValues7!$C$8</f>
        <v>EOG</v>
      </c>
      <c r="K1602" t="str">
        <f ca="1">StaticValues7!$D$8</f>
        <v>7</v>
      </c>
      <c r="L1602" t="str">
        <f>INDEX('Grade 7'!E$2:AJ$2,1,((8*C1602)-7))</f>
        <v>English Language Arts</v>
      </c>
      <c r="M1602">
        <f>INDEX('Grade 7'!$A$4:$AK$600,$B1602,($C1602*8-7+4))</f>
        <v>218</v>
      </c>
      <c r="N1602">
        <f>INDEX('Grade 7'!$A$4:$AK$600,$B1602,($C1602*8-6+4))</f>
        <v>497.05504587155963</v>
      </c>
      <c r="O1602">
        <f>INDEX('Grade 7'!$A$4:$AK$600,$B1602,($C1602*8-5+4))</f>
        <v>28.899082568807341</v>
      </c>
      <c r="P1602">
        <f>INDEX('Grade 7'!$A$4:$AK$600,$B1602,($C1602*8-4+4))</f>
        <v>42.201834862385319</v>
      </c>
      <c r="Q1602">
        <f>INDEX('Grade 7'!$A$4:$AK$600,$B1602,($C1602*8-3+4))</f>
        <v>27.064220183486238</v>
      </c>
      <c r="R1602">
        <f>INDEX('Grade 7'!$A$4:$AK$600,$B1602,($C1602*8-2+4))</f>
        <v>1.834862385321101</v>
      </c>
      <c r="S1602">
        <f>INDEX('Grade 7'!$A$4:$AK$600,$B1602,($C1602*8-1+4))</f>
        <v>71.100917431192656</v>
      </c>
      <c r="T1602">
        <f>INDEX('Grade 7'!$A$4:$AK$600,$B1602,($C1602*8-0+4))</f>
        <v>28.899082568807341</v>
      </c>
      <c r="U1602" t="str">
        <f>INDEX('Grade 7'!$A$4:$AK$600,$B1602,37)</f>
        <v>Griffin</v>
      </c>
    </row>
    <row r="1603" spans="1:21">
      <c r="A1603">
        <f t="shared" ref="A1603:A1666" si="76">ROW(A1602)</f>
        <v>1602</v>
      </c>
      <c r="B1603">
        <f t="shared" ref="B1603:B1666" si="77">CEILING(A1603/4,1)</f>
        <v>401</v>
      </c>
      <c r="C1603">
        <f t="shared" ref="C1603:C1666" si="78">IF(B1602&lt;&gt;B1603,1,C1602+1)</f>
        <v>2</v>
      </c>
      <c r="D1603">
        <f>INDEX('Grade 7'!$A$4:$AK$600,$B1603,1)</f>
        <v>707</v>
      </c>
      <c r="E1603">
        <f>INDEX('Grade 7'!$A$4:$AK$600,$B1603,2)</f>
        <v>101</v>
      </c>
      <c r="F1603" t="str">
        <f>INDEX('Grade 7'!$A$4:$AK$600,$B1603,3)</f>
        <v>NEWTON COUNTY</v>
      </c>
      <c r="G1603" t="str">
        <f>INDEX('Grade 7'!$A$4:$AK$600,$B1603,4)</f>
        <v>VETERANS MEMORIAL MIDDLE SCHOOL</v>
      </c>
      <c r="H1603" t="str">
        <f ca="1">StaticValues7!$A$8</f>
        <v>2016</v>
      </c>
      <c r="I1603" t="str">
        <f ca="1">StaticValues7!$B$8</f>
        <v>Spring</v>
      </c>
      <c r="J1603" t="str">
        <f ca="1">StaticValues7!$C$8</f>
        <v>EOG</v>
      </c>
      <c r="K1603" t="str">
        <f ca="1">StaticValues7!$D$8</f>
        <v>7</v>
      </c>
      <c r="L1603" t="str">
        <f>INDEX('Grade 7'!E$2:AJ$2,1,((8*C1603)-7))</f>
        <v>Mathematics</v>
      </c>
      <c r="M1603">
        <f>INDEX('Grade 7'!$A$4:$AK$600,$B1603,($C1603*8-7+4))</f>
        <v>219</v>
      </c>
      <c r="N1603">
        <f>INDEX('Grade 7'!$A$4:$AK$600,$B1603,($C1603*8-6+4))</f>
        <v>497.2511415525114</v>
      </c>
      <c r="O1603">
        <f>INDEX('Grade 7'!$A$4:$AK$600,$B1603,($C1603*8-5+4))</f>
        <v>33.333333333333336</v>
      </c>
      <c r="P1603">
        <f>INDEX('Grade 7'!$A$4:$AK$600,$B1603,($C1603*8-4+4))</f>
        <v>42.465753424657535</v>
      </c>
      <c r="Q1603">
        <f>INDEX('Grade 7'!$A$4:$AK$600,$B1603,($C1603*8-3+4))</f>
        <v>19.634703196347033</v>
      </c>
      <c r="R1603">
        <f>INDEX('Grade 7'!$A$4:$AK$600,$B1603,($C1603*8-2+4))</f>
        <v>4.5662100456621006</v>
      </c>
      <c r="S1603">
        <f>INDEX('Grade 7'!$A$4:$AK$600,$B1603,($C1603*8-1+4))</f>
        <v>66.666666666666671</v>
      </c>
      <c r="T1603">
        <f>INDEX('Grade 7'!$A$4:$AK$600,$B1603,($C1603*8-0+4))</f>
        <v>24.200913242009133</v>
      </c>
      <c r="U1603" t="str">
        <f>INDEX('Grade 7'!$A$4:$AK$600,$B1603,37)</f>
        <v>Griffin</v>
      </c>
    </row>
    <row r="1604" spans="1:21">
      <c r="A1604">
        <f t="shared" si="76"/>
        <v>1603</v>
      </c>
      <c r="B1604">
        <f t="shared" si="77"/>
        <v>401</v>
      </c>
      <c r="C1604">
        <f t="shared" si="78"/>
        <v>3</v>
      </c>
      <c r="D1604">
        <f>INDEX('Grade 7'!$A$4:$AK$600,$B1604,1)</f>
        <v>707</v>
      </c>
      <c r="E1604">
        <f>INDEX('Grade 7'!$A$4:$AK$600,$B1604,2)</f>
        <v>101</v>
      </c>
      <c r="F1604" t="str">
        <f>INDEX('Grade 7'!$A$4:$AK$600,$B1604,3)</f>
        <v>NEWTON COUNTY</v>
      </c>
      <c r="G1604" t="str">
        <f>INDEX('Grade 7'!$A$4:$AK$600,$B1604,4)</f>
        <v>VETERANS MEMORIAL MIDDLE SCHOOL</v>
      </c>
      <c r="H1604" t="str">
        <f ca="1">StaticValues7!$A$8</f>
        <v>2016</v>
      </c>
      <c r="I1604" t="str">
        <f ca="1">StaticValues7!$B$8</f>
        <v>Spring</v>
      </c>
      <c r="J1604" t="str">
        <f ca="1">StaticValues7!$C$8</f>
        <v>EOG</v>
      </c>
      <c r="K1604" t="str">
        <f ca="1">StaticValues7!$D$8</f>
        <v>7</v>
      </c>
      <c r="L1604" t="str">
        <f>INDEX('Grade 7'!E$2:AJ$2,1,((8*C1604)-7))</f>
        <v>Science</v>
      </c>
      <c r="M1604">
        <f>INDEX('Grade 7'!$A$4:$AK$600,$B1604,($C1604*8-7+4))</f>
        <v>218</v>
      </c>
      <c r="N1604">
        <f>INDEX('Grade 7'!$A$4:$AK$600,$B1604,($C1604*8-6+4))</f>
        <v>503.37155963302752</v>
      </c>
      <c r="O1604">
        <f>INDEX('Grade 7'!$A$4:$AK$600,$B1604,($C1604*8-5+4))</f>
        <v>35.779816513761467</v>
      </c>
      <c r="P1604">
        <f>INDEX('Grade 7'!$A$4:$AK$600,$B1604,($C1604*8-4+4))</f>
        <v>30.73394495412844</v>
      </c>
      <c r="Q1604">
        <f>INDEX('Grade 7'!$A$4:$AK$600,$B1604,($C1604*8-3+4))</f>
        <v>26.146788990825687</v>
      </c>
      <c r="R1604">
        <f>INDEX('Grade 7'!$A$4:$AK$600,$B1604,($C1604*8-2+4))</f>
        <v>7.3394495412844041</v>
      </c>
      <c r="S1604">
        <f>INDEX('Grade 7'!$A$4:$AK$600,$B1604,($C1604*8-1+4))</f>
        <v>64.220183486238525</v>
      </c>
      <c r="T1604">
        <f>INDEX('Grade 7'!$A$4:$AK$600,$B1604,($C1604*8-0+4))</f>
        <v>33.486238532110093</v>
      </c>
      <c r="U1604" t="str">
        <f>INDEX('Grade 7'!$A$4:$AK$600,$B1604,37)</f>
        <v>Griffin</v>
      </c>
    </row>
    <row r="1605" spans="1:21">
      <c r="A1605">
        <f t="shared" si="76"/>
        <v>1604</v>
      </c>
      <c r="B1605">
        <f t="shared" si="77"/>
        <v>401</v>
      </c>
      <c r="C1605">
        <f t="shared" si="78"/>
        <v>4</v>
      </c>
      <c r="D1605">
        <f>INDEX('Grade 7'!$A$4:$AK$600,$B1605,1)</f>
        <v>707</v>
      </c>
      <c r="E1605">
        <f>INDEX('Grade 7'!$A$4:$AK$600,$B1605,2)</f>
        <v>101</v>
      </c>
      <c r="F1605" t="str">
        <f>INDEX('Grade 7'!$A$4:$AK$600,$B1605,3)</f>
        <v>NEWTON COUNTY</v>
      </c>
      <c r="G1605" t="str">
        <f>INDEX('Grade 7'!$A$4:$AK$600,$B1605,4)</f>
        <v>VETERANS MEMORIAL MIDDLE SCHOOL</v>
      </c>
      <c r="H1605" t="str">
        <f ca="1">StaticValues7!$A$8</f>
        <v>2016</v>
      </c>
      <c r="I1605" t="str">
        <f ca="1">StaticValues7!$B$8</f>
        <v>Spring</v>
      </c>
      <c r="J1605" t="str">
        <f ca="1">StaticValues7!$C$8</f>
        <v>EOG</v>
      </c>
      <c r="K1605" t="str">
        <f ca="1">StaticValues7!$D$8</f>
        <v>7</v>
      </c>
      <c r="L1605" t="str">
        <f>INDEX('Grade 7'!E$2:AJ$2,1,((8*C1605)-7))</f>
        <v>Social Studies</v>
      </c>
      <c r="M1605">
        <f>INDEX('Grade 7'!$A$4:$AK$600,$B1605,($C1605*8-7+4))</f>
        <v>215</v>
      </c>
      <c r="N1605">
        <f>INDEX('Grade 7'!$A$4:$AK$600,$B1605,($C1605*8-6+4))</f>
        <v>488.23255813953489</v>
      </c>
      <c r="O1605">
        <f>INDEX('Grade 7'!$A$4:$AK$600,$B1605,($C1605*8-5+4))</f>
        <v>44.651162790697676</v>
      </c>
      <c r="P1605">
        <f>INDEX('Grade 7'!$A$4:$AK$600,$B1605,($C1605*8-4+4))</f>
        <v>34.883720930232556</v>
      </c>
      <c r="Q1605">
        <f>INDEX('Grade 7'!$A$4:$AK$600,$B1605,($C1605*8-3+4))</f>
        <v>14.883720930232558</v>
      </c>
      <c r="R1605">
        <f>INDEX('Grade 7'!$A$4:$AK$600,$B1605,($C1605*8-2+4))</f>
        <v>5.5813953488372094</v>
      </c>
      <c r="S1605">
        <f>INDEX('Grade 7'!$A$4:$AK$600,$B1605,($C1605*8-1+4))</f>
        <v>55.348837209302324</v>
      </c>
      <c r="T1605">
        <f>INDEX('Grade 7'!$A$4:$AK$600,$B1605,($C1605*8-0+4))</f>
        <v>20.465116279069768</v>
      </c>
      <c r="U1605" t="str">
        <f>INDEX('Grade 7'!$A$4:$AK$600,$B1605,37)</f>
        <v>Griffin</v>
      </c>
    </row>
    <row r="1606" spans="1:21">
      <c r="A1606">
        <f t="shared" si="76"/>
        <v>1605</v>
      </c>
      <c r="B1606">
        <f t="shared" si="77"/>
        <v>402</v>
      </c>
      <c r="C1606">
        <f t="shared" si="78"/>
        <v>1</v>
      </c>
      <c r="D1606">
        <f>INDEX('Grade 7'!$A$4:$AK$600,$B1606,1)</f>
        <v>707</v>
      </c>
      <c r="E1606">
        <f>INDEX('Grade 7'!$A$4:$AK$600,$B1606,2)</f>
        <v>114</v>
      </c>
      <c r="F1606" t="str">
        <f>INDEX('Grade 7'!$A$4:$AK$600,$B1606,3)</f>
        <v>NEWTON COUNTY</v>
      </c>
      <c r="G1606" t="str">
        <f>INDEX('Grade 7'!$A$4:$AK$600,$B1606,4)</f>
        <v>LIBERTY MIDDLE SCHOOL</v>
      </c>
      <c r="H1606" t="str">
        <f ca="1">StaticValues7!$A$8</f>
        <v>2016</v>
      </c>
      <c r="I1606" t="str">
        <f ca="1">StaticValues7!$B$8</f>
        <v>Spring</v>
      </c>
      <c r="J1606" t="str">
        <f ca="1">StaticValues7!$C$8</f>
        <v>EOG</v>
      </c>
      <c r="K1606" t="str">
        <f ca="1">StaticValues7!$D$8</f>
        <v>7</v>
      </c>
      <c r="L1606" t="str">
        <f>INDEX('Grade 7'!E$2:AJ$2,1,((8*C1606)-7))</f>
        <v>English Language Arts</v>
      </c>
      <c r="M1606">
        <f>INDEX('Grade 7'!$A$4:$AK$600,$B1606,($C1606*8-7+4))</f>
        <v>303</v>
      </c>
      <c r="N1606">
        <f>INDEX('Grade 7'!$A$4:$AK$600,$B1606,($C1606*8-6+4))</f>
        <v>491.80198019801981</v>
      </c>
      <c r="O1606">
        <f>INDEX('Grade 7'!$A$4:$AK$600,$B1606,($C1606*8-5+4))</f>
        <v>33.663366336633665</v>
      </c>
      <c r="P1606">
        <f>INDEX('Grade 7'!$A$4:$AK$600,$B1606,($C1606*8-4+4))</f>
        <v>40.264026402640262</v>
      </c>
      <c r="Q1606">
        <f>INDEX('Grade 7'!$A$4:$AK$600,$B1606,($C1606*8-3+4))</f>
        <v>25.412541254125411</v>
      </c>
      <c r="R1606">
        <f>INDEX('Grade 7'!$A$4:$AK$600,$B1606,($C1606*8-2+4))</f>
        <v>0.66006600660066006</v>
      </c>
      <c r="S1606">
        <f>INDEX('Grade 7'!$A$4:$AK$600,$B1606,($C1606*8-1+4))</f>
        <v>66.336633663366342</v>
      </c>
      <c r="T1606">
        <f>INDEX('Grade 7'!$A$4:$AK$600,$B1606,($C1606*8-0+4))</f>
        <v>26.072607260726073</v>
      </c>
      <c r="U1606" t="str">
        <f>INDEX('Grade 7'!$A$4:$AK$600,$B1606,37)</f>
        <v>Griffin</v>
      </c>
    </row>
    <row r="1607" spans="1:21">
      <c r="A1607">
        <f t="shared" si="76"/>
        <v>1606</v>
      </c>
      <c r="B1607">
        <f t="shared" si="77"/>
        <v>402</v>
      </c>
      <c r="C1607">
        <f t="shared" si="78"/>
        <v>2</v>
      </c>
      <c r="D1607">
        <f>INDEX('Grade 7'!$A$4:$AK$600,$B1607,1)</f>
        <v>707</v>
      </c>
      <c r="E1607">
        <f>INDEX('Grade 7'!$A$4:$AK$600,$B1607,2)</f>
        <v>114</v>
      </c>
      <c r="F1607" t="str">
        <f>INDEX('Grade 7'!$A$4:$AK$600,$B1607,3)</f>
        <v>NEWTON COUNTY</v>
      </c>
      <c r="G1607" t="str">
        <f>INDEX('Grade 7'!$A$4:$AK$600,$B1607,4)</f>
        <v>LIBERTY MIDDLE SCHOOL</v>
      </c>
      <c r="H1607" t="str">
        <f ca="1">StaticValues7!$A$8</f>
        <v>2016</v>
      </c>
      <c r="I1607" t="str">
        <f ca="1">StaticValues7!$B$8</f>
        <v>Spring</v>
      </c>
      <c r="J1607" t="str">
        <f ca="1">StaticValues7!$C$8</f>
        <v>EOG</v>
      </c>
      <c r="K1607" t="str">
        <f ca="1">StaticValues7!$D$8</f>
        <v>7</v>
      </c>
      <c r="L1607" t="str">
        <f>INDEX('Grade 7'!E$2:AJ$2,1,((8*C1607)-7))</f>
        <v>Mathematics</v>
      </c>
      <c r="M1607">
        <f>INDEX('Grade 7'!$A$4:$AK$600,$B1607,($C1607*8-7+4))</f>
        <v>304</v>
      </c>
      <c r="N1607">
        <f>INDEX('Grade 7'!$A$4:$AK$600,$B1607,($C1607*8-6+4))</f>
        <v>501.3388157894737</v>
      </c>
      <c r="O1607">
        <f>INDEX('Grade 7'!$A$4:$AK$600,$B1607,($C1607*8-5+4))</f>
        <v>31.25</v>
      </c>
      <c r="P1607">
        <f>INDEX('Grade 7'!$A$4:$AK$600,$B1607,($C1607*8-4+4))</f>
        <v>37.828947368421055</v>
      </c>
      <c r="Q1607">
        <f>INDEX('Grade 7'!$A$4:$AK$600,$B1607,($C1607*8-3+4))</f>
        <v>28.289473684210527</v>
      </c>
      <c r="R1607">
        <f>INDEX('Grade 7'!$A$4:$AK$600,$B1607,($C1607*8-2+4))</f>
        <v>2.6315789473684212</v>
      </c>
      <c r="S1607">
        <f>INDEX('Grade 7'!$A$4:$AK$600,$B1607,($C1607*8-1+4))</f>
        <v>68.75</v>
      </c>
      <c r="T1607">
        <f>INDEX('Grade 7'!$A$4:$AK$600,$B1607,($C1607*8-0+4))</f>
        <v>30.921052631578949</v>
      </c>
      <c r="U1607" t="str">
        <f>INDEX('Grade 7'!$A$4:$AK$600,$B1607,37)</f>
        <v>Griffin</v>
      </c>
    </row>
    <row r="1608" spans="1:21">
      <c r="A1608">
        <f t="shared" si="76"/>
        <v>1607</v>
      </c>
      <c r="B1608">
        <f t="shared" si="77"/>
        <v>402</v>
      </c>
      <c r="C1608">
        <f t="shared" si="78"/>
        <v>3</v>
      </c>
      <c r="D1608">
        <f>INDEX('Grade 7'!$A$4:$AK$600,$B1608,1)</f>
        <v>707</v>
      </c>
      <c r="E1608">
        <f>INDEX('Grade 7'!$A$4:$AK$600,$B1608,2)</f>
        <v>114</v>
      </c>
      <c r="F1608" t="str">
        <f>INDEX('Grade 7'!$A$4:$AK$600,$B1608,3)</f>
        <v>NEWTON COUNTY</v>
      </c>
      <c r="G1608" t="str">
        <f>INDEX('Grade 7'!$A$4:$AK$600,$B1608,4)</f>
        <v>LIBERTY MIDDLE SCHOOL</v>
      </c>
      <c r="H1608" t="str">
        <f ca="1">StaticValues7!$A$8</f>
        <v>2016</v>
      </c>
      <c r="I1608" t="str">
        <f ca="1">StaticValues7!$B$8</f>
        <v>Spring</v>
      </c>
      <c r="J1608" t="str">
        <f ca="1">StaticValues7!$C$8</f>
        <v>EOG</v>
      </c>
      <c r="K1608" t="str">
        <f ca="1">StaticValues7!$D$8</f>
        <v>7</v>
      </c>
      <c r="L1608" t="str">
        <f>INDEX('Grade 7'!E$2:AJ$2,1,((8*C1608)-7))</f>
        <v>Science</v>
      </c>
      <c r="M1608">
        <f>INDEX('Grade 7'!$A$4:$AK$600,$B1608,($C1608*8-7+4))</f>
        <v>304</v>
      </c>
      <c r="N1608">
        <f>INDEX('Grade 7'!$A$4:$AK$600,$B1608,($C1608*8-6+4))</f>
        <v>489.85855263157896</v>
      </c>
      <c r="O1608">
        <f>INDEX('Grade 7'!$A$4:$AK$600,$B1608,($C1608*8-5+4))</f>
        <v>44.736842105263158</v>
      </c>
      <c r="P1608">
        <f>INDEX('Grade 7'!$A$4:$AK$600,$B1608,($C1608*8-4+4))</f>
        <v>28.289473684210527</v>
      </c>
      <c r="Q1608">
        <f>INDEX('Grade 7'!$A$4:$AK$600,$B1608,($C1608*8-3+4))</f>
        <v>23.026315789473685</v>
      </c>
      <c r="R1608">
        <f>INDEX('Grade 7'!$A$4:$AK$600,$B1608,($C1608*8-2+4))</f>
        <v>3.9473684210526314</v>
      </c>
      <c r="S1608">
        <f>INDEX('Grade 7'!$A$4:$AK$600,$B1608,($C1608*8-1+4))</f>
        <v>55.263157894736842</v>
      </c>
      <c r="T1608">
        <f>INDEX('Grade 7'!$A$4:$AK$600,$B1608,($C1608*8-0+4))</f>
        <v>26.973684210526315</v>
      </c>
      <c r="U1608" t="str">
        <f>INDEX('Grade 7'!$A$4:$AK$600,$B1608,37)</f>
        <v>Griffin</v>
      </c>
    </row>
    <row r="1609" spans="1:21">
      <c r="A1609">
        <f t="shared" si="76"/>
        <v>1608</v>
      </c>
      <c r="B1609">
        <f t="shared" si="77"/>
        <v>402</v>
      </c>
      <c r="C1609">
        <f t="shared" si="78"/>
        <v>4</v>
      </c>
      <c r="D1609">
        <f>INDEX('Grade 7'!$A$4:$AK$600,$B1609,1)</f>
        <v>707</v>
      </c>
      <c r="E1609">
        <f>INDEX('Grade 7'!$A$4:$AK$600,$B1609,2)</f>
        <v>114</v>
      </c>
      <c r="F1609" t="str">
        <f>INDEX('Grade 7'!$A$4:$AK$600,$B1609,3)</f>
        <v>NEWTON COUNTY</v>
      </c>
      <c r="G1609" t="str">
        <f>INDEX('Grade 7'!$A$4:$AK$600,$B1609,4)</f>
        <v>LIBERTY MIDDLE SCHOOL</v>
      </c>
      <c r="H1609" t="str">
        <f ca="1">StaticValues7!$A$8</f>
        <v>2016</v>
      </c>
      <c r="I1609" t="str">
        <f ca="1">StaticValues7!$B$8</f>
        <v>Spring</v>
      </c>
      <c r="J1609" t="str">
        <f ca="1">StaticValues7!$C$8</f>
        <v>EOG</v>
      </c>
      <c r="K1609" t="str">
        <f ca="1">StaticValues7!$D$8</f>
        <v>7</v>
      </c>
      <c r="L1609" t="str">
        <f>INDEX('Grade 7'!E$2:AJ$2,1,((8*C1609)-7))</f>
        <v>Social Studies</v>
      </c>
      <c r="M1609">
        <f>INDEX('Grade 7'!$A$4:$AK$600,$B1609,($C1609*8-7+4))</f>
        <v>302</v>
      </c>
      <c r="N1609">
        <f>INDEX('Grade 7'!$A$4:$AK$600,$B1609,($C1609*8-6+4))</f>
        <v>497.3245033112583</v>
      </c>
      <c r="O1609">
        <f>INDEX('Grade 7'!$A$4:$AK$600,$B1609,($C1609*8-5+4))</f>
        <v>30.463576158940398</v>
      </c>
      <c r="P1609">
        <f>INDEX('Grade 7'!$A$4:$AK$600,$B1609,($C1609*8-4+4))</f>
        <v>43.377483443708613</v>
      </c>
      <c r="Q1609">
        <f>INDEX('Grade 7'!$A$4:$AK$600,$B1609,($C1609*8-3+4))</f>
        <v>21.192052980132452</v>
      </c>
      <c r="R1609">
        <f>INDEX('Grade 7'!$A$4:$AK$600,$B1609,($C1609*8-2+4))</f>
        <v>4.9668874172185431</v>
      </c>
      <c r="S1609">
        <f>INDEX('Grade 7'!$A$4:$AK$600,$B1609,($C1609*8-1+4))</f>
        <v>69.536423841059602</v>
      </c>
      <c r="T1609">
        <f>INDEX('Grade 7'!$A$4:$AK$600,$B1609,($C1609*8-0+4))</f>
        <v>26.158940397350992</v>
      </c>
      <c r="U1609" t="str">
        <f>INDEX('Grade 7'!$A$4:$AK$600,$B1609,37)</f>
        <v>Griffin</v>
      </c>
    </row>
    <row r="1610" spans="1:21">
      <c r="A1610">
        <f t="shared" si="76"/>
        <v>1609</v>
      </c>
      <c r="B1610">
        <f t="shared" si="77"/>
        <v>403</v>
      </c>
      <c r="C1610">
        <f t="shared" si="78"/>
        <v>1</v>
      </c>
      <c r="D1610">
        <f>INDEX('Grade 7'!$A$4:$AK$600,$B1610,1)</f>
        <v>707</v>
      </c>
      <c r="E1610">
        <f>INDEX('Grade 7'!$A$4:$AK$600,$B1610,2)</f>
        <v>117</v>
      </c>
      <c r="F1610" t="str">
        <f>INDEX('Grade 7'!$A$4:$AK$600,$B1610,3)</f>
        <v>NEWTON COUNTY</v>
      </c>
      <c r="G1610" t="str">
        <f>INDEX('Grade 7'!$A$4:$AK$600,$B1610,4)</f>
        <v>CLEMENTS MIDDLE SCHOOL</v>
      </c>
      <c r="H1610" t="str">
        <f ca="1">StaticValues7!$A$8</f>
        <v>2016</v>
      </c>
      <c r="I1610" t="str">
        <f ca="1">StaticValues7!$B$8</f>
        <v>Spring</v>
      </c>
      <c r="J1610" t="str">
        <f ca="1">StaticValues7!$C$8</f>
        <v>EOG</v>
      </c>
      <c r="K1610" t="str">
        <f ca="1">StaticValues7!$D$8</f>
        <v>7</v>
      </c>
      <c r="L1610" t="str">
        <f>INDEX('Grade 7'!E$2:AJ$2,1,((8*C1610)-7))</f>
        <v>English Language Arts</v>
      </c>
      <c r="M1610">
        <f>INDEX('Grade 7'!$A$4:$AK$600,$B1610,($C1610*8-7+4))</f>
        <v>251</v>
      </c>
      <c r="N1610">
        <f>INDEX('Grade 7'!$A$4:$AK$600,$B1610,($C1610*8-6+4))</f>
        <v>491.19521912350598</v>
      </c>
      <c r="O1610">
        <f>INDEX('Grade 7'!$A$4:$AK$600,$B1610,($C1610*8-5+4))</f>
        <v>32.270916334661358</v>
      </c>
      <c r="P1610">
        <f>INDEX('Grade 7'!$A$4:$AK$600,$B1610,($C1610*8-4+4))</f>
        <v>44.223107569721115</v>
      </c>
      <c r="Q1610">
        <f>INDEX('Grade 7'!$A$4:$AK$600,$B1610,($C1610*8-3+4))</f>
        <v>22.310756972111555</v>
      </c>
      <c r="R1610">
        <f>INDEX('Grade 7'!$A$4:$AK$600,$B1610,($C1610*8-2+4))</f>
        <v>1.1952191235059761</v>
      </c>
      <c r="S1610">
        <f>INDEX('Grade 7'!$A$4:$AK$600,$B1610,($C1610*8-1+4))</f>
        <v>67.729083665338649</v>
      </c>
      <c r="T1610">
        <f>INDEX('Grade 7'!$A$4:$AK$600,$B1610,($C1610*8-0+4))</f>
        <v>23.50597609561753</v>
      </c>
      <c r="U1610" t="str">
        <f>INDEX('Grade 7'!$A$4:$AK$600,$B1610,37)</f>
        <v>Griffin</v>
      </c>
    </row>
    <row r="1611" spans="1:21">
      <c r="A1611">
        <f t="shared" si="76"/>
        <v>1610</v>
      </c>
      <c r="B1611">
        <f t="shared" si="77"/>
        <v>403</v>
      </c>
      <c r="C1611">
        <f t="shared" si="78"/>
        <v>2</v>
      </c>
      <c r="D1611">
        <f>INDEX('Grade 7'!$A$4:$AK$600,$B1611,1)</f>
        <v>707</v>
      </c>
      <c r="E1611">
        <f>INDEX('Grade 7'!$A$4:$AK$600,$B1611,2)</f>
        <v>117</v>
      </c>
      <c r="F1611" t="str">
        <f>INDEX('Grade 7'!$A$4:$AK$600,$B1611,3)</f>
        <v>NEWTON COUNTY</v>
      </c>
      <c r="G1611" t="str">
        <f>INDEX('Grade 7'!$A$4:$AK$600,$B1611,4)</f>
        <v>CLEMENTS MIDDLE SCHOOL</v>
      </c>
      <c r="H1611" t="str">
        <f ca="1">StaticValues7!$A$8</f>
        <v>2016</v>
      </c>
      <c r="I1611" t="str">
        <f ca="1">StaticValues7!$B$8</f>
        <v>Spring</v>
      </c>
      <c r="J1611" t="str">
        <f ca="1">StaticValues7!$C$8</f>
        <v>EOG</v>
      </c>
      <c r="K1611" t="str">
        <f ca="1">StaticValues7!$D$8</f>
        <v>7</v>
      </c>
      <c r="L1611" t="str">
        <f>INDEX('Grade 7'!E$2:AJ$2,1,((8*C1611)-7))</f>
        <v>Mathematics</v>
      </c>
      <c r="M1611">
        <f>INDEX('Grade 7'!$A$4:$AK$600,$B1611,($C1611*8-7+4))</f>
        <v>251</v>
      </c>
      <c r="N1611">
        <f>INDEX('Grade 7'!$A$4:$AK$600,$B1611,($C1611*8-6+4))</f>
        <v>499.12749003984067</v>
      </c>
      <c r="O1611">
        <f>INDEX('Grade 7'!$A$4:$AK$600,$B1611,($C1611*8-5+4))</f>
        <v>31.872509960159363</v>
      </c>
      <c r="P1611">
        <f>INDEX('Grade 7'!$A$4:$AK$600,$B1611,($C1611*8-4+4))</f>
        <v>43.027888446215137</v>
      </c>
      <c r="Q1611">
        <f>INDEX('Grade 7'!$A$4:$AK$600,$B1611,($C1611*8-3+4))</f>
        <v>20.318725099601593</v>
      </c>
      <c r="R1611">
        <f>INDEX('Grade 7'!$A$4:$AK$600,$B1611,($C1611*8-2+4))</f>
        <v>4.7808764940239046</v>
      </c>
      <c r="S1611">
        <f>INDEX('Grade 7'!$A$4:$AK$600,$B1611,($C1611*8-1+4))</f>
        <v>68.127490039840637</v>
      </c>
      <c r="T1611">
        <f>INDEX('Grade 7'!$A$4:$AK$600,$B1611,($C1611*8-0+4))</f>
        <v>25.099601593625497</v>
      </c>
      <c r="U1611" t="str">
        <f>INDEX('Grade 7'!$A$4:$AK$600,$B1611,37)</f>
        <v>Griffin</v>
      </c>
    </row>
    <row r="1612" spans="1:21">
      <c r="A1612">
        <f t="shared" si="76"/>
        <v>1611</v>
      </c>
      <c r="B1612">
        <f t="shared" si="77"/>
        <v>403</v>
      </c>
      <c r="C1612">
        <f t="shared" si="78"/>
        <v>3</v>
      </c>
      <c r="D1612">
        <f>INDEX('Grade 7'!$A$4:$AK$600,$B1612,1)</f>
        <v>707</v>
      </c>
      <c r="E1612">
        <f>INDEX('Grade 7'!$A$4:$AK$600,$B1612,2)</f>
        <v>117</v>
      </c>
      <c r="F1612" t="str">
        <f>INDEX('Grade 7'!$A$4:$AK$600,$B1612,3)</f>
        <v>NEWTON COUNTY</v>
      </c>
      <c r="G1612" t="str">
        <f>INDEX('Grade 7'!$A$4:$AK$600,$B1612,4)</f>
        <v>CLEMENTS MIDDLE SCHOOL</v>
      </c>
      <c r="H1612" t="str">
        <f ca="1">StaticValues7!$A$8</f>
        <v>2016</v>
      </c>
      <c r="I1612" t="str">
        <f ca="1">StaticValues7!$B$8</f>
        <v>Spring</v>
      </c>
      <c r="J1612" t="str">
        <f ca="1">StaticValues7!$C$8</f>
        <v>EOG</v>
      </c>
      <c r="K1612" t="str">
        <f ca="1">StaticValues7!$D$8</f>
        <v>7</v>
      </c>
      <c r="L1612" t="str">
        <f>INDEX('Grade 7'!E$2:AJ$2,1,((8*C1612)-7))</f>
        <v>Science</v>
      </c>
      <c r="M1612">
        <f>INDEX('Grade 7'!$A$4:$AK$600,$B1612,($C1612*8-7+4))</f>
        <v>251</v>
      </c>
      <c r="N1612">
        <f>INDEX('Grade 7'!$A$4:$AK$600,$B1612,($C1612*8-6+4))</f>
        <v>485.1832669322709</v>
      </c>
      <c r="O1612">
        <f>INDEX('Grade 7'!$A$4:$AK$600,$B1612,($C1612*8-5+4))</f>
        <v>44.621513944223111</v>
      </c>
      <c r="P1612">
        <f>INDEX('Grade 7'!$A$4:$AK$600,$B1612,($C1612*8-4+4))</f>
        <v>35.458167330677291</v>
      </c>
      <c r="Q1612">
        <f>INDEX('Grade 7'!$A$4:$AK$600,$B1612,($C1612*8-3+4))</f>
        <v>18.326693227091635</v>
      </c>
      <c r="R1612">
        <f>INDEX('Grade 7'!$A$4:$AK$600,$B1612,($C1612*8-2+4))</f>
        <v>1.593625498007968</v>
      </c>
      <c r="S1612">
        <f>INDEX('Grade 7'!$A$4:$AK$600,$B1612,($C1612*8-1+4))</f>
        <v>55.378486055776889</v>
      </c>
      <c r="T1612">
        <f>INDEX('Grade 7'!$A$4:$AK$600,$B1612,($C1612*8-0+4))</f>
        <v>19.920318725099602</v>
      </c>
      <c r="U1612" t="str">
        <f>INDEX('Grade 7'!$A$4:$AK$600,$B1612,37)</f>
        <v>Griffin</v>
      </c>
    </row>
    <row r="1613" spans="1:21">
      <c r="A1613">
        <f t="shared" si="76"/>
        <v>1612</v>
      </c>
      <c r="B1613">
        <f t="shared" si="77"/>
        <v>403</v>
      </c>
      <c r="C1613">
        <f t="shared" si="78"/>
        <v>4</v>
      </c>
      <c r="D1613">
        <f>INDEX('Grade 7'!$A$4:$AK$600,$B1613,1)</f>
        <v>707</v>
      </c>
      <c r="E1613">
        <f>INDEX('Grade 7'!$A$4:$AK$600,$B1613,2)</f>
        <v>117</v>
      </c>
      <c r="F1613" t="str">
        <f>INDEX('Grade 7'!$A$4:$AK$600,$B1613,3)</f>
        <v>NEWTON COUNTY</v>
      </c>
      <c r="G1613" t="str">
        <f>INDEX('Grade 7'!$A$4:$AK$600,$B1613,4)</f>
        <v>CLEMENTS MIDDLE SCHOOL</v>
      </c>
      <c r="H1613" t="str">
        <f ca="1">StaticValues7!$A$8</f>
        <v>2016</v>
      </c>
      <c r="I1613" t="str">
        <f ca="1">StaticValues7!$B$8</f>
        <v>Spring</v>
      </c>
      <c r="J1613" t="str">
        <f ca="1">StaticValues7!$C$8</f>
        <v>EOG</v>
      </c>
      <c r="K1613" t="str">
        <f ca="1">StaticValues7!$D$8</f>
        <v>7</v>
      </c>
      <c r="L1613" t="str">
        <f>INDEX('Grade 7'!E$2:AJ$2,1,((8*C1613)-7))</f>
        <v>Social Studies</v>
      </c>
      <c r="M1613">
        <f>INDEX('Grade 7'!$A$4:$AK$600,$B1613,($C1613*8-7+4))</f>
        <v>251</v>
      </c>
      <c r="N1613">
        <f>INDEX('Grade 7'!$A$4:$AK$600,$B1613,($C1613*8-6+4))</f>
        <v>500.66135458167332</v>
      </c>
      <c r="O1613">
        <f>INDEX('Grade 7'!$A$4:$AK$600,$B1613,($C1613*8-5+4))</f>
        <v>27.490039840637451</v>
      </c>
      <c r="P1613">
        <f>INDEX('Grade 7'!$A$4:$AK$600,$B1613,($C1613*8-4+4))</f>
        <v>45.418326693227094</v>
      </c>
      <c r="Q1613">
        <f>INDEX('Grade 7'!$A$4:$AK$600,$B1613,($C1613*8-3+4))</f>
        <v>22.709163346613547</v>
      </c>
      <c r="R1613">
        <f>INDEX('Grade 7'!$A$4:$AK$600,$B1613,($C1613*8-2+4))</f>
        <v>4.382470119521912</v>
      </c>
      <c r="S1613">
        <f>INDEX('Grade 7'!$A$4:$AK$600,$B1613,($C1613*8-1+4))</f>
        <v>72.509960159362549</v>
      </c>
      <c r="T1613">
        <f>INDEX('Grade 7'!$A$4:$AK$600,$B1613,($C1613*8-0+4))</f>
        <v>27.091633466135459</v>
      </c>
      <c r="U1613" t="str">
        <f>INDEX('Grade 7'!$A$4:$AK$600,$B1613,37)</f>
        <v>Griffin</v>
      </c>
    </row>
    <row r="1614" spans="1:21">
      <c r="A1614">
        <f t="shared" si="76"/>
        <v>1613</v>
      </c>
      <c r="B1614">
        <f t="shared" si="77"/>
        <v>404</v>
      </c>
      <c r="C1614">
        <f t="shared" si="78"/>
        <v>1</v>
      </c>
      <c r="D1614">
        <f>INDEX('Grade 7'!$A$4:$AK$600,$B1614,1)</f>
        <v>707</v>
      </c>
      <c r="E1614">
        <f>INDEX('Grade 7'!$A$4:$AK$600,$B1614,2)</f>
        <v>123</v>
      </c>
      <c r="F1614" t="str">
        <f>INDEX('Grade 7'!$A$4:$AK$600,$B1614,3)</f>
        <v>NEWTON COUNTY</v>
      </c>
      <c r="G1614" t="str">
        <f>INDEX('Grade 7'!$A$4:$AK$600,$B1614,4)</f>
        <v>NEWTON COUNTY THEME SCHOOL AT FICQU</v>
      </c>
      <c r="H1614" t="str">
        <f ca="1">StaticValues7!$A$8</f>
        <v>2016</v>
      </c>
      <c r="I1614" t="str">
        <f ca="1">StaticValues7!$B$8</f>
        <v>Spring</v>
      </c>
      <c r="J1614" t="str">
        <f ca="1">StaticValues7!$C$8</f>
        <v>EOG</v>
      </c>
      <c r="K1614" t="str">
        <f ca="1">StaticValues7!$D$8</f>
        <v>7</v>
      </c>
      <c r="L1614" t="str">
        <f>INDEX('Grade 7'!E$2:AJ$2,1,((8*C1614)-7))</f>
        <v>English Language Arts</v>
      </c>
      <c r="M1614">
        <f>INDEX('Grade 7'!$A$4:$AK$600,$B1614,($C1614*8-7+4))</f>
        <v>108</v>
      </c>
      <c r="N1614">
        <f>INDEX('Grade 7'!$A$4:$AK$600,$B1614,($C1614*8-6+4))</f>
        <v>533.7962962962963</v>
      </c>
      <c r="O1614">
        <f>INDEX('Grade 7'!$A$4:$AK$600,$B1614,($C1614*8-5+4))</f>
        <v>3.7037037037037037</v>
      </c>
      <c r="P1614">
        <f>INDEX('Grade 7'!$A$4:$AK$600,$B1614,($C1614*8-4+4))</f>
        <v>40.74074074074074</v>
      </c>
      <c r="Q1614">
        <f>INDEX('Grade 7'!$A$4:$AK$600,$B1614,($C1614*8-3+4))</f>
        <v>50</v>
      </c>
      <c r="R1614">
        <f>INDEX('Grade 7'!$A$4:$AK$600,$B1614,($C1614*8-2+4))</f>
        <v>5.5555555555555554</v>
      </c>
      <c r="S1614">
        <f>INDEX('Grade 7'!$A$4:$AK$600,$B1614,($C1614*8-1+4))</f>
        <v>96.296296296296291</v>
      </c>
      <c r="T1614">
        <f>INDEX('Grade 7'!$A$4:$AK$600,$B1614,($C1614*8-0+4))</f>
        <v>55.555555555555557</v>
      </c>
      <c r="U1614" t="str">
        <f>INDEX('Grade 7'!$A$4:$AK$600,$B1614,37)</f>
        <v>Griffin</v>
      </c>
    </row>
    <row r="1615" spans="1:21">
      <c r="A1615">
        <f t="shared" si="76"/>
        <v>1614</v>
      </c>
      <c r="B1615">
        <f t="shared" si="77"/>
        <v>404</v>
      </c>
      <c r="C1615">
        <f t="shared" si="78"/>
        <v>2</v>
      </c>
      <c r="D1615">
        <f>INDEX('Grade 7'!$A$4:$AK$600,$B1615,1)</f>
        <v>707</v>
      </c>
      <c r="E1615">
        <f>INDEX('Grade 7'!$A$4:$AK$600,$B1615,2)</f>
        <v>123</v>
      </c>
      <c r="F1615" t="str">
        <f>INDEX('Grade 7'!$A$4:$AK$600,$B1615,3)</f>
        <v>NEWTON COUNTY</v>
      </c>
      <c r="G1615" t="str">
        <f>INDEX('Grade 7'!$A$4:$AK$600,$B1615,4)</f>
        <v>NEWTON COUNTY THEME SCHOOL AT FICQU</v>
      </c>
      <c r="H1615" t="str">
        <f ca="1">StaticValues7!$A$8</f>
        <v>2016</v>
      </c>
      <c r="I1615" t="str">
        <f ca="1">StaticValues7!$B$8</f>
        <v>Spring</v>
      </c>
      <c r="J1615" t="str">
        <f ca="1">StaticValues7!$C$8</f>
        <v>EOG</v>
      </c>
      <c r="K1615" t="str">
        <f ca="1">StaticValues7!$D$8</f>
        <v>7</v>
      </c>
      <c r="L1615" t="str">
        <f>INDEX('Grade 7'!E$2:AJ$2,1,((8*C1615)-7))</f>
        <v>Mathematics</v>
      </c>
      <c r="M1615">
        <f>INDEX('Grade 7'!$A$4:$AK$600,$B1615,($C1615*8-7+4))</f>
        <v>108</v>
      </c>
      <c r="N1615">
        <f>INDEX('Grade 7'!$A$4:$AK$600,$B1615,($C1615*8-6+4))</f>
        <v>537.33333333333337</v>
      </c>
      <c r="O1615">
        <f>INDEX('Grade 7'!$A$4:$AK$600,$B1615,($C1615*8-5+4))</f>
        <v>7.4074074074074074</v>
      </c>
      <c r="P1615">
        <f>INDEX('Grade 7'!$A$4:$AK$600,$B1615,($C1615*8-4+4))</f>
        <v>26.851851851851851</v>
      </c>
      <c r="Q1615">
        <f>INDEX('Grade 7'!$A$4:$AK$600,$B1615,($C1615*8-3+4))</f>
        <v>49.074074074074076</v>
      </c>
      <c r="R1615">
        <f>INDEX('Grade 7'!$A$4:$AK$600,$B1615,($C1615*8-2+4))</f>
        <v>16.666666666666668</v>
      </c>
      <c r="S1615">
        <f>INDEX('Grade 7'!$A$4:$AK$600,$B1615,($C1615*8-1+4))</f>
        <v>92.592592592592595</v>
      </c>
      <c r="T1615">
        <f>INDEX('Grade 7'!$A$4:$AK$600,$B1615,($C1615*8-0+4))</f>
        <v>65.740740740740748</v>
      </c>
      <c r="U1615" t="str">
        <f>INDEX('Grade 7'!$A$4:$AK$600,$B1615,37)</f>
        <v>Griffin</v>
      </c>
    </row>
    <row r="1616" spans="1:21">
      <c r="A1616">
        <f t="shared" si="76"/>
        <v>1615</v>
      </c>
      <c r="B1616">
        <f t="shared" si="77"/>
        <v>404</v>
      </c>
      <c r="C1616">
        <f t="shared" si="78"/>
        <v>3</v>
      </c>
      <c r="D1616">
        <f>INDEX('Grade 7'!$A$4:$AK$600,$B1616,1)</f>
        <v>707</v>
      </c>
      <c r="E1616">
        <f>INDEX('Grade 7'!$A$4:$AK$600,$B1616,2)</f>
        <v>123</v>
      </c>
      <c r="F1616" t="str">
        <f>INDEX('Grade 7'!$A$4:$AK$600,$B1616,3)</f>
        <v>NEWTON COUNTY</v>
      </c>
      <c r="G1616" t="str">
        <f>INDEX('Grade 7'!$A$4:$AK$600,$B1616,4)</f>
        <v>NEWTON COUNTY THEME SCHOOL AT FICQU</v>
      </c>
      <c r="H1616" t="str">
        <f ca="1">StaticValues7!$A$8</f>
        <v>2016</v>
      </c>
      <c r="I1616" t="str">
        <f ca="1">StaticValues7!$B$8</f>
        <v>Spring</v>
      </c>
      <c r="J1616" t="str">
        <f ca="1">StaticValues7!$C$8</f>
        <v>EOG</v>
      </c>
      <c r="K1616" t="str">
        <f ca="1">StaticValues7!$D$8</f>
        <v>7</v>
      </c>
      <c r="L1616" t="str">
        <f>INDEX('Grade 7'!E$2:AJ$2,1,((8*C1616)-7))</f>
        <v>Science</v>
      </c>
      <c r="M1616">
        <f>INDEX('Grade 7'!$A$4:$AK$600,$B1616,($C1616*8-7+4))</f>
        <v>108</v>
      </c>
      <c r="N1616">
        <f>INDEX('Grade 7'!$A$4:$AK$600,$B1616,($C1616*8-6+4))</f>
        <v>533.06481481481478</v>
      </c>
      <c r="O1616">
        <f>INDEX('Grade 7'!$A$4:$AK$600,$B1616,($C1616*8-5+4))</f>
        <v>11.111111111111111</v>
      </c>
      <c r="P1616">
        <f>INDEX('Grade 7'!$A$4:$AK$600,$B1616,($C1616*8-4+4))</f>
        <v>37.962962962962962</v>
      </c>
      <c r="Q1616">
        <f>INDEX('Grade 7'!$A$4:$AK$600,$B1616,($C1616*8-3+4))</f>
        <v>34.25925925925926</v>
      </c>
      <c r="R1616">
        <f>INDEX('Grade 7'!$A$4:$AK$600,$B1616,($C1616*8-2+4))</f>
        <v>16.666666666666668</v>
      </c>
      <c r="S1616">
        <f>INDEX('Grade 7'!$A$4:$AK$600,$B1616,($C1616*8-1+4))</f>
        <v>88.888888888888886</v>
      </c>
      <c r="T1616">
        <f>INDEX('Grade 7'!$A$4:$AK$600,$B1616,($C1616*8-0+4))</f>
        <v>50.925925925925924</v>
      </c>
      <c r="U1616" t="str">
        <f>INDEX('Grade 7'!$A$4:$AK$600,$B1616,37)</f>
        <v>Griffin</v>
      </c>
    </row>
    <row r="1617" spans="1:21">
      <c r="A1617">
        <f t="shared" si="76"/>
        <v>1616</v>
      </c>
      <c r="B1617">
        <f t="shared" si="77"/>
        <v>404</v>
      </c>
      <c r="C1617">
        <f t="shared" si="78"/>
        <v>4</v>
      </c>
      <c r="D1617">
        <f>INDEX('Grade 7'!$A$4:$AK$600,$B1617,1)</f>
        <v>707</v>
      </c>
      <c r="E1617">
        <f>INDEX('Grade 7'!$A$4:$AK$600,$B1617,2)</f>
        <v>123</v>
      </c>
      <c r="F1617" t="str">
        <f>INDEX('Grade 7'!$A$4:$AK$600,$B1617,3)</f>
        <v>NEWTON COUNTY</v>
      </c>
      <c r="G1617" t="str">
        <f>INDEX('Grade 7'!$A$4:$AK$600,$B1617,4)</f>
        <v>NEWTON COUNTY THEME SCHOOL AT FICQU</v>
      </c>
      <c r="H1617" t="str">
        <f ca="1">StaticValues7!$A$8</f>
        <v>2016</v>
      </c>
      <c r="I1617" t="str">
        <f ca="1">StaticValues7!$B$8</f>
        <v>Spring</v>
      </c>
      <c r="J1617" t="str">
        <f ca="1">StaticValues7!$C$8</f>
        <v>EOG</v>
      </c>
      <c r="K1617" t="str">
        <f ca="1">StaticValues7!$D$8</f>
        <v>7</v>
      </c>
      <c r="L1617" t="str">
        <f>INDEX('Grade 7'!E$2:AJ$2,1,((8*C1617)-7))</f>
        <v>Social Studies</v>
      </c>
      <c r="M1617">
        <f>INDEX('Grade 7'!$A$4:$AK$600,$B1617,($C1617*8-7+4))</f>
        <v>108</v>
      </c>
      <c r="N1617">
        <f>INDEX('Grade 7'!$A$4:$AK$600,$B1617,($C1617*8-6+4))</f>
        <v>547.51851851851848</v>
      </c>
      <c r="O1617">
        <f>INDEX('Grade 7'!$A$4:$AK$600,$B1617,($C1617*8-5+4))</f>
        <v>0.92592592592592593</v>
      </c>
      <c r="P1617">
        <f>INDEX('Grade 7'!$A$4:$AK$600,$B1617,($C1617*8-4+4))</f>
        <v>24.074074074074073</v>
      </c>
      <c r="Q1617">
        <f>INDEX('Grade 7'!$A$4:$AK$600,$B1617,($C1617*8-3+4))</f>
        <v>44.444444444444443</v>
      </c>
      <c r="R1617">
        <f>INDEX('Grade 7'!$A$4:$AK$600,$B1617,($C1617*8-2+4))</f>
        <v>30.555555555555557</v>
      </c>
      <c r="S1617">
        <f>INDEX('Grade 7'!$A$4:$AK$600,$B1617,($C1617*8-1+4))</f>
        <v>99.074074074074076</v>
      </c>
      <c r="T1617">
        <f>INDEX('Grade 7'!$A$4:$AK$600,$B1617,($C1617*8-0+4))</f>
        <v>75</v>
      </c>
      <c r="U1617" t="str">
        <f>INDEX('Grade 7'!$A$4:$AK$600,$B1617,37)</f>
        <v>Griffin</v>
      </c>
    </row>
    <row r="1618" spans="1:21">
      <c r="A1618">
        <f t="shared" si="76"/>
        <v>1617</v>
      </c>
      <c r="B1618">
        <f t="shared" si="77"/>
        <v>405</v>
      </c>
      <c r="C1618">
        <f t="shared" si="78"/>
        <v>1</v>
      </c>
      <c r="D1618">
        <f>INDEX('Grade 7'!$A$4:$AK$600,$B1618,1)</f>
        <v>707</v>
      </c>
      <c r="E1618">
        <f>INDEX('Grade 7'!$A$4:$AK$600,$B1618,2)</f>
        <v>196</v>
      </c>
      <c r="F1618" t="str">
        <f>INDEX('Grade 7'!$A$4:$AK$600,$B1618,3)</f>
        <v>NEWTON COUNTY</v>
      </c>
      <c r="G1618" t="str">
        <f>INDEX('Grade 7'!$A$4:$AK$600,$B1618,4)</f>
        <v>COUSINS MIDDLE SCHOOL</v>
      </c>
      <c r="H1618" t="str">
        <f ca="1">StaticValues7!$A$8</f>
        <v>2016</v>
      </c>
      <c r="I1618" t="str">
        <f ca="1">StaticValues7!$B$8</f>
        <v>Spring</v>
      </c>
      <c r="J1618" t="str">
        <f ca="1">StaticValues7!$C$8</f>
        <v>EOG</v>
      </c>
      <c r="K1618" t="str">
        <f ca="1">StaticValues7!$D$8</f>
        <v>7</v>
      </c>
      <c r="L1618" t="str">
        <f>INDEX('Grade 7'!E$2:AJ$2,1,((8*C1618)-7))</f>
        <v>English Language Arts</v>
      </c>
      <c r="M1618">
        <f>INDEX('Grade 7'!$A$4:$AK$600,$B1618,($C1618*8-7+4))</f>
        <v>257</v>
      </c>
      <c r="N1618">
        <f>INDEX('Grade 7'!$A$4:$AK$600,$B1618,($C1618*8-6+4))</f>
        <v>497.61478599221789</v>
      </c>
      <c r="O1618">
        <f>INDEX('Grade 7'!$A$4:$AK$600,$B1618,($C1618*8-5+4))</f>
        <v>32.684824902723733</v>
      </c>
      <c r="P1618">
        <f>INDEX('Grade 7'!$A$4:$AK$600,$B1618,($C1618*8-4+4))</f>
        <v>35.797665369649806</v>
      </c>
      <c r="Q1618">
        <f>INDEX('Grade 7'!$A$4:$AK$600,$B1618,($C1618*8-3+4))</f>
        <v>29.961089494163424</v>
      </c>
      <c r="R1618">
        <f>INDEX('Grade 7'!$A$4:$AK$600,$B1618,($C1618*8-2+4))</f>
        <v>1.556420233463035</v>
      </c>
      <c r="S1618">
        <f>INDEX('Grade 7'!$A$4:$AK$600,$B1618,($C1618*8-1+4))</f>
        <v>67.315175097276267</v>
      </c>
      <c r="T1618">
        <f>INDEX('Grade 7'!$A$4:$AK$600,$B1618,($C1618*8-0+4))</f>
        <v>31.517509727626461</v>
      </c>
      <c r="U1618" t="str">
        <f>INDEX('Grade 7'!$A$4:$AK$600,$B1618,37)</f>
        <v>Griffin</v>
      </c>
    </row>
    <row r="1619" spans="1:21">
      <c r="A1619">
        <f t="shared" si="76"/>
        <v>1618</v>
      </c>
      <c r="B1619">
        <f t="shared" si="77"/>
        <v>405</v>
      </c>
      <c r="C1619">
        <f t="shared" si="78"/>
        <v>2</v>
      </c>
      <c r="D1619">
        <f>INDEX('Grade 7'!$A$4:$AK$600,$B1619,1)</f>
        <v>707</v>
      </c>
      <c r="E1619">
        <f>INDEX('Grade 7'!$A$4:$AK$600,$B1619,2)</f>
        <v>196</v>
      </c>
      <c r="F1619" t="str">
        <f>INDEX('Grade 7'!$A$4:$AK$600,$B1619,3)</f>
        <v>NEWTON COUNTY</v>
      </c>
      <c r="G1619" t="str">
        <f>INDEX('Grade 7'!$A$4:$AK$600,$B1619,4)</f>
        <v>COUSINS MIDDLE SCHOOL</v>
      </c>
      <c r="H1619" t="str">
        <f ca="1">StaticValues7!$A$8</f>
        <v>2016</v>
      </c>
      <c r="I1619" t="str">
        <f ca="1">StaticValues7!$B$8</f>
        <v>Spring</v>
      </c>
      <c r="J1619" t="str">
        <f ca="1">StaticValues7!$C$8</f>
        <v>EOG</v>
      </c>
      <c r="K1619" t="str">
        <f ca="1">StaticValues7!$D$8</f>
        <v>7</v>
      </c>
      <c r="L1619" t="str">
        <f>INDEX('Grade 7'!E$2:AJ$2,1,((8*C1619)-7))</f>
        <v>Mathematics</v>
      </c>
      <c r="M1619">
        <f>INDEX('Grade 7'!$A$4:$AK$600,$B1619,($C1619*8-7+4))</f>
        <v>257</v>
      </c>
      <c r="N1619">
        <f>INDEX('Grade 7'!$A$4:$AK$600,$B1619,($C1619*8-6+4))</f>
        <v>501.36186770428014</v>
      </c>
      <c r="O1619">
        <f>INDEX('Grade 7'!$A$4:$AK$600,$B1619,($C1619*8-5+4))</f>
        <v>29.961089494163424</v>
      </c>
      <c r="P1619">
        <f>INDEX('Grade 7'!$A$4:$AK$600,$B1619,($C1619*8-4+4))</f>
        <v>40.856031128404666</v>
      </c>
      <c r="Q1619">
        <f>INDEX('Grade 7'!$A$4:$AK$600,$B1619,($C1619*8-3+4))</f>
        <v>25.291828793774318</v>
      </c>
      <c r="R1619">
        <f>INDEX('Grade 7'!$A$4:$AK$600,$B1619,($C1619*8-2+4))</f>
        <v>3.8910505836575875</v>
      </c>
      <c r="S1619">
        <f>INDEX('Grade 7'!$A$4:$AK$600,$B1619,($C1619*8-1+4))</f>
        <v>70.038910505836583</v>
      </c>
      <c r="T1619">
        <f>INDEX('Grade 7'!$A$4:$AK$600,$B1619,($C1619*8-0+4))</f>
        <v>29.182879377431906</v>
      </c>
      <c r="U1619" t="str">
        <f>INDEX('Grade 7'!$A$4:$AK$600,$B1619,37)</f>
        <v>Griffin</v>
      </c>
    </row>
    <row r="1620" spans="1:21">
      <c r="A1620">
        <f t="shared" si="76"/>
        <v>1619</v>
      </c>
      <c r="B1620">
        <f t="shared" si="77"/>
        <v>405</v>
      </c>
      <c r="C1620">
        <f t="shared" si="78"/>
        <v>3</v>
      </c>
      <c r="D1620">
        <f>INDEX('Grade 7'!$A$4:$AK$600,$B1620,1)</f>
        <v>707</v>
      </c>
      <c r="E1620">
        <f>INDEX('Grade 7'!$A$4:$AK$600,$B1620,2)</f>
        <v>196</v>
      </c>
      <c r="F1620" t="str">
        <f>INDEX('Grade 7'!$A$4:$AK$600,$B1620,3)</f>
        <v>NEWTON COUNTY</v>
      </c>
      <c r="G1620" t="str">
        <f>INDEX('Grade 7'!$A$4:$AK$600,$B1620,4)</f>
        <v>COUSINS MIDDLE SCHOOL</v>
      </c>
      <c r="H1620" t="str">
        <f ca="1">StaticValues7!$A$8</f>
        <v>2016</v>
      </c>
      <c r="I1620" t="str">
        <f ca="1">StaticValues7!$B$8</f>
        <v>Spring</v>
      </c>
      <c r="J1620" t="str">
        <f ca="1">StaticValues7!$C$8</f>
        <v>EOG</v>
      </c>
      <c r="K1620" t="str">
        <f ca="1">StaticValues7!$D$8</f>
        <v>7</v>
      </c>
      <c r="L1620" t="str">
        <f>INDEX('Grade 7'!E$2:AJ$2,1,((8*C1620)-7))</f>
        <v>Science</v>
      </c>
      <c r="M1620">
        <f>INDEX('Grade 7'!$A$4:$AK$600,$B1620,($C1620*8-7+4))</f>
        <v>257</v>
      </c>
      <c r="N1620">
        <f>INDEX('Grade 7'!$A$4:$AK$600,$B1620,($C1620*8-6+4))</f>
        <v>489.32295719844359</v>
      </c>
      <c r="O1620">
        <f>INDEX('Grade 7'!$A$4:$AK$600,$B1620,($C1620*8-5+4))</f>
        <v>44.357976653696497</v>
      </c>
      <c r="P1620">
        <f>INDEX('Grade 7'!$A$4:$AK$600,$B1620,($C1620*8-4+4))</f>
        <v>28.404669260700388</v>
      </c>
      <c r="Q1620">
        <f>INDEX('Grade 7'!$A$4:$AK$600,$B1620,($C1620*8-3+4))</f>
        <v>21.40077821011673</v>
      </c>
      <c r="R1620">
        <f>INDEX('Grade 7'!$A$4:$AK$600,$B1620,($C1620*8-2+4))</f>
        <v>5.836575875486381</v>
      </c>
      <c r="S1620">
        <f>INDEX('Grade 7'!$A$4:$AK$600,$B1620,($C1620*8-1+4))</f>
        <v>55.642023346303503</v>
      </c>
      <c r="T1620">
        <f>INDEX('Grade 7'!$A$4:$AK$600,$B1620,($C1620*8-0+4))</f>
        <v>27.237354085603112</v>
      </c>
      <c r="U1620" t="str">
        <f>INDEX('Grade 7'!$A$4:$AK$600,$B1620,37)</f>
        <v>Griffin</v>
      </c>
    </row>
    <row r="1621" spans="1:21">
      <c r="A1621">
        <f t="shared" si="76"/>
        <v>1620</v>
      </c>
      <c r="B1621">
        <f t="shared" si="77"/>
        <v>405</v>
      </c>
      <c r="C1621">
        <f t="shared" si="78"/>
        <v>4</v>
      </c>
      <c r="D1621">
        <f>INDEX('Grade 7'!$A$4:$AK$600,$B1621,1)</f>
        <v>707</v>
      </c>
      <c r="E1621">
        <f>INDEX('Grade 7'!$A$4:$AK$600,$B1621,2)</f>
        <v>196</v>
      </c>
      <c r="F1621" t="str">
        <f>INDEX('Grade 7'!$A$4:$AK$600,$B1621,3)</f>
        <v>NEWTON COUNTY</v>
      </c>
      <c r="G1621" t="str">
        <f>INDEX('Grade 7'!$A$4:$AK$600,$B1621,4)</f>
        <v>COUSINS MIDDLE SCHOOL</v>
      </c>
      <c r="H1621" t="str">
        <f ca="1">StaticValues7!$A$8</f>
        <v>2016</v>
      </c>
      <c r="I1621" t="str">
        <f ca="1">StaticValues7!$B$8</f>
        <v>Spring</v>
      </c>
      <c r="J1621" t="str">
        <f ca="1">StaticValues7!$C$8</f>
        <v>EOG</v>
      </c>
      <c r="K1621" t="str">
        <f ca="1">StaticValues7!$D$8</f>
        <v>7</v>
      </c>
      <c r="L1621" t="str">
        <f>INDEX('Grade 7'!E$2:AJ$2,1,((8*C1621)-7))</f>
        <v>Social Studies</v>
      </c>
      <c r="M1621">
        <f>INDEX('Grade 7'!$A$4:$AK$600,$B1621,($C1621*8-7+4))</f>
        <v>257</v>
      </c>
      <c r="N1621">
        <f>INDEX('Grade 7'!$A$4:$AK$600,$B1621,($C1621*8-6+4))</f>
        <v>498.17120622568092</v>
      </c>
      <c r="O1621">
        <f>INDEX('Grade 7'!$A$4:$AK$600,$B1621,($C1621*8-5+4))</f>
        <v>35.408560311284049</v>
      </c>
      <c r="P1621">
        <f>INDEX('Grade 7'!$A$4:$AK$600,$B1621,($C1621*8-4+4))</f>
        <v>36.186770428015564</v>
      </c>
      <c r="Q1621">
        <f>INDEX('Grade 7'!$A$4:$AK$600,$B1621,($C1621*8-3+4))</f>
        <v>21.011673151750973</v>
      </c>
      <c r="R1621">
        <f>INDEX('Grade 7'!$A$4:$AK$600,$B1621,($C1621*8-2+4))</f>
        <v>7.3929961089494167</v>
      </c>
      <c r="S1621">
        <f>INDEX('Grade 7'!$A$4:$AK$600,$B1621,($C1621*8-1+4))</f>
        <v>64.591439688715951</v>
      </c>
      <c r="T1621">
        <f>INDEX('Grade 7'!$A$4:$AK$600,$B1621,($C1621*8-0+4))</f>
        <v>28.404669260700388</v>
      </c>
      <c r="U1621" t="str">
        <f>INDEX('Grade 7'!$A$4:$AK$600,$B1621,37)</f>
        <v>Griffin</v>
      </c>
    </row>
    <row r="1622" spans="1:21">
      <c r="A1622">
        <f t="shared" si="76"/>
        <v>1621</v>
      </c>
      <c r="B1622">
        <f t="shared" si="77"/>
        <v>406</v>
      </c>
      <c r="C1622">
        <f t="shared" si="78"/>
        <v>1</v>
      </c>
      <c r="D1622">
        <f>INDEX('Grade 7'!$A$4:$AK$600,$B1622,1)</f>
        <v>707</v>
      </c>
      <c r="E1622">
        <f>INDEX('Grade 7'!$A$4:$AK$600,$B1622,2)</f>
        <v>398</v>
      </c>
      <c r="F1622" t="str">
        <f>INDEX('Grade 7'!$A$4:$AK$600,$B1622,3)</f>
        <v>NEWTON COUNTY</v>
      </c>
      <c r="G1622" t="str">
        <f>INDEX('Grade 7'!$A$4:$AK$600,$B1622,4)</f>
        <v>INDIAN CREEK MIDDLE SCHOOL</v>
      </c>
      <c r="H1622" t="str">
        <f ca="1">StaticValues7!$A$8</f>
        <v>2016</v>
      </c>
      <c r="I1622" t="str">
        <f ca="1">StaticValues7!$B$8</f>
        <v>Spring</v>
      </c>
      <c r="J1622" t="str">
        <f ca="1">StaticValues7!$C$8</f>
        <v>EOG</v>
      </c>
      <c r="K1622" t="str">
        <f ca="1">StaticValues7!$D$8</f>
        <v>7</v>
      </c>
      <c r="L1622" t="str">
        <f>INDEX('Grade 7'!E$2:AJ$2,1,((8*C1622)-7))</f>
        <v>English Language Arts</v>
      </c>
      <c r="M1622">
        <f>INDEX('Grade 7'!$A$4:$AK$600,$B1622,($C1622*8-7+4))</f>
        <v>303</v>
      </c>
      <c r="N1622">
        <f>INDEX('Grade 7'!$A$4:$AK$600,$B1622,($C1622*8-6+4))</f>
        <v>498.08910891089107</v>
      </c>
      <c r="O1622">
        <f>INDEX('Grade 7'!$A$4:$AK$600,$B1622,($C1622*8-5+4))</f>
        <v>27.392739273927393</v>
      </c>
      <c r="P1622">
        <f>INDEX('Grade 7'!$A$4:$AK$600,$B1622,($C1622*8-4+4))</f>
        <v>41.584158415841586</v>
      </c>
      <c r="Q1622">
        <f>INDEX('Grade 7'!$A$4:$AK$600,$B1622,($C1622*8-3+4))</f>
        <v>30.363036303630363</v>
      </c>
      <c r="R1622">
        <f>INDEX('Grade 7'!$A$4:$AK$600,$B1622,($C1622*8-2+4))</f>
        <v>0.66006600660066006</v>
      </c>
      <c r="S1622">
        <f>INDEX('Grade 7'!$A$4:$AK$600,$B1622,($C1622*8-1+4))</f>
        <v>72.60726072607261</v>
      </c>
      <c r="T1622">
        <f>INDEX('Grade 7'!$A$4:$AK$600,$B1622,($C1622*8-0+4))</f>
        <v>31.023102310231025</v>
      </c>
      <c r="U1622" t="str">
        <f>INDEX('Grade 7'!$A$4:$AK$600,$B1622,37)</f>
        <v>Griffin</v>
      </c>
    </row>
    <row r="1623" spans="1:21">
      <c r="A1623">
        <f t="shared" si="76"/>
        <v>1622</v>
      </c>
      <c r="B1623">
        <f t="shared" si="77"/>
        <v>406</v>
      </c>
      <c r="C1623">
        <f t="shared" si="78"/>
        <v>2</v>
      </c>
      <c r="D1623">
        <f>INDEX('Grade 7'!$A$4:$AK$600,$B1623,1)</f>
        <v>707</v>
      </c>
      <c r="E1623">
        <f>INDEX('Grade 7'!$A$4:$AK$600,$B1623,2)</f>
        <v>398</v>
      </c>
      <c r="F1623" t="str">
        <f>INDEX('Grade 7'!$A$4:$AK$600,$B1623,3)</f>
        <v>NEWTON COUNTY</v>
      </c>
      <c r="G1623" t="str">
        <f>INDEX('Grade 7'!$A$4:$AK$600,$B1623,4)</f>
        <v>INDIAN CREEK MIDDLE SCHOOL</v>
      </c>
      <c r="H1623" t="str">
        <f ca="1">StaticValues7!$A$8</f>
        <v>2016</v>
      </c>
      <c r="I1623" t="str">
        <f ca="1">StaticValues7!$B$8</f>
        <v>Spring</v>
      </c>
      <c r="J1623" t="str">
        <f ca="1">StaticValues7!$C$8</f>
        <v>EOG</v>
      </c>
      <c r="K1623" t="str">
        <f ca="1">StaticValues7!$D$8</f>
        <v>7</v>
      </c>
      <c r="L1623" t="str">
        <f>INDEX('Grade 7'!E$2:AJ$2,1,((8*C1623)-7))</f>
        <v>Mathematics</v>
      </c>
      <c r="M1623">
        <f>INDEX('Grade 7'!$A$4:$AK$600,$B1623,($C1623*8-7+4))</f>
        <v>304</v>
      </c>
      <c r="N1623">
        <f>INDEX('Grade 7'!$A$4:$AK$600,$B1623,($C1623*8-6+4))</f>
        <v>508.21052631578948</v>
      </c>
      <c r="O1623">
        <f>INDEX('Grade 7'!$A$4:$AK$600,$B1623,($C1623*8-5+4))</f>
        <v>26.644736842105264</v>
      </c>
      <c r="P1623">
        <f>INDEX('Grade 7'!$A$4:$AK$600,$B1623,($C1623*8-4+4))</f>
        <v>39.473684210526315</v>
      </c>
      <c r="Q1623">
        <f>INDEX('Grade 7'!$A$4:$AK$600,$B1623,($C1623*8-3+4))</f>
        <v>25.328947368421051</v>
      </c>
      <c r="R1623">
        <f>INDEX('Grade 7'!$A$4:$AK$600,$B1623,($C1623*8-2+4))</f>
        <v>8.5526315789473681</v>
      </c>
      <c r="S1623">
        <f>INDEX('Grade 7'!$A$4:$AK$600,$B1623,($C1623*8-1+4))</f>
        <v>73.35526315789474</v>
      </c>
      <c r="T1623">
        <f>INDEX('Grade 7'!$A$4:$AK$600,$B1623,($C1623*8-0+4))</f>
        <v>33.881578947368418</v>
      </c>
      <c r="U1623" t="str">
        <f>INDEX('Grade 7'!$A$4:$AK$600,$B1623,37)</f>
        <v>Griffin</v>
      </c>
    </row>
    <row r="1624" spans="1:21">
      <c r="A1624">
        <f t="shared" si="76"/>
        <v>1623</v>
      </c>
      <c r="B1624">
        <f t="shared" si="77"/>
        <v>406</v>
      </c>
      <c r="C1624">
        <f t="shared" si="78"/>
        <v>3</v>
      </c>
      <c r="D1624">
        <f>INDEX('Grade 7'!$A$4:$AK$600,$B1624,1)</f>
        <v>707</v>
      </c>
      <c r="E1624">
        <f>INDEX('Grade 7'!$A$4:$AK$600,$B1624,2)</f>
        <v>398</v>
      </c>
      <c r="F1624" t="str">
        <f>INDEX('Grade 7'!$A$4:$AK$600,$B1624,3)</f>
        <v>NEWTON COUNTY</v>
      </c>
      <c r="G1624" t="str">
        <f>INDEX('Grade 7'!$A$4:$AK$600,$B1624,4)</f>
        <v>INDIAN CREEK MIDDLE SCHOOL</v>
      </c>
      <c r="H1624" t="str">
        <f ca="1">StaticValues7!$A$8</f>
        <v>2016</v>
      </c>
      <c r="I1624" t="str">
        <f ca="1">StaticValues7!$B$8</f>
        <v>Spring</v>
      </c>
      <c r="J1624" t="str">
        <f ca="1">StaticValues7!$C$8</f>
        <v>EOG</v>
      </c>
      <c r="K1624" t="str">
        <f ca="1">StaticValues7!$D$8</f>
        <v>7</v>
      </c>
      <c r="L1624" t="str">
        <f>INDEX('Grade 7'!E$2:AJ$2,1,((8*C1624)-7))</f>
        <v>Science</v>
      </c>
      <c r="M1624">
        <f>INDEX('Grade 7'!$A$4:$AK$600,$B1624,($C1624*8-7+4))</f>
        <v>302</v>
      </c>
      <c r="N1624">
        <f>INDEX('Grade 7'!$A$4:$AK$600,$B1624,($C1624*8-6+4))</f>
        <v>499.58940397350995</v>
      </c>
      <c r="O1624">
        <f>INDEX('Grade 7'!$A$4:$AK$600,$B1624,($C1624*8-5+4))</f>
        <v>33.11258278145695</v>
      </c>
      <c r="P1624">
        <f>INDEX('Grade 7'!$A$4:$AK$600,$B1624,($C1624*8-4+4))</f>
        <v>36.092715231788077</v>
      </c>
      <c r="Q1624">
        <f>INDEX('Grade 7'!$A$4:$AK$600,$B1624,($C1624*8-3+4))</f>
        <v>24.503311258278146</v>
      </c>
      <c r="R1624">
        <f>INDEX('Grade 7'!$A$4:$AK$600,$B1624,($C1624*8-2+4))</f>
        <v>6.2913907284768209</v>
      </c>
      <c r="S1624">
        <f>INDEX('Grade 7'!$A$4:$AK$600,$B1624,($C1624*8-1+4))</f>
        <v>66.88741721854305</v>
      </c>
      <c r="T1624">
        <f>INDEX('Grade 7'!$A$4:$AK$600,$B1624,($C1624*8-0+4))</f>
        <v>30.794701986754966</v>
      </c>
      <c r="U1624" t="str">
        <f>INDEX('Grade 7'!$A$4:$AK$600,$B1624,37)</f>
        <v>Griffin</v>
      </c>
    </row>
    <row r="1625" spans="1:21">
      <c r="A1625">
        <f t="shared" si="76"/>
        <v>1624</v>
      </c>
      <c r="B1625">
        <f t="shared" si="77"/>
        <v>406</v>
      </c>
      <c r="C1625">
        <f t="shared" si="78"/>
        <v>4</v>
      </c>
      <c r="D1625">
        <f>INDEX('Grade 7'!$A$4:$AK$600,$B1625,1)</f>
        <v>707</v>
      </c>
      <c r="E1625">
        <f>INDEX('Grade 7'!$A$4:$AK$600,$B1625,2)</f>
        <v>398</v>
      </c>
      <c r="F1625" t="str">
        <f>INDEX('Grade 7'!$A$4:$AK$600,$B1625,3)</f>
        <v>NEWTON COUNTY</v>
      </c>
      <c r="G1625" t="str">
        <f>INDEX('Grade 7'!$A$4:$AK$600,$B1625,4)</f>
        <v>INDIAN CREEK MIDDLE SCHOOL</v>
      </c>
      <c r="H1625" t="str">
        <f ca="1">StaticValues7!$A$8</f>
        <v>2016</v>
      </c>
      <c r="I1625" t="str">
        <f ca="1">StaticValues7!$B$8</f>
        <v>Spring</v>
      </c>
      <c r="J1625" t="str">
        <f ca="1">StaticValues7!$C$8</f>
        <v>EOG</v>
      </c>
      <c r="K1625" t="str">
        <f ca="1">StaticValues7!$D$8</f>
        <v>7</v>
      </c>
      <c r="L1625" t="str">
        <f>INDEX('Grade 7'!E$2:AJ$2,1,((8*C1625)-7))</f>
        <v>Social Studies</v>
      </c>
      <c r="M1625">
        <f>INDEX('Grade 7'!$A$4:$AK$600,$B1625,($C1625*8-7+4))</f>
        <v>301</v>
      </c>
      <c r="N1625">
        <f>INDEX('Grade 7'!$A$4:$AK$600,$B1625,($C1625*8-6+4))</f>
        <v>503.51827242524917</v>
      </c>
      <c r="O1625">
        <f>INDEX('Grade 7'!$A$4:$AK$600,$B1625,($C1625*8-5+4))</f>
        <v>25.91362126245847</v>
      </c>
      <c r="P1625">
        <f>INDEX('Grade 7'!$A$4:$AK$600,$B1625,($C1625*8-4+4))</f>
        <v>43.189368770764119</v>
      </c>
      <c r="Q1625">
        <f>INDEX('Grade 7'!$A$4:$AK$600,$B1625,($C1625*8-3+4))</f>
        <v>22.923588039867109</v>
      </c>
      <c r="R1625">
        <f>INDEX('Grade 7'!$A$4:$AK$600,$B1625,($C1625*8-2+4))</f>
        <v>7.9734219269102988</v>
      </c>
      <c r="S1625">
        <f>INDEX('Grade 7'!$A$4:$AK$600,$B1625,($C1625*8-1+4))</f>
        <v>74.086378737541523</v>
      </c>
      <c r="T1625">
        <f>INDEX('Grade 7'!$A$4:$AK$600,$B1625,($C1625*8-0+4))</f>
        <v>30.897009966777407</v>
      </c>
      <c r="U1625" t="str">
        <f>INDEX('Grade 7'!$A$4:$AK$600,$B1625,37)</f>
        <v>Griffin</v>
      </c>
    </row>
    <row r="1626" spans="1:21">
      <c r="A1626">
        <f t="shared" si="76"/>
        <v>1625</v>
      </c>
      <c r="B1626">
        <f t="shared" si="77"/>
        <v>407</v>
      </c>
      <c r="C1626">
        <f t="shared" si="78"/>
        <v>1</v>
      </c>
      <c r="D1626">
        <f>INDEX('Grade 7'!$A$4:$AK$600,$B1626,1)</f>
        <v>708</v>
      </c>
      <c r="E1626">
        <f>INDEX('Grade 7'!$A$4:$AK$600,$B1626,2)</f>
        <v>193</v>
      </c>
      <c r="F1626" t="str">
        <f>INDEX('Grade 7'!$A$4:$AK$600,$B1626,3)</f>
        <v>OCONEE COUNTY</v>
      </c>
      <c r="G1626" t="str">
        <f>INDEX('Grade 7'!$A$4:$AK$600,$B1626,4)</f>
        <v>OCONEE COUNTY MIDDLE SCHOOL</v>
      </c>
      <c r="H1626" t="str">
        <f ca="1">StaticValues7!$A$8</f>
        <v>2016</v>
      </c>
      <c r="I1626" t="str">
        <f ca="1">StaticValues7!$B$8</f>
        <v>Spring</v>
      </c>
      <c r="J1626" t="str">
        <f ca="1">StaticValues7!$C$8</f>
        <v>EOG</v>
      </c>
      <c r="K1626" t="str">
        <f ca="1">StaticValues7!$D$8</f>
        <v>7</v>
      </c>
      <c r="L1626" t="str">
        <f>INDEX('Grade 7'!E$2:AJ$2,1,((8*C1626)-7))</f>
        <v>English Language Arts</v>
      </c>
      <c r="M1626">
        <f>INDEX('Grade 7'!$A$4:$AK$600,$B1626,($C1626*8-7+4))</f>
        <v>265</v>
      </c>
      <c r="N1626">
        <f>INDEX('Grade 7'!$A$4:$AK$600,$B1626,($C1626*8-6+4))</f>
        <v>531.9132075471698</v>
      </c>
      <c r="O1626">
        <f>INDEX('Grade 7'!$A$4:$AK$600,$B1626,($C1626*8-5+4))</f>
        <v>15.471698113207546</v>
      </c>
      <c r="P1626">
        <f>INDEX('Grade 7'!$A$4:$AK$600,$B1626,($C1626*8-4+4))</f>
        <v>28.30188679245283</v>
      </c>
      <c r="Q1626">
        <f>INDEX('Grade 7'!$A$4:$AK$600,$B1626,($C1626*8-3+4))</f>
        <v>44.528301886792455</v>
      </c>
      <c r="R1626">
        <f>INDEX('Grade 7'!$A$4:$AK$600,$B1626,($C1626*8-2+4))</f>
        <v>11.69811320754717</v>
      </c>
      <c r="S1626">
        <f>INDEX('Grade 7'!$A$4:$AK$600,$B1626,($C1626*8-1+4))</f>
        <v>84.528301886792448</v>
      </c>
      <c r="T1626">
        <f>INDEX('Grade 7'!$A$4:$AK$600,$B1626,($C1626*8-0+4))</f>
        <v>56.226415094339622</v>
      </c>
      <c r="U1626" t="str">
        <f>INDEX('Grade 7'!$A$4:$AK$600,$B1626,37)</f>
        <v>Northeast Georgia</v>
      </c>
    </row>
    <row r="1627" spans="1:21">
      <c r="A1627">
        <f t="shared" si="76"/>
        <v>1626</v>
      </c>
      <c r="B1627">
        <f t="shared" si="77"/>
        <v>407</v>
      </c>
      <c r="C1627">
        <f t="shared" si="78"/>
        <v>2</v>
      </c>
      <c r="D1627">
        <f>INDEX('Grade 7'!$A$4:$AK$600,$B1627,1)</f>
        <v>708</v>
      </c>
      <c r="E1627">
        <f>INDEX('Grade 7'!$A$4:$AK$600,$B1627,2)</f>
        <v>193</v>
      </c>
      <c r="F1627" t="str">
        <f>INDEX('Grade 7'!$A$4:$AK$600,$B1627,3)</f>
        <v>OCONEE COUNTY</v>
      </c>
      <c r="G1627" t="str">
        <f>INDEX('Grade 7'!$A$4:$AK$600,$B1627,4)</f>
        <v>OCONEE COUNTY MIDDLE SCHOOL</v>
      </c>
      <c r="H1627" t="str">
        <f ca="1">StaticValues7!$A$8</f>
        <v>2016</v>
      </c>
      <c r="I1627" t="str">
        <f ca="1">StaticValues7!$B$8</f>
        <v>Spring</v>
      </c>
      <c r="J1627" t="str">
        <f ca="1">StaticValues7!$C$8</f>
        <v>EOG</v>
      </c>
      <c r="K1627" t="str">
        <f ca="1">StaticValues7!$D$8</f>
        <v>7</v>
      </c>
      <c r="L1627" t="str">
        <f>INDEX('Grade 7'!E$2:AJ$2,1,((8*C1627)-7))</f>
        <v>Mathematics</v>
      </c>
      <c r="M1627">
        <f>INDEX('Grade 7'!$A$4:$AK$600,$B1627,($C1627*8-7+4))</f>
        <v>266</v>
      </c>
      <c r="N1627">
        <f>INDEX('Grade 7'!$A$4:$AK$600,$B1627,($C1627*8-6+4))</f>
        <v>553.52255639097746</v>
      </c>
      <c r="O1627">
        <f>INDEX('Grade 7'!$A$4:$AK$600,$B1627,($C1627*8-5+4))</f>
        <v>9.7744360902255636</v>
      </c>
      <c r="P1627">
        <f>INDEX('Grade 7'!$A$4:$AK$600,$B1627,($C1627*8-4+4))</f>
        <v>24.81203007518797</v>
      </c>
      <c r="Q1627">
        <f>INDEX('Grade 7'!$A$4:$AK$600,$B1627,($C1627*8-3+4))</f>
        <v>31.578947368421051</v>
      </c>
      <c r="R1627">
        <f>INDEX('Grade 7'!$A$4:$AK$600,$B1627,($C1627*8-2+4))</f>
        <v>33.834586466165412</v>
      </c>
      <c r="S1627">
        <f>INDEX('Grade 7'!$A$4:$AK$600,$B1627,($C1627*8-1+4))</f>
        <v>90.225563909774436</v>
      </c>
      <c r="T1627">
        <f>INDEX('Grade 7'!$A$4:$AK$600,$B1627,($C1627*8-0+4))</f>
        <v>65.41353383458646</v>
      </c>
      <c r="U1627" t="str">
        <f>INDEX('Grade 7'!$A$4:$AK$600,$B1627,37)</f>
        <v>Northeast Georgia</v>
      </c>
    </row>
    <row r="1628" spans="1:21">
      <c r="A1628">
        <f t="shared" si="76"/>
        <v>1627</v>
      </c>
      <c r="B1628">
        <f t="shared" si="77"/>
        <v>407</v>
      </c>
      <c r="C1628">
        <f t="shared" si="78"/>
        <v>3</v>
      </c>
      <c r="D1628">
        <f>INDEX('Grade 7'!$A$4:$AK$600,$B1628,1)</f>
        <v>708</v>
      </c>
      <c r="E1628">
        <f>INDEX('Grade 7'!$A$4:$AK$600,$B1628,2)</f>
        <v>193</v>
      </c>
      <c r="F1628" t="str">
        <f>INDEX('Grade 7'!$A$4:$AK$600,$B1628,3)</f>
        <v>OCONEE COUNTY</v>
      </c>
      <c r="G1628" t="str">
        <f>INDEX('Grade 7'!$A$4:$AK$600,$B1628,4)</f>
        <v>OCONEE COUNTY MIDDLE SCHOOL</v>
      </c>
      <c r="H1628" t="str">
        <f ca="1">StaticValues7!$A$8</f>
        <v>2016</v>
      </c>
      <c r="I1628" t="str">
        <f ca="1">StaticValues7!$B$8</f>
        <v>Spring</v>
      </c>
      <c r="J1628" t="str">
        <f ca="1">StaticValues7!$C$8</f>
        <v>EOG</v>
      </c>
      <c r="K1628" t="str">
        <f ca="1">StaticValues7!$D$8</f>
        <v>7</v>
      </c>
      <c r="L1628" t="str">
        <f>INDEX('Grade 7'!E$2:AJ$2,1,((8*C1628)-7))</f>
        <v>Science</v>
      </c>
      <c r="M1628">
        <f>INDEX('Grade 7'!$A$4:$AK$600,$B1628,($C1628*8-7+4))</f>
        <v>266</v>
      </c>
      <c r="N1628">
        <f>INDEX('Grade 7'!$A$4:$AK$600,$B1628,($C1628*8-6+4))</f>
        <v>538.03007518796994</v>
      </c>
      <c r="O1628">
        <f>INDEX('Grade 7'!$A$4:$AK$600,$B1628,($C1628*8-5+4))</f>
        <v>16.541353383458645</v>
      </c>
      <c r="P1628">
        <f>INDEX('Grade 7'!$A$4:$AK$600,$B1628,($C1628*8-4+4))</f>
        <v>27.06766917293233</v>
      </c>
      <c r="Q1628">
        <f>INDEX('Grade 7'!$A$4:$AK$600,$B1628,($C1628*8-3+4))</f>
        <v>32.330827067669176</v>
      </c>
      <c r="R1628">
        <f>INDEX('Grade 7'!$A$4:$AK$600,$B1628,($C1628*8-2+4))</f>
        <v>24.060150375939848</v>
      </c>
      <c r="S1628">
        <f>INDEX('Grade 7'!$A$4:$AK$600,$B1628,($C1628*8-1+4))</f>
        <v>83.458646616541358</v>
      </c>
      <c r="T1628">
        <f>INDEX('Grade 7'!$A$4:$AK$600,$B1628,($C1628*8-0+4))</f>
        <v>56.390977443609025</v>
      </c>
      <c r="U1628" t="str">
        <f>INDEX('Grade 7'!$A$4:$AK$600,$B1628,37)</f>
        <v>Northeast Georgia</v>
      </c>
    </row>
    <row r="1629" spans="1:21">
      <c r="A1629">
        <f t="shared" si="76"/>
        <v>1628</v>
      </c>
      <c r="B1629">
        <f t="shared" si="77"/>
        <v>407</v>
      </c>
      <c r="C1629">
        <f t="shared" si="78"/>
        <v>4</v>
      </c>
      <c r="D1629">
        <f>INDEX('Grade 7'!$A$4:$AK$600,$B1629,1)</f>
        <v>708</v>
      </c>
      <c r="E1629">
        <f>INDEX('Grade 7'!$A$4:$AK$600,$B1629,2)</f>
        <v>193</v>
      </c>
      <c r="F1629" t="str">
        <f>INDEX('Grade 7'!$A$4:$AK$600,$B1629,3)</f>
        <v>OCONEE COUNTY</v>
      </c>
      <c r="G1629" t="str">
        <f>INDEX('Grade 7'!$A$4:$AK$600,$B1629,4)</f>
        <v>OCONEE COUNTY MIDDLE SCHOOL</v>
      </c>
      <c r="H1629" t="str">
        <f ca="1">StaticValues7!$A$8</f>
        <v>2016</v>
      </c>
      <c r="I1629" t="str">
        <f ca="1">StaticValues7!$B$8</f>
        <v>Spring</v>
      </c>
      <c r="J1629" t="str">
        <f ca="1">StaticValues7!$C$8</f>
        <v>EOG</v>
      </c>
      <c r="K1629" t="str">
        <f ca="1">StaticValues7!$D$8</f>
        <v>7</v>
      </c>
      <c r="L1629" t="str">
        <f>INDEX('Grade 7'!E$2:AJ$2,1,((8*C1629)-7))</f>
        <v>Social Studies</v>
      </c>
      <c r="M1629">
        <f>INDEX('Grade 7'!$A$4:$AK$600,$B1629,($C1629*8-7+4))</f>
        <v>265</v>
      </c>
      <c r="N1629">
        <f>INDEX('Grade 7'!$A$4:$AK$600,$B1629,($C1629*8-6+4))</f>
        <v>534.74339622641514</v>
      </c>
      <c r="O1629">
        <f>INDEX('Grade 7'!$A$4:$AK$600,$B1629,($C1629*8-5+4))</f>
        <v>10.566037735849056</v>
      </c>
      <c r="P1629">
        <f>INDEX('Grade 7'!$A$4:$AK$600,$B1629,($C1629*8-4+4))</f>
        <v>27.547169811320753</v>
      </c>
      <c r="Q1629">
        <f>INDEX('Grade 7'!$A$4:$AK$600,$B1629,($C1629*8-3+4))</f>
        <v>36.60377358490566</v>
      </c>
      <c r="R1629">
        <f>INDEX('Grade 7'!$A$4:$AK$600,$B1629,($C1629*8-2+4))</f>
        <v>25.283018867924529</v>
      </c>
      <c r="S1629">
        <f>INDEX('Grade 7'!$A$4:$AK$600,$B1629,($C1629*8-1+4))</f>
        <v>89.433962264150949</v>
      </c>
      <c r="T1629">
        <f>INDEX('Grade 7'!$A$4:$AK$600,$B1629,($C1629*8-0+4))</f>
        <v>61.886792452830186</v>
      </c>
      <c r="U1629" t="str">
        <f>INDEX('Grade 7'!$A$4:$AK$600,$B1629,37)</f>
        <v>Northeast Georgia</v>
      </c>
    </row>
    <row r="1630" spans="1:21">
      <c r="A1630">
        <f t="shared" si="76"/>
        <v>1629</v>
      </c>
      <c r="B1630">
        <f t="shared" si="77"/>
        <v>408</v>
      </c>
      <c r="C1630">
        <f t="shared" si="78"/>
        <v>1</v>
      </c>
      <c r="D1630">
        <f>INDEX('Grade 7'!$A$4:$AK$600,$B1630,1)</f>
        <v>708</v>
      </c>
      <c r="E1630">
        <f>INDEX('Grade 7'!$A$4:$AK$600,$B1630,2)</f>
        <v>198</v>
      </c>
      <c r="F1630" t="str">
        <f>INDEX('Grade 7'!$A$4:$AK$600,$B1630,3)</f>
        <v>OCONEE COUNTY</v>
      </c>
      <c r="G1630" t="str">
        <f>INDEX('Grade 7'!$A$4:$AK$600,$B1630,4)</f>
        <v>MALCOM BRIDGE MIDDLE SCHOOL</v>
      </c>
      <c r="H1630" t="str">
        <f ca="1">StaticValues7!$A$8</f>
        <v>2016</v>
      </c>
      <c r="I1630" t="str">
        <f ca="1">StaticValues7!$B$8</f>
        <v>Spring</v>
      </c>
      <c r="J1630" t="str">
        <f ca="1">StaticValues7!$C$8</f>
        <v>EOG</v>
      </c>
      <c r="K1630" t="str">
        <f ca="1">StaticValues7!$D$8</f>
        <v>7</v>
      </c>
      <c r="L1630" t="str">
        <f>INDEX('Grade 7'!E$2:AJ$2,1,((8*C1630)-7))</f>
        <v>English Language Arts</v>
      </c>
      <c r="M1630">
        <f>INDEX('Grade 7'!$A$4:$AK$600,$B1630,($C1630*8-7+4))</f>
        <v>311</v>
      </c>
      <c r="N1630">
        <f>INDEX('Grade 7'!$A$4:$AK$600,$B1630,($C1630*8-6+4))</f>
        <v>530.11575562700966</v>
      </c>
      <c r="O1630">
        <f>INDEX('Grade 7'!$A$4:$AK$600,$B1630,($C1630*8-5+4))</f>
        <v>13.504823151125402</v>
      </c>
      <c r="P1630">
        <f>INDEX('Grade 7'!$A$4:$AK$600,$B1630,($C1630*8-4+4))</f>
        <v>28.938906752411576</v>
      </c>
      <c r="Q1630">
        <f>INDEX('Grade 7'!$A$4:$AK$600,$B1630,($C1630*8-3+4))</f>
        <v>51.125401929260448</v>
      </c>
      <c r="R1630">
        <f>INDEX('Grade 7'!$A$4:$AK$600,$B1630,($C1630*8-2+4))</f>
        <v>6.430868167202572</v>
      </c>
      <c r="S1630">
        <f>INDEX('Grade 7'!$A$4:$AK$600,$B1630,($C1630*8-1+4))</f>
        <v>86.495176848874593</v>
      </c>
      <c r="T1630">
        <f>INDEX('Grade 7'!$A$4:$AK$600,$B1630,($C1630*8-0+4))</f>
        <v>57.556270096463024</v>
      </c>
      <c r="U1630" t="str">
        <f>INDEX('Grade 7'!$A$4:$AK$600,$B1630,37)</f>
        <v>Northeast Georgia</v>
      </c>
    </row>
    <row r="1631" spans="1:21">
      <c r="A1631">
        <f t="shared" si="76"/>
        <v>1630</v>
      </c>
      <c r="B1631">
        <f t="shared" si="77"/>
        <v>408</v>
      </c>
      <c r="C1631">
        <f t="shared" si="78"/>
        <v>2</v>
      </c>
      <c r="D1631">
        <f>INDEX('Grade 7'!$A$4:$AK$600,$B1631,1)</f>
        <v>708</v>
      </c>
      <c r="E1631">
        <f>INDEX('Grade 7'!$A$4:$AK$600,$B1631,2)</f>
        <v>198</v>
      </c>
      <c r="F1631" t="str">
        <f>INDEX('Grade 7'!$A$4:$AK$600,$B1631,3)</f>
        <v>OCONEE COUNTY</v>
      </c>
      <c r="G1631" t="str">
        <f>INDEX('Grade 7'!$A$4:$AK$600,$B1631,4)</f>
        <v>MALCOM BRIDGE MIDDLE SCHOOL</v>
      </c>
      <c r="H1631" t="str">
        <f ca="1">StaticValues7!$A$8</f>
        <v>2016</v>
      </c>
      <c r="I1631" t="str">
        <f ca="1">StaticValues7!$B$8</f>
        <v>Spring</v>
      </c>
      <c r="J1631" t="str">
        <f ca="1">StaticValues7!$C$8</f>
        <v>EOG</v>
      </c>
      <c r="K1631" t="str">
        <f ca="1">StaticValues7!$D$8</f>
        <v>7</v>
      </c>
      <c r="L1631" t="str">
        <f>INDEX('Grade 7'!E$2:AJ$2,1,((8*C1631)-7))</f>
        <v>Mathematics</v>
      </c>
      <c r="M1631">
        <f>INDEX('Grade 7'!$A$4:$AK$600,$B1631,($C1631*8-7+4))</f>
        <v>313</v>
      </c>
      <c r="N1631">
        <f>INDEX('Grade 7'!$A$4:$AK$600,$B1631,($C1631*8-6+4))</f>
        <v>560.12779552715654</v>
      </c>
      <c r="O1631">
        <f>INDEX('Grade 7'!$A$4:$AK$600,$B1631,($C1631*8-5+4))</f>
        <v>4.7923322683706067</v>
      </c>
      <c r="P1631">
        <f>INDEX('Grade 7'!$A$4:$AK$600,$B1631,($C1631*8-4+4))</f>
        <v>19.808306709265175</v>
      </c>
      <c r="Q1631">
        <f>INDEX('Grade 7'!$A$4:$AK$600,$B1631,($C1631*8-3+4))</f>
        <v>42.811501597444092</v>
      </c>
      <c r="R1631">
        <f>INDEX('Grade 7'!$A$4:$AK$600,$B1631,($C1631*8-2+4))</f>
        <v>32.587859424920126</v>
      </c>
      <c r="S1631">
        <f>INDEX('Grade 7'!$A$4:$AK$600,$B1631,($C1631*8-1+4))</f>
        <v>95.2076677316294</v>
      </c>
      <c r="T1631">
        <f>INDEX('Grade 7'!$A$4:$AK$600,$B1631,($C1631*8-0+4))</f>
        <v>75.399361022364218</v>
      </c>
      <c r="U1631" t="str">
        <f>INDEX('Grade 7'!$A$4:$AK$600,$B1631,37)</f>
        <v>Northeast Georgia</v>
      </c>
    </row>
    <row r="1632" spans="1:21">
      <c r="A1632">
        <f t="shared" si="76"/>
        <v>1631</v>
      </c>
      <c r="B1632">
        <f t="shared" si="77"/>
        <v>408</v>
      </c>
      <c r="C1632">
        <f t="shared" si="78"/>
        <v>3</v>
      </c>
      <c r="D1632">
        <f>INDEX('Grade 7'!$A$4:$AK$600,$B1632,1)</f>
        <v>708</v>
      </c>
      <c r="E1632">
        <f>INDEX('Grade 7'!$A$4:$AK$600,$B1632,2)</f>
        <v>198</v>
      </c>
      <c r="F1632" t="str">
        <f>INDEX('Grade 7'!$A$4:$AK$600,$B1632,3)</f>
        <v>OCONEE COUNTY</v>
      </c>
      <c r="G1632" t="str">
        <f>INDEX('Grade 7'!$A$4:$AK$600,$B1632,4)</f>
        <v>MALCOM BRIDGE MIDDLE SCHOOL</v>
      </c>
      <c r="H1632" t="str">
        <f ca="1">StaticValues7!$A$8</f>
        <v>2016</v>
      </c>
      <c r="I1632" t="str">
        <f ca="1">StaticValues7!$B$8</f>
        <v>Spring</v>
      </c>
      <c r="J1632" t="str">
        <f ca="1">StaticValues7!$C$8</f>
        <v>EOG</v>
      </c>
      <c r="K1632" t="str">
        <f ca="1">StaticValues7!$D$8</f>
        <v>7</v>
      </c>
      <c r="L1632" t="str">
        <f>INDEX('Grade 7'!E$2:AJ$2,1,((8*C1632)-7))</f>
        <v>Science</v>
      </c>
      <c r="M1632">
        <f>INDEX('Grade 7'!$A$4:$AK$600,$B1632,($C1632*8-7+4))</f>
        <v>314</v>
      </c>
      <c r="N1632">
        <f>INDEX('Grade 7'!$A$4:$AK$600,$B1632,($C1632*8-6+4))</f>
        <v>544.76433121019113</v>
      </c>
      <c r="O1632">
        <f>INDEX('Grade 7'!$A$4:$AK$600,$B1632,($C1632*8-5+4))</f>
        <v>11.783439490445859</v>
      </c>
      <c r="P1632">
        <f>INDEX('Grade 7'!$A$4:$AK$600,$B1632,($C1632*8-4+4))</f>
        <v>24.522292993630572</v>
      </c>
      <c r="Q1632">
        <f>INDEX('Grade 7'!$A$4:$AK$600,$B1632,($C1632*8-3+4))</f>
        <v>43.630573248407643</v>
      </c>
      <c r="R1632">
        <f>INDEX('Grade 7'!$A$4:$AK$600,$B1632,($C1632*8-2+4))</f>
        <v>20.063694267515924</v>
      </c>
      <c r="S1632">
        <f>INDEX('Grade 7'!$A$4:$AK$600,$B1632,($C1632*8-1+4))</f>
        <v>88.216560509554142</v>
      </c>
      <c r="T1632">
        <f>INDEX('Grade 7'!$A$4:$AK$600,$B1632,($C1632*8-0+4))</f>
        <v>63.694267515923563</v>
      </c>
      <c r="U1632" t="str">
        <f>INDEX('Grade 7'!$A$4:$AK$600,$B1632,37)</f>
        <v>Northeast Georgia</v>
      </c>
    </row>
    <row r="1633" spans="1:21">
      <c r="A1633">
        <f t="shared" si="76"/>
        <v>1632</v>
      </c>
      <c r="B1633">
        <f t="shared" si="77"/>
        <v>408</v>
      </c>
      <c r="C1633">
        <f t="shared" si="78"/>
        <v>4</v>
      </c>
      <c r="D1633">
        <f>INDEX('Grade 7'!$A$4:$AK$600,$B1633,1)</f>
        <v>708</v>
      </c>
      <c r="E1633">
        <f>INDEX('Grade 7'!$A$4:$AK$600,$B1633,2)</f>
        <v>198</v>
      </c>
      <c r="F1633" t="str">
        <f>INDEX('Grade 7'!$A$4:$AK$600,$B1633,3)</f>
        <v>OCONEE COUNTY</v>
      </c>
      <c r="G1633" t="str">
        <f>INDEX('Grade 7'!$A$4:$AK$600,$B1633,4)</f>
        <v>MALCOM BRIDGE MIDDLE SCHOOL</v>
      </c>
      <c r="H1633" t="str">
        <f ca="1">StaticValues7!$A$8</f>
        <v>2016</v>
      </c>
      <c r="I1633" t="str">
        <f ca="1">StaticValues7!$B$8</f>
        <v>Spring</v>
      </c>
      <c r="J1633" t="str">
        <f ca="1">StaticValues7!$C$8</f>
        <v>EOG</v>
      </c>
      <c r="K1633" t="str">
        <f ca="1">StaticValues7!$D$8</f>
        <v>7</v>
      </c>
      <c r="L1633" t="str">
        <f>INDEX('Grade 7'!E$2:AJ$2,1,((8*C1633)-7))</f>
        <v>Social Studies</v>
      </c>
      <c r="M1633">
        <f>INDEX('Grade 7'!$A$4:$AK$600,$B1633,($C1633*8-7+4))</f>
        <v>311</v>
      </c>
      <c r="N1633">
        <f>INDEX('Grade 7'!$A$4:$AK$600,$B1633,($C1633*8-6+4))</f>
        <v>537.0257234726688</v>
      </c>
      <c r="O1633">
        <f>INDEX('Grade 7'!$A$4:$AK$600,$B1633,($C1633*8-5+4))</f>
        <v>8.6816720257234721</v>
      </c>
      <c r="P1633">
        <f>INDEX('Grade 7'!$A$4:$AK$600,$B1633,($C1633*8-4+4))</f>
        <v>31.832797427652732</v>
      </c>
      <c r="Q1633">
        <f>INDEX('Grade 7'!$A$4:$AK$600,$B1633,($C1633*8-3+4))</f>
        <v>31.832797427652732</v>
      </c>
      <c r="R1633">
        <f>INDEX('Grade 7'!$A$4:$AK$600,$B1633,($C1633*8-2+4))</f>
        <v>27.65273311897106</v>
      </c>
      <c r="S1633">
        <f>INDEX('Grade 7'!$A$4:$AK$600,$B1633,($C1633*8-1+4))</f>
        <v>91.318327974276528</v>
      </c>
      <c r="T1633">
        <f>INDEX('Grade 7'!$A$4:$AK$600,$B1633,($C1633*8-0+4))</f>
        <v>59.485530546623792</v>
      </c>
      <c r="U1633" t="str">
        <f>INDEX('Grade 7'!$A$4:$AK$600,$B1633,37)</f>
        <v>Northeast Georgia</v>
      </c>
    </row>
    <row r="1634" spans="1:21">
      <c r="A1634">
        <f t="shared" si="76"/>
        <v>1633</v>
      </c>
      <c r="B1634">
        <f t="shared" si="77"/>
        <v>409</v>
      </c>
      <c r="C1634">
        <f t="shared" si="78"/>
        <v>1</v>
      </c>
      <c r="D1634">
        <f>INDEX('Grade 7'!$A$4:$AK$600,$B1634,1)</f>
        <v>709</v>
      </c>
      <c r="E1634">
        <f>INDEX('Grade 7'!$A$4:$AK$600,$B1634,2)</f>
        <v>112</v>
      </c>
      <c r="F1634" t="str">
        <f>INDEX('Grade 7'!$A$4:$AK$600,$B1634,3)</f>
        <v>OGLETHORPE COUNTY</v>
      </c>
      <c r="G1634" t="str">
        <f>INDEX('Grade 7'!$A$4:$AK$600,$B1634,4)</f>
        <v>OGLETHORPE COUNTY MIDDLE SCHOOL</v>
      </c>
      <c r="H1634" t="str">
        <f ca="1">StaticValues7!$A$8</f>
        <v>2016</v>
      </c>
      <c r="I1634" t="str">
        <f ca="1">StaticValues7!$B$8</f>
        <v>Spring</v>
      </c>
      <c r="J1634" t="str">
        <f ca="1">StaticValues7!$C$8</f>
        <v>EOG</v>
      </c>
      <c r="K1634" t="str">
        <f ca="1">StaticValues7!$D$8</f>
        <v>7</v>
      </c>
      <c r="L1634" t="str">
        <f>INDEX('Grade 7'!E$2:AJ$2,1,((8*C1634)-7))</f>
        <v>English Language Arts</v>
      </c>
      <c r="M1634">
        <f>INDEX('Grade 7'!$A$4:$AK$600,$B1634,($C1634*8-7+4))</f>
        <v>164</v>
      </c>
      <c r="N1634">
        <f>INDEX('Grade 7'!$A$4:$AK$600,$B1634,($C1634*8-6+4))</f>
        <v>512.15853658536582</v>
      </c>
      <c r="O1634">
        <f>INDEX('Grade 7'!$A$4:$AK$600,$B1634,($C1634*8-5+4))</f>
        <v>20.121951219512194</v>
      </c>
      <c r="P1634">
        <f>INDEX('Grade 7'!$A$4:$AK$600,$B1634,($C1634*8-4+4))</f>
        <v>35.365853658536587</v>
      </c>
      <c r="Q1634">
        <f>INDEX('Grade 7'!$A$4:$AK$600,$B1634,($C1634*8-3+4))</f>
        <v>42.073170731707314</v>
      </c>
      <c r="R1634">
        <f>INDEX('Grade 7'!$A$4:$AK$600,$B1634,($C1634*8-2+4))</f>
        <v>2.4390243902439024</v>
      </c>
      <c r="S1634">
        <f>INDEX('Grade 7'!$A$4:$AK$600,$B1634,($C1634*8-1+4))</f>
        <v>79.878048780487802</v>
      </c>
      <c r="T1634">
        <f>INDEX('Grade 7'!$A$4:$AK$600,$B1634,($C1634*8-0+4))</f>
        <v>44.512195121951223</v>
      </c>
      <c r="U1634" t="str">
        <f>INDEX('Grade 7'!$A$4:$AK$600,$B1634,37)</f>
        <v>Northeast Georgia</v>
      </c>
    </row>
    <row r="1635" spans="1:21">
      <c r="A1635">
        <f t="shared" si="76"/>
        <v>1634</v>
      </c>
      <c r="B1635">
        <f t="shared" si="77"/>
        <v>409</v>
      </c>
      <c r="C1635">
        <f t="shared" si="78"/>
        <v>2</v>
      </c>
      <c r="D1635">
        <f>INDEX('Grade 7'!$A$4:$AK$600,$B1635,1)</f>
        <v>709</v>
      </c>
      <c r="E1635">
        <f>INDEX('Grade 7'!$A$4:$AK$600,$B1635,2)</f>
        <v>112</v>
      </c>
      <c r="F1635" t="str">
        <f>INDEX('Grade 7'!$A$4:$AK$600,$B1635,3)</f>
        <v>OGLETHORPE COUNTY</v>
      </c>
      <c r="G1635" t="str">
        <f>INDEX('Grade 7'!$A$4:$AK$600,$B1635,4)</f>
        <v>OGLETHORPE COUNTY MIDDLE SCHOOL</v>
      </c>
      <c r="H1635" t="str">
        <f ca="1">StaticValues7!$A$8</f>
        <v>2016</v>
      </c>
      <c r="I1635" t="str">
        <f ca="1">StaticValues7!$B$8</f>
        <v>Spring</v>
      </c>
      <c r="J1635" t="str">
        <f ca="1">StaticValues7!$C$8</f>
        <v>EOG</v>
      </c>
      <c r="K1635" t="str">
        <f ca="1">StaticValues7!$D$8</f>
        <v>7</v>
      </c>
      <c r="L1635" t="str">
        <f>INDEX('Grade 7'!E$2:AJ$2,1,((8*C1635)-7))</f>
        <v>Mathematics</v>
      </c>
      <c r="M1635">
        <f>INDEX('Grade 7'!$A$4:$AK$600,$B1635,($C1635*8-7+4))</f>
        <v>164</v>
      </c>
      <c r="N1635">
        <f>INDEX('Grade 7'!$A$4:$AK$600,$B1635,($C1635*8-6+4))</f>
        <v>535.54878048780483</v>
      </c>
      <c r="O1635">
        <f>INDEX('Grade 7'!$A$4:$AK$600,$B1635,($C1635*8-5+4))</f>
        <v>14.024390243902438</v>
      </c>
      <c r="P1635">
        <f>INDEX('Grade 7'!$A$4:$AK$600,$B1635,($C1635*8-4+4))</f>
        <v>29.878048780487806</v>
      </c>
      <c r="Q1635">
        <f>INDEX('Grade 7'!$A$4:$AK$600,$B1635,($C1635*8-3+4))</f>
        <v>35.975609756097562</v>
      </c>
      <c r="R1635">
        <f>INDEX('Grade 7'!$A$4:$AK$600,$B1635,($C1635*8-2+4))</f>
        <v>20.121951219512194</v>
      </c>
      <c r="S1635">
        <f>INDEX('Grade 7'!$A$4:$AK$600,$B1635,($C1635*8-1+4))</f>
        <v>85.975609756097555</v>
      </c>
      <c r="T1635">
        <f>INDEX('Grade 7'!$A$4:$AK$600,$B1635,($C1635*8-0+4))</f>
        <v>56.097560975609753</v>
      </c>
      <c r="U1635" t="str">
        <f>INDEX('Grade 7'!$A$4:$AK$600,$B1635,37)</f>
        <v>Northeast Georgia</v>
      </c>
    </row>
    <row r="1636" spans="1:21">
      <c r="A1636">
        <f t="shared" si="76"/>
        <v>1635</v>
      </c>
      <c r="B1636">
        <f t="shared" si="77"/>
        <v>409</v>
      </c>
      <c r="C1636">
        <f t="shared" si="78"/>
        <v>3</v>
      </c>
      <c r="D1636">
        <f>INDEX('Grade 7'!$A$4:$AK$600,$B1636,1)</f>
        <v>709</v>
      </c>
      <c r="E1636">
        <f>INDEX('Grade 7'!$A$4:$AK$600,$B1636,2)</f>
        <v>112</v>
      </c>
      <c r="F1636" t="str">
        <f>INDEX('Grade 7'!$A$4:$AK$600,$B1636,3)</f>
        <v>OGLETHORPE COUNTY</v>
      </c>
      <c r="G1636" t="str">
        <f>INDEX('Grade 7'!$A$4:$AK$600,$B1636,4)</f>
        <v>OGLETHORPE COUNTY MIDDLE SCHOOL</v>
      </c>
      <c r="H1636" t="str">
        <f ca="1">StaticValues7!$A$8</f>
        <v>2016</v>
      </c>
      <c r="I1636" t="str">
        <f ca="1">StaticValues7!$B$8</f>
        <v>Spring</v>
      </c>
      <c r="J1636" t="str">
        <f ca="1">StaticValues7!$C$8</f>
        <v>EOG</v>
      </c>
      <c r="K1636" t="str">
        <f ca="1">StaticValues7!$D$8</f>
        <v>7</v>
      </c>
      <c r="L1636" t="str">
        <f>INDEX('Grade 7'!E$2:AJ$2,1,((8*C1636)-7))</f>
        <v>Science</v>
      </c>
      <c r="M1636">
        <f>INDEX('Grade 7'!$A$4:$AK$600,$B1636,($C1636*8-7+4))</f>
        <v>164</v>
      </c>
      <c r="N1636">
        <f>INDEX('Grade 7'!$A$4:$AK$600,$B1636,($C1636*8-6+4))</f>
        <v>536.68902439024396</v>
      </c>
      <c r="O1636">
        <f>INDEX('Grade 7'!$A$4:$AK$600,$B1636,($C1636*8-5+4))</f>
        <v>20.121951219512194</v>
      </c>
      <c r="P1636">
        <f>INDEX('Grade 7'!$A$4:$AK$600,$B1636,($C1636*8-4+4))</f>
        <v>21.341463414634145</v>
      </c>
      <c r="Q1636">
        <f>INDEX('Grade 7'!$A$4:$AK$600,$B1636,($C1636*8-3+4))</f>
        <v>39.634146341463413</v>
      </c>
      <c r="R1636">
        <f>INDEX('Grade 7'!$A$4:$AK$600,$B1636,($C1636*8-2+4))</f>
        <v>18.902439024390244</v>
      </c>
      <c r="S1636">
        <f>INDEX('Grade 7'!$A$4:$AK$600,$B1636,($C1636*8-1+4))</f>
        <v>79.878048780487802</v>
      </c>
      <c r="T1636">
        <f>INDEX('Grade 7'!$A$4:$AK$600,$B1636,($C1636*8-0+4))</f>
        <v>58.536585365853661</v>
      </c>
      <c r="U1636" t="str">
        <f>INDEX('Grade 7'!$A$4:$AK$600,$B1636,37)</f>
        <v>Northeast Georgia</v>
      </c>
    </row>
    <row r="1637" spans="1:21">
      <c r="A1637">
        <f t="shared" si="76"/>
        <v>1636</v>
      </c>
      <c r="B1637">
        <f t="shared" si="77"/>
        <v>409</v>
      </c>
      <c r="C1637">
        <f t="shared" si="78"/>
        <v>4</v>
      </c>
      <c r="D1637">
        <f>INDEX('Grade 7'!$A$4:$AK$600,$B1637,1)</f>
        <v>709</v>
      </c>
      <c r="E1637">
        <f>INDEX('Grade 7'!$A$4:$AK$600,$B1637,2)</f>
        <v>112</v>
      </c>
      <c r="F1637" t="str">
        <f>INDEX('Grade 7'!$A$4:$AK$600,$B1637,3)</f>
        <v>OGLETHORPE COUNTY</v>
      </c>
      <c r="G1637" t="str">
        <f>INDEX('Grade 7'!$A$4:$AK$600,$B1637,4)</f>
        <v>OGLETHORPE COUNTY MIDDLE SCHOOL</v>
      </c>
      <c r="H1637" t="str">
        <f ca="1">StaticValues7!$A$8</f>
        <v>2016</v>
      </c>
      <c r="I1637" t="str">
        <f ca="1">StaticValues7!$B$8</f>
        <v>Spring</v>
      </c>
      <c r="J1637" t="str">
        <f ca="1">StaticValues7!$C$8</f>
        <v>EOG</v>
      </c>
      <c r="K1637" t="str">
        <f ca="1">StaticValues7!$D$8</f>
        <v>7</v>
      </c>
      <c r="L1637" t="str">
        <f>INDEX('Grade 7'!E$2:AJ$2,1,((8*C1637)-7))</f>
        <v>Social Studies</v>
      </c>
      <c r="M1637">
        <f>INDEX('Grade 7'!$A$4:$AK$600,$B1637,($C1637*8-7+4))</f>
        <v>164</v>
      </c>
      <c r="N1637">
        <f>INDEX('Grade 7'!$A$4:$AK$600,$B1637,($C1637*8-6+4))</f>
        <v>527.33536585365857</v>
      </c>
      <c r="O1637">
        <f>INDEX('Grade 7'!$A$4:$AK$600,$B1637,($C1637*8-5+4))</f>
        <v>15.853658536585366</v>
      </c>
      <c r="P1637">
        <f>INDEX('Grade 7'!$A$4:$AK$600,$B1637,($C1637*8-4+4))</f>
        <v>31.707317073170731</v>
      </c>
      <c r="Q1637">
        <f>INDEX('Grade 7'!$A$4:$AK$600,$B1637,($C1637*8-3+4))</f>
        <v>27.439024390243901</v>
      </c>
      <c r="R1637">
        <f>INDEX('Grade 7'!$A$4:$AK$600,$B1637,($C1637*8-2+4))</f>
        <v>25</v>
      </c>
      <c r="S1637">
        <f>INDEX('Grade 7'!$A$4:$AK$600,$B1637,($C1637*8-1+4))</f>
        <v>84.146341463414629</v>
      </c>
      <c r="T1637">
        <f>INDEX('Grade 7'!$A$4:$AK$600,$B1637,($C1637*8-0+4))</f>
        <v>52.439024390243901</v>
      </c>
      <c r="U1637" t="str">
        <f>INDEX('Grade 7'!$A$4:$AK$600,$B1637,37)</f>
        <v>Northeast Georgia</v>
      </c>
    </row>
    <row r="1638" spans="1:21">
      <c r="A1638">
        <f t="shared" si="76"/>
        <v>1637</v>
      </c>
      <c r="B1638">
        <f t="shared" si="77"/>
        <v>410</v>
      </c>
      <c r="C1638">
        <f t="shared" si="78"/>
        <v>1</v>
      </c>
      <c r="D1638">
        <f>INDEX('Grade 7'!$A$4:$AK$600,$B1638,1)</f>
        <v>710</v>
      </c>
      <c r="E1638">
        <f>INDEX('Grade 7'!$A$4:$AK$600,$B1638,2)</f>
        <v>108</v>
      </c>
      <c r="F1638" t="str">
        <f>INDEX('Grade 7'!$A$4:$AK$600,$B1638,3)</f>
        <v>PAULDING COUNTY</v>
      </c>
      <c r="G1638" t="str">
        <f>INDEX('Grade 7'!$A$4:$AK$600,$B1638,4)</f>
        <v>SAMMY MCCLURE SR. MIDDLE SCHOOL</v>
      </c>
      <c r="H1638" t="str">
        <f ca="1">StaticValues7!$A$8</f>
        <v>2016</v>
      </c>
      <c r="I1638" t="str">
        <f ca="1">StaticValues7!$B$8</f>
        <v>Spring</v>
      </c>
      <c r="J1638" t="str">
        <f ca="1">StaticValues7!$C$8</f>
        <v>EOG</v>
      </c>
      <c r="K1638" t="str">
        <f ca="1">StaticValues7!$D$8</f>
        <v>7</v>
      </c>
      <c r="L1638" t="str">
        <f>INDEX('Grade 7'!E$2:AJ$2,1,((8*C1638)-7))</f>
        <v>English Language Arts</v>
      </c>
      <c r="M1638">
        <f>INDEX('Grade 7'!$A$4:$AK$600,$B1638,($C1638*8-7+4))</f>
        <v>411</v>
      </c>
      <c r="N1638">
        <f>INDEX('Grade 7'!$A$4:$AK$600,$B1638,($C1638*8-6+4))</f>
        <v>530.99513381995132</v>
      </c>
      <c r="O1638">
        <f>INDEX('Grade 7'!$A$4:$AK$600,$B1638,($C1638*8-5+4))</f>
        <v>11.922141119221411</v>
      </c>
      <c r="P1638">
        <f>INDEX('Grade 7'!$A$4:$AK$600,$B1638,($C1638*8-4+4))</f>
        <v>35.036496350364963</v>
      </c>
      <c r="Q1638">
        <f>INDEX('Grade 7'!$A$4:$AK$600,$B1638,($C1638*8-3+4))</f>
        <v>43.065693430656935</v>
      </c>
      <c r="R1638">
        <f>INDEX('Grade 7'!$A$4:$AK$600,$B1638,($C1638*8-2+4))</f>
        <v>9.9756690997566917</v>
      </c>
      <c r="S1638">
        <f>INDEX('Grade 7'!$A$4:$AK$600,$B1638,($C1638*8-1+4))</f>
        <v>88.077858880778592</v>
      </c>
      <c r="T1638">
        <f>INDEX('Grade 7'!$A$4:$AK$600,$B1638,($C1638*8-0+4))</f>
        <v>53.041362530413622</v>
      </c>
      <c r="U1638" t="str">
        <f>INDEX('Grade 7'!$A$4:$AK$600,$B1638,37)</f>
        <v>Northwest Georgia</v>
      </c>
    </row>
    <row r="1639" spans="1:21">
      <c r="A1639">
        <f t="shared" si="76"/>
        <v>1638</v>
      </c>
      <c r="B1639">
        <f t="shared" si="77"/>
        <v>410</v>
      </c>
      <c r="C1639">
        <f t="shared" si="78"/>
        <v>2</v>
      </c>
      <c r="D1639">
        <f>INDEX('Grade 7'!$A$4:$AK$600,$B1639,1)</f>
        <v>710</v>
      </c>
      <c r="E1639">
        <f>INDEX('Grade 7'!$A$4:$AK$600,$B1639,2)</f>
        <v>108</v>
      </c>
      <c r="F1639" t="str">
        <f>INDEX('Grade 7'!$A$4:$AK$600,$B1639,3)</f>
        <v>PAULDING COUNTY</v>
      </c>
      <c r="G1639" t="str">
        <f>INDEX('Grade 7'!$A$4:$AK$600,$B1639,4)</f>
        <v>SAMMY MCCLURE SR. MIDDLE SCHOOL</v>
      </c>
      <c r="H1639" t="str">
        <f ca="1">StaticValues7!$A$8</f>
        <v>2016</v>
      </c>
      <c r="I1639" t="str">
        <f ca="1">StaticValues7!$B$8</f>
        <v>Spring</v>
      </c>
      <c r="J1639" t="str">
        <f ca="1">StaticValues7!$C$8</f>
        <v>EOG</v>
      </c>
      <c r="K1639" t="str">
        <f ca="1">StaticValues7!$D$8</f>
        <v>7</v>
      </c>
      <c r="L1639" t="str">
        <f>INDEX('Grade 7'!E$2:AJ$2,1,((8*C1639)-7))</f>
        <v>Mathematics</v>
      </c>
      <c r="M1639">
        <f>INDEX('Grade 7'!$A$4:$AK$600,$B1639,($C1639*8-7+4))</f>
        <v>412</v>
      </c>
      <c r="N1639">
        <f>INDEX('Grade 7'!$A$4:$AK$600,$B1639,($C1639*8-6+4))</f>
        <v>541.03155339805824</v>
      </c>
      <c r="O1639">
        <f>INDEX('Grade 7'!$A$4:$AK$600,$B1639,($C1639*8-5+4))</f>
        <v>7.5242718446601939</v>
      </c>
      <c r="P1639">
        <f>INDEX('Grade 7'!$A$4:$AK$600,$B1639,($C1639*8-4+4))</f>
        <v>32.766990291262132</v>
      </c>
      <c r="Q1639">
        <f>INDEX('Grade 7'!$A$4:$AK$600,$B1639,($C1639*8-3+4))</f>
        <v>37.135922330097088</v>
      </c>
      <c r="R1639">
        <f>INDEX('Grade 7'!$A$4:$AK$600,$B1639,($C1639*8-2+4))</f>
        <v>22.572815533980581</v>
      </c>
      <c r="S1639">
        <f>INDEX('Grade 7'!$A$4:$AK$600,$B1639,($C1639*8-1+4))</f>
        <v>92.475728155339809</v>
      </c>
      <c r="T1639">
        <f>INDEX('Grade 7'!$A$4:$AK$600,$B1639,($C1639*8-0+4))</f>
        <v>59.708737864077669</v>
      </c>
      <c r="U1639" t="str">
        <f>INDEX('Grade 7'!$A$4:$AK$600,$B1639,37)</f>
        <v>Northwest Georgia</v>
      </c>
    </row>
    <row r="1640" spans="1:21">
      <c r="A1640">
        <f t="shared" si="76"/>
        <v>1639</v>
      </c>
      <c r="B1640">
        <f t="shared" si="77"/>
        <v>410</v>
      </c>
      <c r="C1640">
        <f t="shared" si="78"/>
        <v>3</v>
      </c>
      <c r="D1640">
        <f>INDEX('Grade 7'!$A$4:$AK$600,$B1640,1)</f>
        <v>710</v>
      </c>
      <c r="E1640">
        <f>INDEX('Grade 7'!$A$4:$AK$600,$B1640,2)</f>
        <v>108</v>
      </c>
      <c r="F1640" t="str">
        <f>INDEX('Grade 7'!$A$4:$AK$600,$B1640,3)</f>
        <v>PAULDING COUNTY</v>
      </c>
      <c r="G1640" t="str">
        <f>INDEX('Grade 7'!$A$4:$AK$600,$B1640,4)</f>
        <v>SAMMY MCCLURE SR. MIDDLE SCHOOL</v>
      </c>
      <c r="H1640" t="str">
        <f ca="1">StaticValues7!$A$8</f>
        <v>2016</v>
      </c>
      <c r="I1640" t="str">
        <f ca="1">StaticValues7!$B$8</f>
        <v>Spring</v>
      </c>
      <c r="J1640" t="str">
        <f ca="1">StaticValues7!$C$8</f>
        <v>EOG</v>
      </c>
      <c r="K1640" t="str">
        <f ca="1">StaticValues7!$D$8</f>
        <v>7</v>
      </c>
      <c r="L1640" t="str">
        <f>INDEX('Grade 7'!E$2:AJ$2,1,((8*C1640)-7))</f>
        <v>Science</v>
      </c>
      <c r="M1640">
        <f>INDEX('Grade 7'!$A$4:$AK$600,$B1640,($C1640*8-7+4))</f>
        <v>412</v>
      </c>
      <c r="N1640">
        <f>INDEX('Grade 7'!$A$4:$AK$600,$B1640,($C1640*8-6+4))</f>
        <v>532.43689320388353</v>
      </c>
      <c r="O1640">
        <f>INDEX('Grade 7'!$A$4:$AK$600,$B1640,($C1640*8-5+4))</f>
        <v>16.50485436893204</v>
      </c>
      <c r="P1640">
        <f>INDEX('Grade 7'!$A$4:$AK$600,$B1640,($C1640*8-4+4))</f>
        <v>27.912621359223301</v>
      </c>
      <c r="Q1640">
        <f>INDEX('Grade 7'!$A$4:$AK$600,$B1640,($C1640*8-3+4))</f>
        <v>40.04854368932039</v>
      </c>
      <c r="R1640">
        <f>INDEX('Grade 7'!$A$4:$AK$600,$B1640,($C1640*8-2+4))</f>
        <v>15.533980582524272</v>
      </c>
      <c r="S1640">
        <f>INDEX('Grade 7'!$A$4:$AK$600,$B1640,($C1640*8-1+4))</f>
        <v>83.495145631067956</v>
      </c>
      <c r="T1640">
        <f>INDEX('Grade 7'!$A$4:$AK$600,$B1640,($C1640*8-0+4))</f>
        <v>55.582524271844662</v>
      </c>
      <c r="U1640" t="str">
        <f>INDEX('Grade 7'!$A$4:$AK$600,$B1640,37)</f>
        <v>Northwest Georgia</v>
      </c>
    </row>
    <row r="1641" spans="1:21">
      <c r="A1641">
        <f t="shared" si="76"/>
        <v>1640</v>
      </c>
      <c r="B1641">
        <f t="shared" si="77"/>
        <v>410</v>
      </c>
      <c r="C1641">
        <f t="shared" si="78"/>
        <v>4</v>
      </c>
      <c r="D1641">
        <f>INDEX('Grade 7'!$A$4:$AK$600,$B1641,1)</f>
        <v>710</v>
      </c>
      <c r="E1641">
        <f>INDEX('Grade 7'!$A$4:$AK$600,$B1641,2)</f>
        <v>108</v>
      </c>
      <c r="F1641" t="str">
        <f>INDEX('Grade 7'!$A$4:$AK$600,$B1641,3)</f>
        <v>PAULDING COUNTY</v>
      </c>
      <c r="G1641" t="str">
        <f>INDEX('Grade 7'!$A$4:$AK$600,$B1641,4)</f>
        <v>SAMMY MCCLURE SR. MIDDLE SCHOOL</v>
      </c>
      <c r="H1641" t="str">
        <f ca="1">StaticValues7!$A$8</f>
        <v>2016</v>
      </c>
      <c r="I1641" t="str">
        <f ca="1">StaticValues7!$B$8</f>
        <v>Spring</v>
      </c>
      <c r="J1641" t="str">
        <f ca="1">StaticValues7!$C$8</f>
        <v>EOG</v>
      </c>
      <c r="K1641" t="str">
        <f ca="1">StaticValues7!$D$8</f>
        <v>7</v>
      </c>
      <c r="L1641" t="str">
        <f>INDEX('Grade 7'!E$2:AJ$2,1,((8*C1641)-7))</f>
        <v>Social Studies</v>
      </c>
      <c r="M1641">
        <f>INDEX('Grade 7'!$A$4:$AK$600,$B1641,($C1641*8-7+4))</f>
        <v>411</v>
      </c>
      <c r="N1641">
        <f>INDEX('Grade 7'!$A$4:$AK$600,$B1641,($C1641*8-6+4))</f>
        <v>527.08759124087589</v>
      </c>
      <c r="O1641">
        <f>INDEX('Grade 7'!$A$4:$AK$600,$B1641,($C1641*8-5+4))</f>
        <v>13.381995133819951</v>
      </c>
      <c r="P1641">
        <f>INDEX('Grade 7'!$A$4:$AK$600,$B1641,($C1641*8-4+4))</f>
        <v>33.576642335766422</v>
      </c>
      <c r="Q1641">
        <f>INDEX('Grade 7'!$A$4:$AK$600,$B1641,($C1641*8-3+4))</f>
        <v>34.549878345498783</v>
      </c>
      <c r="R1641">
        <f>INDEX('Grade 7'!$A$4:$AK$600,$B1641,($C1641*8-2+4))</f>
        <v>18.491484184914842</v>
      </c>
      <c r="S1641">
        <f>INDEX('Grade 7'!$A$4:$AK$600,$B1641,($C1641*8-1+4))</f>
        <v>86.618004866180044</v>
      </c>
      <c r="T1641">
        <f>INDEX('Grade 7'!$A$4:$AK$600,$B1641,($C1641*8-0+4))</f>
        <v>53.041362530413622</v>
      </c>
      <c r="U1641" t="str">
        <f>INDEX('Grade 7'!$A$4:$AK$600,$B1641,37)</f>
        <v>Northwest Georgia</v>
      </c>
    </row>
    <row r="1642" spans="1:21">
      <c r="A1642">
        <f t="shared" si="76"/>
        <v>1641</v>
      </c>
      <c r="B1642">
        <f t="shared" si="77"/>
        <v>411</v>
      </c>
      <c r="C1642">
        <f t="shared" si="78"/>
        <v>1</v>
      </c>
      <c r="D1642">
        <f>INDEX('Grade 7'!$A$4:$AK$600,$B1642,1)</f>
        <v>710</v>
      </c>
      <c r="E1642">
        <f>INDEX('Grade 7'!$A$4:$AK$600,$B1642,2)</f>
        <v>192</v>
      </c>
      <c r="F1642" t="str">
        <f>INDEX('Grade 7'!$A$4:$AK$600,$B1642,3)</f>
        <v>PAULDING COUNTY</v>
      </c>
      <c r="G1642" t="str">
        <f>INDEX('Grade 7'!$A$4:$AK$600,$B1642,4)</f>
        <v>SOUTH PAULDING MIDDLE SCHOOL</v>
      </c>
      <c r="H1642" t="str">
        <f ca="1">StaticValues7!$A$8</f>
        <v>2016</v>
      </c>
      <c r="I1642" t="str">
        <f ca="1">StaticValues7!$B$8</f>
        <v>Spring</v>
      </c>
      <c r="J1642" t="str">
        <f ca="1">StaticValues7!$C$8</f>
        <v>EOG</v>
      </c>
      <c r="K1642" t="str">
        <f ca="1">StaticValues7!$D$8</f>
        <v>7</v>
      </c>
      <c r="L1642" t="str">
        <f>INDEX('Grade 7'!E$2:AJ$2,1,((8*C1642)-7))</f>
        <v>English Language Arts</v>
      </c>
      <c r="M1642">
        <f>INDEX('Grade 7'!$A$4:$AK$600,$B1642,($C1642*8-7+4))</f>
        <v>165</v>
      </c>
      <c r="N1642">
        <f>INDEX('Grade 7'!$A$4:$AK$600,$B1642,($C1642*8-6+4))</f>
        <v>507.07878787878786</v>
      </c>
      <c r="O1642">
        <f>INDEX('Grade 7'!$A$4:$AK$600,$B1642,($C1642*8-5+4))</f>
        <v>22.424242424242426</v>
      </c>
      <c r="P1642">
        <f>INDEX('Grade 7'!$A$4:$AK$600,$B1642,($C1642*8-4+4))</f>
        <v>38.18181818181818</v>
      </c>
      <c r="Q1642">
        <f>INDEX('Grade 7'!$A$4:$AK$600,$B1642,($C1642*8-3+4))</f>
        <v>36.969696969696969</v>
      </c>
      <c r="R1642">
        <f>INDEX('Grade 7'!$A$4:$AK$600,$B1642,($C1642*8-2+4))</f>
        <v>2.4242424242424243</v>
      </c>
      <c r="S1642">
        <f>INDEX('Grade 7'!$A$4:$AK$600,$B1642,($C1642*8-1+4))</f>
        <v>77.575757575757578</v>
      </c>
      <c r="T1642">
        <f>INDEX('Grade 7'!$A$4:$AK$600,$B1642,($C1642*8-0+4))</f>
        <v>39.393939393939391</v>
      </c>
      <c r="U1642" t="str">
        <f>INDEX('Grade 7'!$A$4:$AK$600,$B1642,37)</f>
        <v>Northwest Georgia</v>
      </c>
    </row>
    <row r="1643" spans="1:21">
      <c r="A1643">
        <f t="shared" si="76"/>
        <v>1642</v>
      </c>
      <c r="B1643">
        <f t="shared" si="77"/>
        <v>411</v>
      </c>
      <c r="C1643">
        <f t="shared" si="78"/>
        <v>2</v>
      </c>
      <c r="D1643">
        <f>INDEX('Grade 7'!$A$4:$AK$600,$B1643,1)</f>
        <v>710</v>
      </c>
      <c r="E1643">
        <f>INDEX('Grade 7'!$A$4:$AK$600,$B1643,2)</f>
        <v>192</v>
      </c>
      <c r="F1643" t="str">
        <f>INDEX('Grade 7'!$A$4:$AK$600,$B1643,3)</f>
        <v>PAULDING COUNTY</v>
      </c>
      <c r="G1643" t="str">
        <f>INDEX('Grade 7'!$A$4:$AK$600,$B1643,4)</f>
        <v>SOUTH PAULDING MIDDLE SCHOOL</v>
      </c>
      <c r="H1643" t="str">
        <f ca="1">StaticValues7!$A$8</f>
        <v>2016</v>
      </c>
      <c r="I1643" t="str">
        <f ca="1">StaticValues7!$B$8</f>
        <v>Spring</v>
      </c>
      <c r="J1643" t="str">
        <f ca="1">StaticValues7!$C$8</f>
        <v>EOG</v>
      </c>
      <c r="K1643" t="str">
        <f ca="1">StaticValues7!$D$8</f>
        <v>7</v>
      </c>
      <c r="L1643" t="str">
        <f>INDEX('Grade 7'!E$2:AJ$2,1,((8*C1643)-7))</f>
        <v>Mathematics</v>
      </c>
      <c r="M1643">
        <f>INDEX('Grade 7'!$A$4:$AK$600,$B1643,($C1643*8-7+4))</f>
        <v>165</v>
      </c>
      <c r="N1643">
        <f>INDEX('Grade 7'!$A$4:$AK$600,$B1643,($C1643*8-6+4))</f>
        <v>514.67878787878783</v>
      </c>
      <c r="O1643">
        <f>INDEX('Grade 7'!$A$4:$AK$600,$B1643,($C1643*8-5+4))</f>
        <v>18.181818181818183</v>
      </c>
      <c r="P1643">
        <f>INDEX('Grade 7'!$A$4:$AK$600,$B1643,($C1643*8-4+4))</f>
        <v>41.212121212121211</v>
      </c>
      <c r="Q1643">
        <f>INDEX('Grade 7'!$A$4:$AK$600,$B1643,($C1643*8-3+4))</f>
        <v>32.121212121212125</v>
      </c>
      <c r="R1643">
        <f>INDEX('Grade 7'!$A$4:$AK$600,$B1643,($C1643*8-2+4))</f>
        <v>8.4848484848484844</v>
      </c>
      <c r="S1643">
        <f>INDEX('Grade 7'!$A$4:$AK$600,$B1643,($C1643*8-1+4))</f>
        <v>81.818181818181813</v>
      </c>
      <c r="T1643">
        <f>INDEX('Grade 7'!$A$4:$AK$600,$B1643,($C1643*8-0+4))</f>
        <v>40.606060606060609</v>
      </c>
      <c r="U1643" t="str">
        <f>INDEX('Grade 7'!$A$4:$AK$600,$B1643,37)</f>
        <v>Northwest Georgia</v>
      </c>
    </row>
    <row r="1644" spans="1:21">
      <c r="A1644">
        <f t="shared" si="76"/>
        <v>1643</v>
      </c>
      <c r="B1644">
        <f t="shared" si="77"/>
        <v>411</v>
      </c>
      <c r="C1644">
        <f t="shared" si="78"/>
        <v>3</v>
      </c>
      <c r="D1644">
        <f>INDEX('Grade 7'!$A$4:$AK$600,$B1644,1)</f>
        <v>710</v>
      </c>
      <c r="E1644">
        <f>INDEX('Grade 7'!$A$4:$AK$600,$B1644,2)</f>
        <v>192</v>
      </c>
      <c r="F1644" t="str">
        <f>INDEX('Grade 7'!$A$4:$AK$600,$B1644,3)</f>
        <v>PAULDING COUNTY</v>
      </c>
      <c r="G1644" t="str">
        <f>INDEX('Grade 7'!$A$4:$AK$600,$B1644,4)</f>
        <v>SOUTH PAULDING MIDDLE SCHOOL</v>
      </c>
      <c r="H1644" t="str">
        <f ca="1">StaticValues7!$A$8</f>
        <v>2016</v>
      </c>
      <c r="I1644" t="str">
        <f ca="1">StaticValues7!$B$8</f>
        <v>Spring</v>
      </c>
      <c r="J1644" t="str">
        <f ca="1">StaticValues7!$C$8</f>
        <v>EOG</v>
      </c>
      <c r="K1644" t="str">
        <f ca="1">StaticValues7!$D$8</f>
        <v>7</v>
      </c>
      <c r="L1644" t="str">
        <f>INDEX('Grade 7'!E$2:AJ$2,1,((8*C1644)-7))</f>
        <v>Science</v>
      </c>
      <c r="M1644">
        <f>INDEX('Grade 7'!$A$4:$AK$600,$B1644,($C1644*8-7+4))</f>
        <v>164</v>
      </c>
      <c r="N1644">
        <f>INDEX('Grade 7'!$A$4:$AK$600,$B1644,($C1644*8-6+4))</f>
        <v>517.59146341463418</v>
      </c>
      <c r="O1644">
        <f>INDEX('Grade 7'!$A$4:$AK$600,$B1644,($C1644*8-5+4))</f>
        <v>23.170731707317074</v>
      </c>
      <c r="P1644">
        <f>INDEX('Grade 7'!$A$4:$AK$600,$B1644,($C1644*8-4+4))</f>
        <v>32.926829268292686</v>
      </c>
      <c r="Q1644">
        <f>INDEX('Grade 7'!$A$4:$AK$600,$B1644,($C1644*8-3+4))</f>
        <v>30.487804878048781</v>
      </c>
      <c r="R1644">
        <f>INDEX('Grade 7'!$A$4:$AK$600,$B1644,($C1644*8-2+4))</f>
        <v>13.414634146341463</v>
      </c>
      <c r="S1644">
        <f>INDEX('Grade 7'!$A$4:$AK$600,$B1644,($C1644*8-1+4))</f>
        <v>76.829268292682926</v>
      </c>
      <c r="T1644">
        <f>INDEX('Grade 7'!$A$4:$AK$600,$B1644,($C1644*8-0+4))</f>
        <v>43.902439024390247</v>
      </c>
      <c r="U1644" t="str">
        <f>INDEX('Grade 7'!$A$4:$AK$600,$B1644,37)</f>
        <v>Northwest Georgia</v>
      </c>
    </row>
    <row r="1645" spans="1:21">
      <c r="A1645">
        <f t="shared" si="76"/>
        <v>1644</v>
      </c>
      <c r="B1645">
        <f t="shared" si="77"/>
        <v>411</v>
      </c>
      <c r="C1645">
        <f t="shared" si="78"/>
        <v>4</v>
      </c>
      <c r="D1645">
        <f>INDEX('Grade 7'!$A$4:$AK$600,$B1645,1)</f>
        <v>710</v>
      </c>
      <c r="E1645">
        <f>INDEX('Grade 7'!$A$4:$AK$600,$B1645,2)</f>
        <v>192</v>
      </c>
      <c r="F1645" t="str">
        <f>INDEX('Grade 7'!$A$4:$AK$600,$B1645,3)</f>
        <v>PAULDING COUNTY</v>
      </c>
      <c r="G1645" t="str">
        <f>INDEX('Grade 7'!$A$4:$AK$600,$B1645,4)</f>
        <v>SOUTH PAULDING MIDDLE SCHOOL</v>
      </c>
      <c r="H1645" t="str">
        <f ca="1">StaticValues7!$A$8</f>
        <v>2016</v>
      </c>
      <c r="I1645" t="str">
        <f ca="1">StaticValues7!$B$8</f>
        <v>Spring</v>
      </c>
      <c r="J1645" t="str">
        <f ca="1">StaticValues7!$C$8</f>
        <v>EOG</v>
      </c>
      <c r="K1645" t="str">
        <f ca="1">StaticValues7!$D$8</f>
        <v>7</v>
      </c>
      <c r="L1645" t="str">
        <f>INDEX('Grade 7'!E$2:AJ$2,1,((8*C1645)-7))</f>
        <v>Social Studies</v>
      </c>
      <c r="M1645">
        <f>INDEX('Grade 7'!$A$4:$AK$600,$B1645,($C1645*8-7+4))</f>
        <v>163</v>
      </c>
      <c r="N1645">
        <f>INDEX('Grade 7'!$A$4:$AK$600,$B1645,($C1645*8-6+4))</f>
        <v>513.67484662576692</v>
      </c>
      <c r="O1645">
        <f>INDEX('Grade 7'!$A$4:$AK$600,$B1645,($C1645*8-5+4))</f>
        <v>22.699386503067483</v>
      </c>
      <c r="P1645">
        <f>INDEX('Grade 7'!$A$4:$AK$600,$B1645,($C1645*8-4+4))</f>
        <v>36.196319018404907</v>
      </c>
      <c r="Q1645">
        <f>INDEX('Grade 7'!$A$4:$AK$600,$B1645,($C1645*8-3+4))</f>
        <v>31.288343558282207</v>
      </c>
      <c r="R1645">
        <f>INDEX('Grade 7'!$A$4:$AK$600,$B1645,($C1645*8-2+4))</f>
        <v>9.8159509202453989</v>
      </c>
      <c r="S1645">
        <f>INDEX('Grade 7'!$A$4:$AK$600,$B1645,($C1645*8-1+4))</f>
        <v>77.300613496932513</v>
      </c>
      <c r="T1645">
        <f>INDEX('Grade 7'!$A$4:$AK$600,$B1645,($C1645*8-0+4))</f>
        <v>41.104294478527606</v>
      </c>
      <c r="U1645" t="str">
        <f>INDEX('Grade 7'!$A$4:$AK$600,$B1645,37)</f>
        <v>Northwest Georgia</v>
      </c>
    </row>
    <row r="1646" spans="1:21">
      <c r="A1646">
        <f t="shared" si="76"/>
        <v>1645</v>
      </c>
      <c r="B1646">
        <f t="shared" si="77"/>
        <v>412</v>
      </c>
      <c r="C1646">
        <f t="shared" si="78"/>
        <v>1</v>
      </c>
      <c r="D1646">
        <f>INDEX('Grade 7'!$A$4:$AK$600,$B1646,1)</f>
        <v>710</v>
      </c>
      <c r="E1646">
        <f>INDEX('Grade 7'!$A$4:$AK$600,$B1646,2)</f>
        <v>201</v>
      </c>
      <c r="F1646" t="str">
        <f>INDEX('Grade 7'!$A$4:$AK$600,$B1646,3)</f>
        <v>PAULDING COUNTY</v>
      </c>
      <c r="G1646" t="str">
        <f>INDEX('Grade 7'!$A$4:$AK$600,$B1646,4)</f>
        <v>LENA MAE MOSES MIDDLE SCHOOL</v>
      </c>
      <c r="H1646" t="str">
        <f ca="1">StaticValues7!$A$8</f>
        <v>2016</v>
      </c>
      <c r="I1646" t="str">
        <f ca="1">StaticValues7!$B$8</f>
        <v>Spring</v>
      </c>
      <c r="J1646" t="str">
        <f ca="1">StaticValues7!$C$8</f>
        <v>EOG</v>
      </c>
      <c r="K1646" t="str">
        <f ca="1">StaticValues7!$D$8</f>
        <v>7</v>
      </c>
      <c r="L1646" t="str">
        <f>INDEX('Grade 7'!E$2:AJ$2,1,((8*C1646)-7))</f>
        <v>English Language Arts</v>
      </c>
      <c r="M1646">
        <f>INDEX('Grade 7'!$A$4:$AK$600,$B1646,($C1646*8-7+4))</f>
        <v>166</v>
      </c>
      <c r="N1646">
        <f>INDEX('Grade 7'!$A$4:$AK$600,$B1646,($C1646*8-6+4))</f>
        <v>517.16867469879514</v>
      </c>
      <c r="O1646">
        <f>INDEX('Grade 7'!$A$4:$AK$600,$B1646,($C1646*8-5+4))</f>
        <v>15.662650602409638</v>
      </c>
      <c r="P1646">
        <f>INDEX('Grade 7'!$A$4:$AK$600,$B1646,($C1646*8-4+4))</f>
        <v>37.951807228915662</v>
      </c>
      <c r="Q1646">
        <f>INDEX('Grade 7'!$A$4:$AK$600,$B1646,($C1646*8-3+4))</f>
        <v>43.975903614457835</v>
      </c>
      <c r="R1646">
        <f>INDEX('Grade 7'!$A$4:$AK$600,$B1646,($C1646*8-2+4))</f>
        <v>2.4096385542168677</v>
      </c>
      <c r="S1646">
        <f>INDEX('Grade 7'!$A$4:$AK$600,$B1646,($C1646*8-1+4))</f>
        <v>84.337349397590359</v>
      </c>
      <c r="T1646">
        <f>INDEX('Grade 7'!$A$4:$AK$600,$B1646,($C1646*8-0+4))</f>
        <v>46.385542168674696</v>
      </c>
      <c r="U1646" t="str">
        <f>INDEX('Grade 7'!$A$4:$AK$600,$B1646,37)</f>
        <v>Northwest Georgia</v>
      </c>
    </row>
    <row r="1647" spans="1:21">
      <c r="A1647">
        <f t="shared" si="76"/>
        <v>1646</v>
      </c>
      <c r="B1647">
        <f t="shared" si="77"/>
        <v>412</v>
      </c>
      <c r="C1647">
        <f t="shared" si="78"/>
        <v>2</v>
      </c>
      <c r="D1647">
        <f>INDEX('Grade 7'!$A$4:$AK$600,$B1647,1)</f>
        <v>710</v>
      </c>
      <c r="E1647">
        <f>INDEX('Grade 7'!$A$4:$AK$600,$B1647,2)</f>
        <v>201</v>
      </c>
      <c r="F1647" t="str">
        <f>INDEX('Grade 7'!$A$4:$AK$600,$B1647,3)</f>
        <v>PAULDING COUNTY</v>
      </c>
      <c r="G1647" t="str">
        <f>INDEX('Grade 7'!$A$4:$AK$600,$B1647,4)</f>
        <v>LENA MAE MOSES MIDDLE SCHOOL</v>
      </c>
      <c r="H1647" t="str">
        <f ca="1">StaticValues7!$A$8</f>
        <v>2016</v>
      </c>
      <c r="I1647" t="str">
        <f ca="1">StaticValues7!$B$8</f>
        <v>Spring</v>
      </c>
      <c r="J1647" t="str">
        <f ca="1">StaticValues7!$C$8</f>
        <v>EOG</v>
      </c>
      <c r="K1647" t="str">
        <f ca="1">StaticValues7!$D$8</f>
        <v>7</v>
      </c>
      <c r="L1647" t="str">
        <f>INDEX('Grade 7'!E$2:AJ$2,1,((8*C1647)-7))</f>
        <v>Mathematics</v>
      </c>
      <c r="M1647">
        <f>INDEX('Grade 7'!$A$4:$AK$600,$B1647,($C1647*8-7+4))</f>
        <v>166</v>
      </c>
      <c r="N1647">
        <f>INDEX('Grade 7'!$A$4:$AK$600,$B1647,($C1647*8-6+4))</f>
        <v>527.8795180722891</v>
      </c>
      <c r="O1647">
        <f>INDEX('Grade 7'!$A$4:$AK$600,$B1647,($C1647*8-5+4))</f>
        <v>15.060240963855422</v>
      </c>
      <c r="P1647">
        <f>INDEX('Grade 7'!$A$4:$AK$600,$B1647,($C1647*8-4+4))</f>
        <v>36.144578313253014</v>
      </c>
      <c r="Q1647">
        <f>INDEX('Grade 7'!$A$4:$AK$600,$B1647,($C1647*8-3+4))</f>
        <v>31.927710843373493</v>
      </c>
      <c r="R1647">
        <f>INDEX('Grade 7'!$A$4:$AK$600,$B1647,($C1647*8-2+4))</f>
        <v>16.867469879518072</v>
      </c>
      <c r="S1647">
        <f>INDEX('Grade 7'!$A$4:$AK$600,$B1647,($C1647*8-1+4))</f>
        <v>84.939759036144579</v>
      </c>
      <c r="T1647">
        <f>INDEX('Grade 7'!$A$4:$AK$600,$B1647,($C1647*8-0+4))</f>
        <v>48.795180722891565</v>
      </c>
      <c r="U1647" t="str">
        <f>INDEX('Grade 7'!$A$4:$AK$600,$B1647,37)</f>
        <v>Northwest Georgia</v>
      </c>
    </row>
    <row r="1648" spans="1:21">
      <c r="A1648">
        <f t="shared" si="76"/>
        <v>1647</v>
      </c>
      <c r="B1648">
        <f t="shared" si="77"/>
        <v>412</v>
      </c>
      <c r="C1648">
        <f t="shared" si="78"/>
        <v>3</v>
      </c>
      <c r="D1648">
        <f>INDEX('Grade 7'!$A$4:$AK$600,$B1648,1)</f>
        <v>710</v>
      </c>
      <c r="E1648">
        <f>INDEX('Grade 7'!$A$4:$AK$600,$B1648,2)</f>
        <v>201</v>
      </c>
      <c r="F1648" t="str">
        <f>INDEX('Grade 7'!$A$4:$AK$600,$B1648,3)</f>
        <v>PAULDING COUNTY</v>
      </c>
      <c r="G1648" t="str">
        <f>INDEX('Grade 7'!$A$4:$AK$600,$B1648,4)</f>
        <v>LENA MAE MOSES MIDDLE SCHOOL</v>
      </c>
      <c r="H1648" t="str">
        <f ca="1">StaticValues7!$A$8</f>
        <v>2016</v>
      </c>
      <c r="I1648" t="str">
        <f ca="1">StaticValues7!$B$8</f>
        <v>Spring</v>
      </c>
      <c r="J1648" t="str">
        <f ca="1">StaticValues7!$C$8</f>
        <v>EOG</v>
      </c>
      <c r="K1648" t="str">
        <f ca="1">StaticValues7!$D$8</f>
        <v>7</v>
      </c>
      <c r="L1648" t="str">
        <f>INDEX('Grade 7'!E$2:AJ$2,1,((8*C1648)-7))</f>
        <v>Science</v>
      </c>
      <c r="M1648">
        <f>INDEX('Grade 7'!$A$4:$AK$600,$B1648,($C1648*8-7+4))</f>
        <v>166</v>
      </c>
      <c r="N1648">
        <f>INDEX('Grade 7'!$A$4:$AK$600,$B1648,($C1648*8-6+4))</f>
        <v>516.15662650602405</v>
      </c>
      <c r="O1648">
        <f>INDEX('Grade 7'!$A$4:$AK$600,$B1648,($C1648*8-5+4))</f>
        <v>24.698795180722893</v>
      </c>
      <c r="P1648">
        <f>INDEX('Grade 7'!$A$4:$AK$600,$B1648,($C1648*8-4+4))</f>
        <v>34.939759036144579</v>
      </c>
      <c r="Q1648">
        <f>INDEX('Grade 7'!$A$4:$AK$600,$B1648,($C1648*8-3+4))</f>
        <v>28.91566265060241</v>
      </c>
      <c r="R1648">
        <f>INDEX('Grade 7'!$A$4:$AK$600,$B1648,($C1648*8-2+4))</f>
        <v>11.445783132530121</v>
      </c>
      <c r="S1648">
        <f>INDEX('Grade 7'!$A$4:$AK$600,$B1648,($C1648*8-1+4))</f>
        <v>75.301204819277103</v>
      </c>
      <c r="T1648">
        <f>INDEX('Grade 7'!$A$4:$AK$600,$B1648,($C1648*8-0+4))</f>
        <v>40.361445783132531</v>
      </c>
      <c r="U1648" t="str">
        <f>INDEX('Grade 7'!$A$4:$AK$600,$B1648,37)</f>
        <v>Northwest Georgia</v>
      </c>
    </row>
    <row r="1649" spans="1:21">
      <c r="A1649">
        <f t="shared" si="76"/>
        <v>1648</v>
      </c>
      <c r="B1649">
        <f t="shared" si="77"/>
        <v>412</v>
      </c>
      <c r="C1649">
        <f t="shared" si="78"/>
        <v>4</v>
      </c>
      <c r="D1649">
        <f>INDEX('Grade 7'!$A$4:$AK$600,$B1649,1)</f>
        <v>710</v>
      </c>
      <c r="E1649">
        <f>INDEX('Grade 7'!$A$4:$AK$600,$B1649,2)</f>
        <v>201</v>
      </c>
      <c r="F1649" t="str">
        <f>INDEX('Grade 7'!$A$4:$AK$600,$B1649,3)</f>
        <v>PAULDING COUNTY</v>
      </c>
      <c r="G1649" t="str">
        <f>INDEX('Grade 7'!$A$4:$AK$600,$B1649,4)</f>
        <v>LENA MAE MOSES MIDDLE SCHOOL</v>
      </c>
      <c r="H1649" t="str">
        <f ca="1">StaticValues7!$A$8</f>
        <v>2016</v>
      </c>
      <c r="I1649" t="str">
        <f ca="1">StaticValues7!$B$8</f>
        <v>Spring</v>
      </c>
      <c r="J1649" t="str">
        <f ca="1">StaticValues7!$C$8</f>
        <v>EOG</v>
      </c>
      <c r="K1649" t="str">
        <f ca="1">StaticValues7!$D$8</f>
        <v>7</v>
      </c>
      <c r="L1649" t="str">
        <f>INDEX('Grade 7'!E$2:AJ$2,1,((8*C1649)-7))</f>
        <v>Social Studies</v>
      </c>
      <c r="M1649">
        <f>INDEX('Grade 7'!$A$4:$AK$600,$B1649,($C1649*8-7+4))</f>
        <v>166</v>
      </c>
      <c r="N1649">
        <f>INDEX('Grade 7'!$A$4:$AK$600,$B1649,($C1649*8-6+4))</f>
        <v>535.40963855421683</v>
      </c>
      <c r="O1649">
        <f>INDEX('Grade 7'!$A$4:$AK$600,$B1649,($C1649*8-5+4))</f>
        <v>7.2289156626506026</v>
      </c>
      <c r="P1649">
        <f>INDEX('Grade 7'!$A$4:$AK$600,$B1649,($C1649*8-4+4))</f>
        <v>34.939759036144579</v>
      </c>
      <c r="Q1649">
        <f>INDEX('Grade 7'!$A$4:$AK$600,$B1649,($C1649*8-3+4))</f>
        <v>35.542168674698793</v>
      </c>
      <c r="R1649">
        <f>INDEX('Grade 7'!$A$4:$AK$600,$B1649,($C1649*8-2+4))</f>
        <v>22.289156626506024</v>
      </c>
      <c r="S1649">
        <f>INDEX('Grade 7'!$A$4:$AK$600,$B1649,($C1649*8-1+4))</f>
        <v>92.771084337349393</v>
      </c>
      <c r="T1649">
        <f>INDEX('Grade 7'!$A$4:$AK$600,$B1649,($C1649*8-0+4))</f>
        <v>57.831325301204821</v>
      </c>
      <c r="U1649" t="str">
        <f>INDEX('Grade 7'!$A$4:$AK$600,$B1649,37)</f>
        <v>Northwest Georgia</v>
      </c>
    </row>
    <row r="1650" spans="1:21">
      <c r="A1650">
        <f t="shared" si="76"/>
        <v>1649</v>
      </c>
      <c r="B1650">
        <f t="shared" si="77"/>
        <v>413</v>
      </c>
      <c r="C1650">
        <f t="shared" si="78"/>
        <v>1</v>
      </c>
      <c r="D1650">
        <f>INDEX('Grade 7'!$A$4:$AK$600,$B1650,1)</f>
        <v>710</v>
      </c>
      <c r="E1650">
        <f>INDEX('Grade 7'!$A$4:$AK$600,$B1650,2)</f>
        <v>213</v>
      </c>
      <c r="F1650" t="str">
        <f>INDEX('Grade 7'!$A$4:$AK$600,$B1650,3)</f>
        <v>PAULDING COUNTY</v>
      </c>
      <c r="G1650" t="str">
        <f>INDEX('Grade 7'!$A$4:$AK$600,$B1650,4)</f>
        <v>P. B. RITCH MIDDLE SCHOOL</v>
      </c>
      <c r="H1650" t="str">
        <f ca="1">StaticValues7!$A$8</f>
        <v>2016</v>
      </c>
      <c r="I1650" t="str">
        <f ca="1">StaticValues7!$B$8</f>
        <v>Spring</v>
      </c>
      <c r="J1650" t="str">
        <f ca="1">StaticValues7!$C$8</f>
        <v>EOG</v>
      </c>
      <c r="K1650" t="str">
        <f ca="1">StaticValues7!$D$8</f>
        <v>7</v>
      </c>
      <c r="L1650" t="str">
        <f>INDEX('Grade 7'!E$2:AJ$2,1,((8*C1650)-7))</f>
        <v>English Language Arts</v>
      </c>
      <c r="M1650">
        <f>INDEX('Grade 7'!$A$4:$AK$600,$B1650,($C1650*8-7+4))</f>
        <v>207</v>
      </c>
      <c r="N1650">
        <f>INDEX('Grade 7'!$A$4:$AK$600,$B1650,($C1650*8-6+4))</f>
        <v>503.32850241545896</v>
      </c>
      <c r="O1650">
        <f>INDEX('Grade 7'!$A$4:$AK$600,$B1650,($C1650*8-5+4))</f>
        <v>26.570048309178745</v>
      </c>
      <c r="P1650">
        <f>INDEX('Grade 7'!$A$4:$AK$600,$B1650,($C1650*8-4+4))</f>
        <v>36.714975845410628</v>
      </c>
      <c r="Q1650">
        <f>INDEX('Grade 7'!$A$4:$AK$600,$B1650,($C1650*8-3+4))</f>
        <v>33.333333333333336</v>
      </c>
      <c r="R1650">
        <f>INDEX('Grade 7'!$A$4:$AK$600,$B1650,($C1650*8-2+4))</f>
        <v>3.3816425120772946</v>
      </c>
      <c r="S1650">
        <f>INDEX('Grade 7'!$A$4:$AK$600,$B1650,($C1650*8-1+4))</f>
        <v>73.429951690821255</v>
      </c>
      <c r="T1650">
        <f>INDEX('Grade 7'!$A$4:$AK$600,$B1650,($C1650*8-0+4))</f>
        <v>36.714975845410628</v>
      </c>
      <c r="U1650" t="str">
        <f>INDEX('Grade 7'!$A$4:$AK$600,$B1650,37)</f>
        <v>Northwest Georgia</v>
      </c>
    </row>
    <row r="1651" spans="1:21">
      <c r="A1651">
        <f t="shared" si="76"/>
        <v>1650</v>
      </c>
      <c r="B1651">
        <f t="shared" si="77"/>
        <v>413</v>
      </c>
      <c r="C1651">
        <f t="shared" si="78"/>
        <v>2</v>
      </c>
      <c r="D1651">
        <f>INDEX('Grade 7'!$A$4:$AK$600,$B1651,1)</f>
        <v>710</v>
      </c>
      <c r="E1651">
        <f>INDEX('Grade 7'!$A$4:$AK$600,$B1651,2)</f>
        <v>213</v>
      </c>
      <c r="F1651" t="str">
        <f>INDEX('Grade 7'!$A$4:$AK$600,$B1651,3)</f>
        <v>PAULDING COUNTY</v>
      </c>
      <c r="G1651" t="str">
        <f>INDEX('Grade 7'!$A$4:$AK$600,$B1651,4)</f>
        <v>P. B. RITCH MIDDLE SCHOOL</v>
      </c>
      <c r="H1651" t="str">
        <f ca="1">StaticValues7!$A$8</f>
        <v>2016</v>
      </c>
      <c r="I1651" t="str">
        <f ca="1">StaticValues7!$B$8</f>
        <v>Spring</v>
      </c>
      <c r="J1651" t="str">
        <f ca="1">StaticValues7!$C$8</f>
        <v>EOG</v>
      </c>
      <c r="K1651" t="str">
        <f ca="1">StaticValues7!$D$8</f>
        <v>7</v>
      </c>
      <c r="L1651" t="str">
        <f>INDEX('Grade 7'!E$2:AJ$2,1,((8*C1651)-7))</f>
        <v>Mathematics</v>
      </c>
      <c r="M1651">
        <f>INDEX('Grade 7'!$A$4:$AK$600,$B1651,($C1651*8-7+4))</f>
        <v>207</v>
      </c>
      <c r="N1651">
        <f>INDEX('Grade 7'!$A$4:$AK$600,$B1651,($C1651*8-6+4))</f>
        <v>512.31400966183571</v>
      </c>
      <c r="O1651">
        <f>INDEX('Grade 7'!$A$4:$AK$600,$B1651,($C1651*8-5+4))</f>
        <v>24.154589371980677</v>
      </c>
      <c r="P1651">
        <f>INDEX('Grade 7'!$A$4:$AK$600,$B1651,($C1651*8-4+4))</f>
        <v>38.164251207729471</v>
      </c>
      <c r="Q1651">
        <f>INDEX('Grade 7'!$A$4:$AK$600,$B1651,($C1651*8-3+4))</f>
        <v>26.570048309178745</v>
      </c>
      <c r="R1651">
        <f>INDEX('Grade 7'!$A$4:$AK$600,$B1651,($C1651*8-2+4))</f>
        <v>11.111111111111111</v>
      </c>
      <c r="S1651">
        <f>INDEX('Grade 7'!$A$4:$AK$600,$B1651,($C1651*8-1+4))</f>
        <v>75.845410628019323</v>
      </c>
      <c r="T1651">
        <f>INDEX('Grade 7'!$A$4:$AK$600,$B1651,($C1651*8-0+4))</f>
        <v>37.681159420289852</v>
      </c>
      <c r="U1651" t="str">
        <f>INDEX('Grade 7'!$A$4:$AK$600,$B1651,37)</f>
        <v>Northwest Georgia</v>
      </c>
    </row>
    <row r="1652" spans="1:21">
      <c r="A1652">
        <f t="shared" si="76"/>
        <v>1651</v>
      </c>
      <c r="B1652">
        <f t="shared" si="77"/>
        <v>413</v>
      </c>
      <c r="C1652">
        <f t="shared" si="78"/>
        <v>3</v>
      </c>
      <c r="D1652">
        <f>INDEX('Grade 7'!$A$4:$AK$600,$B1652,1)</f>
        <v>710</v>
      </c>
      <c r="E1652">
        <f>INDEX('Grade 7'!$A$4:$AK$600,$B1652,2)</f>
        <v>213</v>
      </c>
      <c r="F1652" t="str">
        <f>INDEX('Grade 7'!$A$4:$AK$600,$B1652,3)</f>
        <v>PAULDING COUNTY</v>
      </c>
      <c r="G1652" t="str">
        <f>INDEX('Grade 7'!$A$4:$AK$600,$B1652,4)</f>
        <v>P. B. RITCH MIDDLE SCHOOL</v>
      </c>
      <c r="H1652" t="str">
        <f ca="1">StaticValues7!$A$8</f>
        <v>2016</v>
      </c>
      <c r="I1652" t="str">
        <f ca="1">StaticValues7!$B$8</f>
        <v>Spring</v>
      </c>
      <c r="J1652" t="str">
        <f ca="1">StaticValues7!$C$8</f>
        <v>EOG</v>
      </c>
      <c r="K1652" t="str">
        <f ca="1">StaticValues7!$D$8</f>
        <v>7</v>
      </c>
      <c r="L1652" t="str">
        <f>INDEX('Grade 7'!E$2:AJ$2,1,((8*C1652)-7))</f>
        <v>Science</v>
      </c>
      <c r="M1652">
        <f>INDEX('Grade 7'!$A$4:$AK$600,$B1652,($C1652*8-7+4))</f>
        <v>207</v>
      </c>
      <c r="N1652">
        <f>INDEX('Grade 7'!$A$4:$AK$600,$B1652,($C1652*8-6+4))</f>
        <v>511.47342995169083</v>
      </c>
      <c r="O1652">
        <f>INDEX('Grade 7'!$A$4:$AK$600,$B1652,($C1652*8-5+4))</f>
        <v>27.536231884057973</v>
      </c>
      <c r="P1652">
        <f>INDEX('Grade 7'!$A$4:$AK$600,$B1652,($C1652*8-4+4))</f>
        <v>32.367149758454104</v>
      </c>
      <c r="Q1652">
        <f>INDEX('Grade 7'!$A$4:$AK$600,$B1652,($C1652*8-3+4))</f>
        <v>29.95169082125604</v>
      </c>
      <c r="R1652">
        <f>INDEX('Grade 7'!$A$4:$AK$600,$B1652,($C1652*8-2+4))</f>
        <v>10.144927536231885</v>
      </c>
      <c r="S1652">
        <f>INDEX('Grade 7'!$A$4:$AK$600,$B1652,($C1652*8-1+4))</f>
        <v>72.463768115942031</v>
      </c>
      <c r="T1652">
        <f>INDEX('Grade 7'!$A$4:$AK$600,$B1652,($C1652*8-0+4))</f>
        <v>40.09661835748792</v>
      </c>
      <c r="U1652" t="str">
        <f>INDEX('Grade 7'!$A$4:$AK$600,$B1652,37)</f>
        <v>Northwest Georgia</v>
      </c>
    </row>
    <row r="1653" spans="1:21">
      <c r="A1653">
        <f t="shared" si="76"/>
        <v>1652</v>
      </c>
      <c r="B1653">
        <f t="shared" si="77"/>
        <v>413</v>
      </c>
      <c r="C1653">
        <f t="shared" si="78"/>
        <v>4</v>
      </c>
      <c r="D1653">
        <f>INDEX('Grade 7'!$A$4:$AK$600,$B1653,1)</f>
        <v>710</v>
      </c>
      <c r="E1653">
        <f>INDEX('Grade 7'!$A$4:$AK$600,$B1653,2)</f>
        <v>213</v>
      </c>
      <c r="F1653" t="str">
        <f>INDEX('Grade 7'!$A$4:$AK$600,$B1653,3)</f>
        <v>PAULDING COUNTY</v>
      </c>
      <c r="G1653" t="str">
        <f>INDEX('Grade 7'!$A$4:$AK$600,$B1653,4)</f>
        <v>P. B. RITCH MIDDLE SCHOOL</v>
      </c>
      <c r="H1653" t="str">
        <f ca="1">StaticValues7!$A$8</f>
        <v>2016</v>
      </c>
      <c r="I1653" t="str">
        <f ca="1">StaticValues7!$B$8</f>
        <v>Spring</v>
      </c>
      <c r="J1653" t="str">
        <f ca="1">StaticValues7!$C$8</f>
        <v>EOG</v>
      </c>
      <c r="K1653" t="str">
        <f ca="1">StaticValues7!$D$8</f>
        <v>7</v>
      </c>
      <c r="L1653" t="str">
        <f>INDEX('Grade 7'!E$2:AJ$2,1,((8*C1653)-7))</f>
        <v>Social Studies</v>
      </c>
      <c r="M1653">
        <f>INDEX('Grade 7'!$A$4:$AK$600,$B1653,($C1653*8-7+4))</f>
        <v>207</v>
      </c>
      <c r="N1653">
        <f>INDEX('Grade 7'!$A$4:$AK$600,$B1653,($C1653*8-6+4))</f>
        <v>512.28985507246375</v>
      </c>
      <c r="O1653">
        <f>INDEX('Grade 7'!$A$4:$AK$600,$B1653,($C1653*8-5+4))</f>
        <v>21.256038647342994</v>
      </c>
      <c r="P1653">
        <f>INDEX('Grade 7'!$A$4:$AK$600,$B1653,($C1653*8-4+4))</f>
        <v>40.09661835748792</v>
      </c>
      <c r="Q1653">
        <f>INDEX('Grade 7'!$A$4:$AK$600,$B1653,($C1653*8-3+4))</f>
        <v>25.603864734299517</v>
      </c>
      <c r="R1653">
        <f>INDEX('Grade 7'!$A$4:$AK$600,$B1653,($C1653*8-2+4))</f>
        <v>13.043478260869565</v>
      </c>
      <c r="S1653">
        <f>INDEX('Grade 7'!$A$4:$AK$600,$B1653,($C1653*8-1+4))</f>
        <v>78.74396135265701</v>
      </c>
      <c r="T1653">
        <f>INDEX('Grade 7'!$A$4:$AK$600,$B1653,($C1653*8-0+4))</f>
        <v>38.647342995169083</v>
      </c>
      <c r="U1653" t="str">
        <f>INDEX('Grade 7'!$A$4:$AK$600,$B1653,37)</f>
        <v>Northwest Georgia</v>
      </c>
    </row>
    <row r="1654" spans="1:21">
      <c r="A1654">
        <f t="shared" si="76"/>
        <v>1653</v>
      </c>
      <c r="B1654">
        <f t="shared" si="77"/>
        <v>414</v>
      </c>
      <c r="C1654">
        <f t="shared" si="78"/>
        <v>1</v>
      </c>
      <c r="D1654">
        <f>INDEX('Grade 7'!$A$4:$AK$600,$B1654,1)</f>
        <v>710</v>
      </c>
      <c r="E1654">
        <f>INDEX('Grade 7'!$A$4:$AK$600,$B1654,2)</f>
        <v>297</v>
      </c>
      <c r="F1654" t="str">
        <f>INDEX('Grade 7'!$A$4:$AK$600,$B1654,3)</f>
        <v>PAULDING COUNTY</v>
      </c>
      <c r="G1654" t="str">
        <f>INDEX('Grade 7'!$A$4:$AK$600,$B1654,4)</f>
        <v>J. A. DOBBINS MIDDLE SCHOOL</v>
      </c>
      <c r="H1654" t="str">
        <f ca="1">StaticValues7!$A$8</f>
        <v>2016</v>
      </c>
      <c r="I1654" t="str">
        <f ca="1">StaticValues7!$B$8</f>
        <v>Spring</v>
      </c>
      <c r="J1654" t="str">
        <f ca="1">StaticValues7!$C$8</f>
        <v>EOG</v>
      </c>
      <c r="K1654" t="str">
        <f ca="1">StaticValues7!$D$8</f>
        <v>7</v>
      </c>
      <c r="L1654" t="str">
        <f>INDEX('Grade 7'!E$2:AJ$2,1,((8*C1654)-7))</f>
        <v>English Language Arts</v>
      </c>
      <c r="M1654">
        <f>INDEX('Grade 7'!$A$4:$AK$600,$B1654,($C1654*8-7+4))</f>
        <v>250</v>
      </c>
      <c r="N1654">
        <f>INDEX('Grade 7'!$A$4:$AK$600,$B1654,($C1654*8-6+4))</f>
        <v>496.10399999999998</v>
      </c>
      <c r="O1654">
        <f>INDEX('Grade 7'!$A$4:$AK$600,$B1654,($C1654*8-5+4))</f>
        <v>31.6</v>
      </c>
      <c r="P1654">
        <f>INDEX('Grade 7'!$A$4:$AK$600,$B1654,($C1654*8-4+4))</f>
        <v>36</v>
      </c>
      <c r="Q1654">
        <f>INDEX('Grade 7'!$A$4:$AK$600,$B1654,($C1654*8-3+4))</f>
        <v>30</v>
      </c>
      <c r="R1654">
        <f>INDEX('Grade 7'!$A$4:$AK$600,$B1654,($C1654*8-2+4))</f>
        <v>2.4</v>
      </c>
      <c r="S1654">
        <f>INDEX('Grade 7'!$A$4:$AK$600,$B1654,($C1654*8-1+4))</f>
        <v>68.400000000000006</v>
      </c>
      <c r="T1654">
        <f>INDEX('Grade 7'!$A$4:$AK$600,$B1654,($C1654*8-0+4))</f>
        <v>32.4</v>
      </c>
      <c r="U1654" t="str">
        <f>INDEX('Grade 7'!$A$4:$AK$600,$B1654,37)</f>
        <v>Northwest Georgia</v>
      </c>
    </row>
    <row r="1655" spans="1:21">
      <c r="A1655">
        <f t="shared" si="76"/>
        <v>1654</v>
      </c>
      <c r="B1655">
        <f t="shared" si="77"/>
        <v>414</v>
      </c>
      <c r="C1655">
        <f t="shared" si="78"/>
        <v>2</v>
      </c>
      <c r="D1655">
        <f>INDEX('Grade 7'!$A$4:$AK$600,$B1655,1)</f>
        <v>710</v>
      </c>
      <c r="E1655">
        <f>INDEX('Grade 7'!$A$4:$AK$600,$B1655,2)</f>
        <v>297</v>
      </c>
      <c r="F1655" t="str">
        <f>INDEX('Grade 7'!$A$4:$AK$600,$B1655,3)</f>
        <v>PAULDING COUNTY</v>
      </c>
      <c r="G1655" t="str">
        <f>INDEX('Grade 7'!$A$4:$AK$600,$B1655,4)</f>
        <v>J. A. DOBBINS MIDDLE SCHOOL</v>
      </c>
      <c r="H1655" t="str">
        <f ca="1">StaticValues7!$A$8</f>
        <v>2016</v>
      </c>
      <c r="I1655" t="str">
        <f ca="1">StaticValues7!$B$8</f>
        <v>Spring</v>
      </c>
      <c r="J1655" t="str">
        <f ca="1">StaticValues7!$C$8</f>
        <v>EOG</v>
      </c>
      <c r="K1655" t="str">
        <f ca="1">StaticValues7!$D$8</f>
        <v>7</v>
      </c>
      <c r="L1655" t="str">
        <f>INDEX('Grade 7'!E$2:AJ$2,1,((8*C1655)-7))</f>
        <v>Mathematics</v>
      </c>
      <c r="M1655">
        <f>INDEX('Grade 7'!$A$4:$AK$600,$B1655,($C1655*8-7+4))</f>
        <v>250</v>
      </c>
      <c r="N1655">
        <f>INDEX('Grade 7'!$A$4:$AK$600,$B1655,($C1655*8-6+4))</f>
        <v>511.65600000000001</v>
      </c>
      <c r="O1655">
        <f>INDEX('Grade 7'!$A$4:$AK$600,$B1655,($C1655*8-5+4))</f>
        <v>21.2</v>
      </c>
      <c r="P1655">
        <f>INDEX('Grade 7'!$A$4:$AK$600,$B1655,($C1655*8-4+4))</f>
        <v>45.2</v>
      </c>
      <c r="Q1655">
        <f>INDEX('Grade 7'!$A$4:$AK$600,$B1655,($C1655*8-3+4))</f>
        <v>24.8</v>
      </c>
      <c r="R1655">
        <f>INDEX('Grade 7'!$A$4:$AK$600,$B1655,($C1655*8-2+4))</f>
        <v>8.8000000000000007</v>
      </c>
      <c r="S1655">
        <f>INDEX('Grade 7'!$A$4:$AK$600,$B1655,($C1655*8-1+4))</f>
        <v>78.8</v>
      </c>
      <c r="T1655">
        <f>INDEX('Grade 7'!$A$4:$AK$600,$B1655,($C1655*8-0+4))</f>
        <v>33.6</v>
      </c>
      <c r="U1655" t="str">
        <f>INDEX('Grade 7'!$A$4:$AK$600,$B1655,37)</f>
        <v>Northwest Georgia</v>
      </c>
    </row>
    <row r="1656" spans="1:21">
      <c r="A1656">
        <f t="shared" si="76"/>
        <v>1655</v>
      </c>
      <c r="B1656">
        <f t="shared" si="77"/>
        <v>414</v>
      </c>
      <c r="C1656">
        <f t="shared" si="78"/>
        <v>3</v>
      </c>
      <c r="D1656">
        <f>INDEX('Grade 7'!$A$4:$AK$600,$B1656,1)</f>
        <v>710</v>
      </c>
      <c r="E1656">
        <f>INDEX('Grade 7'!$A$4:$AK$600,$B1656,2)</f>
        <v>297</v>
      </c>
      <c r="F1656" t="str">
        <f>INDEX('Grade 7'!$A$4:$AK$600,$B1656,3)</f>
        <v>PAULDING COUNTY</v>
      </c>
      <c r="G1656" t="str">
        <f>INDEX('Grade 7'!$A$4:$AK$600,$B1656,4)</f>
        <v>J. A. DOBBINS MIDDLE SCHOOL</v>
      </c>
      <c r="H1656" t="str">
        <f ca="1">StaticValues7!$A$8</f>
        <v>2016</v>
      </c>
      <c r="I1656" t="str">
        <f ca="1">StaticValues7!$B$8</f>
        <v>Spring</v>
      </c>
      <c r="J1656" t="str">
        <f ca="1">StaticValues7!$C$8</f>
        <v>EOG</v>
      </c>
      <c r="K1656" t="str">
        <f ca="1">StaticValues7!$D$8</f>
        <v>7</v>
      </c>
      <c r="L1656" t="str">
        <f>INDEX('Grade 7'!E$2:AJ$2,1,((8*C1656)-7))</f>
        <v>Science</v>
      </c>
      <c r="M1656">
        <f>INDEX('Grade 7'!$A$4:$AK$600,$B1656,($C1656*8-7+4))</f>
        <v>250</v>
      </c>
      <c r="N1656">
        <f>INDEX('Grade 7'!$A$4:$AK$600,$B1656,($C1656*8-6+4))</f>
        <v>522.01599999999996</v>
      </c>
      <c r="O1656">
        <f>INDEX('Grade 7'!$A$4:$AK$600,$B1656,($C1656*8-5+4))</f>
        <v>23.6</v>
      </c>
      <c r="P1656">
        <f>INDEX('Grade 7'!$A$4:$AK$600,$B1656,($C1656*8-4+4))</f>
        <v>28.4</v>
      </c>
      <c r="Q1656">
        <f>INDEX('Grade 7'!$A$4:$AK$600,$B1656,($C1656*8-3+4))</f>
        <v>36</v>
      </c>
      <c r="R1656">
        <f>INDEX('Grade 7'!$A$4:$AK$600,$B1656,($C1656*8-2+4))</f>
        <v>12</v>
      </c>
      <c r="S1656">
        <f>INDEX('Grade 7'!$A$4:$AK$600,$B1656,($C1656*8-1+4))</f>
        <v>76.400000000000006</v>
      </c>
      <c r="T1656">
        <f>INDEX('Grade 7'!$A$4:$AK$600,$B1656,($C1656*8-0+4))</f>
        <v>48</v>
      </c>
      <c r="U1656" t="str">
        <f>INDEX('Grade 7'!$A$4:$AK$600,$B1656,37)</f>
        <v>Northwest Georgia</v>
      </c>
    </row>
    <row r="1657" spans="1:21">
      <c r="A1657">
        <f t="shared" si="76"/>
        <v>1656</v>
      </c>
      <c r="B1657">
        <f t="shared" si="77"/>
        <v>414</v>
      </c>
      <c r="C1657">
        <f t="shared" si="78"/>
        <v>4</v>
      </c>
      <c r="D1657">
        <f>INDEX('Grade 7'!$A$4:$AK$600,$B1657,1)</f>
        <v>710</v>
      </c>
      <c r="E1657">
        <f>INDEX('Grade 7'!$A$4:$AK$600,$B1657,2)</f>
        <v>297</v>
      </c>
      <c r="F1657" t="str">
        <f>INDEX('Grade 7'!$A$4:$AK$600,$B1657,3)</f>
        <v>PAULDING COUNTY</v>
      </c>
      <c r="G1657" t="str">
        <f>INDEX('Grade 7'!$A$4:$AK$600,$B1657,4)</f>
        <v>J. A. DOBBINS MIDDLE SCHOOL</v>
      </c>
      <c r="H1657" t="str">
        <f ca="1">StaticValues7!$A$8</f>
        <v>2016</v>
      </c>
      <c r="I1657" t="str">
        <f ca="1">StaticValues7!$B$8</f>
        <v>Spring</v>
      </c>
      <c r="J1657" t="str">
        <f ca="1">StaticValues7!$C$8</f>
        <v>EOG</v>
      </c>
      <c r="K1657" t="str">
        <f ca="1">StaticValues7!$D$8</f>
        <v>7</v>
      </c>
      <c r="L1657" t="str">
        <f>INDEX('Grade 7'!E$2:AJ$2,1,((8*C1657)-7))</f>
        <v>Social Studies</v>
      </c>
      <c r="M1657">
        <f>INDEX('Grade 7'!$A$4:$AK$600,$B1657,($C1657*8-7+4))</f>
        <v>250</v>
      </c>
      <c r="N1657">
        <f>INDEX('Grade 7'!$A$4:$AK$600,$B1657,($C1657*8-6+4))</f>
        <v>504.13200000000001</v>
      </c>
      <c r="O1657">
        <f>INDEX('Grade 7'!$A$4:$AK$600,$B1657,($C1657*8-5+4))</f>
        <v>24.4</v>
      </c>
      <c r="P1657">
        <f>INDEX('Grade 7'!$A$4:$AK$600,$B1657,($C1657*8-4+4))</f>
        <v>45.2</v>
      </c>
      <c r="Q1657">
        <f>INDEX('Grade 7'!$A$4:$AK$600,$B1657,($C1657*8-3+4))</f>
        <v>20.8</v>
      </c>
      <c r="R1657">
        <f>INDEX('Grade 7'!$A$4:$AK$600,$B1657,($C1657*8-2+4))</f>
        <v>9.6</v>
      </c>
      <c r="S1657">
        <f>INDEX('Grade 7'!$A$4:$AK$600,$B1657,($C1657*8-1+4))</f>
        <v>75.599999999999994</v>
      </c>
      <c r="T1657">
        <f>INDEX('Grade 7'!$A$4:$AK$600,$B1657,($C1657*8-0+4))</f>
        <v>30.4</v>
      </c>
      <c r="U1657" t="str">
        <f>INDEX('Grade 7'!$A$4:$AK$600,$B1657,37)</f>
        <v>Northwest Georgia</v>
      </c>
    </row>
    <row r="1658" spans="1:21">
      <c r="A1658">
        <f t="shared" si="76"/>
        <v>1657</v>
      </c>
      <c r="B1658">
        <f t="shared" si="77"/>
        <v>415</v>
      </c>
      <c r="C1658">
        <f t="shared" si="78"/>
        <v>1</v>
      </c>
      <c r="D1658">
        <f>INDEX('Grade 7'!$A$4:$AK$600,$B1658,1)</f>
        <v>710</v>
      </c>
      <c r="E1658">
        <f>INDEX('Grade 7'!$A$4:$AK$600,$B1658,2)</f>
        <v>394</v>
      </c>
      <c r="F1658" t="str">
        <f>INDEX('Grade 7'!$A$4:$AK$600,$B1658,3)</f>
        <v>PAULDING COUNTY</v>
      </c>
      <c r="G1658" t="str">
        <f>INDEX('Grade 7'!$A$4:$AK$600,$B1658,4)</f>
        <v>EAST PAULDING MIDDLE SCHOOL</v>
      </c>
      <c r="H1658" t="str">
        <f ca="1">StaticValues7!$A$8</f>
        <v>2016</v>
      </c>
      <c r="I1658" t="str">
        <f ca="1">StaticValues7!$B$8</f>
        <v>Spring</v>
      </c>
      <c r="J1658" t="str">
        <f ca="1">StaticValues7!$C$8</f>
        <v>EOG</v>
      </c>
      <c r="K1658" t="str">
        <f ca="1">StaticValues7!$D$8</f>
        <v>7</v>
      </c>
      <c r="L1658" t="str">
        <f>INDEX('Grade 7'!E$2:AJ$2,1,((8*C1658)-7))</f>
        <v>English Language Arts</v>
      </c>
      <c r="M1658">
        <f>INDEX('Grade 7'!$A$4:$AK$600,$B1658,($C1658*8-7+4))</f>
        <v>299</v>
      </c>
      <c r="N1658">
        <f>INDEX('Grade 7'!$A$4:$AK$600,$B1658,($C1658*8-6+4))</f>
        <v>517.21739130434787</v>
      </c>
      <c r="O1658">
        <f>INDEX('Grade 7'!$A$4:$AK$600,$B1658,($C1658*8-5+4))</f>
        <v>21.404682274247492</v>
      </c>
      <c r="P1658">
        <f>INDEX('Grade 7'!$A$4:$AK$600,$B1658,($C1658*8-4+4))</f>
        <v>31.438127090301002</v>
      </c>
      <c r="Q1658">
        <f>INDEX('Grade 7'!$A$4:$AK$600,$B1658,($C1658*8-3+4))</f>
        <v>39.799331103678931</v>
      </c>
      <c r="R1658">
        <f>INDEX('Grade 7'!$A$4:$AK$600,$B1658,($C1658*8-2+4))</f>
        <v>7.3578595317725757</v>
      </c>
      <c r="S1658">
        <f>INDEX('Grade 7'!$A$4:$AK$600,$B1658,($C1658*8-1+4))</f>
        <v>78.595317725752508</v>
      </c>
      <c r="T1658">
        <f>INDEX('Grade 7'!$A$4:$AK$600,$B1658,($C1658*8-0+4))</f>
        <v>47.157190635451506</v>
      </c>
      <c r="U1658" t="str">
        <f>INDEX('Grade 7'!$A$4:$AK$600,$B1658,37)</f>
        <v>Northwest Georgia</v>
      </c>
    </row>
    <row r="1659" spans="1:21">
      <c r="A1659">
        <f t="shared" si="76"/>
        <v>1658</v>
      </c>
      <c r="B1659">
        <f t="shared" si="77"/>
        <v>415</v>
      </c>
      <c r="C1659">
        <f t="shared" si="78"/>
        <v>2</v>
      </c>
      <c r="D1659">
        <f>INDEX('Grade 7'!$A$4:$AK$600,$B1659,1)</f>
        <v>710</v>
      </c>
      <c r="E1659">
        <f>INDEX('Grade 7'!$A$4:$AK$600,$B1659,2)</f>
        <v>394</v>
      </c>
      <c r="F1659" t="str">
        <f>INDEX('Grade 7'!$A$4:$AK$600,$B1659,3)</f>
        <v>PAULDING COUNTY</v>
      </c>
      <c r="G1659" t="str">
        <f>INDEX('Grade 7'!$A$4:$AK$600,$B1659,4)</f>
        <v>EAST PAULDING MIDDLE SCHOOL</v>
      </c>
      <c r="H1659" t="str">
        <f ca="1">StaticValues7!$A$8</f>
        <v>2016</v>
      </c>
      <c r="I1659" t="str">
        <f ca="1">StaticValues7!$B$8</f>
        <v>Spring</v>
      </c>
      <c r="J1659" t="str">
        <f ca="1">StaticValues7!$C$8</f>
        <v>EOG</v>
      </c>
      <c r="K1659" t="str">
        <f ca="1">StaticValues7!$D$8</f>
        <v>7</v>
      </c>
      <c r="L1659" t="str">
        <f>INDEX('Grade 7'!E$2:AJ$2,1,((8*C1659)-7))</f>
        <v>Mathematics</v>
      </c>
      <c r="M1659">
        <f>INDEX('Grade 7'!$A$4:$AK$600,$B1659,($C1659*8-7+4))</f>
        <v>300</v>
      </c>
      <c r="N1659">
        <f>INDEX('Grade 7'!$A$4:$AK$600,$B1659,($C1659*8-6+4))</f>
        <v>534.30666666666662</v>
      </c>
      <c r="O1659">
        <f>INDEX('Grade 7'!$A$4:$AK$600,$B1659,($C1659*8-5+4))</f>
        <v>12.333333333333334</v>
      </c>
      <c r="P1659">
        <f>INDEX('Grade 7'!$A$4:$AK$600,$B1659,($C1659*8-4+4))</f>
        <v>31.666666666666668</v>
      </c>
      <c r="Q1659">
        <f>INDEX('Grade 7'!$A$4:$AK$600,$B1659,($C1659*8-3+4))</f>
        <v>35.666666666666664</v>
      </c>
      <c r="R1659">
        <f>INDEX('Grade 7'!$A$4:$AK$600,$B1659,($C1659*8-2+4))</f>
        <v>20.333333333333332</v>
      </c>
      <c r="S1659">
        <f>INDEX('Grade 7'!$A$4:$AK$600,$B1659,($C1659*8-1+4))</f>
        <v>87.666666666666671</v>
      </c>
      <c r="T1659">
        <f>INDEX('Grade 7'!$A$4:$AK$600,$B1659,($C1659*8-0+4))</f>
        <v>56</v>
      </c>
      <c r="U1659" t="str">
        <f>INDEX('Grade 7'!$A$4:$AK$600,$B1659,37)</f>
        <v>Northwest Georgia</v>
      </c>
    </row>
    <row r="1660" spans="1:21">
      <c r="A1660">
        <f t="shared" si="76"/>
        <v>1659</v>
      </c>
      <c r="B1660">
        <f t="shared" si="77"/>
        <v>415</v>
      </c>
      <c r="C1660">
        <f t="shared" si="78"/>
        <v>3</v>
      </c>
      <c r="D1660">
        <f>INDEX('Grade 7'!$A$4:$AK$600,$B1660,1)</f>
        <v>710</v>
      </c>
      <c r="E1660">
        <f>INDEX('Grade 7'!$A$4:$AK$600,$B1660,2)</f>
        <v>394</v>
      </c>
      <c r="F1660" t="str">
        <f>INDEX('Grade 7'!$A$4:$AK$600,$B1660,3)</f>
        <v>PAULDING COUNTY</v>
      </c>
      <c r="G1660" t="str">
        <f>INDEX('Grade 7'!$A$4:$AK$600,$B1660,4)</f>
        <v>EAST PAULDING MIDDLE SCHOOL</v>
      </c>
      <c r="H1660" t="str">
        <f ca="1">StaticValues7!$A$8</f>
        <v>2016</v>
      </c>
      <c r="I1660" t="str">
        <f ca="1">StaticValues7!$B$8</f>
        <v>Spring</v>
      </c>
      <c r="J1660" t="str">
        <f ca="1">StaticValues7!$C$8</f>
        <v>EOG</v>
      </c>
      <c r="K1660" t="str">
        <f ca="1">StaticValues7!$D$8</f>
        <v>7</v>
      </c>
      <c r="L1660" t="str">
        <f>INDEX('Grade 7'!E$2:AJ$2,1,((8*C1660)-7))</f>
        <v>Science</v>
      </c>
      <c r="M1660">
        <f>INDEX('Grade 7'!$A$4:$AK$600,$B1660,($C1660*8-7+4))</f>
        <v>301</v>
      </c>
      <c r="N1660">
        <f>INDEX('Grade 7'!$A$4:$AK$600,$B1660,($C1660*8-6+4))</f>
        <v>518.67109634551491</v>
      </c>
      <c r="O1660">
        <f>INDEX('Grade 7'!$A$4:$AK$600,$B1660,($C1660*8-5+4))</f>
        <v>22.259136212624586</v>
      </c>
      <c r="P1660">
        <f>INDEX('Grade 7'!$A$4:$AK$600,$B1660,($C1660*8-4+4))</f>
        <v>31.893687707641195</v>
      </c>
      <c r="Q1660">
        <f>INDEX('Grade 7'!$A$4:$AK$600,$B1660,($C1660*8-3+4))</f>
        <v>35.880398671096344</v>
      </c>
      <c r="R1660">
        <f>INDEX('Grade 7'!$A$4:$AK$600,$B1660,($C1660*8-2+4))</f>
        <v>9.9667774086378742</v>
      </c>
      <c r="S1660">
        <f>INDEX('Grade 7'!$A$4:$AK$600,$B1660,($C1660*8-1+4))</f>
        <v>77.740863787375417</v>
      </c>
      <c r="T1660">
        <f>INDEX('Grade 7'!$A$4:$AK$600,$B1660,($C1660*8-0+4))</f>
        <v>45.847176079734218</v>
      </c>
      <c r="U1660" t="str">
        <f>INDEX('Grade 7'!$A$4:$AK$600,$B1660,37)</f>
        <v>Northwest Georgia</v>
      </c>
    </row>
    <row r="1661" spans="1:21">
      <c r="A1661">
        <f t="shared" si="76"/>
        <v>1660</v>
      </c>
      <c r="B1661">
        <f t="shared" si="77"/>
        <v>415</v>
      </c>
      <c r="C1661">
        <f t="shared" si="78"/>
        <v>4</v>
      </c>
      <c r="D1661">
        <f>INDEX('Grade 7'!$A$4:$AK$600,$B1661,1)</f>
        <v>710</v>
      </c>
      <c r="E1661">
        <f>INDEX('Grade 7'!$A$4:$AK$600,$B1661,2)</f>
        <v>394</v>
      </c>
      <c r="F1661" t="str">
        <f>INDEX('Grade 7'!$A$4:$AK$600,$B1661,3)</f>
        <v>PAULDING COUNTY</v>
      </c>
      <c r="G1661" t="str">
        <f>INDEX('Grade 7'!$A$4:$AK$600,$B1661,4)</f>
        <v>EAST PAULDING MIDDLE SCHOOL</v>
      </c>
      <c r="H1661" t="str">
        <f ca="1">StaticValues7!$A$8</f>
        <v>2016</v>
      </c>
      <c r="I1661" t="str">
        <f ca="1">StaticValues7!$B$8</f>
        <v>Spring</v>
      </c>
      <c r="J1661" t="str">
        <f ca="1">StaticValues7!$C$8</f>
        <v>EOG</v>
      </c>
      <c r="K1661" t="str">
        <f ca="1">StaticValues7!$D$8</f>
        <v>7</v>
      </c>
      <c r="L1661" t="str">
        <f>INDEX('Grade 7'!E$2:AJ$2,1,((8*C1661)-7))</f>
        <v>Social Studies</v>
      </c>
      <c r="M1661">
        <f>INDEX('Grade 7'!$A$4:$AK$600,$B1661,($C1661*8-7+4))</f>
        <v>300</v>
      </c>
      <c r="N1661">
        <f>INDEX('Grade 7'!$A$4:$AK$600,$B1661,($C1661*8-6+4))</f>
        <v>524.38</v>
      </c>
      <c r="O1661">
        <f>INDEX('Grade 7'!$A$4:$AK$600,$B1661,($C1661*8-5+4))</f>
        <v>17</v>
      </c>
      <c r="P1661">
        <f>INDEX('Grade 7'!$A$4:$AK$600,$B1661,($C1661*8-4+4))</f>
        <v>33.666666666666664</v>
      </c>
      <c r="Q1661">
        <f>INDEX('Grade 7'!$A$4:$AK$600,$B1661,($C1661*8-3+4))</f>
        <v>26.666666666666668</v>
      </c>
      <c r="R1661">
        <f>INDEX('Grade 7'!$A$4:$AK$600,$B1661,($C1661*8-2+4))</f>
        <v>22.666666666666668</v>
      </c>
      <c r="S1661">
        <f>INDEX('Grade 7'!$A$4:$AK$600,$B1661,($C1661*8-1+4))</f>
        <v>83</v>
      </c>
      <c r="T1661">
        <f>INDEX('Grade 7'!$A$4:$AK$600,$B1661,($C1661*8-0+4))</f>
        <v>49.333333333333336</v>
      </c>
      <c r="U1661" t="str">
        <f>INDEX('Grade 7'!$A$4:$AK$600,$B1661,37)</f>
        <v>Northwest Georgia</v>
      </c>
    </row>
    <row r="1662" spans="1:21">
      <c r="A1662">
        <f t="shared" si="76"/>
        <v>1661</v>
      </c>
      <c r="B1662">
        <f t="shared" si="77"/>
        <v>416</v>
      </c>
      <c r="C1662">
        <f t="shared" si="78"/>
        <v>1</v>
      </c>
      <c r="D1662">
        <f>INDEX('Grade 7'!$A$4:$AK$600,$B1662,1)</f>
        <v>710</v>
      </c>
      <c r="E1662">
        <f>INDEX('Grade 7'!$A$4:$AK$600,$B1662,2)</f>
        <v>404</v>
      </c>
      <c r="F1662" t="str">
        <f>INDEX('Grade 7'!$A$4:$AK$600,$B1662,3)</f>
        <v>PAULDING COUNTY</v>
      </c>
      <c r="G1662" t="str">
        <f>INDEX('Grade 7'!$A$4:$AK$600,$B1662,4)</f>
        <v>IRMA C. AUSTIN MIDDLE SCHOOL</v>
      </c>
      <c r="H1662" t="str">
        <f ca="1">StaticValues7!$A$8</f>
        <v>2016</v>
      </c>
      <c r="I1662" t="str">
        <f ca="1">StaticValues7!$B$8</f>
        <v>Spring</v>
      </c>
      <c r="J1662" t="str">
        <f ca="1">StaticValues7!$C$8</f>
        <v>EOG</v>
      </c>
      <c r="K1662" t="str">
        <f ca="1">StaticValues7!$D$8</f>
        <v>7</v>
      </c>
      <c r="L1662" t="str">
        <f>INDEX('Grade 7'!E$2:AJ$2,1,((8*C1662)-7))</f>
        <v>English Language Arts</v>
      </c>
      <c r="M1662">
        <f>INDEX('Grade 7'!$A$4:$AK$600,$B1662,($C1662*8-7+4))</f>
        <v>335</v>
      </c>
      <c r="N1662">
        <f>INDEX('Grade 7'!$A$4:$AK$600,$B1662,($C1662*8-6+4))</f>
        <v>508.50447761194027</v>
      </c>
      <c r="O1662">
        <f>INDEX('Grade 7'!$A$4:$AK$600,$B1662,($C1662*8-5+4))</f>
        <v>25.373134328358208</v>
      </c>
      <c r="P1662">
        <f>INDEX('Grade 7'!$A$4:$AK$600,$B1662,($C1662*8-4+4))</f>
        <v>34.029850746268657</v>
      </c>
      <c r="Q1662">
        <f>INDEX('Grade 7'!$A$4:$AK$600,$B1662,($C1662*8-3+4))</f>
        <v>36.119402985074629</v>
      </c>
      <c r="R1662">
        <f>INDEX('Grade 7'!$A$4:$AK$600,$B1662,($C1662*8-2+4))</f>
        <v>4.4776119402985071</v>
      </c>
      <c r="S1662">
        <f>INDEX('Grade 7'!$A$4:$AK$600,$B1662,($C1662*8-1+4))</f>
        <v>74.626865671641795</v>
      </c>
      <c r="T1662">
        <f>INDEX('Grade 7'!$A$4:$AK$600,$B1662,($C1662*8-0+4))</f>
        <v>40.597014925373138</v>
      </c>
      <c r="U1662" t="str">
        <f>INDEX('Grade 7'!$A$4:$AK$600,$B1662,37)</f>
        <v>Northwest Georgia</v>
      </c>
    </row>
    <row r="1663" spans="1:21">
      <c r="A1663">
        <f t="shared" si="76"/>
        <v>1662</v>
      </c>
      <c r="B1663">
        <f t="shared" si="77"/>
        <v>416</v>
      </c>
      <c r="C1663">
        <f t="shared" si="78"/>
        <v>2</v>
      </c>
      <c r="D1663">
        <f>INDEX('Grade 7'!$A$4:$AK$600,$B1663,1)</f>
        <v>710</v>
      </c>
      <c r="E1663">
        <f>INDEX('Grade 7'!$A$4:$AK$600,$B1663,2)</f>
        <v>404</v>
      </c>
      <c r="F1663" t="str">
        <f>INDEX('Grade 7'!$A$4:$AK$600,$B1663,3)</f>
        <v>PAULDING COUNTY</v>
      </c>
      <c r="G1663" t="str">
        <f>INDEX('Grade 7'!$A$4:$AK$600,$B1663,4)</f>
        <v>IRMA C. AUSTIN MIDDLE SCHOOL</v>
      </c>
      <c r="H1663" t="str">
        <f ca="1">StaticValues7!$A$8</f>
        <v>2016</v>
      </c>
      <c r="I1663" t="str">
        <f ca="1">StaticValues7!$B$8</f>
        <v>Spring</v>
      </c>
      <c r="J1663" t="str">
        <f ca="1">StaticValues7!$C$8</f>
        <v>EOG</v>
      </c>
      <c r="K1663" t="str">
        <f ca="1">StaticValues7!$D$8</f>
        <v>7</v>
      </c>
      <c r="L1663" t="str">
        <f>INDEX('Grade 7'!E$2:AJ$2,1,((8*C1663)-7))</f>
        <v>Mathematics</v>
      </c>
      <c r="M1663">
        <f>INDEX('Grade 7'!$A$4:$AK$600,$B1663,($C1663*8-7+4))</f>
        <v>335</v>
      </c>
      <c r="N1663">
        <f>INDEX('Grade 7'!$A$4:$AK$600,$B1663,($C1663*8-6+4))</f>
        <v>521.13731343283587</v>
      </c>
      <c r="O1663">
        <f>INDEX('Grade 7'!$A$4:$AK$600,$B1663,($C1663*8-5+4))</f>
        <v>20.597014925373134</v>
      </c>
      <c r="P1663">
        <f>INDEX('Grade 7'!$A$4:$AK$600,$B1663,($C1663*8-4+4))</f>
        <v>35.820895522388057</v>
      </c>
      <c r="Q1663">
        <f>INDEX('Grade 7'!$A$4:$AK$600,$B1663,($C1663*8-3+4))</f>
        <v>31.343283582089551</v>
      </c>
      <c r="R1663">
        <f>INDEX('Grade 7'!$A$4:$AK$600,$B1663,($C1663*8-2+4))</f>
        <v>12.238805970149254</v>
      </c>
      <c r="S1663">
        <f>INDEX('Grade 7'!$A$4:$AK$600,$B1663,($C1663*8-1+4))</f>
        <v>79.402985074626869</v>
      </c>
      <c r="T1663">
        <f>INDEX('Grade 7'!$A$4:$AK$600,$B1663,($C1663*8-0+4))</f>
        <v>43.582089552238806</v>
      </c>
      <c r="U1663" t="str">
        <f>INDEX('Grade 7'!$A$4:$AK$600,$B1663,37)</f>
        <v>Northwest Georgia</v>
      </c>
    </row>
    <row r="1664" spans="1:21">
      <c r="A1664">
        <f t="shared" si="76"/>
        <v>1663</v>
      </c>
      <c r="B1664">
        <f t="shared" si="77"/>
        <v>416</v>
      </c>
      <c r="C1664">
        <f t="shared" si="78"/>
        <v>3</v>
      </c>
      <c r="D1664">
        <f>INDEX('Grade 7'!$A$4:$AK$600,$B1664,1)</f>
        <v>710</v>
      </c>
      <c r="E1664">
        <f>INDEX('Grade 7'!$A$4:$AK$600,$B1664,2)</f>
        <v>404</v>
      </c>
      <c r="F1664" t="str">
        <f>INDEX('Grade 7'!$A$4:$AK$600,$B1664,3)</f>
        <v>PAULDING COUNTY</v>
      </c>
      <c r="G1664" t="str">
        <f>INDEX('Grade 7'!$A$4:$AK$600,$B1664,4)</f>
        <v>IRMA C. AUSTIN MIDDLE SCHOOL</v>
      </c>
      <c r="H1664" t="str">
        <f ca="1">StaticValues7!$A$8</f>
        <v>2016</v>
      </c>
      <c r="I1664" t="str">
        <f ca="1">StaticValues7!$B$8</f>
        <v>Spring</v>
      </c>
      <c r="J1664" t="str">
        <f ca="1">StaticValues7!$C$8</f>
        <v>EOG</v>
      </c>
      <c r="K1664" t="str">
        <f ca="1">StaticValues7!$D$8</f>
        <v>7</v>
      </c>
      <c r="L1664" t="str">
        <f>INDEX('Grade 7'!E$2:AJ$2,1,((8*C1664)-7))</f>
        <v>Science</v>
      </c>
      <c r="M1664">
        <f>INDEX('Grade 7'!$A$4:$AK$600,$B1664,($C1664*8-7+4))</f>
        <v>334</v>
      </c>
      <c r="N1664">
        <f>INDEX('Grade 7'!$A$4:$AK$600,$B1664,($C1664*8-6+4))</f>
        <v>508.09580838323353</v>
      </c>
      <c r="O1664">
        <f>INDEX('Grade 7'!$A$4:$AK$600,$B1664,($C1664*8-5+4))</f>
        <v>27.54491017964072</v>
      </c>
      <c r="P1664">
        <f>INDEX('Grade 7'!$A$4:$AK$600,$B1664,($C1664*8-4+4))</f>
        <v>34.730538922155688</v>
      </c>
      <c r="Q1664">
        <f>INDEX('Grade 7'!$A$4:$AK$600,$B1664,($C1664*8-3+4))</f>
        <v>27.245508982035929</v>
      </c>
      <c r="R1664">
        <f>INDEX('Grade 7'!$A$4:$AK$600,$B1664,($C1664*8-2+4))</f>
        <v>10.479041916167665</v>
      </c>
      <c r="S1664">
        <f>INDEX('Grade 7'!$A$4:$AK$600,$B1664,($C1664*8-1+4))</f>
        <v>72.455089820359277</v>
      </c>
      <c r="T1664">
        <f>INDEX('Grade 7'!$A$4:$AK$600,$B1664,($C1664*8-0+4))</f>
        <v>37.724550898203596</v>
      </c>
      <c r="U1664" t="str">
        <f>INDEX('Grade 7'!$A$4:$AK$600,$B1664,37)</f>
        <v>Northwest Georgia</v>
      </c>
    </row>
    <row r="1665" spans="1:21">
      <c r="A1665">
        <f t="shared" si="76"/>
        <v>1664</v>
      </c>
      <c r="B1665">
        <f t="shared" si="77"/>
        <v>416</v>
      </c>
      <c r="C1665">
        <f t="shared" si="78"/>
        <v>4</v>
      </c>
      <c r="D1665">
        <f>INDEX('Grade 7'!$A$4:$AK$600,$B1665,1)</f>
        <v>710</v>
      </c>
      <c r="E1665">
        <f>INDEX('Grade 7'!$A$4:$AK$600,$B1665,2)</f>
        <v>404</v>
      </c>
      <c r="F1665" t="str">
        <f>INDEX('Grade 7'!$A$4:$AK$600,$B1665,3)</f>
        <v>PAULDING COUNTY</v>
      </c>
      <c r="G1665" t="str">
        <f>INDEX('Grade 7'!$A$4:$AK$600,$B1665,4)</f>
        <v>IRMA C. AUSTIN MIDDLE SCHOOL</v>
      </c>
      <c r="H1665" t="str">
        <f ca="1">StaticValues7!$A$8</f>
        <v>2016</v>
      </c>
      <c r="I1665" t="str">
        <f ca="1">StaticValues7!$B$8</f>
        <v>Spring</v>
      </c>
      <c r="J1665" t="str">
        <f ca="1">StaticValues7!$C$8</f>
        <v>EOG</v>
      </c>
      <c r="K1665" t="str">
        <f ca="1">StaticValues7!$D$8</f>
        <v>7</v>
      </c>
      <c r="L1665" t="str">
        <f>INDEX('Grade 7'!E$2:AJ$2,1,((8*C1665)-7))</f>
        <v>Social Studies</v>
      </c>
      <c r="M1665">
        <f>INDEX('Grade 7'!$A$4:$AK$600,$B1665,($C1665*8-7+4))</f>
        <v>334</v>
      </c>
      <c r="N1665">
        <f>INDEX('Grade 7'!$A$4:$AK$600,$B1665,($C1665*8-6+4))</f>
        <v>525.17365269461072</v>
      </c>
      <c r="O1665">
        <f>INDEX('Grade 7'!$A$4:$AK$600,$B1665,($C1665*8-5+4))</f>
        <v>17.365269461077844</v>
      </c>
      <c r="P1665">
        <f>INDEX('Grade 7'!$A$4:$AK$600,$B1665,($C1665*8-4+4))</f>
        <v>31.736526946107784</v>
      </c>
      <c r="Q1665">
        <f>INDEX('Grade 7'!$A$4:$AK$600,$B1665,($C1665*8-3+4))</f>
        <v>28.143712574850298</v>
      </c>
      <c r="R1665">
        <f>INDEX('Grade 7'!$A$4:$AK$600,$B1665,($C1665*8-2+4))</f>
        <v>22.754491017964071</v>
      </c>
      <c r="S1665">
        <f>INDEX('Grade 7'!$A$4:$AK$600,$B1665,($C1665*8-1+4))</f>
        <v>82.634730538922156</v>
      </c>
      <c r="T1665">
        <f>INDEX('Grade 7'!$A$4:$AK$600,$B1665,($C1665*8-0+4))</f>
        <v>50.898203592814369</v>
      </c>
      <c r="U1665" t="str">
        <f>INDEX('Grade 7'!$A$4:$AK$600,$B1665,37)</f>
        <v>Northwest Georgia</v>
      </c>
    </row>
    <row r="1666" spans="1:21">
      <c r="A1666">
        <f t="shared" si="76"/>
        <v>1665</v>
      </c>
      <c r="B1666">
        <f t="shared" si="77"/>
        <v>417</v>
      </c>
      <c r="C1666">
        <f t="shared" si="78"/>
        <v>1</v>
      </c>
      <c r="D1666">
        <f>INDEX('Grade 7'!$A$4:$AK$600,$B1666,1)</f>
        <v>710</v>
      </c>
      <c r="E1666">
        <f>INDEX('Grade 7'!$A$4:$AK$600,$B1666,2)</f>
        <v>410</v>
      </c>
      <c r="F1666" t="str">
        <f>INDEX('Grade 7'!$A$4:$AK$600,$B1666,3)</f>
        <v>PAULDING COUNTY</v>
      </c>
      <c r="G1666" t="str">
        <f>INDEX('Grade 7'!$A$4:$AK$600,$B1666,4)</f>
        <v>CARL SCOGGINS SR. MIDDLE SCHOOL</v>
      </c>
      <c r="H1666" t="str">
        <f ca="1">StaticValues7!$A$8</f>
        <v>2016</v>
      </c>
      <c r="I1666" t="str">
        <f ca="1">StaticValues7!$B$8</f>
        <v>Spring</v>
      </c>
      <c r="J1666" t="str">
        <f ca="1">StaticValues7!$C$8</f>
        <v>EOG</v>
      </c>
      <c r="K1666" t="str">
        <f ca="1">StaticValues7!$D$8</f>
        <v>7</v>
      </c>
      <c r="L1666" t="str">
        <f>INDEX('Grade 7'!E$2:AJ$2,1,((8*C1666)-7))</f>
        <v>English Language Arts</v>
      </c>
      <c r="M1666">
        <f>INDEX('Grade 7'!$A$4:$AK$600,$B1666,($C1666*8-7+4))</f>
        <v>231</v>
      </c>
      <c r="N1666">
        <f>INDEX('Grade 7'!$A$4:$AK$600,$B1666,($C1666*8-6+4))</f>
        <v>488.27272727272725</v>
      </c>
      <c r="O1666">
        <f>INDEX('Grade 7'!$A$4:$AK$600,$B1666,($C1666*8-5+4))</f>
        <v>33.766233766233768</v>
      </c>
      <c r="P1666">
        <f>INDEX('Grade 7'!$A$4:$AK$600,$B1666,($C1666*8-4+4))</f>
        <v>40.692640692640694</v>
      </c>
      <c r="Q1666">
        <f>INDEX('Grade 7'!$A$4:$AK$600,$B1666,($C1666*8-3+4))</f>
        <v>25.10822510822511</v>
      </c>
      <c r="R1666">
        <f>INDEX('Grade 7'!$A$4:$AK$600,$B1666,($C1666*8-2+4))</f>
        <v>0.4329004329004329</v>
      </c>
      <c r="S1666">
        <f>INDEX('Grade 7'!$A$4:$AK$600,$B1666,($C1666*8-1+4))</f>
        <v>66.233766233766232</v>
      </c>
      <c r="T1666">
        <f>INDEX('Grade 7'!$A$4:$AK$600,$B1666,($C1666*8-0+4))</f>
        <v>25.541125541125542</v>
      </c>
      <c r="U1666" t="str">
        <f>INDEX('Grade 7'!$A$4:$AK$600,$B1666,37)</f>
        <v>Northwest Georgia</v>
      </c>
    </row>
    <row r="1667" spans="1:21">
      <c r="A1667">
        <f t="shared" ref="A1667:A1730" si="79">ROW(A1666)</f>
        <v>1666</v>
      </c>
      <c r="B1667">
        <f t="shared" ref="B1667:B1730" si="80">CEILING(A1667/4,1)</f>
        <v>417</v>
      </c>
      <c r="C1667">
        <f t="shared" ref="C1667:C1730" si="81">IF(B1666&lt;&gt;B1667,1,C1666+1)</f>
        <v>2</v>
      </c>
      <c r="D1667">
        <f>INDEX('Grade 7'!$A$4:$AK$600,$B1667,1)</f>
        <v>710</v>
      </c>
      <c r="E1667">
        <f>INDEX('Grade 7'!$A$4:$AK$600,$B1667,2)</f>
        <v>410</v>
      </c>
      <c r="F1667" t="str">
        <f>INDEX('Grade 7'!$A$4:$AK$600,$B1667,3)</f>
        <v>PAULDING COUNTY</v>
      </c>
      <c r="G1667" t="str">
        <f>INDEX('Grade 7'!$A$4:$AK$600,$B1667,4)</f>
        <v>CARL SCOGGINS SR. MIDDLE SCHOOL</v>
      </c>
      <c r="H1667" t="str">
        <f ca="1">StaticValues7!$A$8</f>
        <v>2016</v>
      </c>
      <c r="I1667" t="str">
        <f ca="1">StaticValues7!$B$8</f>
        <v>Spring</v>
      </c>
      <c r="J1667" t="str">
        <f ca="1">StaticValues7!$C$8</f>
        <v>EOG</v>
      </c>
      <c r="K1667" t="str">
        <f ca="1">StaticValues7!$D$8</f>
        <v>7</v>
      </c>
      <c r="L1667" t="str">
        <f>INDEX('Grade 7'!E$2:AJ$2,1,((8*C1667)-7))</f>
        <v>Mathematics</v>
      </c>
      <c r="M1667">
        <f>INDEX('Grade 7'!$A$4:$AK$600,$B1667,($C1667*8-7+4))</f>
        <v>231</v>
      </c>
      <c r="N1667">
        <f>INDEX('Grade 7'!$A$4:$AK$600,$B1667,($C1667*8-6+4))</f>
        <v>497.16450216450215</v>
      </c>
      <c r="O1667">
        <f>INDEX('Grade 7'!$A$4:$AK$600,$B1667,($C1667*8-5+4))</f>
        <v>34.632034632034632</v>
      </c>
      <c r="P1667">
        <f>INDEX('Grade 7'!$A$4:$AK$600,$B1667,($C1667*8-4+4))</f>
        <v>41.125541125541126</v>
      </c>
      <c r="Q1667">
        <f>INDEX('Grade 7'!$A$4:$AK$600,$B1667,($C1667*8-3+4))</f>
        <v>20.346320346320347</v>
      </c>
      <c r="R1667">
        <f>INDEX('Grade 7'!$A$4:$AK$600,$B1667,($C1667*8-2+4))</f>
        <v>3.8961038961038961</v>
      </c>
      <c r="S1667">
        <f>INDEX('Grade 7'!$A$4:$AK$600,$B1667,($C1667*8-1+4))</f>
        <v>65.367965367965368</v>
      </c>
      <c r="T1667">
        <f>INDEX('Grade 7'!$A$4:$AK$600,$B1667,($C1667*8-0+4))</f>
        <v>24.242424242424242</v>
      </c>
      <c r="U1667" t="str">
        <f>INDEX('Grade 7'!$A$4:$AK$600,$B1667,37)</f>
        <v>Northwest Georgia</v>
      </c>
    </row>
    <row r="1668" spans="1:21">
      <c r="A1668">
        <f t="shared" si="79"/>
        <v>1667</v>
      </c>
      <c r="B1668">
        <f t="shared" si="80"/>
        <v>417</v>
      </c>
      <c r="C1668">
        <f t="shared" si="81"/>
        <v>3</v>
      </c>
      <c r="D1668">
        <f>INDEX('Grade 7'!$A$4:$AK$600,$B1668,1)</f>
        <v>710</v>
      </c>
      <c r="E1668">
        <f>INDEX('Grade 7'!$A$4:$AK$600,$B1668,2)</f>
        <v>410</v>
      </c>
      <c r="F1668" t="str">
        <f>INDEX('Grade 7'!$A$4:$AK$600,$B1668,3)</f>
        <v>PAULDING COUNTY</v>
      </c>
      <c r="G1668" t="str">
        <f>INDEX('Grade 7'!$A$4:$AK$600,$B1668,4)</f>
        <v>CARL SCOGGINS SR. MIDDLE SCHOOL</v>
      </c>
      <c r="H1668" t="str">
        <f ca="1">StaticValues7!$A$8</f>
        <v>2016</v>
      </c>
      <c r="I1668" t="str">
        <f ca="1">StaticValues7!$B$8</f>
        <v>Spring</v>
      </c>
      <c r="J1668" t="str">
        <f ca="1">StaticValues7!$C$8</f>
        <v>EOG</v>
      </c>
      <c r="K1668" t="str">
        <f ca="1">StaticValues7!$D$8</f>
        <v>7</v>
      </c>
      <c r="L1668" t="str">
        <f>INDEX('Grade 7'!E$2:AJ$2,1,((8*C1668)-7))</f>
        <v>Science</v>
      </c>
      <c r="M1668">
        <f>INDEX('Grade 7'!$A$4:$AK$600,$B1668,($C1668*8-7+4))</f>
        <v>231</v>
      </c>
      <c r="N1668">
        <f>INDEX('Grade 7'!$A$4:$AK$600,$B1668,($C1668*8-6+4))</f>
        <v>499.22077922077921</v>
      </c>
      <c r="O1668">
        <f>INDEX('Grade 7'!$A$4:$AK$600,$B1668,($C1668*8-5+4))</f>
        <v>37.662337662337663</v>
      </c>
      <c r="P1668">
        <f>INDEX('Grade 7'!$A$4:$AK$600,$B1668,($C1668*8-4+4))</f>
        <v>32.467532467532465</v>
      </c>
      <c r="Q1668">
        <f>INDEX('Grade 7'!$A$4:$AK$600,$B1668,($C1668*8-3+4))</f>
        <v>23.376623376623378</v>
      </c>
      <c r="R1668">
        <f>INDEX('Grade 7'!$A$4:$AK$600,$B1668,($C1668*8-2+4))</f>
        <v>6.4935064935064934</v>
      </c>
      <c r="S1668">
        <f>INDEX('Grade 7'!$A$4:$AK$600,$B1668,($C1668*8-1+4))</f>
        <v>62.337662337662337</v>
      </c>
      <c r="T1668">
        <f>INDEX('Grade 7'!$A$4:$AK$600,$B1668,($C1668*8-0+4))</f>
        <v>29.870129870129869</v>
      </c>
      <c r="U1668" t="str">
        <f>INDEX('Grade 7'!$A$4:$AK$600,$B1668,37)</f>
        <v>Northwest Georgia</v>
      </c>
    </row>
    <row r="1669" spans="1:21">
      <c r="A1669">
        <f t="shared" si="79"/>
        <v>1668</v>
      </c>
      <c r="B1669">
        <f t="shared" si="80"/>
        <v>417</v>
      </c>
      <c r="C1669">
        <f t="shared" si="81"/>
        <v>4</v>
      </c>
      <c r="D1669">
        <f>INDEX('Grade 7'!$A$4:$AK$600,$B1669,1)</f>
        <v>710</v>
      </c>
      <c r="E1669">
        <f>INDEX('Grade 7'!$A$4:$AK$600,$B1669,2)</f>
        <v>410</v>
      </c>
      <c r="F1669" t="str">
        <f>INDEX('Grade 7'!$A$4:$AK$600,$B1669,3)</f>
        <v>PAULDING COUNTY</v>
      </c>
      <c r="G1669" t="str">
        <f>INDEX('Grade 7'!$A$4:$AK$600,$B1669,4)</f>
        <v>CARL SCOGGINS SR. MIDDLE SCHOOL</v>
      </c>
      <c r="H1669" t="str">
        <f ca="1">StaticValues7!$A$8</f>
        <v>2016</v>
      </c>
      <c r="I1669" t="str">
        <f ca="1">StaticValues7!$B$8</f>
        <v>Spring</v>
      </c>
      <c r="J1669" t="str">
        <f ca="1">StaticValues7!$C$8</f>
        <v>EOG</v>
      </c>
      <c r="K1669" t="str">
        <f ca="1">StaticValues7!$D$8</f>
        <v>7</v>
      </c>
      <c r="L1669" t="str">
        <f>INDEX('Grade 7'!E$2:AJ$2,1,((8*C1669)-7))</f>
        <v>Social Studies</v>
      </c>
      <c r="M1669">
        <f>INDEX('Grade 7'!$A$4:$AK$600,$B1669,($C1669*8-7+4))</f>
        <v>231</v>
      </c>
      <c r="N1669">
        <f>INDEX('Grade 7'!$A$4:$AK$600,$B1669,($C1669*8-6+4))</f>
        <v>491.84415584415586</v>
      </c>
      <c r="O1669">
        <f>INDEX('Grade 7'!$A$4:$AK$600,$B1669,($C1669*8-5+4))</f>
        <v>39.393939393939391</v>
      </c>
      <c r="P1669">
        <f>INDEX('Grade 7'!$A$4:$AK$600,$B1669,($C1669*8-4+4))</f>
        <v>38.961038961038959</v>
      </c>
      <c r="Q1669">
        <f>INDEX('Grade 7'!$A$4:$AK$600,$B1669,($C1669*8-3+4))</f>
        <v>18.614718614718615</v>
      </c>
      <c r="R1669">
        <f>INDEX('Grade 7'!$A$4:$AK$600,$B1669,($C1669*8-2+4))</f>
        <v>3.0303030303030303</v>
      </c>
      <c r="S1669">
        <f>INDEX('Grade 7'!$A$4:$AK$600,$B1669,($C1669*8-1+4))</f>
        <v>60.606060606060609</v>
      </c>
      <c r="T1669">
        <f>INDEX('Grade 7'!$A$4:$AK$600,$B1669,($C1669*8-0+4))</f>
        <v>21.645021645021647</v>
      </c>
      <c r="U1669" t="str">
        <f>INDEX('Grade 7'!$A$4:$AK$600,$B1669,37)</f>
        <v>Northwest Georgia</v>
      </c>
    </row>
    <row r="1670" spans="1:21">
      <c r="A1670">
        <f t="shared" si="79"/>
        <v>1669</v>
      </c>
      <c r="B1670">
        <f t="shared" si="80"/>
        <v>418</v>
      </c>
      <c r="C1670">
        <f t="shared" si="81"/>
        <v>1</v>
      </c>
      <c r="D1670">
        <f>INDEX('Grade 7'!$A$4:$AK$600,$B1670,1)</f>
        <v>710</v>
      </c>
      <c r="E1670">
        <f>INDEX('Grade 7'!$A$4:$AK$600,$B1670,2)</f>
        <v>2352</v>
      </c>
      <c r="F1670" t="str">
        <f>INDEX('Grade 7'!$A$4:$AK$600,$B1670,3)</f>
        <v>PAULDING COUNTY</v>
      </c>
      <c r="G1670" t="str">
        <f>INDEX('Grade 7'!$A$4:$AK$600,$B1670,4)</f>
        <v>HERSCHEL JONES MIDDLE SCHOOL</v>
      </c>
      <c r="H1670" t="str">
        <f ca="1">StaticValues7!$A$8</f>
        <v>2016</v>
      </c>
      <c r="I1670" t="str">
        <f ca="1">StaticValues7!$B$8</f>
        <v>Spring</v>
      </c>
      <c r="J1670" t="str">
        <f ca="1">StaticValues7!$C$8</f>
        <v>EOG</v>
      </c>
      <c r="K1670" t="str">
        <f ca="1">StaticValues7!$D$8</f>
        <v>7</v>
      </c>
      <c r="L1670" t="str">
        <f>INDEX('Grade 7'!E$2:AJ$2,1,((8*C1670)-7))</f>
        <v>English Language Arts</v>
      </c>
      <c r="M1670">
        <f>INDEX('Grade 7'!$A$4:$AK$600,$B1670,($C1670*8-7+4))</f>
        <v>258</v>
      </c>
      <c r="N1670">
        <f>INDEX('Grade 7'!$A$4:$AK$600,$B1670,($C1670*8-6+4))</f>
        <v>505.32558139534882</v>
      </c>
      <c r="O1670">
        <f>INDEX('Grade 7'!$A$4:$AK$600,$B1670,($C1670*8-5+4))</f>
        <v>26.744186046511629</v>
      </c>
      <c r="P1670">
        <f>INDEX('Grade 7'!$A$4:$AK$600,$B1670,($C1670*8-4+4))</f>
        <v>37.984496124031011</v>
      </c>
      <c r="Q1670">
        <f>INDEX('Grade 7'!$A$4:$AK$600,$B1670,($C1670*8-3+4))</f>
        <v>31.395348837209301</v>
      </c>
      <c r="R1670">
        <f>INDEX('Grade 7'!$A$4:$AK$600,$B1670,($C1670*8-2+4))</f>
        <v>3.8759689922480618</v>
      </c>
      <c r="S1670">
        <f>INDEX('Grade 7'!$A$4:$AK$600,$B1670,($C1670*8-1+4))</f>
        <v>73.255813953488371</v>
      </c>
      <c r="T1670">
        <f>INDEX('Grade 7'!$A$4:$AK$600,$B1670,($C1670*8-0+4))</f>
        <v>35.271317829457367</v>
      </c>
      <c r="U1670" t="str">
        <f>INDEX('Grade 7'!$A$4:$AK$600,$B1670,37)</f>
        <v>Northwest Georgia</v>
      </c>
    </row>
    <row r="1671" spans="1:21">
      <c r="A1671">
        <f t="shared" si="79"/>
        <v>1670</v>
      </c>
      <c r="B1671">
        <f t="shared" si="80"/>
        <v>418</v>
      </c>
      <c r="C1671">
        <f t="shared" si="81"/>
        <v>2</v>
      </c>
      <c r="D1671">
        <f>INDEX('Grade 7'!$A$4:$AK$600,$B1671,1)</f>
        <v>710</v>
      </c>
      <c r="E1671">
        <f>INDEX('Grade 7'!$A$4:$AK$600,$B1671,2)</f>
        <v>2352</v>
      </c>
      <c r="F1671" t="str">
        <f>INDEX('Grade 7'!$A$4:$AK$600,$B1671,3)</f>
        <v>PAULDING COUNTY</v>
      </c>
      <c r="G1671" t="str">
        <f>INDEX('Grade 7'!$A$4:$AK$600,$B1671,4)</f>
        <v>HERSCHEL JONES MIDDLE SCHOOL</v>
      </c>
      <c r="H1671" t="str">
        <f ca="1">StaticValues7!$A$8</f>
        <v>2016</v>
      </c>
      <c r="I1671" t="str">
        <f ca="1">StaticValues7!$B$8</f>
        <v>Spring</v>
      </c>
      <c r="J1671" t="str">
        <f ca="1">StaticValues7!$C$8</f>
        <v>EOG</v>
      </c>
      <c r="K1671" t="str">
        <f ca="1">StaticValues7!$D$8</f>
        <v>7</v>
      </c>
      <c r="L1671" t="str">
        <f>INDEX('Grade 7'!E$2:AJ$2,1,((8*C1671)-7))</f>
        <v>Mathematics</v>
      </c>
      <c r="M1671">
        <f>INDEX('Grade 7'!$A$4:$AK$600,$B1671,($C1671*8-7+4))</f>
        <v>258</v>
      </c>
      <c r="N1671">
        <f>INDEX('Grade 7'!$A$4:$AK$600,$B1671,($C1671*8-6+4))</f>
        <v>521.81782945736438</v>
      </c>
      <c r="O1671">
        <f>INDEX('Grade 7'!$A$4:$AK$600,$B1671,($C1671*8-5+4))</f>
        <v>19.379844961240309</v>
      </c>
      <c r="P1671">
        <f>INDEX('Grade 7'!$A$4:$AK$600,$B1671,($C1671*8-4+4))</f>
        <v>35.65891472868217</v>
      </c>
      <c r="Q1671">
        <f>INDEX('Grade 7'!$A$4:$AK$600,$B1671,($C1671*8-3+4))</f>
        <v>31.782945736434108</v>
      </c>
      <c r="R1671">
        <f>INDEX('Grade 7'!$A$4:$AK$600,$B1671,($C1671*8-2+4))</f>
        <v>13.178294573643411</v>
      </c>
      <c r="S1671">
        <f>INDEX('Grade 7'!$A$4:$AK$600,$B1671,($C1671*8-1+4))</f>
        <v>80.620155038759691</v>
      </c>
      <c r="T1671">
        <f>INDEX('Grade 7'!$A$4:$AK$600,$B1671,($C1671*8-0+4))</f>
        <v>44.961240310077521</v>
      </c>
      <c r="U1671" t="str">
        <f>INDEX('Grade 7'!$A$4:$AK$600,$B1671,37)</f>
        <v>Northwest Georgia</v>
      </c>
    </row>
    <row r="1672" spans="1:21">
      <c r="A1672">
        <f t="shared" si="79"/>
        <v>1671</v>
      </c>
      <c r="B1672">
        <f t="shared" si="80"/>
        <v>418</v>
      </c>
      <c r="C1672">
        <f t="shared" si="81"/>
        <v>3</v>
      </c>
      <c r="D1672">
        <f>INDEX('Grade 7'!$A$4:$AK$600,$B1672,1)</f>
        <v>710</v>
      </c>
      <c r="E1672">
        <f>INDEX('Grade 7'!$A$4:$AK$600,$B1672,2)</f>
        <v>2352</v>
      </c>
      <c r="F1672" t="str">
        <f>INDEX('Grade 7'!$A$4:$AK$600,$B1672,3)</f>
        <v>PAULDING COUNTY</v>
      </c>
      <c r="G1672" t="str">
        <f>INDEX('Grade 7'!$A$4:$AK$600,$B1672,4)</f>
        <v>HERSCHEL JONES MIDDLE SCHOOL</v>
      </c>
      <c r="H1672" t="str">
        <f ca="1">StaticValues7!$A$8</f>
        <v>2016</v>
      </c>
      <c r="I1672" t="str">
        <f ca="1">StaticValues7!$B$8</f>
        <v>Spring</v>
      </c>
      <c r="J1672" t="str">
        <f ca="1">StaticValues7!$C$8</f>
        <v>EOG</v>
      </c>
      <c r="K1672" t="str">
        <f ca="1">StaticValues7!$D$8</f>
        <v>7</v>
      </c>
      <c r="L1672" t="str">
        <f>INDEX('Grade 7'!E$2:AJ$2,1,((8*C1672)-7))</f>
        <v>Science</v>
      </c>
      <c r="M1672">
        <f>INDEX('Grade 7'!$A$4:$AK$600,$B1672,($C1672*8-7+4))</f>
        <v>258</v>
      </c>
      <c r="N1672">
        <f>INDEX('Grade 7'!$A$4:$AK$600,$B1672,($C1672*8-6+4))</f>
        <v>508.18217054263567</v>
      </c>
      <c r="O1672">
        <f>INDEX('Grade 7'!$A$4:$AK$600,$B1672,($C1672*8-5+4))</f>
        <v>35.271317829457367</v>
      </c>
      <c r="P1672">
        <f>INDEX('Grade 7'!$A$4:$AK$600,$B1672,($C1672*8-4+4))</f>
        <v>25.581395348837209</v>
      </c>
      <c r="Q1672">
        <f>INDEX('Grade 7'!$A$4:$AK$600,$B1672,($C1672*8-3+4))</f>
        <v>31.395348837209301</v>
      </c>
      <c r="R1672">
        <f>INDEX('Grade 7'!$A$4:$AK$600,$B1672,($C1672*8-2+4))</f>
        <v>7.7519379844961236</v>
      </c>
      <c r="S1672">
        <f>INDEX('Grade 7'!$A$4:$AK$600,$B1672,($C1672*8-1+4))</f>
        <v>64.728682170542641</v>
      </c>
      <c r="T1672">
        <f>INDEX('Grade 7'!$A$4:$AK$600,$B1672,($C1672*8-0+4))</f>
        <v>39.147286821705428</v>
      </c>
      <c r="U1672" t="str">
        <f>INDEX('Grade 7'!$A$4:$AK$600,$B1672,37)</f>
        <v>Northwest Georgia</v>
      </c>
    </row>
    <row r="1673" spans="1:21">
      <c r="A1673">
        <f t="shared" si="79"/>
        <v>1672</v>
      </c>
      <c r="B1673">
        <f t="shared" si="80"/>
        <v>418</v>
      </c>
      <c r="C1673">
        <f t="shared" si="81"/>
        <v>4</v>
      </c>
      <c r="D1673">
        <f>INDEX('Grade 7'!$A$4:$AK$600,$B1673,1)</f>
        <v>710</v>
      </c>
      <c r="E1673">
        <f>INDEX('Grade 7'!$A$4:$AK$600,$B1673,2)</f>
        <v>2352</v>
      </c>
      <c r="F1673" t="str">
        <f>INDEX('Grade 7'!$A$4:$AK$600,$B1673,3)</f>
        <v>PAULDING COUNTY</v>
      </c>
      <c r="G1673" t="str">
        <f>INDEX('Grade 7'!$A$4:$AK$600,$B1673,4)</f>
        <v>HERSCHEL JONES MIDDLE SCHOOL</v>
      </c>
      <c r="H1673" t="str">
        <f ca="1">StaticValues7!$A$8</f>
        <v>2016</v>
      </c>
      <c r="I1673" t="str">
        <f ca="1">StaticValues7!$B$8</f>
        <v>Spring</v>
      </c>
      <c r="J1673" t="str">
        <f ca="1">StaticValues7!$C$8</f>
        <v>EOG</v>
      </c>
      <c r="K1673" t="str">
        <f ca="1">StaticValues7!$D$8</f>
        <v>7</v>
      </c>
      <c r="L1673" t="str">
        <f>INDEX('Grade 7'!E$2:AJ$2,1,((8*C1673)-7))</f>
        <v>Social Studies</v>
      </c>
      <c r="M1673">
        <f>INDEX('Grade 7'!$A$4:$AK$600,$B1673,($C1673*8-7+4))</f>
        <v>256</v>
      </c>
      <c r="N1673">
        <f>INDEX('Grade 7'!$A$4:$AK$600,$B1673,($C1673*8-6+4))</f>
        <v>526.828125</v>
      </c>
      <c r="O1673">
        <f>INDEX('Grade 7'!$A$4:$AK$600,$B1673,($C1673*8-5+4))</f>
        <v>18.359375</v>
      </c>
      <c r="P1673">
        <f>INDEX('Grade 7'!$A$4:$AK$600,$B1673,($C1673*8-4+4))</f>
        <v>31.640625</v>
      </c>
      <c r="Q1673">
        <f>INDEX('Grade 7'!$A$4:$AK$600,$B1673,($C1673*8-3+4))</f>
        <v>27.734375</v>
      </c>
      <c r="R1673">
        <f>INDEX('Grade 7'!$A$4:$AK$600,$B1673,($C1673*8-2+4))</f>
        <v>22.265625</v>
      </c>
      <c r="S1673">
        <f>INDEX('Grade 7'!$A$4:$AK$600,$B1673,($C1673*8-1+4))</f>
        <v>81.640625</v>
      </c>
      <c r="T1673">
        <f>INDEX('Grade 7'!$A$4:$AK$600,$B1673,($C1673*8-0+4))</f>
        <v>50</v>
      </c>
      <c r="U1673" t="str">
        <f>INDEX('Grade 7'!$A$4:$AK$600,$B1673,37)</f>
        <v>Northwest Georgia</v>
      </c>
    </row>
    <row r="1674" spans="1:21">
      <c r="A1674">
        <f t="shared" si="79"/>
        <v>1673</v>
      </c>
      <c r="B1674">
        <f t="shared" si="80"/>
        <v>419</v>
      </c>
      <c r="C1674">
        <f t="shared" si="81"/>
        <v>1</v>
      </c>
      <c r="D1674">
        <f>INDEX('Grade 7'!$A$4:$AK$600,$B1674,1)</f>
        <v>711</v>
      </c>
      <c r="E1674">
        <f>INDEX('Grade 7'!$A$4:$AK$600,$B1674,2)</f>
        <v>191</v>
      </c>
      <c r="F1674" t="str">
        <f>INDEX('Grade 7'!$A$4:$AK$600,$B1674,3)</f>
        <v>PEACH COUNTY</v>
      </c>
      <c r="G1674" t="str">
        <f>INDEX('Grade 7'!$A$4:$AK$600,$B1674,4)</f>
        <v>FORT VALLEY MIDDLE SCHOOL</v>
      </c>
      <c r="H1674" t="str">
        <f ca="1">StaticValues7!$A$8</f>
        <v>2016</v>
      </c>
      <c r="I1674" t="str">
        <f ca="1">StaticValues7!$B$8</f>
        <v>Spring</v>
      </c>
      <c r="J1674" t="str">
        <f ca="1">StaticValues7!$C$8</f>
        <v>EOG</v>
      </c>
      <c r="K1674" t="str">
        <f ca="1">StaticValues7!$D$8</f>
        <v>7</v>
      </c>
      <c r="L1674" t="str">
        <f>INDEX('Grade 7'!E$2:AJ$2,1,((8*C1674)-7))</f>
        <v>English Language Arts</v>
      </c>
      <c r="M1674">
        <f>INDEX('Grade 7'!$A$4:$AK$600,$B1674,($C1674*8-7+4))</f>
        <v>128</v>
      </c>
      <c r="N1674">
        <f>INDEX('Grade 7'!$A$4:$AK$600,$B1674,($C1674*8-6+4))</f>
        <v>477.3125</v>
      </c>
      <c r="O1674">
        <f>INDEX('Grade 7'!$A$4:$AK$600,$B1674,($C1674*8-5+4))</f>
        <v>46.09375</v>
      </c>
      <c r="P1674">
        <f>INDEX('Grade 7'!$A$4:$AK$600,$B1674,($C1674*8-4+4))</f>
        <v>37.5</v>
      </c>
      <c r="Q1674">
        <f>INDEX('Grade 7'!$A$4:$AK$600,$B1674,($C1674*8-3+4))</f>
        <v>15.625</v>
      </c>
      <c r="R1674">
        <f>INDEX('Grade 7'!$A$4:$AK$600,$B1674,($C1674*8-2+4))</f>
        <v>0.78125</v>
      </c>
      <c r="S1674">
        <f>INDEX('Grade 7'!$A$4:$AK$600,$B1674,($C1674*8-1+4))</f>
        <v>53.90625</v>
      </c>
      <c r="T1674">
        <f>INDEX('Grade 7'!$A$4:$AK$600,$B1674,($C1674*8-0+4))</f>
        <v>16.40625</v>
      </c>
      <c r="U1674" t="str">
        <f>INDEX('Grade 7'!$A$4:$AK$600,$B1674,37)</f>
        <v>Middle Georgia</v>
      </c>
    </row>
    <row r="1675" spans="1:21">
      <c r="A1675">
        <f t="shared" si="79"/>
        <v>1674</v>
      </c>
      <c r="B1675">
        <f t="shared" si="80"/>
        <v>419</v>
      </c>
      <c r="C1675">
        <f t="shared" si="81"/>
        <v>2</v>
      </c>
      <c r="D1675">
        <f>INDEX('Grade 7'!$A$4:$AK$600,$B1675,1)</f>
        <v>711</v>
      </c>
      <c r="E1675">
        <f>INDEX('Grade 7'!$A$4:$AK$600,$B1675,2)</f>
        <v>191</v>
      </c>
      <c r="F1675" t="str">
        <f>INDEX('Grade 7'!$A$4:$AK$600,$B1675,3)</f>
        <v>PEACH COUNTY</v>
      </c>
      <c r="G1675" t="str">
        <f>INDEX('Grade 7'!$A$4:$AK$600,$B1675,4)</f>
        <v>FORT VALLEY MIDDLE SCHOOL</v>
      </c>
      <c r="H1675" t="str">
        <f ca="1">StaticValues7!$A$8</f>
        <v>2016</v>
      </c>
      <c r="I1675" t="str">
        <f ca="1">StaticValues7!$B$8</f>
        <v>Spring</v>
      </c>
      <c r="J1675" t="str">
        <f ca="1">StaticValues7!$C$8</f>
        <v>EOG</v>
      </c>
      <c r="K1675" t="str">
        <f ca="1">StaticValues7!$D$8</f>
        <v>7</v>
      </c>
      <c r="L1675" t="str">
        <f>INDEX('Grade 7'!E$2:AJ$2,1,((8*C1675)-7))</f>
        <v>Mathematics</v>
      </c>
      <c r="M1675">
        <f>INDEX('Grade 7'!$A$4:$AK$600,$B1675,($C1675*8-7+4))</f>
        <v>129</v>
      </c>
      <c r="N1675">
        <f>INDEX('Grade 7'!$A$4:$AK$600,$B1675,($C1675*8-6+4))</f>
        <v>482.40310077519382</v>
      </c>
      <c r="O1675">
        <f>INDEX('Grade 7'!$A$4:$AK$600,$B1675,($C1675*8-5+4))</f>
        <v>49.612403100775197</v>
      </c>
      <c r="P1675">
        <f>INDEX('Grade 7'!$A$4:$AK$600,$B1675,($C1675*8-4+4))</f>
        <v>32.558139534883722</v>
      </c>
      <c r="Q1675">
        <f>INDEX('Grade 7'!$A$4:$AK$600,$B1675,($C1675*8-3+4))</f>
        <v>16.279069767441861</v>
      </c>
      <c r="R1675">
        <f>INDEX('Grade 7'!$A$4:$AK$600,$B1675,($C1675*8-2+4))</f>
        <v>1.5503875968992249</v>
      </c>
      <c r="S1675">
        <f>INDEX('Grade 7'!$A$4:$AK$600,$B1675,($C1675*8-1+4))</f>
        <v>50.387596899224803</v>
      </c>
      <c r="T1675">
        <f>INDEX('Grade 7'!$A$4:$AK$600,$B1675,($C1675*8-0+4))</f>
        <v>17.829457364341085</v>
      </c>
      <c r="U1675" t="str">
        <f>INDEX('Grade 7'!$A$4:$AK$600,$B1675,37)</f>
        <v>Middle Georgia</v>
      </c>
    </row>
    <row r="1676" spans="1:21">
      <c r="A1676">
        <f t="shared" si="79"/>
        <v>1675</v>
      </c>
      <c r="B1676">
        <f t="shared" si="80"/>
        <v>419</v>
      </c>
      <c r="C1676">
        <f t="shared" si="81"/>
        <v>3</v>
      </c>
      <c r="D1676">
        <f>INDEX('Grade 7'!$A$4:$AK$600,$B1676,1)</f>
        <v>711</v>
      </c>
      <c r="E1676">
        <f>INDEX('Grade 7'!$A$4:$AK$600,$B1676,2)</f>
        <v>191</v>
      </c>
      <c r="F1676" t="str">
        <f>INDEX('Grade 7'!$A$4:$AK$600,$B1676,3)</f>
        <v>PEACH COUNTY</v>
      </c>
      <c r="G1676" t="str">
        <f>INDEX('Grade 7'!$A$4:$AK$600,$B1676,4)</f>
        <v>FORT VALLEY MIDDLE SCHOOL</v>
      </c>
      <c r="H1676" t="str">
        <f ca="1">StaticValues7!$A$8</f>
        <v>2016</v>
      </c>
      <c r="I1676" t="str">
        <f ca="1">StaticValues7!$B$8</f>
        <v>Spring</v>
      </c>
      <c r="J1676" t="str">
        <f ca="1">StaticValues7!$C$8</f>
        <v>EOG</v>
      </c>
      <c r="K1676" t="str">
        <f ca="1">StaticValues7!$D$8</f>
        <v>7</v>
      </c>
      <c r="L1676" t="str">
        <f>INDEX('Grade 7'!E$2:AJ$2,1,((8*C1676)-7))</f>
        <v>Science</v>
      </c>
      <c r="M1676">
        <f>INDEX('Grade 7'!$A$4:$AK$600,$B1676,($C1676*8-7+4))</f>
        <v>129</v>
      </c>
      <c r="N1676">
        <f>INDEX('Grade 7'!$A$4:$AK$600,$B1676,($C1676*8-6+4))</f>
        <v>479.7906976744186</v>
      </c>
      <c r="O1676">
        <f>INDEX('Grade 7'!$A$4:$AK$600,$B1676,($C1676*8-5+4))</f>
        <v>52.713178294573645</v>
      </c>
      <c r="P1676">
        <f>INDEX('Grade 7'!$A$4:$AK$600,$B1676,($C1676*8-4+4))</f>
        <v>23.255813953488371</v>
      </c>
      <c r="Q1676">
        <f>INDEX('Grade 7'!$A$4:$AK$600,$B1676,($C1676*8-3+4))</f>
        <v>21.705426356589147</v>
      </c>
      <c r="R1676">
        <f>INDEX('Grade 7'!$A$4:$AK$600,$B1676,($C1676*8-2+4))</f>
        <v>2.3255813953488373</v>
      </c>
      <c r="S1676">
        <f>INDEX('Grade 7'!$A$4:$AK$600,$B1676,($C1676*8-1+4))</f>
        <v>47.286821705426355</v>
      </c>
      <c r="T1676">
        <f>INDEX('Grade 7'!$A$4:$AK$600,$B1676,($C1676*8-0+4))</f>
        <v>24.031007751937985</v>
      </c>
      <c r="U1676" t="str">
        <f>INDEX('Grade 7'!$A$4:$AK$600,$B1676,37)</f>
        <v>Middle Georgia</v>
      </c>
    </row>
    <row r="1677" spans="1:21">
      <c r="A1677">
        <f t="shared" si="79"/>
        <v>1676</v>
      </c>
      <c r="B1677">
        <f t="shared" si="80"/>
        <v>419</v>
      </c>
      <c r="C1677">
        <f t="shared" si="81"/>
        <v>4</v>
      </c>
      <c r="D1677">
        <f>INDEX('Grade 7'!$A$4:$AK$600,$B1677,1)</f>
        <v>711</v>
      </c>
      <c r="E1677">
        <f>INDEX('Grade 7'!$A$4:$AK$600,$B1677,2)</f>
        <v>191</v>
      </c>
      <c r="F1677" t="str">
        <f>INDEX('Grade 7'!$A$4:$AK$600,$B1677,3)</f>
        <v>PEACH COUNTY</v>
      </c>
      <c r="G1677" t="str">
        <f>INDEX('Grade 7'!$A$4:$AK$600,$B1677,4)</f>
        <v>FORT VALLEY MIDDLE SCHOOL</v>
      </c>
      <c r="H1677" t="str">
        <f ca="1">StaticValues7!$A$8</f>
        <v>2016</v>
      </c>
      <c r="I1677" t="str">
        <f ca="1">StaticValues7!$B$8</f>
        <v>Spring</v>
      </c>
      <c r="J1677" t="str">
        <f ca="1">StaticValues7!$C$8</f>
        <v>EOG</v>
      </c>
      <c r="K1677" t="str">
        <f ca="1">StaticValues7!$D$8</f>
        <v>7</v>
      </c>
      <c r="L1677" t="str">
        <f>INDEX('Grade 7'!E$2:AJ$2,1,((8*C1677)-7))</f>
        <v>Social Studies</v>
      </c>
      <c r="M1677">
        <f>INDEX('Grade 7'!$A$4:$AK$600,$B1677,($C1677*8-7+4))</f>
        <v>128</v>
      </c>
      <c r="N1677">
        <f>INDEX('Grade 7'!$A$4:$AK$600,$B1677,($C1677*8-6+4))</f>
        <v>485.7421875</v>
      </c>
      <c r="O1677">
        <f>INDEX('Grade 7'!$A$4:$AK$600,$B1677,($C1677*8-5+4))</f>
        <v>50.78125</v>
      </c>
      <c r="P1677">
        <f>INDEX('Grade 7'!$A$4:$AK$600,$B1677,($C1677*8-4+4))</f>
        <v>31.25</v>
      </c>
      <c r="Q1677">
        <f>INDEX('Grade 7'!$A$4:$AK$600,$B1677,($C1677*8-3+4))</f>
        <v>12.5</v>
      </c>
      <c r="R1677">
        <f>INDEX('Grade 7'!$A$4:$AK$600,$B1677,($C1677*8-2+4))</f>
        <v>5.46875</v>
      </c>
      <c r="S1677">
        <f>INDEX('Grade 7'!$A$4:$AK$600,$B1677,($C1677*8-1+4))</f>
        <v>49.21875</v>
      </c>
      <c r="T1677">
        <f>INDEX('Grade 7'!$A$4:$AK$600,$B1677,($C1677*8-0+4))</f>
        <v>17.96875</v>
      </c>
      <c r="U1677" t="str">
        <f>INDEX('Grade 7'!$A$4:$AK$600,$B1677,37)</f>
        <v>Middle Georgia</v>
      </c>
    </row>
    <row r="1678" spans="1:21">
      <c r="A1678">
        <f t="shared" si="79"/>
        <v>1677</v>
      </c>
      <c r="B1678">
        <f t="shared" si="80"/>
        <v>420</v>
      </c>
      <c r="C1678">
        <f t="shared" si="81"/>
        <v>1</v>
      </c>
      <c r="D1678">
        <f>INDEX('Grade 7'!$A$4:$AK$600,$B1678,1)</f>
        <v>711</v>
      </c>
      <c r="E1678">
        <f>INDEX('Grade 7'!$A$4:$AK$600,$B1678,2)</f>
        <v>197</v>
      </c>
      <c r="F1678" t="str">
        <f>INDEX('Grade 7'!$A$4:$AK$600,$B1678,3)</f>
        <v>PEACH COUNTY</v>
      </c>
      <c r="G1678" t="str">
        <f>INDEX('Grade 7'!$A$4:$AK$600,$B1678,4)</f>
        <v>BYRON MIDDLE SCHOOL</v>
      </c>
      <c r="H1678" t="str">
        <f ca="1">StaticValues7!$A$8</f>
        <v>2016</v>
      </c>
      <c r="I1678" t="str">
        <f ca="1">StaticValues7!$B$8</f>
        <v>Spring</v>
      </c>
      <c r="J1678" t="str">
        <f ca="1">StaticValues7!$C$8</f>
        <v>EOG</v>
      </c>
      <c r="K1678" t="str">
        <f ca="1">StaticValues7!$D$8</f>
        <v>7</v>
      </c>
      <c r="L1678" t="str">
        <f>INDEX('Grade 7'!E$2:AJ$2,1,((8*C1678)-7))</f>
        <v>English Language Arts</v>
      </c>
      <c r="M1678">
        <f>INDEX('Grade 7'!$A$4:$AK$600,$B1678,($C1678*8-7+4))</f>
        <v>128</v>
      </c>
      <c r="N1678">
        <f>INDEX('Grade 7'!$A$4:$AK$600,$B1678,($C1678*8-6+4))</f>
        <v>495.265625</v>
      </c>
      <c r="O1678">
        <f>INDEX('Grade 7'!$A$4:$AK$600,$B1678,($C1678*8-5+4))</f>
        <v>34.375</v>
      </c>
      <c r="P1678">
        <f>INDEX('Grade 7'!$A$4:$AK$600,$B1678,($C1678*8-4+4))</f>
        <v>36.71875</v>
      </c>
      <c r="Q1678">
        <f>INDEX('Grade 7'!$A$4:$AK$600,$B1678,($C1678*8-3+4))</f>
        <v>24.21875</v>
      </c>
      <c r="R1678">
        <f>INDEX('Grade 7'!$A$4:$AK$600,$B1678,($C1678*8-2+4))</f>
        <v>4.6875</v>
      </c>
      <c r="S1678">
        <f>INDEX('Grade 7'!$A$4:$AK$600,$B1678,($C1678*8-1+4))</f>
        <v>65.625</v>
      </c>
      <c r="T1678">
        <f>INDEX('Grade 7'!$A$4:$AK$600,$B1678,($C1678*8-0+4))</f>
        <v>28.90625</v>
      </c>
      <c r="U1678" t="str">
        <f>INDEX('Grade 7'!$A$4:$AK$600,$B1678,37)</f>
        <v>Middle Georgia</v>
      </c>
    </row>
    <row r="1679" spans="1:21">
      <c r="A1679">
        <f t="shared" si="79"/>
        <v>1678</v>
      </c>
      <c r="B1679">
        <f t="shared" si="80"/>
        <v>420</v>
      </c>
      <c r="C1679">
        <f t="shared" si="81"/>
        <v>2</v>
      </c>
      <c r="D1679">
        <f>INDEX('Grade 7'!$A$4:$AK$600,$B1679,1)</f>
        <v>711</v>
      </c>
      <c r="E1679">
        <f>INDEX('Grade 7'!$A$4:$AK$600,$B1679,2)</f>
        <v>197</v>
      </c>
      <c r="F1679" t="str">
        <f>INDEX('Grade 7'!$A$4:$AK$600,$B1679,3)</f>
        <v>PEACH COUNTY</v>
      </c>
      <c r="G1679" t="str">
        <f>INDEX('Grade 7'!$A$4:$AK$600,$B1679,4)</f>
        <v>BYRON MIDDLE SCHOOL</v>
      </c>
      <c r="H1679" t="str">
        <f ca="1">StaticValues7!$A$8</f>
        <v>2016</v>
      </c>
      <c r="I1679" t="str">
        <f ca="1">StaticValues7!$B$8</f>
        <v>Spring</v>
      </c>
      <c r="J1679" t="str">
        <f ca="1">StaticValues7!$C$8</f>
        <v>EOG</v>
      </c>
      <c r="K1679" t="str">
        <f ca="1">StaticValues7!$D$8</f>
        <v>7</v>
      </c>
      <c r="L1679" t="str">
        <f>INDEX('Grade 7'!E$2:AJ$2,1,((8*C1679)-7))</f>
        <v>Mathematics</v>
      </c>
      <c r="M1679">
        <f>INDEX('Grade 7'!$A$4:$AK$600,$B1679,($C1679*8-7+4))</f>
        <v>128</v>
      </c>
      <c r="N1679">
        <f>INDEX('Grade 7'!$A$4:$AK$600,$B1679,($C1679*8-6+4))</f>
        <v>507.9921875</v>
      </c>
      <c r="O1679">
        <f>INDEX('Grade 7'!$A$4:$AK$600,$B1679,($C1679*8-5+4))</f>
        <v>28.90625</v>
      </c>
      <c r="P1679">
        <f>INDEX('Grade 7'!$A$4:$AK$600,$B1679,($C1679*8-4+4))</f>
        <v>41.40625</v>
      </c>
      <c r="Q1679">
        <f>INDEX('Grade 7'!$A$4:$AK$600,$B1679,($C1679*8-3+4))</f>
        <v>13.28125</v>
      </c>
      <c r="R1679">
        <f>INDEX('Grade 7'!$A$4:$AK$600,$B1679,($C1679*8-2+4))</f>
        <v>16.40625</v>
      </c>
      <c r="S1679">
        <f>INDEX('Grade 7'!$A$4:$AK$600,$B1679,($C1679*8-1+4))</f>
        <v>71.09375</v>
      </c>
      <c r="T1679">
        <f>INDEX('Grade 7'!$A$4:$AK$600,$B1679,($C1679*8-0+4))</f>
        <v>29.6875</v>
      </c>
      <c r="U1679" t="str">
        <f>INDEX('Grade 7'!$A$4:$AK$600,$B1679,37)</f>
        <v>Middle Georgia</v>
      </c>
    </row>
    <row r="1680" spans="1:21">
      <c r="A1680">
        <f t="shared" si="79"/>
        <v>1679</v>
      </c>
      <c r="B1680">
        <f t="shared" si="80"/>
        <v>420</v>
      </c>
      <c r="C1680">
        <f t="shared" si="81"/>
        <v>3</v>
      </c>
      <c r="D1680">
        <f>INDEX('Grade 7'!$A$4:$AK$600,$B1680,1)</f>
        <v>711</v>
      </c>
      <c r="E1680">
        <f>INDEX('Grade 7'!$A$4:$AK$600,$B1680,2)</f>
        <v>197</v>
      </c>
      <c r="F1680" t="str">
        <f>INDEX('Grade 7'!$A$4:$AK$600,$B1680,3)</f>
        <v>PEACH COUNTY</v>
      </c>
      <c r="G1680" t="str">
        <f>INDEX('Grade 7'!$A$4:$AK$600,$B1680,4)</f>
        <v>BYRON MIDDLE SCHOOL</v>
      </c>
      <c r="H1680" t="str">
        <f ca="1">StaticValues7!$A$8</f>
        <v>2016</v>
      </c>
      <c r="I1680" t="str">
        <f ca="1">StaticValues7!$B$8</f>
        <v>Spring</v>
      </c>
      <c r="J1680" t="str">
        <f ca="1">StaticValues7!$C$8</f>
        <v>EOG</v>
      </c>
      <c r="K1680" t="str">
        <f ca="1">StaticValues7!$D$8</f>
        <v>7</v>
      </c>
      <c r="L1680" t="str">
        <f>INDEX('Grade 7'!E$2:AJ$2,1,((8*C1680)-7))</f>
        <v>Science</v>
      </c>
      <c r="M1680">
        <f>INDEX('Grade 7'!$A$4:$AK$600,$B1680,($C1680*8-7+4))</f>
        <v>128</v>
      </c>
      <c r="N1680">
        <f>INDEX('Grade 7'!$A$4:$AK$600,$B1680,($C1680*8-6+4))</f>
        <v>502.7265625</v>
      </c>
      <c r="O1680">
        <f>INDEX('Grade 7'!$A$4:$AK$600,$B1680,($C1680*8-5+4))</f>
        <v>41.40625</v>
      </c>
      <c r="P1680">
        <f>INDEX('Grade 7'!$A$4:$AK$600,$B1680,($C1680*8-4+4))</f>
        <v>22.65625</v>
      </c>
      <c r="Q1680">
        <f>INDEX('Grade 7'!$A$4:$AK$600,$B1680,($C1680*8-3+4))</f>
        <v>22.65625</v>
      </c>
      <c r="R1680">
        <f>INDEX('Grade 7'!$A$4:$AK$600,$B1680,($C1680*8-2+4))</f>
        <v>13.28125</v>
      </c>
      <c r="S1680">
        <f>INDEX('Grade 7'!$A$4:$AK$600,$B1680,($C1680*8-1+4))</f>
        <v>58.59375</v>
      </c>
      <c r="T1680">
        <f>INDEX('Grade 7'!$A$4:$AK$600,$B1680,($C1680*8-0+4))</f>
        <v>35.9375</v>
      </c>
      <c r="U1680" t="str">
        <f>INDEX('Grade 7'!$A$4:$AK$600,$B1680,37)</f>
        <v>Middle Georgia</v>
      </c>
    </row>
    <row r="1681" spans="1:21">
      <c r="A1681">
        <f t="shared" si="79"/>
        <v>1680</v>
      </c>
      <c r="B1681">
        <f t="shared" si="80"/>
        <v>420</v>
      </c>
      <c r="C1681">
        <f t="shared" si="81"/>
        <v>4</v>
      </c>
      <c r="D1681">
        <f>INDEX('Grade 7'!$A$4:$AK$600,$B1681,1)</f>
        <v>711</v>
      </c>
      <c r="E1681">
        <f>INDEX('Grade 7'!$A$4:$AK$600,$B1681,2)</f>
        <v>197</v>
      </c>
      <c r="F1681" t="str">
        <f>INDEX('Grade 7'!$A$4:$AK$600,$B1681,3)</f>
        <v>PEACH COUNTY</v>
      </c>
      <c r="G1681" t="str">
        <f>INDEX('Grade 7'!$A$4:$AK$600,$B1681,4)</f>
        <v>BYRON MIDDLE SCHOOL</v>
      </c>
      <c r="H1681" t="str">
        <f ca="1">StaticValues7!$A$8</f>
        <v>2016</v>
      </c>
      <c r="I1681" t="str">
        <f ca="1">StaticValues7!$B$8</f>
        <v>Spring</v>
      </c>
      <c r="J1681" t="str">
        <f ca="1">StaticValues7!$C$8</f>
        <v>EOG</v>
      </c>
      <c r="K1681" t="str">
        <f ca="1">StaticValues7!$D$8</f>
        <v>7</v>
      </c>
      <c r="L1681" t="str">
        <f>INDEX('Grade 7'!E$2:AJ$2,1,((8*C1681)-7))</f>
        <v>Social Studies</v>
      </c>
      <c r="M1681">
        <f>INDEX('Grade 7'!$A$4:$AK$600,$B1681,($C1681*8-7+4))</f>
        <v>128</v>
      </c>
      <c r="N1681">
        <f>INDEX('Grade 7'!$A$4:$AK$600,$B1681,($C1681*8-6+4))</f>
        <v>520.125</v>
      </c>
      <c r="O1681">
        <f>INDEX('Grade 7'!$A$4:$AK$600,$B1681,($C1681*8-5+4))</f>
        <v>16.40625</v>
      </c>
      <c r="P1681">
        <f>INDEX('Grade 7'!$A$4:$AK$600,$B1681,($C1681*8-4+4))</f>
        <v>39.84375</v>
      </c>
      <c r="Q1681">
        <f>INDEX('Grade 7'!$A$4:$AK$600,$B1681,($C1681*8-3+4))</f>
        <v>27.34375</v>
      </c>
      <c r="R1681">
        <f>INDEX('Grade 7'!$A$4:$AK$600,$B1681,($C1681*8-2+4))</f>
        <v>16.40625</v>
      </c>
      <c r="S1681">
        <f>INDEX('Grade 7'!$A$4:$AK$600,$B1681,($C1681*8-1+4))</f>
        <v>83.59375</v>
      </c>
      <c r="T1681">
        <f>INDEX('Grade 7'!$A$4:$AK$600,$B1681,($C1681*8-0+4))</f>
        <v>43.75</v>
      </c>
      <c r="U1681" t="str">
        <f>INDEX('Grade 7'!$A$4:$AK$600,$B1681,37)</f>
        <v>Middle Georgia</v>
      </c>
    </row>
    <row r="1682" spans="1:21">
      <c r="A1682">
        <f t="shared" si="79"/>
        <v>1681</v>
      </c>
      <c r="B1682">
        <f t="shared" si="80"/>
        <v>421</v>
      </c>
      <c r="C1682">
        <f t="shared" si="81"/>
        <v>1</v>
      </c>
      <c r="D1682">
        <f>INDEX('Grade 7'!$A$4:$AK$600,$B1682,1)</f>
        <v>712</v>
      </c>
      <c r="E1682">
        <f>INDEX('Grade 7'!$A$4:$AK$600,$B1682,2)</f>
        <v>189</v>
      </c>
      <c r="F1682" t="str">
        <f>INDEX('Grade 7'!$A$4:$AK$600,$B1682,3)</f>
        <v>PICKENS COUNTY</v>
      </c>
      <c r="G1682" t="str">
        <f>INDEX('Grade 7'!$A$4:$AK$600,$B1682,4)</f>
        <v>PICKENS COUNTY MIDDLE SCHOOL</v>
      </c>
      <c r="H1682" t="str">
        <f ca="1">StaticValues7!$A$8</f>
        <v>2016</v>
      </c>
      <c r="I1682" t="str">
        <f ca="1">StaticValues7!$B$8</f>
        <v>Spring</v>
      </c>
      <c r="J1682" t="str">
        <f ca="1">StaticValues7!$C$8</f>
        <v>EOG</v>
      </c>
      <c r="K1682" t="str">
        <f ca="1">StaticValues7!$D$8</f>
        <v>7</v>
      </c>
      <c r="L1682" t="str">
        <f>INDEX('Grade 7'!E$2:AJ$2,1,((8*C1682)-7))</f>
        <v>English Language Arts</v>
      </c>
      <c r="M1682">
        <f>INDEX('Grade 7'!$A$4:$AK$600,$B1682,($C1682*8-7+4))</f>
        <v>168</v>
      </c>
      <c r="N1682">
        <f>INDEX('Grade 7'!$A$4:$AK$600,$B1682,($C1682*8-6+4))</f>
        <v>516.69047619047615</v>
      </c>
      <c r="O1682">
        <f>INDEX('Grade 7'!$A$4:$AK$600,$B1682,($C1682*8-5+4))</f>
        <v>19.047619047619047</v>
      </c>
      <c r="P1682">
        <f>INDEX('Grade 7'!$A$4:$AK$600,$B1682,($C1682*8-4+4))</f>
        <v>35.714285714285715</v>
      </c>
      <c r="Q1682">
        <f>INDEX('Grade 7'!$A$4:$AK$600,$B1682,($C1682*8-3+4))</f>
        <v>40.476190476190474</v>
      </c>
      <c r="R1682">
        <f>INDEX('Grade 7'!$A$4:$AK$600,$B1682,($C1682*8-2+4))</f>
        <v>4.7619047619047619</v>
      </c>
      <c r="S1682">
        <f>INDEX('Grade 7'!$A$4:$AK$600,$B1682,($C1682*8-1+4))</f>
        <v>80.952380952380949</v>
      </c>
      <c r="T1682">
        <f>INDEX('Grade 7'!$A$4:$AK$600,$B1682,($C1682*8-0+4))</f>
        <v>45.238095238095241</v>
      </c>
      <c r="U1682" t="str">
        <f>INDEX('Grade 7'!$A$4:$AK$600,$B1682,37)</f>
        <v>North Georgia</v>
      </c>
    </row>
    <row r="1683" spans="1:21">
      <c r="A1683">
        <f t="shared" si="79"/>
        <v>1682</v>
      </c>
      <c r="B1683">
        <f t="shared" si="80"/>
        <v>421</v>
      </c>
      <c r="C1683">
        <f t="shared" si="81"/>
        <v>2</v>
      </c>
      <c r="D1683">
        <f>INDEX('Grade 7'!$A$4:$AK$600,$B1683,1)</f>
        <v>712</v>
      </c>
      <c r="E1683">
        <f>INDEX('Grade 7'!$A$4:$AK$600,$B1683,2)</f>
        <v>189</v>
      </c>
      <c r="F1683" t="str">
        <f>INDEX('Grade 7'!$A$4:$AK$600,$B1683,3)</f>
        <v>PICKENS COUNTY</v>
      </c>
      <c r="G1683" t="str">
        <f>INDEX('Grade 7'!$A$4:$AK$600,$B1683,4)</f>
        <v>PICKENS COUNTY MIDDLE SCHOOL</v>
      </c>
      <c r="H1683" t="str">
        <f ca="1">StaticValues7!$A$8</f>
        <v>2016</v>
      </c>
      <c r="I1683" t="str">
        <f ca="1">StaticValues7!$B$8</f>
        <v>Spring</v>
      </c>
      <c r="J1683" t="str">
        <f ca="1">StaticValues7!$C$8</f>
        <v>EOG</v>
      </c>
      <c r="K1683" t="str">
        <f ca="1">StaticValues7!$D$8</f>
        <v>7</v>
      </c>
      <c r="L1683" t="str">
        <f>INDEX('Grade 7'!E$2:AJ$2,1,((8*C1683)-7))</f>
        <v>Mathematics</v>
      </c>
      <c r="M1683">
        <f>INDEX('Grade 7'!$A$4:$AK$600,$B1683,($C1683*8-7+4))</f>
        <v>168</v>
      </c>
      <c r="N1683">
        <f>INDEX('Grade 7'!$A$4:$AK$600,$B1683,($C1683*8-6+4))</f>
        <v>523.20833333333337</v>
      </c>
      <c r="O1683">
        <f>INDEX('Grade 7'!$A$4:$AK$600,$B1683,($C1683*8-5+4))</f>
        <v>16.071428571428573</v>
      </c>
      <c r="P1683">
        <f>INDEX('Grade 7'!$A$4:$AK$600,$B1683,($C1683*8-4+4))</f>
        <v>34.523809523809526</v>
      </c>
      <c r="Q1683">
        <f>INDEX('Grade 7'!$A$4:$AK$600,$B1683,($C1683*8-3+4))</f>
        <v>36.904761904761905</v>
      </c>
      <c r="R1683">
        <f>INDEX('Grade 7'!$A$4:$AK$600,$B1683,($C1683*8-2+4))</f>
        <v>12.5</v>
      </c>
      <c r="S1683">
        <f>INDEX('Grade 7'!$A$4:$AK$600,$B1683,($C1683*8-1+4))</f>
        <v>83.928571428571431</v>
      </c>
      <c r="T1683">
        <f>INDEX('Grade 7'!$A$4:$AK$600,$B1683,($C1683*8-0+4))</f>
        <v>49.404761904761905</v>
      </c>
      <c r="U1683" t="str">
        <f>INDEX('Grade 7'!$A$4:$AK$600,$B1683,37)</f>
        <v>North Georgia</v>
      </c>
    </row>
    <row r="1684" spans="1:21">
      <c r="A1684">
        <f t="shared" si="79"/>
        <v>1683</v>
      </c>
      <c r="B1684">
        <f t="shared" si="80"/>
        <v>421</v>
      </c>
      <c r="C1684">
        <f t="shared" si="81"/>
        <v>3</v>
      </c>
      <c r="D1684">
        <f>INDEX('Grade 7'!$A$4:$AK$600,$B1684,1)</f>
        <v>712</v>
      </c>
      <c r="E1684">
        <f>INDEX('Grade 7'!$A$4:$AK$600,$B1684,2)</f>
        <v>189</v>
      </c>
      <c r="F1684" t="str">
        <f>INDEX('Grade 7'!$A$4:$AK$600,$B1684,3)</f>
        <v>PICKENS COUNTY</v>
      </c>
      <c r="G1684" t="str">
        <f>INDEX('Grade 7'!$A$4:$AK$600,$B1684,4)</f>
        <v>PICKENS COUNTY MIDDLE SCHOOL</v>
      </c>
      <c r="H1684" t="str">
        <f ca="1">StaticValues7!$A$8</f>
        <v>2016</v>
      </c>
      <c r="I1684" t="str">
        <f ca="1">StaticValues7!$B$8</f>
        <v>Spring</v>
      </c>
      <c r="J1684" t="str">
        <f ca="1">StaticValues7!$C$8</f>
        <v>EOG</v>
      </c>
      <c r="K1684" t="str">
        <f ca="1">StaticValues7!$D$8</f>
        <v>7</v>
      </c>
      <c r="L1684" t="str">
        <f>INDEX('Grade 7'!E$2:AJ$2,1,((8*C1684)-7))</f>
        <v>Science</v>
      </c>
      <c r="M1684">
        <f>INDEX('Grade 7'!$A$4:$AK$600,$B1684,($C1684*8-7+4))</f>
        <v>168</v>
      </c>
      <c r="N1684">
        <f>INDEX('Grade 7'!$A$4:$AK$600,$B1684,($C1684*8-6+4))</f>
        <v>535.85714285714289</v>
      </c>
      <c r="O1684">
        <f>INDEX('Grade 7'!$A$4:$AK$600,$B1684,($C1684*8-5+4))</f>
        <v>14.880952380952381</v>
      </c>
      <c r="P1684">
        <f>INDEX('Grade 7'!$A$4:$AK$600,$B1684,($C1684*8-4+4))</f>
        <v>26.785714285714285</v>
      </c>
      <c r="Q1684">
        <f>INDEX('Grade 7'!$A$4:$AK$600,$B1684,($C1684*8-3+4))</f>
        <v>39.285714285714285</v>
      </c>
      <c r="R1684">
        <f>INDEX('Grade 7'!$A$4:$AK$600,$B1684,($C1684*8-2+4))</f>
        <v>19.047619047619047</v>
      </c>
      <c r="S1684">
        <f>INDEX('Grade 7'!$A$4:$AK$600,$B1684,($C1684*8-1+4))</f>
        <v>85.11904761904762</v>
      </c>
      <c r="T1684">
        <f>INDEX('Grade 7'!$A$4:$AK$600,$B1684,($C1684*8-0+4))</f>
        <v>58.333333333333336</v>
      </c>
      <c r="U1684" t="str">
        <f>INDEX('Grade 7'!$A$4:$AK$600,$B1684,37)</f>
        <v>North Georgia</v>
      </c>
    </row>
    <row r="1685" spans="1:21">
      <c r="A1685">
        <f t="shared" si="79"/>
        <v>1684</v>
      </c>
      <c r="B1685">
        <f t="shared" si="80"/>
        <v>421</v>
      </c>
      <c r="C1685">
        <f t="shared" si="81"/>
        <v>4</v>
      </c>
      <c r="D1685">
        <f>INDEX('Grade 7'!$A$4:$AK$600,$B1685,1)</f>
        <v>712</v>
      </c>
      <c r="E1685">
        <f>INDEX('Grade 7'!$A$4:$AK$600,$B1685,2)</f>
        <v>189</v>
      </c>
      <c r="F1685" t="str">
        <f>INDEX('Grade 7'!$A$4:$AK$600,$B1685,3)</f>
        <v>PICKENS COUNTY</v>
      </c>
      <c r="G1685" t="str">
        <f>INDEX('Grade 7'!$A$4:$AK$600,$B1685,4)</f>
        <v>PICKENS COUNTY MIDDLE SCHOOL</v>
      </c>
      <c r="H1685" t="str">
        <f ca="1">StaticValues7!$A$8</f>
        <v>2016</v>
      </c>
      <c r="I1685" t="str">
        <f ca="1">StaticValues7!$B$8</f>
        <v>Spring</v>
      </c>
      <c r="J1685" t="str">
        <f ca="1">StaticValues7!$C$8</f>
        <v>EOG</v>
      </c>
      <c r="K1685" t="str">
        <f ca="1">StaticValues7!$D$8</f>
        <v>7</v>
      </c>
      <c r="L1685" t="str">
        <f>INDEX('Grade 7'!E$2:AJ$2,1,((8*C1685)-7))</f>
        <v>Social Studies</v>
      </c>
      <c r="M1685">
        <f>INDEX('Grade 7'!$A$4:$AK$600,$B1685,($C1685*8-7+4))</f>
        <v>168</v>
      </c>
      <c r="N1685">
        <f>INDEX('Grade 7'!$A$4:$AK$600,$B1685,($C1685*8-6+4))</f>
        <v>510.11904761904759</v>
      </c>
      <c r="O1685">
        <f>INDEX('Grade 7'!$A$4:$AK$600,$B1685,($C1685*8-5+4))</f>
        <v>17.261904761904763</v>
      </c>
      <c r="P1685">
        <f>INDEX('Grade 7'!$A$4:$AK$600,$B1685,($C1685*8-4+4))</f>
        <v>47.023809523809526</v>
      </c>
      <c r="Q1685">
        <f>INDEX('Grade 7'!$A$4:$AK$600,$B1685,($C1685*8-3+4))</f>
        <v>28.571428571428573</v>
      </c>
      <c r="R1685">
        <f>INDEX('Grade 7'!$A$4:$AK$600,$B1685,($C1685*8-2+4))</f>
        <v>7.1428571428571432</v>
      </c>
      <c r="S1685">
        <f>INDEX('Grade 7'!$A$4:$AK$600,$B1685,($C1685*8-1+4))</f>
        <v>82.738095238095241</v>
      </c>
      <c r="T1685">
        <f>INDEX('Grade 7'!$A$4:$AK$600,$B1685,($C1685*8-0+4))</f>
        <v>35.714285714285715</v>
      </c>
      <c r="U1685" t="str">
        <f>INDEX('Grade 7'!$A$4:$AK$600,$B1685,37)</f>
        <v>North Georgia</v>
      </c>
    </row>
    <row r="1686" spans="1:21">
      <c r="A1686">
        <f t="shared" si="79"/>
        <v>1685</v>
      </c>
      <c r="B1686">
        <f t="shared" si="80"/>
        <v>422</v>
      </c>
      <c r="C1686">
        <f t="shared" si="81"/>
        <v>1</v>
      </c>
      <c r="D1686">
        <f>INDEX('Grade 7'!$A$4:$AK$600,$B1686,1)</f>
        <v>712</v>
      </c>
      <c r="E1686">
        <f>INDEX('Grade 7'!$A$4:$AK$600,$B1686,2)</f>
        <v>403</v>
      </c>
      <c r="F1686" t="str">
        <f>INDEX('Grade 7'!$A$4:$AK$600,$B1686,3)</f>
        <v>PICKENS COUNTY</v>
      </c>
      <c r="G1686" t="str">
        <f>INDEX('Grade 7'!$A$4:$AK$600,$B1686,4)</f>
        <v>JASPER MIDDLE SCHOOL</v>
      </c>
      <c r="H1686" t="str">
        <f ca="1">StaticValues7!$A$8</f>
        <v>2016</v>
      </c>
      <c r="I1686" t="str">
        <f ca="1">StaticValues7!$B$8</f>
        <v>Spring</v>
      </c>
      <c r="J1686" t="str">
        <f ca="1">StaticValues7!$C$8</f>
        <v>EOG</v>
      </c>
      <c r="K1686" t="str">
        <f ca="1">StaticValues7!$D$8</f>
        <v>7</v>
      </c>
      <c r="L1686" t="str">
        <f>INDEX('Grade 7'!E$2:AJ$2,1,((8*C1686)-7))</f>
        <v>English Language Arts</v>
      </c>
      <c r="M1686">
        <f>INDEX('Grade 7'!$A$4:$AK$600,$B1686,($C1686*8-7+4))</f>
        <v>189</v>
      </c>
      <c r="N1686">
        <f>INDEX('Grade 7'!$A$4:$AK$600,$B1686,($C1686*8-6+4))</f>
        <v>501.6825396825397</v>
      </c>
      <c r="O1686">
        <f>INDEX('Grade 7'!$A$4:$AK$600,$B1686,($C1686*8-5+4))</f>
        <v>27.513227513227513</v>
      </c>
      <c r="P1686">
        <f>INDEX('Grade 7'!$A$4:$AK$600,$B1686,($C1686*8-4+4))</f>
        <v>39.682539682539684</v>
      </c>
      <c r="Q1686">
        <f>INDEX('Grade 7'!$A$4:$AK$600,$B1686,($C1686*8-3+4))</f>
        <v>28.571428571428573</v>
      </c>
      <c r="R1686">
        <f>INDEX('Grade 7'!$A$4:$AK$600,$B1686,($C1686*8-2+4))</f>
        <v>4.2328042328042326</v>
      </c>
      <c r="S1686">
        <f>INDEX('Grade 7'!$A$4:$AK$600,$B1686,($C1686*8-1+4))</f>
        <v>72.48677248677248</v>
      </c>
      <c r="T1686">
        <f>INDEX('Grade 7'!$A$4:$AK$600,$B1686,($C1686*8-0+4))</f>
        <v>32.804232804232804</v>
      </c>
      <c r="U1686" t="str">
        <f>INDEX('Grade 7'!$A$4:$AK$600,$B1686,37)</f>
        <v>North Georgia</v>
      </c>
    </row>
    <row r="1687" spans="1:21">
      <c r="A1687">
        <f t="shared" si="79"/>
        <v>1686</v>
      </c>
      <c r="B1687">
        <f t="shared" si="80"/>
        <v>422</v>
      </c>
      <c r="C1687">
        <f t="shared" si="81"/>
        <v>2</v>
      </c>
      <c r="D1687">
        <f>INDEX('Grade 7'!$A$4:$AK$600,$B1687,1)</f>
        <v>712</v>
      </c>
      <c r="E1687">
        <f>INDEX('Grade 7'!$A$4:$AK$600,$B1687,2)</f>
        <v>403</v>
      </c>
      <c r="F1687" t="str">
        <f>INDEX('Grade 7'!$A$4:$AK$600,$B1687,3)</f>
        <v>PICKENS COUNTY</v>
      </c>
      <c r="G1687" t="str">
        <f>INDEX('Grade 7'!$A$4:$AK$600,$B1687,4)</f>
        <v>JASPER MIDDLE SCHOOL</v>
      </c>
      <c r="H1687" t="str">
        <f ca="1">StaticValues7!$A$8</f>
        <v>2016</v>
      </c>
      <c r="I1687" t="str">
        <f ca="1">StaticValues7!$B$8</f>
        <v>Spring</v>
      </c>
      <c r="J1687" t="str">
        <f ca="1">StaticValues7!$C$8</f>
        <v>EOG</v>
      </c>
      <c r="K1687" t="str">
        <f ca="1">StaticValues7!$D$8</f>
        <v>7</v>
      </c>
      <c r="L1687" t="str">
        <f>INDEX('Grade 7'!E$2:AJ$2,1,((8*C1687)-7))</f>
        <v>Mathematics</v>
      </c>
      <c r="M1687">
        <f>INDEX('Grade 7'!$A$4:$AK$600,$B1687,($C1687*8-7+4))</f>
        <v>189</v>
      </c>
      <c r="N1687">
        <f>INDEX('Grade 7'!$A$4:$AK$600,$B1687,($C1687*8-6+4))</f>
        <v>519.19047619047615</v>
      </c>
      <c r="O1687">
        <f>INDEX('Grade 7'!$A$4:$AK$600,$B1687,($C1687*8-5+4))</f>
        <v>22.75132275132275</v>
      </c>
      <c r="P1687">
        <f>INDEX('Grade 7'!$A$4:$AK$600,$B1687,($C1687*8-4+4))</f>
        <v>34.391534391534393</v>
      </c>
      <c r="Q1687">
        <f>INDEX('Grade 7'!$A$4:$AK$600,$B1687,($C1687*8-3+4))</f>
        <v>28.042328042328041</v>
      </c>
      <c r="R1687">
        <f>INDEX('Grade 7'!$A$4:$AK$600,$B1687,($C1687*8-2+4))</f>
        <v>14.814814814814815</v>
      </c>
      <c r="S1687">
        <f>INDEX('Grade 7'!$A$4:$AK$600,$B1687,($C1687*8-1+4))</f>
        <v>77.248677248677254</v>
      </c>
      <c r="T1687">
        <f>INDEX('Grade 7'!$A$4:$AK$600,$B1687,($C1687*8-0+4))</f>
        <v>42.857142857142854</v>
      </c>
      <c r="U1687" t="str">
        <f>INDEX('Grade 7'!$A$4:$AK$600,$B1687,37)</f>
        <v>North Georgia</v>
      </c>
    </row>
    <row r="1688" spans="1:21">
      <c r="A1688">
        <f t="shared" si="79"/>
        <v>1687</v>
      </c>
      <c r="B1688">
        <f t="shared" si="80"/>
        <v>422</v>
      </c>
      <c r="C1688">
        <f t="shared" si="81"/>
        <v>3</v>
      </c>
      <c r="D1688">
        <f>INDEX('Grade 7'!$A$4:$AK$600,$B1688,1)</f>
        <v>712</v>
      </c>
      <c r="E1688">
        <f>INDEX('Grade 7'!$A$4:$AK$600,$B1688,2)</f>
        <v>403</v>
      </c>
      <c r="F1688" t="str">
        <f>INDEX('Grade 7'!$A$4:$AK$600,$B1688,3)</f>
        <v>PICKENS COUNTY</v>
      </c>
      <c r="G1688" t="str">
        <f>INDEX('Grade 7'!$A$4:$AK$600,$B1688,4)</f>
        <v>JASPER MIDDLE SCHOOL</v>
      </c>
      <c r="H1688" t="str">
        <f ca="1">StaticValues7!$A$8</f>
        <v>2016</v>
      </c>
      <c r="I1688" t="str">
        <f ca="1">StaticValues7!$B$8</f>
        <v>Spring</v>
      </c>
      <c r="J1688" t="str">
        <f ca="1">StaticValues7!$C$8</f>
        <v>EOG</v>
      </c>
      <c r="K1688" t="str">
        <f ca="1">StaticValues7!$D$8</f>
        <v>7</v>
      </c>
      <c r="L1688" t="str">
        <f>INDEX('Grade 7'!E$2:AJ$2,1,((8*C1688)-7))</f>
        <v>Science</v>
      </c>
      <c r="M1688">
        <f>INDEX('Grade 7'!$A$4:$AK$600,$B1688,($C1688*8-7+4))</f>
        <v>189</v>
      </c>
      <c r="N1688">
        <f>INDEX('Grade 7'!$A$4:$AK$600,$B1688,($C1688*8-6+4))</f>
        <v>507.79894179894183</v>
      </c>
      <c r="O1688">
        <f>INDEX('Grade 7'!$A$4:$AK$600,$B1688,($C1688*8-5+4))</f>
        <v>33.333333333333336</v>
      </c>
      <c r="P1688">
        <f>INDEX('Grade 7'!$A$4:$AK$600,$B1688,($C1688*8-4+4))</f>
        <v>28.042328042328041</v>
      </c>
      <c r="Q1688">
        <f>INDEX('Grade 7'!$A$4:$AK$600,$B1688,($C1688*8-3+4))</f>
        <v>28.042328042328041</v>
      </c>
      <c r="R1688">
        <f>INDEX('Grade 7'!$A$4:$AK$600,$B1688,($C1688*8-2+4))</f>
        <v>10.582010582010582</v>
      </c>
      <c r="S1688">
        <f>INDEX('Grade 7'!$A$4:$AK$600,$B1688,($C1688*8-1+4))</f>
        <v>66.666666666666671</v>
      </c>
      <c r="T1688">
        <f>INDEX('Grade 7'!$A$4:$AK$600,$B1688,($C1688*8-0+4))</f>
        <v>38.624338624338627</v>
      </c>
      <c r="U1688" t="str">
        <f>INDEX('Grade 7'!$A$4:$AK$600,$B1688,37)</f>
        <v>North Georgia</v>
      </c>
    </row>
    <row r="1689" spans="1:21">
      <c r="A1689">
        <f t="shared" si="79"/>
        <v>1688</v>
      </c>
      <c r="B1689">
        <f t="shared" si="80"/>
        <v>422</v>
      </c>
      <c r="C1689">
        <f t="shared" si="81"/>
        <v>4</v>
      </c>
      <c r="D1689">
        <f>INDEX('Grade 7'!$A$4:$AK$600,$B1689,1)</f>
        <v>712</v>
      </c>
      <c r="E1689">
        <f>INDEX('Grade 7'!$A$4:$AK$600,$B1689,2)</f>
        <v>403</v>
      </c>
      <c r="F1689" t="str">
        <f>INDEX('Grade 7'!$A$4:$AK$600,$B1689,3)</f>
        <v>PICKENS COUNTY</v>
      </c>
      <c r="G1689" t="str">
        <f>INDEX('Grade 7'!$A$4:$AK$600,$B1689,4)</f>
        <v>JASPER MIDDLE SCHOOL</v>
      </c>
      <c r="H1689" t="str">
        <f ca="1">StaticValues7!$A$8</f>
        <v>2016</v>
      </c>
      <c r="I1689" t="str">
        <f ca="1">StaticValues7!$B$8</f>
        <v>Spring</v>
      </c>
      <c r="J1689" t="str">
        <f ca="1">StaticValues7!$C$8</f>
        <v>EOG</v>
      </c>
      <c r="K1689" t="str">
        <f ca="1">StaticValues7!$D$8</f>
        <v>7</v>
      </c>
      <c r="L1689" t="str">
        <f>INDEX('Grade 7'!E$2:AJ$2,1,((8*C1689)-7))</f>
        <v>Social Studies</v>
      </c>
      <c r="M1689">
        <f>INDEX('Grade 7'!$A$4:$AK$600,$B1689,($C1689*8-7+4))</f>
        <v>189</v>
      </c>
      <c r="N1689">
        <f>INDEX('Grade 7'!$A$4:$AK$600,$B1689,($C1689*8-6+4))</f>
        <v>504.4232804232804</v>
      </c>
      <c r="O1689">
        <f>INDEX('Grade 7'!$A$4:$AK$600,$B1689,($C1689*8-5+4))</f>
        <v>25.925925925925927</v>
      </c>
      <c r="P1689">
        <f>INDEX('Grade 7'!$A$4:$AK$600,$B1689,($C1689*8-4+4))</f>
        <v>43.915343915343918</v>
      </c>
      <c r="Q1689">
        <f>INDEX('Grade 7'!$A$4:$AK$600,$B1689,($C1689*8-3+4))</f>
        <v>22.222222222222221</v>
      </c>
      <c r="R1689">
        <f>INDEX('Grade 7'!$A$4:$AK$600,$B1689,($C1689*8-2+4))</f>
        <v>7.9365079365079367</v>
      </c>
      <c r="S1689">
        <f>INDEX('Grade 7'!$A$4:$AK$600,$B1689,($C1689*8-1+4))</f>
        <v>74.074074074074076</v>
      </c>
      <c r="T1689">
        <f>INDEX('Grade 7'!$A$4:$AK$600,$B1689,($C1689*8-0+4))</f>
        <v>30.158730158730158</v>
      </c>
      <c r="U1689" t="str">
        <f>INDEX('Grade 7'!$A$4:$AK$600,$B1689,37)</f>
        <v>North Georgia</v>
      </c>
    </row>
    <row r="1690" spans="1:21">
      <c r="A1690">
        <f t="shared" si="79"/>
        <v>1689</v>
      </c>
      <c r="B1690">
        <f t="shared" si="80"/>
        <v>423</v>
      </c>
      <c r="C1690">
        <f t="shared" si="81"/>
        <v>1</v>
      </c>
      <c r="D1690">
        <f>INDEX('Grade 7'!$A$4:$AK$600,$B1690,1)</f>
        <v>713</v>
      </c>
      <c r="E1690">
        <f>INDEX('Grade 7'!$A$4:$AK$600,$B1690,2)</f>
        <v>197</v>
      </c>
      <c r="F1690" t="str">
        <f>INDEX('Grade 7'!$A$4:$AK$600,$B1690,3)</f>
        <v>PIERCE COUNTY</v>
      </c>
      <c r="G1690" t="str">
        <f>INDEX('Grade 7'!$A$4:$AK$600,$B1690,4)</f>
        <v>PIERCE COUNTY MIDDLE SCHOOL</v>
      </c>
      <c r="H1690" t="str">
        <f ca="1">StaticValues7!$A$8</f>
        <v>2016</v>
      </c>
      <c r="I1690" t="str">
        <f ca="1">StaticValues7!$B$8</f>
        <v>Spring</v>
      </c>
      <c r="J1690" t="str">
        <f ca="1">StaticValues7!$C$8</f>
        <v>EOG</v>
      </c>
      <c r="K1690" t="str">
        <f ca="1">StaticValues7!$D$8</f>
        <v>7</v>
      </c>
      <c r="L1690" t="str">
        <f>INDEX('Grade 7'!E$2:AJ$2,1,((8*C1690)-7))</f>
        <v>English Language Arts</v>
      </c>
      <c r="M1690">
        <f>INDEX('Grade 7'!$A$4:$AK$600,$B1690,($C1690*8-7+4))</f>
        <v>252</v>
      </c>
      <c r="N1690">
        <f>INDEX('Grade 7'!$A$4:$AK$600,$B1690,($C1690*8-6+4))</f>
        <v>509.62301587301585</v>
      </c>
      <c r="O1690">
        <f>INDEX('Grade 7'!$A$4:$AK$600,$B1690,($C1690*8-5+4))</f>
        <v>23.015873015873016</v>
      </c>
      <c r="P1690">
        <f>INDEX('Grade 7'!$A$4:$AK$600,$B1690,($C1690*8-4+4))</f>
        <v>40.476190476190474</v>
      </c>
      <c r="Q1690">
        <f>INDEX('Grade 7'!$A$4:$AK$600,$B1690,($C1690*8-3+4))</f>
        <v>32.539682539682538</v>
      </c>
      <c r="R1690">
        <f>INDEX('Grade 7'!$A$4:$AK$600,$B1690,($C1690*8-2+4))</f>
        <v>3.9682539682539684</v>
      </c>
      <c r="S1690">
        <f>INDEX('Grade 7'!$A$4:$AK$600,$B1690,($C1690*8-1+4))</f>
        <v>76.984126984126988</v>
      </c>
      <c r="T1690">
        <f>INDEX('Grade 7'!$A$4:$AK$600,$B1690,($C1690*8-0+4))</f>
        <v>36.507936507936506</v>
      </c>
      <c r="U1690" t="str">
        <f>INDEX('Grade 7'!$A$4:$AK$600,$B1690,37)</f>
        <v>Okefenokee</v>
      </c>
    </row>
    <row r="1691" spans="1:21">
      <c r="A1691">
        <f t="shared" si="79"/>
        <v>1690</v>
      </c>
      <c r="B1691">
        <f t="shared" si="80"/>
        <v>423</v>
      </c>
      <c r="C1691">
        <f t="shared" si="81"/>
        <v>2</v>
      </c>
      <c r="D1691">
        <f>INDEX('Grade 7'!$A$4:$AK$600,$B1691,1)</f>
        <v>713</v>
      </c>
      <c r="E1691">
        <f>INDEX('Grade 7'!$A$4:$AK$600,$B1691,2)</f>
        <v>197</v>
      </c>
      <c r="F1691" t="str">
        <f>INDEX('Grade 7'!$A$4:$AK$600,$B1691,3)</f>
        <v>PIERCE COUNTY</v>
      </c>
      <c r="G1691" t="str">
        <f>INDEX('Grade 7'!$A$4:$AK$600,$B1691,4)</f>
        <v>PIERCE COUNTY MIDDLE SCHOOL</v>
      </c>
      <c r="H1691" t="str">
        <f ca="1">StaticValues7!$A$8</f>
        <v>2016</v>
      </c>
      <c r="I1691" t="str">
        <f ca="1">StaticValues7!$B$8</f>
        <v>Spring</v>
      </c>
      <c r="J1691" t="str">
        <f ca="1">StaticValues7!$C$8</f>
        <v>EOG</v>
      </c>
      <c r="K1691" t="str">
        <f ca="1">StaticValues7!$D$8</f>
        <v>7</v>
      </c>
      <c r="L1691" t="str">
        <f>INDEX('Grade 7'!E$2:AJ$2,1,((8*C1691)-7))</f>
        <v>Mathematics</v>
      </c>
      <c r="M1691">
        <f>INDEX('Grade 7'!$A$4:$AK$600,$B1691,($C1691*8-7+4))</f>
        <v>252</v>
      </c>
      <c r="N1691">
        <f>INDEX('Grade 7'!$A$4:$AK$600,$B1691,($C1691*8-6+4))</f>
        <v>534.72222222222217</v>
      </c>
      <c r="O1691">
        <f>INDEX('Grade 7'!$A$4:$AK$600,$B1691,($C1691*8-5+4))</f>
        <v>10.317460317460318</v>
      </c>
      <c r="P1691">
        <f>INDEX('Grade 7'!$A$4:$AK$600,$B1691,($C1691*8-4+4))</f>
        <v>38.492063492063494</v>
      </c>
      <c r="Q1691">
        <f>INDEX('Grade 7'!$A$4:$AK$600,$B1691,($C1691*8-3+4))</f>
        <v>31.349206349206348</v>
      </c>
      <c r="R1691">
        <f>INDEX('Grade 7'!$A$4:$AK$600,$B1691,($C1691*8-2+4))</f>
        <v>19.841269841269842</v>
      </c>
      <c r="S1691">
        <f>INDEX('Grade 7'!$A$4:$AK$600,$B1691,($C1691*8-1+4))</f>
        <v>89.682539682539684</v>
      </c>
      <c r="T1691">
        <f>INDEX('Grade 7'!$A$4:$AK$600,$B1691,($C1691*8-0+4))</f>
        <v>51.19047619047619</v>
      </c>
      <c r="U1691" t="str">
        <f>INDEX('Grade 7'!$A$4:$AK$600,$B1691,37)</f>
        <v>Okefenokee</v>
      </c>
    </row>
    <row r="1692" spans="1:21">
      <c r="A1692">
        <f t="shared" si="79"/>
        <v>1691</v>
      </c>
      <c r="B1692">
        <f t="shared" si="80"/>
        <v>423</v>
      </c>
      <c r="C1692">
        <f t="shared" si="81"/>
        <v>3</v>
      </c>
      <c r="D1692">
        <f>INDEX('Grade 7'!$A$4:$AK$600,$B1692,1)</f>
        <v>713</v>
      </c>
      <c r="E1692">
        <f>INDEX('Grade 7'!$A$4:$AK$600,$B1692,2)</f>
        <v>197</v>
      </c>
      <c r="F1692" t="str">
        <f>INDEX('Grade 7'!$A$4:$AK$600,$B1692,3)</f>
        <v>PIERCE COUNTY</v>
      </c>
      <c r="G1692" t="str">
        <f>INDEX('Grade 7'!$A$4:$AK$600,$B1692,4)</f>
        <v>PIERCE COUNTY MIDDLE SCHOOL</v>
      </c>
      <c r="H1692" t="str">
        <f ca="1">StaticValues7!$A$8</f>
        <v>2016</v>
      </c>
      <c r="I1692" t="str">
        <f ca="1">StaticValues7!$B$8</f>
        <v>Spring</v>
      </c>
      <c r="J1692" t="str">
        <f ca="1">StaticValues7!$C$8</f>
        <v>EOG</v>
      </c>
      <c r="K1692" t="str">
        <f ca="1">StaticValues7!$D$8</f>
        <v>7</v>
      </c>
      <c r="L1692" t="str">
        <f>INDEX('Grade 7'!E$2:AJ$2,1,((8*C1692)-7))</f>
        <v>Science</v>
      </c>
      <c r="M1692">
        <f>INDEX('Grade 7'!$A$4:$AK$600,$B1692,($C1692*8-7+4))</f>
        <v>252</v>
      </c>
      <c r="N1692">
        <f>INDEX('Grade 7'!$A$4:$AK$600,$B1692,($C1692*8-6+4))</f>
        <v>532.23809523809518</v>
      </c>
      <c r="O1692">
        <f>INDEX('Grade 7'!$A$4:$AK$600,$B1692,($C1692*8-5+4))</f>
        <v>14.285714285714286</v>
      </c>
      <c r="P1692">
        <f>INDEX('Grade 7'!$A$4:$AK$600,$B1692,($C1692*8-4+4))</f>
        <v>28.571428571428573</v>
      </c>
      <c r="Q1692">
        <f>INDEX('Grade 7'!$A$4:$AK$600,$B1692,($C1692*8-3+4))</f>
        <v>41.269841269841272</v>
      </c>
      <c r="R1692">
        <f>INDEX('Grade 7'!$A$4:$AK$600,$B1692,($C1692*8-2+4))</f>
        <v>15.873015873015873</v>
      </c>
      <c r="S1692">
        <f>INDEX('Grade 7'!$A$4:$AK$600,$B1692,($C1692*8-1+4))</f>
        <v>85.714285714285708</v>
      </c>
      <c r="T1692">
        <f>INDEX('Grade 7'!$A$4:$AK$600,$B1692,($C1692*8-0+4))</f>
        <v>57.142857142857146</v>
      </c>
      <c r="U1692" t="str">
        <f>INDEX('Grade 7'!$A$4:$AK$600,$B1692,37)</f>
        <v>Okefenokee</v>
      </c>
    </row>
    <row r="1693" spans="1:21">
      <c r="A1693">
        <f t="shared" si="79"/>
        <v>1692</v>
      </c>
      <c r="B1693">
        <f t="shared" si="80"/>
        <v>423</v>
      </c>
      <c r="C1693">
        <f t="shared" si="81"/>
        <v>4</v>
      </c>
      <c r="D1693">
        <f>INDEX('Grade 7'!$A$4:$AK$600,$B1693,1)</f>
        <v>713</v>
      </c>
      <c r="E1693">
        <f>INDEX('Grade 7'!$A$4:$AK$600,$B1693,2)</f>
        <v>197</v>
      </c>
      <c r="F1693" t="str">
        <f>INDEX('Grade 7'!$A$4:$AK$600,$B1693,3)</f>
        <v>PIERCE COUNTY</v>
      </c>
      <c r="G1693" t="str">
        <f>INDEX('Grade 7'!$A$4:$AK$600,$B1693,4)</f>
        <v>PIERCE COUNTY MIDDLE SCHOOL</v>
      </c>
      <c r="H1693" t="str">
        <f ca="1">StaticValues7!$A$8</f>
        <v>2016</v>
      </c>
      <c r="I1693" t="str">
        <f ca="1">StaticValues7!$B$8</f>
        <v>Spring</v>
      </c>
      <c r="J1693" t="str">
        <f ca="1">StaticValues7!$C$8</f>
        <v>EOG</v>
      </c>
      <c r="K1693" t="str">
        <f ca="1">StaticValues7!$D$8</f>
        <v>7</v>
      </c>
      <c r="L1693" t="str">
        <f>INDEX('Grade 7'!E$2:AJ$2,1,((8*C1693)-7))</f>
        <v>Social Studies</v>
      </c>
      <c r="M1693">
        <f>INDEX('Grade 7'!$A$4:$AK$600,$B1693,($C1693*8-7+4))</f>
        <v>252</v>
      </c>
      <c r="N1693">
        <f>INDEX('Grade 7'!$A$4:$AK$600,$B1693,($C1693*8-6+4))</f>
        <v>525.67063492063494</v>
      </c>
      <c r="O1693">
        <f>INDEX('Grade 7'!$A$4:$AK$600,$B1693,($C1693*8-5+4))</f>
        <v>12.698412698412698</v>
      </c>
      <c r="P1693">
        <f>INDEX('Grade 7'!$A$4:$AK$600,$B1693,($C1693*8-4+4))</f>
        <v>37.301587301587304</v>
      </c>
      <c r="Q1693">
        <f>INDEX('Grade 7'!$A$4:$AK$600,$B1693,($C1693*8-3+4))</f>
        <v>32.936507936507937</v>
      </c>
      <c r="R1693">
        <f>INDEX('Grade 7'!$A$4:$AK$600,$B1693,($C1693*8-2+4))</f>
        <v>17.063492063492063</v>
      </c>
      <c r="S1693">
        <f>INDEX('Grade 7'!$A$4:$AK$600,$B1693,($C1693*8-1+4))</f>
        <v>87.301587301587304</v>
      </c>
      <c r="T1693">
        <f>INDEX('Grade 7'!$A$4:$AK$600,$B1693,($C1693*8-0+4))</f>
        <v>50</v>
      </c>
      <c r="U1693" t="str">
        <f>INDEX('Grade 7'!$A$4:$AK$600,$B1693,37)</f>
        <v>Okefenokee</v>
      </c>
    </row>
    <row r="1694" spans="1:21">
      <c r="A1694">
        <f t="shared" si="79"/>
        <v>1693</v>
      </c>
      <c r="B1694">
        <f t="shared" si="80"/>
        <v>424</v>
      </c>
      <c r="C1694">
        <f t="shared" si="81"/>
        <v>1</v>
      </c>
      <c r="D1694">
        <f>INDEX('Grade 7'!$A$4:$AK$600,$B1694,1)</f>
        <v>714</v>
      </c>
      <c r="E1694">
        <f>INDEX('Grade 7'!$A$4:$AK$600,$B1694,2)</f>
        <v>195</v>
      </c>
      <c r="F1694" t="str">
        <f>INDEX('Grade 7'!$A$4:$AK$600,$B1694,3)</f>
        <v>PIKE COUNTY</v>
      </c>
      <c r="G1694" t="str">
        <f>INDEX('Grade 7'!$A$4:$AK$600,$B1694,4)</f>
        <v>PIKE COUNTY MIDDLE SCHOOL</v>
      </c>
      <c r="H1694" t="str">
        <f ca="1">StaticValues7!$A$8</f>
        <v>2016</v>
      </c>
      <c r="I1694" t="str">
        <f ca="1">StaticValues7!$B$8</f>
        <v>Spring</v>
      </c>
      <c r="J1694" t="str">
        <f ca="1">StaticValues7!$C$8</f>
        <v>EOG</v>
      </c>
      <c r="K1694" t="str">
        <f ca="1">StaticValues7!$D$8</f>
        <v>7</v>
      </c>
      <c r="L1694" t="str">
        <f>INDEX('Grade 7'!E$2:AJ$2,1,((8*C1694)-7))</f>
        <v>English Language Arts</v>
      </c>
      <c r="M1694">
        <f>INDEX('Grade 7'!$A$4:$AK$600,$B1694,($C1694*8-7+4))</f>
        <v>276</v>
      </c>
      <c r="N1694">
        <f>INDEX('Grade 7'!$A$4:$AK$600,$B1694,($C1694*8-6+4))</f>
        <v>503.42028985507244</v>
      </c>
      <c r="O1694">
        <f>INDEX('Grade 7'!$A$4:$AK$600,$B1694,($C1694*8-5+4))</f>
        <v>26.086956521739129</v>
      </c>
      <c r="P1694">
        <f>INDEX('Grade 7'!$A$4:$AK$600,$B1694,($C1694*8-4+4))</f>
        <v>36.231884057971016</v>
      </c>
      <c r="Q1694">
        <f>INDEX('Grade 7'!$A$4:$AK$600,$B1694,($C1694*8-3+4))</f>
        <v>34.420289855072461</v>
      </c>
      <c r="R1694">
        <f>INDEX('Grade 7'!$A$4:$AK$600,$B1694,($C1694*8-2+4))</f>
        <v>3.2608695652173911</v>
      </c>
      <c r="S1694">
        <f>INDEX('Grade 7'!$A$4:$AK$600,$B1694,($C1694*8-1+4))</f>
        <v>73.913043478260875</v>
      </c>
      <c r="T1694">
        <f>INDEX('Grade 7'!$A$4:$AK$600,$B1694,($C1694*8-0+4))</f>
        <v>37.681159420289852</v>
      </c>
      <c r="U1694" t="str">
        <f>INDEX('Grade 7'!$A$4:$AK$600,$B1694,37)</f>
        <v>Griffin</v>
      </c>
    </row>
    <row r="1695" spans="1:21">
      <c r="A1695">
        <f t="shared" si="79"/>
        <v>1694</v>
      </c>
      <c r="B1695">
        <f t="shared" si="80"/>
        <v>424</v>
      </c>
      <c r="C1695">
        <f t="shared" si="81"/>
        <v>2</v>
      </c>
      <c r="D1695">
        <f>INDEX('Grade 7'!$A$4:$AK$600,$B1695,1)</f>
        <v>714</v>
      </c>
      <c r="E1695">
        <f>INDEX('Grade 7'!$A$4:$AK$600,$B1695,2)</f>
        <v>195</v>
      </c>
      <c r="F1695" t="str">
        <f>INDEX('Grade 7'!$A$4:$AK$600,$B1695,3)</f>
        <v>PIKE COUNTY</v>
      </c>
      <c r="G1695" t="str">
        <f>INDEX('Grade 7'!$A$4:$AK$600,$B1695,4)</f>
        <v>PIKE COUNTY MIDDLE SCHOOL</v>
      </c>
      <c r="H1695" t="str">
        <f ca="1">StaticValues7!$A$8</f>
        <v>2016</v>
      </c>
      <c r="I1695" t="str">
        <f ca="1">StaticValues7!$B$8</f>
        <v>Spring</v>
      </c>
      <c r="J1695" t="str">
        <f ca="1">StaticValues7!$C$8</f>
        <v>EOG</v>
      </c>
      <c r="K1695" t="str">
        <f ca="1">StaticValues7!$D$8</f>
        <v>7</v>
      </c>
      <c r="L1695" t="str">
        <f>INDEX('Grade 7'!E$2:AJ$2,1,((8*C1695)-7))</f>
        <v>Mathematics</v>
      </c>
      <c r="M1695">
        <f>INDEX('Grade 7'!$A$4:$AK$600,$B1695,($C1695*8-7+4))</f>
        <v>276</v>
      </c>
      <c r="N1695">
        <f>INDEX('Grade 7'!$A$4:$AK$600,$B1695,($C1695*8-6+4))</f>
        <v>519.15579710144925</v>
      </c>
      <c r="O1695">
        <f>INDEX('Grade 7'!$A$4:$AK$600,$B1695,($C1695*8-5+4))</f>
        <v>17.391304347826086</v>
      </c>
      <c r="P1695">
        <f>INDEX('Grade 7'!$A$4:$AK$600,$B1695,($C1695*8-4+4))</f>
        <v>40.94202898550725</v>
      </c>
      <c r="Q1695">
        <f>INDEX('Grade 7'!$A$4:$AK$600,$B1695,($C1695*8-3+4))</f>
        <v>27.536231884057973</v>
      </c>
      <c r="R1695">
        <f>INDEX('Grade 7'!$A$4:$AK$600,$B1695,($C1695*8-2+4))</f>
        <v>14.130434782608695</v>
      </c>
      <c r="S1695">
        <f>INDEX('Grade 7'!$A$4:$AK$600,$B1695,($C1695*8-1+4))</f>
        <v>82.608695652173907</v>
      </c>
      <c r="T1695">
        <f>INDEX('Grade 7'!$A$4:$AK$600,$B1695,($C1695*8-0+4))</f>
        <v>41.666666666666664</v>
      </c>
      <c r="U1695" t="str">
        <f>INDEX('Grade 7'!$A$4:$AK$600,$B1695,37)</f>
        <v>Griffin</v>
      </c>
    </row>
    <row r="1696" spans="1:21">
      <c r="A1696">
        <f t="shared" si="79"/>
        <v>1695</v>
      </c>
      <c r="B1696">
        <f t="shared" si="80"/>
        <v>424</v>
      </c>
      <c r="C1696">
        <f t="shared" si="81"/>
        <v>3</v>
      </c>
      <c r="D1696">
        <f>INDEX('Grade 7'!$A$4:$AK$600,$B1696,1)</f>
        <v>714</v>
      </c>
      <c r="E1696">
        <f>INDEX('Grade 7'!$A$4:$AK$600,$B1696,2)</f>
        <v>195</v>
      </c>
      <c r="F1696" t="str">
        <f>INDEX('Grade 7'!$A$4:$AK$600,$B1696,3)</f>
        <v>PIKE COUNTY</v>
      </c>
      <c r="G1696" t="str">
        <f>INDEX('Grade 7'!$A$4:$AK$600,$B1696,4)</f>
        <v>PIKE COUNTY MIDDLE SCHOOL</v>
      </c>
      <c r="H1696" t="str">
        <f ca="1">StaticValues7!$A$8</f>
        <v>2016</v>
      </c>
      <c r="I1696" t="str">
        <f ca="1">StaticValues7!$B$8</f>
        <v>Spring</v>
      </c>
      <c r="J1696" t="str">
        <f ca="1">StaticValues7!$C$8</f>
        <v>EOG</v>
      </c>
      <c r="K1696" t="str">
        <f ca="1">StaticValues7!$D$8</f>
        <v>7</v>
      </c>
      <c r="L1696" t="str">
        <f>INDEX('Grade 7'!E$2:AJ$2,1,((8*C1696)-7))</f>
        <v>Science</v>
      </c>
      <c r="M1696">
        <f>INDEX('Grade 7'!$A$4:$AK$600,$B1696,($C1696*8-7+4))</f>
        <v>275</v>
      </c>
      <c r="N1696">
        <f>INDEX('Grade 7'!$A$4:$AK$600,$B1696,($C1696*8-6+4))</f>
        <v>510.05818181818182</v>
      </c>
      <c r="O1696">
        <f>INDEX('Grade 7'!$A$4:$AK$600,$B1696,($C1696*8-5+4))</f>
        <v>30.181818181818183</v>
      </c>
      <c r="P1696">
        <f>INDEX('Grade 7'!$A$4:$AK$600,$B1696,($C1696*8-4+4))</f>
        <v>28</v>
      </c>
      <c r="Q1696">
        <f>INDEX('Grade 7'!$A$4:$AK$600,$B1696,($C1696*8-3+4))</f>
        <v>34.18181818181818</v>
      </c>
      <c r="R1696">
        <f>INDEX('Grade 7'!$A$4:$AK$600,$B1696,($C1696*8-2+4))</f>
        <v>7.6363636363636367</v>
      </c>
      <c r="S1696">
        <f>INDEX('Grade 7'!$A$4:$AK$600,$B1696,($C1696*8-1+4))</f>
        <v>69.818181818181813</v>
      </c>
      <c r="T1696">
        <f>INDEX('Grade 7'!$A$4:$AK$600,$B1696,($C1696*8-0+4))</f>
        <v>41.81818181818182</v>
      </c>
      <c r="U1696" t="str">
        <f>INDEX('Grade 7'!$A$4:$AK$600,$B1696,37)</f>
        <v>Griffin</v>
      </c>
    </row>
    <row r="1697" spans="1:21">
      <c r="A1697">
        <f t="shared" si="79"/>
        <v>1696</v>
      </c>
      <c r="B1697">
        <f t="shared" si="80"/>
        <v>424</v>
      </c>
      <c r="C1697">
        <f t="shared" si="81"/>
        <v>4</v>
      </c>
      <c r="D1697">
        <f>INDEX('Grade 7'!$A$4:$AK$600,$B1697,1)</f>
        <v>714</v>
      </c>
      <c r="E1697">
        <f>INDEX('Grade 7'!$A$4:$AK$600,$B1697,2)</f>
        <v>195</v>
      </c>
      <c r="F1697" t="str">
        <f>INDEX('Grade 7'!$A$4:$AK$600,$B1697,3)</f>
        <v>PIKE COUNTY</v>
      </c>
      <c r="G1697" t="str">
        <f>INDEX('Grade 7'!$A$4:$AK$600,$B1697,4)</f>
        <v>PIKE COUNTY MIDDLE SCHOOL</v>
      </c>
      <c r="H1697" t="str">
        <f ca="1">StaticValues7!$A$8</f>
        <v>2016</v>
      </c>
      <c r="I1697" t="str">
        <f ca="1">StaticValues7!$B$8</f>
        <v>Spring</v>
      </c>
      <c r="J1697" t="str">
        <f ca="1">StaticValues7!$C$8</f>
        <v>EOG</v>
      </c>
      <c r="K1697" t="str">
        <f ca="1">StaticValues7!$D$8</f>
        <v>7</v>
      </c>
      <c r="L1697" t="str">
        <f>INDEX('Grade 7'!E$2:AJ$2,1,((8*C1697)-7))</f>
        <v>Social Studies</v>
      </c>
      <c r="M1697">
        <f>INDEX('Grade 7'!$A$4:$AK$600,$B1697,($C1697*8-7+4))</f>
        <v>274</v>
      </c>
      <c r="N1697">
        <f>INDEX('Grade 7'!$A$4:$AK$600,$B1697,($C1697*8-6+4))</f>
        <v>510.42700729927009</v>
      </c>
      <c r="O1697">
        <f>INDEX('Grade 7'!$A$4:$AK$600,$B1697,($C1697*8-5+4))</f>
        <v>22.992700729927009</v>
      </c>
      <c r="P1697">
        <f>INDEX('Grade 7'!$A$4:$AK$600,$B1697,($C1697*8-4+4))</f>
        <v>41.605839416058394</v>
      </c>
      <c r="Q1697">
        <f>INDEX('Grade 7'!$A$4:$AK$600,$B1697,($C1697*8-3+4))</f>
        <v>22.262773722627738</v>
      </c>
      <c r="R1697">
        <f>INDEX('Grade 7'!$A$4:$AK$600,$B1697,($C1697*8-2+4))</f>
        <v>13.138686131386862</v>
      </c>
      <c r="S1697">
        <f>INDEX('Grade 7'!$A$4:$AK$600,$B1697,($C1697*8-1+4))</f>
        <v>77.007299270072991</v>
      </c>
      <c r="T1697">
        <f>INDEX('Grade 7'!$A$4:$AK$600,$B1697,($C1697*8-0+4))</f>
        <v>35.401459854014597</v>
      </c>
      <c r="U1697" t="str">
        <f>INDEX('Grade 7'!$A$4:$AK$600,$B1697,37)</f>
        <v>Griffin</v>
      </c>
    </row>
    <row r="1698" spans="1:21">
      <c r="A1698">
        <f t="shared" si="79"/>
        <v>1697</v>
      </c>
      <c r="B1698">
        <f t="shared" si="80"/>
        <v>425</v>
      </c>
      <c r="C1698">
        <f t="shared" si="81"/>
        <v>1</v>
      </c>
      <c r="D1698">
        <f>INDEX('Grade 7'!$A$4:$AK$600,$B1698,1)</f>
        <v>715</v>
      </c>
      <c r="E1698">
        <f>INDEX('Grade 7'!$A$4:$AK$600,$B1698,2)</f>
        <v>103</v>
      </c>
      <c r="F1698" t="str">
        <f>INDEX('Grade 7'!$A$4:$AK$600,$B1698,3)</f>
        <v>POLK COUNTY</v>
      </c>
      <c r="G1698" t="str">
        <f>INDEX('Grade 7'!$A$4:$AK$600,$B1698,4)</f>
        <v>CEDARTOWN MIDDLE SCHOOL</v>
      </c>
      <c r="H1698" t="str">
        <f ca="1">StaticValues7!$A$8</f>
        <v>2016</v>
      </c>
      <c r="I1698" t="str">
        <f ca="1">StaticValues7!$B$8</f>
        <v>Spring</v>
      </c>
      <c r="J1698" t="str">
        <f ca="1">StaticValues7!$C$8</f>
        <v>EOG</v>
      </c>
      <c r="K1698" t="str">
        <f ca="1">StaticValues7!$D$8</f>
        <v>7</v>
      </c>
      <c r="L1698" t="str">
        <f>INDEX('Grade 7'!E$2:AJ$2,1,((8*C1698)-7))</f>
        <v>English Language Arts</v>
      </c>
      <c r="M1698">
        <f>INDEX('Grade 7'!$A$4:$AK$600,$B1698,($C1698*8-7+4))</f>
        <v>275</v>
      </c>
      <c r="N1698">
        <f>INDEX('Grade 7'!$A$4:$AK$600,$B1698,($C1698*8-6+4))</f>
        <v>487.58545454545452</v>
      </c>
      <c r="O1698">
        <f>INDEX('Grade 7'!$A$4:$AK$600,$B1698,($C1698*8-5+4))</f>
        <v>37.090909090909093</v>
      </c>
      <c r="P1698">
        <f>INDEX('Grade 7'!$A$4:$AK$600,$B1698,($C1698*8-4+4))</f>
        <v>41.454545454545453</v>
      </c>
      <c r="Q1698">
        <f>INDEX('Grade 7'!$A$4:$AK$600,$B1698,($C1698*8-3+4))</f>
        <v>20</v>
      </c>
      <c r="R1698">
        <f>INDEX('Grade 7'!$A$4:$AK$600,$B1698,($C1698*8-2+4))</f>
        <v>1.4545454545454546</v>
      </c>
      <c r="S1698">
        <f>INDEX('Grade 7'!$A$4:$AK$600,$B1698,($C1698*8-1+4))</f>
        <v>62.909090909090907</v>
      </c>
      <c r="T1698">
        <f>INDEX('Grade 7'!$A$4:$AK$600,$B1698,($C1698*8-0+4))</f>
        <v>21.454545454545453</v>
      </c>
      <c r="U1698" t="str">
        <f>INDEX('Grade 7'!$A$4:$AK$600,$B1698,37)</f>
        <v>Northwest Georgia</v>
      </c>
    </row>
    <row r="1699" spans="1:21">
      <c r="A1699">
        <f t="shared" si="79"/>
        <v>1698</v>
      </c>
      <c r="B1699">
        <f t="shared" si="80"/>
        <v>425</v>
      </c>
      <c r="C1699">
        <f t="shared" si="81"/>
        <v>2</v>
      </c>
      <c r="D1699">
        <f>INDEX('Grade 7'!$A$4:$AK$600,$B1699,1)</f>
        <v>715</v>
      </c>
      <c r="E1699">
        <f>INDEX('Grade 7'!$A$4:$AK$600,$B1699,2)</f>
        <v>103</v>
      </c>
      <c r="F1699" t="str">
        <f>INDEX('Grade 7'!$A$4:$AK$600,$B1699,3)</f>
        <v>POLK COUNTY</v>
      </c>
      <c r="G1699" t="str">
        <f>INDEX('Grade 7'!$A$4:$AK$600,$B1699,4)</f>
        <v>CEDARTOWN MIDDLE SCHOOL</v>
      </c>
      <c r="H1699" t="str">
        <f ca="1">StaticValues7!$A$8</f>
        <v>2016</v>
      </c>
      <c r="I1699" t="str">
        <f ca="1">StaticValues7!$B$8</f>
        <v>Spring</v>
      </c>
      <c r="J1699" t="str">
        <f ca="1">StaticValues7!$C$8</f>
        <v>EOG</v>
      </c>
      <c r="K1699" t="str">
        <f ca="1">StaticValues7!$D$8</f>
        <v>7</v>
      </c>
      <c r="L1699" t="str">
        <f>INDEX('Grade 7'!E$2:AJ$2,1,((8*C1699)-7))</f>
        <v>Mathematics</v>
      </c>
      <c r="M1699">
        <f>INDEX('Grade 7'!$A$4:$AK$600,$B1699,($C1699*8-7+4))</f>
        <v>278</v>
      </c>
      <c r="N1699">
        <f>INDEX('Grade 7'!$A$4:$AK$600,$B1699,($C1699*8-6+4))</f>
        <v>503.27338129496405</v>
      </c>
      <c r="O1699">
        <f>INDEX('Grade 7'!$A$4:$AK$600,$B1699,($C1699*8-5+4))</f>
        <v>30.935251798561151</v>
      </c>
      <c r="P1699">
        <f>INDEX('Grade 7'!$A$4:$AK$600,$B1699,($C1699*8-4+4))</f>
        <v>41.726618705035975</v>
      </c>
      <c r="Q1699">
        <f>INDEX('Grade 7'!$A$4:$AK$600,$B1699,($C1699*8-3+4))</f>
        <v>19.784172661870503</v>
      </c>
      <c r="R1699">
        <f>INDEX('Grade 7'!$A$4:$AK$600,$B1699,($C1699*8-2+4))</f>
        <v>7.5539568345323742</v>
      </c>
      <c r="S1699">
        <f>INDEX('Grade 7'!$A$4:$AK$600,$B1699,($C1699*8-1+4))</f>
        <v>69.064748201438846</v>
      </c>
      <c r="T1699">
        <f>INDEX('Grade 7'!$A$4:$AK$600,$B1699,($C1699*8-0+4))</f>
        <v>27.338129496402878</v>
      </c>
      <c r="U1699" t="str">
        <f>INDEX('Grade 7'!$A$4:$AK$600,$B1699,37)</f>
        <v>Northwest Georgia</v>
      </c>
    </row>
    <row r="1700" spans="1:21">
      <c r="A1700">
        <f t="shared" si="79"/>
        <v>1699</v>
      </c>
      <c r="B1700">
        <f t="shared" si="80"/>
        <v>425</v>
      </c>
      <c r="C1700">
        <f t="shared" si="81"/>
        <v>3</v>
      </c>
      <c r="D1700">
        <f>INDEX('Grade 7'!$A$4:$AK$600,$B1700,1)</f>
        <v>715</v>
      </c>
      <c r="E1700">
        <f>INDEX('Grade 7'!$A$4:$AK$600,$B1700,2)</f>
        <v>103</v>
      </c>
      <c r="F1700" t="str">
        <f>INDEX('Grade 7'!$A$4:$AK$600,$B1700,3)</f>
        <v>POLK COUNTY</v>
      </c>
      <c r="G1700" t="str">
        <f>INDEX('Grade 7'!$A$4:$AK$600,$B1700,4)</f>
        <v>CEDARTOWN MIDDLE SCHOOL</v>
      </c>
      <c r="H1700" t="str">
        <f ca="1">StaticValues7!$A$8</f>
        <v>2016</v>
      </c>
      <c r="I1700" t="str">
        <f ca="1">StaticValues7!$B$8</f>
        <v>Spring</v>
      </c>
      <c r="J1700" t="str">
        <f ca="1">StaticValues7!$C$8</f>
        <v>EOG</v>
      </c>
      <c r="K1700" t="str">
        <f ca="1">StaticValues7!$D$8</f>
        <v>7</v>
      </c>
      <c r="L1700" t="str">
        <f>INDEX('Grade 7'!E$2:AJ$2,1,((8*C1700)-7))</f>
        <v>Science</v>
      </c>
      <c r="M1700">
        <f>INDEX('Grade 7'!$A$4:$AK$600,$B1700,($C1700*8-7+4))</f>
        <v>276</v>
      </c>
      <c r="N1700">
        <f>INDEX('Grade 7'!$A$4:$AK$600,$B1700,($C1700*8-6+4))</f>
        <v>489.38043478260869</v>
      </c>
      <c r="O1700">
        <f>INDEX('Grade 7'!$A$4:$AK$600,$B1700,($C1700*8-5+4))</f>
        <v>45.652173913043477</v>
      </c>
      <c r="P1700">
        <f>INDEX('Grade 7'!$A$4:$AK$600,$B1700,($C1700*8-4+4))</f>
        <v>26.44927536231884</v>
      </c>
      <c r="Q1700">
        <f>INDEX('Grade 7'!$A$4:$AK$600,$B1700,($C1700*8-3+4))</f>
        <v>22.826086956521738</v>
      </c>
      <c r="R1700">
        <f>INDEX('Grade 7'!$A$4:$AK$600,$B1700,($C1700*8-2+4))</f>
        <v>5.0724637681159424</v>
      </c>
      <c r="S1700">
        <f>INDEX('Grade 7'!$A$4:$AK$600,$B1700,($C1700*8-1+4))</f>
        <v>54.347826086956523</v>
      </c>
      <c r="T1700">
        <f>INDEX('Grade 7'!$A$4:$AK$600,$B1700,($C1700*8-0+4))</f>
        <v>27.89855072463768</v>
      </c>
      <c r="U1700" t="str">
        <f>INDEX('Grade 7'!$A$4:$AK$600,$B1700,37)</f>
        <v>Northwest Georgia</v>
      </c>
    </row>
    <row r="1701" spans="1:21">
      <c r="A1701">
        <f t="shared" si="79"/>
        <v>1700</v>
      </c>
      <c r="B1701">
        <f t="shared" si="80"/>
        <v>425</v>
      </c>
      <c r="C1701">
        <f t="shared" si="81"/>
        <v>4</v>
      </c>
      <c r="D1701">
        <f>INDEX('Grade 7'!$A$4:$AK$600,$B1701,1)</f>
        <v>715</v>
      </c>
      <c r="E1701">
        <f>INDEX('Grade 7'!$A$4:$AK$600,$B1701,2)</f>
        <v>103</v>
      </c>
      <c r="F1701" t="str">
        <f>INDEX('Grade 7'!$A$4:$AK$600,$B1701,3)</f>
        <v>POLK COUNTY</v>
      </c>
      <c r="G1701" t="str">
        <f>INDEX('Grade 7'!$A$4:$AK$600,$B1701,4)</f>
        <v>CEDARTOWN MIDDLE SCHOOL</v>
      </c>
      <c r="H1701" t="str">
        <f ca="1">StaticValues7!$A$8</f>
        <v>2016</v>
      </c>
      <c r="I1701" t="str">
        <f ca="1">StaticValues7!$B$8</f>
        <v>Spring</v>
      </c>
      <c r="J1701" t="str">
        <f ca="1">StaticValues7!$C$8</f>
        <v>EOG</v>
      </c>
      <c r="K1701" t="str">
        <f ca="1">StaticValues7!$D$8</f>
        <v>7</v>
      </c>
      <c r="L1701" t="str">
        <f>INDEX('Grade 7'!E$2:AJ$2,1,((8*C1701)-7))</f>
        <v>Social Studies</v>
      </c>
      <c r="M1701">
        <f>INDEX('Grade 7'!$A$4:$AK$600,$B1701,($C1701*8-7+4))</f>
        <v>275</v>
      </c>
      <c r="N1701">
        <f>INDEX('Grade 7'!$A$4:$AK$600,$B1701,($C1701*8-6+4))</f>
        <v>494.38545454545454</v>
      </c>
      <c r="O1701">
        <f>INDEX('Grade 7'!$A$4:$AK$600,$B1701,($C1701*8-5+4))</f>
        <v>36.363636363636367</v>
      </c>
      <c r="P1701">
        <f>INDEX('Grade 7'!$A$4:$AK$600,$B1701,($C1701*8-4+4))</f>
        <v>39.636363636363633</v>
      </c>
      <c r="Q1701">
        <f>INDEX('Grade 7'!$A$4:$AK$600,$B1701,($C1701*8-3+4))</f>
        <v>18.545454545454547</v>
      </c>
      <c r="R1701">
        <f>INDEX('Grade 7'!$A$4:$AK$600,$B1701,($C1701*8-2+4))</f>
        <v>5.4545454545454541</v>
      </c>
      <c r="S1701">
        <f>INDEX('Grade 7'!$A$4:$AK$600,$B1701,($C1701*8-1+4))</f>
        <v>63.636363636363633</v>
      </c>
      <c r="T1701">
        <f>INDEX('Grade 7'!$A$4:$AK$600,$B1701,($C1701*8-0+4))</f>
        <v>24</v>
      </c>
      <c r="U1701" t="str">
        <f>INDEX('Grade 7'!$A$4:$AK$600,$B1701,37)</f>
        <v>Northwest Georgia</v>
      </c>
    </row>
    <row r="1702" spans="1:21">
      <c r="A1702">
        <f t="shared" si="79"/>
        <v>1701</v>
      </c>
      <c r="B1702">
        <f t="shared" si="80"/>
        <v>426</v>
      </c>
      <c r="C1702">
        <f t="shared" si="81"/>
        <v>1</v>
      </c>
      <c r="D1702">
        <f>INDEX('Grade 7'!$A$4:$AK$600,$B1702,1)</f>
        <v>715</v>
      </c>
      <c r="E1702">
        <f>INDEX('Grade 7'!$A$4:$AK$600,$B1702,2)</f>
        <v>104</v>
      </c>
      <c r="F1702" t="str">
        <f>INDEX('Grade 7'!$A$4:$AK$600,$B1702,3)</f>
        <v>POLK COUNTY</v>
      </c>
      <c r="G1702" t="str">
        <f>INDEX('Grade 7'!$A$4:$AK$600,$B1702,4)</f>
        <v>ROCKMART MIDDLE SCHOOL</v>
      </c>
      <c r="H1702" t="str">
        <f ca="1">StaticValues7!$A$8</f>
        <v>2016</v>
      </c>
      <c r="I1702" t="str">
        <f ca="1">StaticValues7!$B$8</f>
        <v>Spring</v>
      </c>
      <c r="J1702" t="str">
        <f ca="1">StaticValues7!$C$8</f>
        <v>EOG</v>
      </c>
      <c r="K1702" t="str">
        <f ca="1">StaticValues7!$D$8</f>
        <v>7</v>
      </c>
      <c r="L1702" t="str">
        <f>INDEX('Grade 7'!E$2:AJ$2,1,((8*C1702)-7))</f>
        <v>English Language Arts</v>
      </c>
      <c r="M1702">
        <f>INDEX('Grade 7'!$A$4:$AK$600,$B1702,($C1702*8-7+4))</f>
        <v>248</v>
      </c>
      <c r="N1702">
        <f>INDEX('Grade 7'!$A$4:$AK$600,$B1702,($C1702*8-6+4))</f>
        <v>496.51612903225805</v>
      </c>
      <c r="O1702">
        <f>INDEX('Grade 7'!$A$4:$AK$600,$B1702,($C1702*8-5+4))</f>
        <v>33.467741935483872</v>
      </c>
      <c r="P1702">
        <f>INDEX('Grade 7'!$A$4:$AK$600,$B1702,($C1702*8-4+4))</f>
        <v>40.725806451612904</v>
      </c>
      <c r="Q1702">
        <f>INDEX('Grade 7'!$A$4:$AK$600,$B1702,($C1702*8-3+4))</f>
        <v>22.177419354838708</v>
      </c>
      <c r="R1702">
        <f>INDEX('Grade 7'!$A$4:$AK$600,$B1702,($C1702*8-2+4))</f>
        <v>3.629032258064516</v>
      </c>
      <c r="S1702">
        <f>INDEX('Grade 7'!$A$4:$AK$600,$B1702,($C1702*8-1+4))</f>
        <v>66.532258064516128</v>
      </c>
      <c r="T1702">
        <f>INDEX('Grade 7'!$A$4:$AK$600,$B1702,($C1702*8-0+4))</f>
        <v>25.806451612903224</v>
      </c>
      <c r="U1702" t="str">
        <f>INDEX('Grade 7'!$A$4:$AK$600,$B1702,37)</f>
        <v>Northwest Georgia</v>
      </c>
    </row>
    <row r="1703" spans="1:21">
      <c r="A1703">
        <f t="shared" si="79"/>
        <v>1702</v>
      </c>
      <c r="B1703">
        <f t="shared" si="80"/>
        <v>426</v>
      </c>
      <c r="C1703">
        <f t="shared" si="81"/>
        <v>2</v>
      </c>
      <c r="D1703">
        <f>INDEX('Grade 7'!$A$4:$AK$600,$B1703,1)</f>
        <v>715</v>
      </c>
      <c r="E1703">
        <f>INDEX('Grade 7'!$A$4:$AK$600,$B1703,2)</f>
        <v>104</v>
      </c>
      <c r="F1703" t="str">
        <f>INDEX('Grade 7'!$A$4:$AK$600,$B1703,3)</f>
        <v>POLK COUNTY</v>
      </c>
      <c r="G1703" t="str">
        <f>INDEX('Grade 7'!$A$4:$AK$600,$B1703,4)</f>
        <v>ROCKMART MIDDLE SCHOOL</v>
      </c>
      <c r="H1703" t="str">
        <f ca="1">StaticValues7!$A$8</f>
        <v>2016</v>
      </c>
      <c r="I1703" t="str">
        <f ca="1">StaticValues7!$B$8</f>
        <v>Spring</v>
      </c>
      <c r="J1703" t="str">
        <f ca="1">StaticValues7!$C$8</f>
        <v>EOG</v>
      </c>
      <c r="K1703" t="str">
        <f ca="1">StaticValues7!$D$8</f>
        <v>7</v>
      </c>
      <c r="L1703" t="str">
        <f>INDEX('Grade 7'!E$2:AJ$2,1,((8*C1703)-7))</f>
        <v>Mathematics</v>
      </c>
      <c r="M1703">
        <f>INDEX('Grade 7'!$A$4:$AK$600,$B1703,($C1703*8-7+4))</f>
        <v>248</v>
      </c>
      <c r="N1703">
        <f>INDEX('Grade 7'!$A$4:$AK$600,$B1703,($C1703*8-6+4))</f>
        <v>512.04435483870964</v>
      </c>
      <c r="O1703">
        <f>INDEX('Grade 7'!$A$4:$AK$600,$B1703,($C1703*8-5+4))</f>
        <v>20.161290322580644</v>
      </c>
      <c r="P1703">
        <f>INDEX('Grade 7'!$A$4:$AK$600,$B1703,($C1703*8-4+4))</f>
        <v>48.79032258064516</v>
      </c>
      <c r="Q1703">
        <f>INDEX('Grade 7'!$A$4:$AK$600,$B1703,($C1703*8-3+4))</f>
        <v>20.56451612903226</v>
      </c>
      <c r="R1703">
        <f>INDEX('Grade 7'!$A$4:$AK$600,$B1703,($C1703*8-2+4))</f>
        <v>10.483870967741936</v>
      </c>
      <c r="S1703">
        <f>INDEX('Grade 7'!$A$4:$AK$600,$B1703,($C1703*8-1+4))</f>
        <v>79.838709677419359</v>
      </c>
      <c r="T1703">
        <f>INDEX('Grade 7'!$A$4:$AK$600,$B1703,($C1703*8-0+4))</f>
        <v>31.048387096774192</v>
      </c>
      <c r="U1703" t="str">
        <f>INDEX('Grade 7'!$A$4:$AK$600,$B1703,37)</f>
        <v>Northwest Georgia</v>
      </c>
    </row>
    <row r="1704" spans="1:21">
      <c r="A1704">
        <f t="shared" si="79"/>
        <v>1703</v>
      </c>
      <c r="B1704">
        <f t="shared" si="80"/>
        <v>426</v>
      </c>
      <c r="C1704">
        <f t="shared" si="81"/>
        <v>3</v>
      </c>
      <c r="D1704">
        <f>INDEX('Grade 7'!$A$4:$AK$600,$B1704,1)</f>
        <v>715</v>
      </c>
      <c r="E1704">
        <f>INDEX('Grade 7'!$A$4:$AK$600,$B1704,2)</f>
        <v>104</v>
      </c>
      <c r="F1704" t="str">
        <f>INDEX('Grade 7'!$A$4:$AK$600,$B1704,3)</f>
        <v>POLK COUNTY</v>
      </c>
      <c r="G1704" t="str">
        <f>INDEX('Grade 7'!$A$4:$AK$600,$B1704,4)</f>
        <v>ROCKMART MIDDLE SCHOOL</v>
      </c>
      <c r="H1704" t="str">
        <f ca="1">StaticValues7!$A$8</f>
        <v>2016</v>
      </c>
      <c r="I1704" t="str">
        <f ca="1">StaticValues7!$B$8</f>
        <v>Spring</v>
      </c>
      <c r="J1704" t="str">
        <f ca="1">StaticValues7!$C$8</f>
        <v>EOG</v>
      </c>
      <c r="K1704" t="str">
        <f ca="1">StaticValues7!$D$8</f>
        <v>7</v>
      </c>
      <c r="L1704" t="str">
        <f>INDEX('Grade 7'!E$2:AJ$2,1,((8*C1704)-7))</f>
        <v>Science</v>
      </c>
      <c r="M1704">
        <f>INDEX('Grade 7'!$A$4:$AK$600,$B1704,($C1704*8-7+4))</f>
        <v>247</v>
      </c>
      <c r="N1704">
        <f>INDEX('Grade 7'!$A$4:$AK$600,$B1704,($C1704*8-6+4))</f>
        <v>495.87044534412956</v>
      </c>
      <c r="O1704">
        <f>INDEX('Grade 7'!$A$4:$AK$600,$B1704,($C1704*8-5+4))</f>
        <v>38.866396761133601</v>
      </c>
      <c r="P1704">
        <f>INDEX('Grade 7'!$A$4:$AK$600,$B1704,($C1704*8-4+4))</f>
        <v>32.793522267206477</v>
      </c>
      <c r="Q1704">
        <f>INDEX('Grade 7'!$A$4:$AK$600,$B1704,($C1704*8-3+4))</f>
        <v>22.672064777327936</v>
      </c>
      <c r="R1704">
        <f>INDEX('Grade 7'!$A$4:$AK$600,$B1704,($C1704*8-2+4))</f>
        <v>5.668016194331984</v>
      </c>
      <c r="S1704">
        <f>INDEX('Grade 7'!$A$4:$AK$600,$B1704,($C1704*8-1+4))</f>
        <v>61.133603238866399</v>
      </c>
      <c r="T1704">
        <f>INDEX('Grade 7'!$A$4:$AK$600,$B1704,($C1704*8-0+4))</f>
        <v>28.340080971659919</v>
      </c>
      <c r="U1704" t="str">
        <f>INDEX('Grade 7'!$A$4:$AK$600,$B1704,37)</f>
        <v>Northwest Georgia</v>
      </c>
    </row>
    <row r="1705" spans="1:21">
      <c r="A1705">
        <f t="shared" si="79"/>
        <v>1704</v>
      </c>
      <c r="B1705">
        <f t="shared" si="80"/>
        <v>426</v>
      </c>
      <c r="C1705">
        <f t="shared" si="81"/>
        <v>4</v>
      </c>
      <c r="D1705">
        <f>INDEX('Grade 7'!$A$4:$AK$600,$B1705,1)</f>
        <v>715</v>
      </c>
      <c r="E1705">
        <f>INDEX('Grade 7'!$A$4:$AK$600,$B1705,2)</f>
        <v>104</v>
      </c>
      <c r="F1705" t="str">
        <f>INDEX('Grade 7'!$A$4:$AK$600,$B1705,3)</f>
        <v>POLK COUNTY</v>
      </c>
      <c r="G1705" t="str">
        <f>INDEX('Grade 7'!$A$4:$AK$600,$B1705,4)</f>
        <v>ROCKMART MIDDLE SCHOOL</v>
      </c>
      <c r="H1705" t="str">
        <f ca="1">StaticValues7!$A$8</f>
        <v>2016</v>
      </c>
      <c r="I1705" t="str">
        <f ca="1">StaticValues7!$B$8</f>
        <v>Spring</v>
      </c>
      <c r="J1705" t="str">
        <f ca="1">StaticValues7!$C$8</f>
        <v>EOG</v>
      </c>
      <c r="K1705" t="str">
        <f ca="1">StaticValues7!$D$8</f>
        <v>7</v>
      </c>
      <c r="L1705" t="str">
        <f>INDEX('Grade 7'!E$2:AJ$2,1,((8*C1705)-7))</f>
        <v>Social Studies</v>
      </c>
      <c r="M1705">
        <f>INDEX('Grade 7'!$A$4:$AK$600,$B1705,($C1705*8-7+4))</f>
        <v>248</v>
      </c>
      <c r="N1705">
        <f>INDEX('Grade 7'!$A$4:$AK$600,$B1705,($C1705*8-6+4))</f>
        <v>503.01612903225805</v>
      </c>
      <c r="O1705">
        <f>INDEX('Grade 7'!$A$4:$AK$600,$B1705,($C1705*8-5+4))</f>
        <v>25</v>
      </c>
      <c r="P1705">
        <f>INDEX('Grade 7'!$A$4:$AK$600,$B1705,($C1705*8-4+4))</f>
        <v>47.58064516129032</v>
      </c>
      <c r="Q1705">
        <f>INDEX('Grade 7'!$A$4:$AK$600,$B1705,($C1705*8-3+4))</f>
        <v>22.983870967741936</v>
      </c>
      <c r="R1705">
        <f>INDEX('Grade 7'!$A$4:$AK$600,$B1705,($C1705*8-2+4))</f>
        <v>4.435483870967742</v>
      </c>
      <c r="S1705">
        <f>INDEX('Grade 7'!$A$4:$AK$600,$B1705,($C1705*8-1+4))</f>
        <v>75</v>
      </c>
      <c r="T1705">
        <f>INDEX('Grade 7'!$A$4:$AK$600,$B1705,($C1705*8-0+4))</f>
        <v>27.419354838709676</v>
      </c>
      <c r="U1705" t="str">
        <f>INDEX('Grade 7'!$A$4:$AK$600,$B1705,37)</f>
        <v>Northwest Georgia</v>
      </c>
    </row>
    <row r="1706" spans="1:21">
      <c r="A1706">
        <f t="shared" si="79"/>
        <v>1705</v>
      </c>
      <c r="B1706">
        <f t="shared" si="80"/>
        <v>427</v>
      </c>
      <c r="C1706">
        <f t="shared" si="81"/>
        <v>1</v>
      </c>
      <c r="D1706">
        <f>INDEX('Grade 7'!$A$4:$AK$600,$B1706,1)</f>
        <v>715</v>
      </c>
      <c r="E1706">
        <f>INDEX('Grade 7'!$A$4:$AK$600,$B1706,2)</f>
        <v>207</v>
      </c>
      <c r="F1706" t="str">
        <f>INDEX('Grade 7'!$A$4:$AK$600,$B1706,3)</f>
        <v>POLK COUNTY</v>
      </c>
      <c r="G1706" t="str">
        <f>INDEX('Grade 7'!$A$4:$AK$600,$B1706,4)</f>
        <v>HARPST ACADEMY</v>
      </c>
      <c r="H1706" t="str">
        <f ca="1">StaticValues7!$A$8</f>
        <v>2016</v>
      </c>
      <c r="I1706" t="str">
        <f ca="1">StaticValues7!$B$8</f>
        <v>Spring</v>
      </c>
      <c r="J1706" t="str">
        <f ca="1">StaticValues7!$C$8</f>
        <v>EOG</v>
      </c>
      <c r="K1706" t="str">
        <f ca="1">StaticValues7!$D$8</f>
        <v>7</v>
      </c>
      <c r="L1706" t="str">
        <f>INDEX('Grade 7'!E$2:AJ$2,1,((8*C1706)-7))</f>
        <v>English Language Arts</v>
      </c>
      <c r="M1706">
        <f>INDEX('Grade 7'!$A$4:$AK$600,$B1706,($C1706*8-7+4))</f>
        <v>10</v>
      </c>
      <c r="N1706">
        <f>INDEX('Grade 7'!$A$4:$AK$600,$B1706,($C1706*8-6+4))</f>
        <v>464.3</v>
      </c>
      <c r="O1706">
        <f>INDEX('Grade 7'!$A$4:$AK$600,$B1706,($C1706*8-5+4))</f>
        <v>60</v>
      </c>
      <c r="P1706">
        <f>INDEX('Grade 7'!$A$4:$AK$600,$B1706,($C1706*8-4+4))</f>
        <v>20</v>
      </c>
      <c r="Q1706">
        <f>INDEX('Grade 7'!$A$4:$AK$600,$B1706,($C1706*8-3+4))</f>
        <v>20</v>
      </c>
      <c r="R1706">
        <f>INDEX('Grade 7'!$A$4:$AK$600,$B1706,($C1706*8-2+4))</f>
        <v>0</v>
      </c>
      <c r="S1706">
        <f>INDEX('Grade 7'!$A$4:$AK$600,$B1706,($C1706*8-1+4))</f>
        <v>40</v>
      </c>
      <c r="T1706">
        <f>INDEX('Grade 7'!$A$4:$AK$600,$B1706,($C1706*8-0+4))</f>
        <v>20</v>
      </c>
      <c r="U1706" t="str">
        <f>INDEX('Grade 7'!$A$4:$AK$600,$B1706,37)</f>
        <v>Northwest Georgia</v>
      </c>
    </row>
    <row r="1707" spans="1:21">
      <c r="A1707">
        <f t="shared" si="79"/>
        <v>1706</v>
      </c>
      <c r="B1707">
        <f t="shared" si="80"/>
        <v>427</v>
      </c>
      <c r="C1707">
        <f t="shared" si="81"/>
        <v>2</v>
      </c>
      <c r="D1707">
        <f>INDEX('Grade 7'!$A$4:$AK$600,$B1707,1)</f>
        <v>715</v>
      </c>
      <c r="E1707">
        <f>INDEX('Grade 7'!$A$4:$AK$600,$B1707,2)</f>
        <v>207</v>
      </c>
      <c r="F1707" t="str">
        <f>INDEX('Grade 7'!$A$4:$AK$600,$B1707,3)</f>
        <v>POLK COUNTY</v>
      </c>
      <c r="G1707" t="str">
        <f>INDEX('Grade 7'!$A$4:$AK$600,$B1707,4)</f>
        <v>HARPST ACADEMY</v>
      </c>
      <c r="H1707" t="str">
        <f ca="1">StaticValues7!$A$8</f>
        <v>2016</v>
      </c>
      <c r="I1707" t="str">
        <f ca="1">StaticValues7!$B$8</f>
        <v>Spring</v>
      </c>
      <c r="J1707" t="str">
        <f ca="1">StaticValues7!$C$8</f>
        <v>EOG</v>
      </c>
      <c r="K1707" t="str">
        <f ca="1">StaticValues7!$D$8</f>
        <v>7</v>
      </c>
      <c r="L1707" t="str">
        <f>INDEX('Grade 7'!E$2:AJ$2,1,((8*C1707)-7))</f>
        <v>Mathematics</v>
      </c>
      <c r="M1707">
        <f>INDEX('Grade 7'!$A$4:$AK$600,$B1707,($C1707*8-7+4))</f>
        <v>10</v>
      </c>
      <c r="N1707">
        <f>INDEX('Grade 7'!$A$4:$AK$600,$B1707,($C1707*8-6+4))</f>
        <v>482.8</v>
      </c>
      <c r="O1707">
        <f>INDEX('Grade 7'!$A$4:$AK$600,$B1707,($C1707*8-5+4))</f>
        <v>70</v>
      </c>
      <c r="P1707">
        <f>INDEX('Grade 7'!$A$4:$AK$600,$B1707,($C1707*8-4+4))</f>
        <v>0</v>
      </c>
      <c r="Q1707">
        <f>INDEX('Grade 7'!$A$4:$AK$600,$B1707,($C1707*8-3+4))</f>
        <v>30</v>
      </c>
      <c r="R1707">
        <f>INDEX('Grade 7'!$A$4:$AK$600,$B1707,($C1707*8-2+4))</f>
        <v>0</v>
      </c>
      <c r="S1707">
        <f>INDEX('Grade 7'!$A$4:$AK$600,$B1707,($C1707*8-1+4))</f>
        <v>30</v>
      </c>
      <c r="T1707">
        <f>INDEX('Grade 7'!$A$4:$AK$600,$B1707,($C1707*8-0+4))</f>
        <v>30</v>
      </c>
      <c r="U1707" t="str">
        <f>INDEX('Grade 7'!$A$4:$AK$600,$B1707,37)</f>
        <v>Northwest Georgia</v>
      </c>
    </row>
    <row r="1708" spans="1:21">
      <c r="A1708">
        <f t="shared" si="79"/>
        <v>1707</v>
      </c>
      <c r="B1708">
        <f t="shared" si="80"/>
        <v>427</v>
      </c>
      <c r="C1708">
        <f t="shared" si="81"/>
        <v>3</v>
      </c>
      <c r="D1708">
        <f>INDEX('Grade 7'!$A$4:$AK$600,$B1708,1)</f>
        <v>715</v>
      </c>
      <c r="E1708">
        <f>INDEX('Grade 7'!$A$4:$AK$600,$B1708,2)</f>
        <v>207</v>
      </c>
      <c r="F1708" t="str">
        <f>INDEX('Grade 7'!$A$4:$AK$600,$B1708,3)</f>
        <v>POLK COUNTY</v>
      </c>
      <c r="G1708" t="str">
        <f>INDEX('Grade 7'!$A$4:$AK$600,$B1708,4)</f>
        <v>HARPST ACADEMY</v>
      </c>
      <c r="H1708" t="str">
        <f ca="1">StaticValues7!$A$8</f>
        <v>2016</v>
      </c>
      <c r="I1708" t="str">
        <f ca="1">StaticValues7!$B$8</f>
        <v>Spring</v>
      </c>
      <c r="J1708" t="str">
        <f ca="1">StaticValues7!$C$8</f>
        <v>EOG</v>
      </c>
      <c r="K1708" t="str">
        <f ca="1">StaticValues7!$D$8</f>
        <v>7</v>
      </c>
      <c r="L1708" t="str">
        <f>INDEX('Grade 7'!E$2:AJ$2,1,((8*C1708)-7))</f>
        <v>Science</v>
      </c>
      <c r="M1708">
        <f>INDEX('Grade 7'!$A$4:$AK$600,$B1708,($C1708*8-7+4))</f>
        <v>10</v>
      </c>
      <c r="N1708">
        <f>INDEX('Grade 7'!$A$4:$AK$600,$B1708,($C1708*8-6+4))</f>
        <v>460.3</v>
      </c>
      <c r="O1708">
        <f>INDEX('Grade 7'!$A$4:$AK$600,$B1708,($C1708*8-5+4))</f>
        <v>70</v>
      </c>
      <c r="P1708">
        <f>INDEX('Grade 7'!$A$4:$AK$600,$B1708,($C1708*8-4+4))</f>
        <v>0</v>
      </c>
      <c r="Q1708">
        <f>INDEX('Grade 7'!$A$4:$AK$600,$B1708,($C1708*8-3+4))</f>
        <v>30</v>
      </c>
      <c r="R1708">
        <f>INDEX('Grade 7'!$A$4:$AK$600,$B1708,($C1708*8-2+4))</f>
        <v>0</v>
      </c>
      <c r="S1708">
        <f>INDEX('Grade 7'!$A$4:$AK$600,$B1708,($C1708*8-1+4))</f>
        <v>30</v>
      </c>
      <c r="T1708">
        <f>INDEX('Grade 7'!$A$4:$AK$600,$B1708,($C1708*8-0+4))</f>
        <v>30</v>
      </c>
      <c r="U1708" t="str">
        <f>INDEX('Grade 7'!$A$4:$AK$600,$B1708,37)</f>
        <v>Northwest Georgia</v>
      </c>
    </row>
    <row r="1709" spans="1:21">
      <c r="A1709">
        <f t="shared" si="79"/>
        <v>1708</v>
      </c>
      <c r="B1709">
        <f t="shared" si="80"/>
        <v>427</v>
      </c>
      <c r="C1709">
        <f t="shared" si="81"/>
        <v>4</v>
      </c>
      <c r="D1709">
        <f>INDEX('Grade 7'!$A$4:$AK$600,$B1709,1)</f>
        <v>715</v>
      </c>
      <c r="E1709">
        <f>INDEX('Grade 7'!$A$4:$AK$600,$B1709,2)</f>
        <v>207</v>
      </c>
      <c r="F1709" t="str">
        <f>INDEX('Grade 7'!$A$4:$AK$600,$B1709,3)</f>
        <v>POLK COUNTY</v>
      </c>
      <c r="G1709" t="str">
        <f>INDEX('Grade 7'!$A$4:$AK$600,$B1709,4)</f>
        <v>HARPST ACADEMY</v>
      </c>
      <c r="H1709" t="str">
        <f ca="1">StaticValues7!$A$8</f>
        <v>2016</v>
      </c>
      <c r="I1709" t="str">
        <f ca="1">StaticValues7!$B$8</f>
        <v>Spring</v>
      </c>
      <c r="J1709" t="str">
        <f ca="1">StaticValues7!$C$8</f>
        <v>EOG</v>
      </c>
      <c r="K1709" t="str">
        <f ca="1">StaticValues7!$D$8</f>
        <v>7</v>
      </c>
      <c r="L1709" t="str">
        <f>INDEX('Grade 7'!E$2:AJ$2,1,((8*C1709)-7))</f>
        <v>Social Studies</v>
      </c>
      <c r="M1709">
        <f>INDEX('Grade 7'!$A$4:$AK$600,$B1709,($C1709*8-7+4))</f>
        <v>10</v>
      </c>
      <c r="N1709">
        <f>INDEX('Grade 7'!$A$4:$AK$600,$B1709,($C1709*8-6+4))</f>
        <v>461.7</v>
      </c>
      <c r="O1709">
        <f>INDEX('Grade 7'!$A$4:$AK$600,$B1709,($C1709*8-5+4))</f>
        <v>70</v>
      </c>
      <c r="P1709">
        <f>INDEX('Grade 7'!$A$4:$AK$600,$B1709,($C1709*8-4+4))</f>
        <v>20</v>
      </c>
      <c r="Q1709">
        <f>INDEX('Grade 7'!$A$4:$AK$600,$B1709,($C1709*8-3+4))</f>
        <v>10</v>
      </c>
      <c r="R1709">
        <f>INDEX('Grade 7'!$A$4:$AK$600,$B1709,($C1709*8-2+4))</f>
        <v>0</v>
      </c>
      <c r="S1709">
        <f>INDEX('Grade 7'!$A$4:$AK$600,$B1709,($C1709*8-1+4))</f>
        <v>30</v>
      </c>
      <c r="T1709">
        <f>INDEX('Grade 7'!$A$4:$AK$600,$B1709,($C1709*8-0+4))</f>
        <v>10</v>
      </c>
      <c r="U1709" t="str">
        <f>INDEX('Grade 7'!$A$4:$AK$600,$B1709,37)</f>
        <v>Northwest Georgia</v>
      </c>
    </row>
    <row r="1710" spans="1:21">
      <c r="A1710">
        <f t="shared" si="79"/>
        <v>1709</v>
      </c>
      <c r="B1710">
        <f t="shared" si="80"/>
        <v>428</v>
      </c>
      <c r="C1710">
        <f t="shared" si="81"/>
        <v>1</v>
      </c>
      <c r="D1710">
        <f>INDEX('Grade 7'!$A$4:$AK$600,$B1710,1)</f>
        <v>716</v>
      </c>
      <c r="E1710">
        <f>INDEX('Grade 7'!$A$4:$AK$600,$B1710,2)</f>
        <v>195</v>
      </c>
      <c r="F1710" t="str">
        <f>INDEX('Grade 7'!$A$4:$AK$600,$B1710,3)</f>
        <v>PULASKI COUNTY</v>
      </c>
      <c r="G1710" t="str">
        <f>INDEX('Grade 7'!$A$4:$AK$600,$B1710,4)</f>
        <v>PULASKI COUNTY MIDDLE SCHOOL</v>
      </c>
      <c r="H1710" t="str">
        <f ca="1">StaticValues7!$A$8</f>
        <v>2016</v>
      </c>
      <c r="I1710" t="str">
        <f ca="1">StaticValues7!$B$8</f>
        <v>Spring</v>
      </c>
      <c r="J1710" t="str">
        <f ca="1">StaticValues7!$C$8</f>
        <v>EOG</v>
      </c>
      <c r="K1710" t="str">
        <f ca="1">StaticValues7!$D$8</f>
        <v>7</v>
      </c>
      <c r="L1710" t="str">
        <f>INDEX('Grade 7'!E$2:AJ$2,1,((8*C1710)-7))</f>
        <v>English Language Arts</v>
      </c>
      <c r="M1710">
        <f>INDEX('Grade 7'!$A$4:$AK$600,$B1710,($C1710*8-7+4))</f>
        <v>93</v>
      </c>
      <c r="N1710">
        <f>INDEX('Grade 7'!$A$4:$AK$600,$B1710,($C1710*8-6+4))</f>
        <v>492.19354838709677</v>
      </c>
      <c r="O1710">
        <f>INDEX('Grade 7'!$A$4:$AK$600,$B1710,($C1710*8-5+4))</f>
        <v>35.483870967741936</v>
      </c>
      <c r="P1710">
        <f>INDEX('Grade 7'!$A$4:$AK$600,$B1710,($C1710*8-4+4))</f>
        <v>37.634408602150536</v>
      </c>
      <c r="Q1710">
        <f>INDEX('Grade 7'!$A$4:$AK$600,$B1710,($C1710*8-3+4))</f>
        <v>24.731182795698924</v>
      </c>
      <c r="R1710">
        <f>INDEX('Grade 7'!$A$4:$AK$600,$B1710,($C1710*8-2+4))</f>
        <v>2.150537634408602</v>
      </c>
      <c r="S1710">
        <f>INDEX('Grade 7'!$A$4:$AK$600,$B1710,($C1710*8-1+4))</f>
        <v>64.516129032258064</v>
      </c>
      <c r="T1710">
        <f>INDEX('Grade 7'!$A$4:$AK$600,$B1710,($C1710*8-0+4))</f>
        <v>26.881720430107528</v>
      </c>
      <c r="U1710" t="str">
        <f>INDEX('Grade 7'!$A$4:$AK$600,$B1710,37)</f>
        <v>Heart of Georgia</v>
      </c>
    </row>
    <row r="1711" spans="1:21">
      <c r="A1711">
        <f t="shared" si="79"/>
        <v>1710</v>
      </c>
      <c r="B1711">
        <f t="shared" si="80"/>
        <v>428</v>
      </c>
      <c r="C1711">
        <f t="shared" si="81"/>
        <v>2</v>
      </c>
      <c r="D1711">
        <f>INDEX('Grade 7'!$A$4:$AK$600,$B1711,1)</f>
        <v>716</v>
      </c>
      <c r="E1711">
        <f>INDEX('Grade 7'!$A$4:$AK$600,$B1711,2)</f>
        <v>195</v>
      </c>
      <c r="F1711" t="str">
        <f>INDEX('Grade 7'!$A$4:$AK$600,$B1711,3)</f>
        <v>PULASKI COUNTY</v>
      </c>
      <c r="G1711" t="str">
        <f>INDEX('Grade 7'!$A$4:$AK$600,$B1711,4)</f>
        <v>PULASKI COUNTY MIDDLE SCHOOL</v>
      </c>
      <c r="H1711" t="str">
        <f ca="1">StaticValues7!$A$8</f>
        <v>2016</v>
      </c>
      <c r="I1711" t="str">
        <f ca="1">StaticValues7!$B$8</f>
        <v>Spring</v>
      </c>
      <c r="J1711" t="str">
        <f ca="1">StaticValues7!$C$8</f>
        <v>EOG</v>
      </c>
      <c r="K1711" t="str">
        <f ca="1">StaticValues7!$D$8</f>
        <v>7</v>
      </c>
      <c r="L1711" t="str">
        <f>INDEX('Grade 7'!E$2:AJ$2,1,((8*C1711)-7))</f>
        <v>Mathematics</v>
      </c>
      <c r="M1711">
        <f>INDEX('Grade 7'!$A$4:$AK$600,$B1711,($C1711*8-7+4))</f>
        <v>93</v>
      </c>
      <c r="N1711">
        <f>INDEX('Grade 7'!$A$4:$AK$600,$B1711,($C1711*8-6+4))</f>
        <v>501.87096774193549</v>
      </c>
      <c r="O1711">
        <f>INDEX('Grade 7'!$A$4:$AK$600,$B1711,($C1711*8-5+4))</f>
        <v>30.107526881720432</v>
      </c>
      <c r="P1711">
        <f>INDEX('Grade 7'!$A$4:$AK$600,$B1711,($C1711*8-4+4))</f>
        <v>41.935483870967744</v>
      </c>
      <c r="Q1711">
        <f>INDEX('Grade 7'!$A$4:$AK$600,$B1711,($C1711*8-3+4))</f>
        <v>19.35483870967742</v>
      </c>
      <c r="R1711">
        <f>INDEX('Grade 7'!$A$4:$AK$600,$B1711,($C1711*8-2+4))</f>
        <v>8.6021505376344081</v>
      </c>
      <c r="S1711">
        <f>INDEX('Grade 7'!$A$4:$AK$600,$B1711,($C1711*8-1+4))</f>
        <v>69.892473118279568</v>
      </c>
      <c r="T1711">
        <f>INDEX('Grade 7'!$A$4:$AK$600,$B1711,($C1711*8-0+4))</f>
        <v>27.956989247311828</v>
      </c>
      <c r="U1711" t="str">
        <f>INDEX('Grade 7'!$A$4:$AK$600,$B1711,37)</f>
        <v>Heart of Georgia</v>
      </c>
    </row>
    <row r="1712" spans="1:21">
      <c r="A1712">
        <f t="shared" si="79"/>
        <v>1711</v>
      </c>
      <c r="B1712">
        <f t="shared" si="80"/>
        <v>428</v>
      </c>
      <c r="C1712">
        <f t="shared" si="81"/>
        <v>3</v>
      </c>
      <c r="D1712">
        <f>INDEX('Grade 7'!$A$4:$AK$600,$B1712,1)</f>
        <v>716</v>
      </c>
      <c r="E1712">
        <f>INDEX('Grade 7'!$A$4:$AK$600,$B1712,2)</f>
        <v>195</v>
      </c>
      <c r="F1712" t="str">
        <f>INDEX('Grade 7'!$A$4:$AK$600,$B1712,3)</f>
        <v>PULASKI COUNTY</v>
      </c>
      <c r="G1712" t="str">
        <f>INDEX('Grade 7'!$A$4:$AK$600,$B1712,4)</f>
        <v>PULASKI COUNTY MIDDLE SCHOOL</v>
      </c>
      <c r="H1712" t="str">
        <f ca="1">StaticValues7!$A$8</f>
        <v>2016</v>
      </c>
      <c r="I1712" t="str">
        <f ca="1">StaticValues7!$B$8</f>
        <v>Spring</v>
      </c>
      <c r="J1712" t="str">
        <f ca="1">StaticValues7!$C$8</f>
        <v>EOG</v>
      </c>
      <c r="K1712" t="str">
        <f ca="1">StaticValues7!$D$8</f>
        <v>7</v>
      </c>
      <c r="L1712" t="str">
        <f>INDEX('Grade 7'!E$2:AJ$2,1,((8*C1712)-7))</f>
        <v>Science</v>
      </c>
      <c r="M1712">
        <f>INDEX('Grade 7'!$A$4:$AK$600,$B1712,($C1712*8-7+4))</f>
        <v>93</v>
      </c>
      <c r="N1712">
        <f>INDEX('Grade 7'!$A$4:$AK$600,$B1712,($C1712*8-6+4))</f>
        <v>491.07526881720429</v>
      </c>
      <c r="O1712">
        <f>INDEX('Grade 7'!$A$4:$AK$600,$B1712,($C1712*8-5+4))</f>
        <v>45.161290322580648</v>
      </c>
      <c r="P1712">
        <f>INDEX('Grade 7'!$A$4:$AK$600,$B1712,($C1712*8-4+4))</f>
        <v>31.182795698924732</v>
      </c>
      <c r="Q1712">
        <f>INDEX('Grade 7'!$A$4:$AK$600,$B1712,($C1712*8-3+4))</f>
        <v>15.053763440860216</v>
      </c>
      <c r="R1712">
        <f>INDEX('Grade 7'!$A$4:$AK$600,$B1712,($C1712*8-2+4))</f>
        <v>8.6021505376344081</v>
      </c>
      <c r="S1712">
        <f>INDEX('Grade 7'!$A$4:$AK$600,$B1712,($C1712*8-1+4))</f>
        <v>54.838709677419352</v>
      </c>
      <c r="T1712">
        <f>INDEX('Grade 7'!$A$4:$AK$600,$B1712,($C1712*8-0+4))</f>
        <v>23.655913978494624</v>
      </c>
      <c r="U1712" t="str">
        <f>INDEX('Grade 7'!$A$4:$AK$600,$B1712,37)</f>
        <v>Heart of Georgia</v>
      </c>
    </row>
    <row r="1713" spans="1:21">
      <c r="A1713">
        <f t="shared" si="79"/>
        <v>1712</v>
      </c>
      <c r="B1713">
        <f t="shared" si="80"/>
        <v>428</v>
      </c>
      <c r="C1713">
        <f t="shared" si="81"/>
        <v>4</v>
      </c>
      <c r="D1713">
        <f>INDEX('Grade 7'!$A$4:$AK$600,$B1713,1)</f>
        <v>716</v>
      </c>
      <c r="E1713">
        <f>INDEX('Grade 7'!$A$4:$AK$600,$B1713,2)</f>
        <v>195</v>
      </c>
      <c r="F1713" t="str">
        <f>INDEX('Grade 7'!$A$4:$AK$600,$B1713,3)</f>
        <v>PULASKI COUNTY</v>
      </c>
      <c r="G1713" t="str">
        <f>INDEX('Grade 7'!$A$4:$AK$600,$B1713,4)</f>
        <v>PULASKI COUNTY MIDDLE SCHOOL</v>
      </c>
      <c r="H1713" t="str">
        <f ca="1">StaticValues7!$A$8</f>
        <v>2016</v>
      </c>
      <c r="I1713" t="str">
        <f ca="1">StaticValues7!$B$8</f>
        <v>Spring</v>
      </c>
      <c r="J1713" t="str">
        <f ca="1">StaticValues7!$C$8</f>
        <v>EOG</v>
      </c>
      <c r="K1713" t="str">
        <f ca="1">StaticValues7!$D$8</f>
        <v>7</v>
      </c>
      <c r="L1713" t="str">
        <f>INDEX('Grade 7'!E$2:AJ$2,1,((8*C1713)-7))</f>
        <v>Social Studies</v>
      </c>
      <c r="M1713">
        <f>INDEX('Grade 7'!$A$4:$AK$600,$B1713,($C1713*8-7+4))</f>
        <v>93</v>
      </c>
      <c r="N1713">
        <f>INDEX('Grade 7'!$A$4:$AK$600,$B1713,($C1713*8-6+4))</f>
        <v>481.38709677419354</v>
      </c>
      <c r="O1713">
        <f>INDEX('Grade 7'!$A$4:$AK$600,$B1713,($C1713*8-5+4))</f>
        <v>50.537634408602152</v>
      </c>
      <c r="P1713">
        <f>INDEX('Grade 7'!$A$4:$AK$600,$B1713,($C1713*8-4+4))</f>
        <v>37.634408602150536</v>
      </c>
      <c r="Q1713">
        <f>INDEX('Grade 7'!$A$4:$AK$600,$B1713,($C1713*8-3+4))</f>
        <v>7.5268817204301079</v>
      </c>
      <c r="R1713">
        <f>INDEX('Grade 7'!$A$4:$AK$600,$B1713,($C1713*8-2+4))</f>
        <v>4.301075268817204</v>
      </c>
      <c r="S1713">
        <f>INDEX('Grade 7'!$A$4:$AK$600,$B1713,($C1713*8-1+4))</f>
        <v>49.462365591397848</v>
      </c>
      <c r="T1713">
        <f>INDEX('Grade 7'!$A$4:$AK$600,$B1713,($C1713*8-0+4))</f>
        <v>11.827956989247312</v>
      </c>
      <c r="U1713" t="str">
        <f>INDEX('Grade 7'!$A$4:$AK$600,$B1713,37)</f>
        <v>Heart of Georgia</v>
      </c>
    </row>
    <row r="1714" spans="1:21">
      <c r="A1714">
        <f t="shared" si="79"/>
        <v>1713</v>
      </c>
      <c r="B1714">
        <f t="shared" si="80"/>
        <v>429</v>
      </c>
      <c r="C1714">
        <f t="shared" si="81"/>
        <v>1</v>
      </c>
      <c r="D1714">
        <f>INDEX('Grade 7'!$A$4:$AK$600,$B1714,1)</f>
        <v>717</v>
      </c>
      <c r="E1714">
        <f>INDEX('Grade 7'!$A$4:$AK$600,$B1714,2)</f>
        <v>111</v>
      </c>
      <c r="F1714" t="str">
        <f>INDEX('Grade 7'!$A$4:$AK$600,$B1714,3)</f>
        <v>PUTNAM COUNTY</v>
      </c>
      <c r="G1714" t="str">
        <f>INDEX('Grade 7'!$A$4:$AK$600,$B1714,4)</f>
        <v>PUTNAM COUNTY MIDDLE SCHOOL</v>
      </c>
      <c r="H1714" t="str">
        <f ca="1">StaticValues7!$A$8</f>
        <v>2016</v>
      </c>
      <c r="I1714" t="str">
        <f ca="1">StaticValues7!$B$8</f>
        <v>Spring</v>
      </c>
      <c r="J1714" t="str">
        <f ca="1">StaticValues7!$C$8</f>
        <v>EOG</v>
      </c>
      <c r="K1714" t="str">
        <f ca="1">StaticValues7!$D$8</f>
        <v>7</v>
      </c>
      <c r="L1714" t="str">
        <f>INDEX('Grade 7'!E$2:AJ$2,1,((8*C1714)-7))</f>
        <v>English Language Arts</v>
      </c>
      <c r="M1714">
        <f>INDEX('Grade 7'!$A$4:$AK$600,$B1714,($C1714*8-7+4))</f>
        <v>176</v>
      </c>
      <c r="N1714">
        <f>INDEX('Grade 7'!$A$4:$AK$600,$B1714,($C1714*8-6+4))</f>
        <v>504.23295454545456</v>
      </c>
      <c r="O1714">
        <f>INDEX('Grade 7'!$A$4:$AK$600,$B1714,($C1714*8-5+4))</f>
        <v>23.863636363636363</v>
      </c>
      <c r="P1714">
        <f>INDEX('Grade 7'!$A$4:$AK$600,$B1714,($C1714*8-4+4))</f>
        <v>42.045454545454547</v>
      </c>
      <c r="Q1714">
        <f>INDEX('Grade 7'!$A$4:$AK$600,$B1714,($C1714*8-3+4))</f>
        <v>32.386363636363633</v>
      </c>
      <c r="R1714">
        <f>INDEX('Grade 7'!$A$4:$AK$600,$B1714,($C1714*8-2+4))</f>
        <v>1.7045454545454546</v>
      </c>
      <c r="S1714">
        <f>INDEX('Grade 7'!$A$4:$AK$600,$B1714,($C1714*8-1+4))</f>
        <v>76.13636363636364</v>
      </c>
      <c r="T1714">
        <f>INDEX('Grade 7'!$A$4:$AK$600,$B1714,($C1714*8-0+4))</f>
        <v>34.090909090909093</v>
      </c>
      <c r="U1714" t="str">
        <f>INDEX('Grade 7'!$A$4:$AK$600,$B1714,37)</f>
        <v>Oconee</v>
      </c>
    </row>
    <row r="1715" spans="1:21">
      <c r="A1715">
        <f t="shared" si="79"/>
        <v>1714</v>
      </c>
      <c r="B1715">
        <f t="shared" si="80"/>
        <v>429</v>
      </c>
      <c r="C1715">
        <f t="shared" si="81"/>
        <v>2</v>
      </c>
      <c r="D1715">
        <f>INDEX('Grade 7'!$A$4:$AK$600,$B1715,1)</f>
        <v>717</v>
      </c>
      <c r="E1715">
        <f>INDEX('Grade 7'!$A$4:$AK$600,$B1715,2)</f>
        <v>111</v>
      </c>
      <c r="F1715" t="str">
        <f>INDEX('Grade 7'!$A$4:$AK$600,$B1715,3)</f>
        <v>PUTNAM COUNTY</v>
      </c>
      <c r="G1715" t="str">
        <f>INDEX('Grade 7'!$A$4:$AK$600,$B1715,4)</f>
        <v>PUTNAM COUNTY MIDDLE SCHOOL</v>
      </c>
      <c r="H1715" t="str">
        <f ca="1">StaticValues7!$A$8</f>
        <v>2016</v>
      </c>
      <c r="I1715" t="str">
        <f ca="1">StaticValues7!$B$8</f>
        <v>Spring</v>
      </c>
      <c r="J1715" t="str">
        <f ca="1">StaticValues7!$C$8</f>
        <v>EOG</v>
      </c>
      <c r="K1715" t="str">
        <f ca="1">StaticValues7!$D$8</f>
        <v>7</v>
      </c>
      <c r="L1715" t="str">
        <f>INDEX('Grade 7'!E$2:AJ$2,1,((8*C1715)-7))</f>
        <v>Mathematics</v>
      </c>
      <c r="M1715">
        <f>INDEX('Grade 7'!$A$4:$AK$600,$B1715,($C1715*8-7+4))</f>
        <v>179</v>
      </c>
      <c r="N1715">
        <f>INDEX('Grade 7'!$A$4:$AK$600,$B1715,($C1715*8-6+4))</f>
        <v>512.45810055865923</v>
      </c>
      <c r="O1715">
        <f>INDEX('Grade 7'!$A$4:$AK$600,$B1715,($C1715*8-5+4))</f>
        <v>25.139664804469273</v>
      </c>
      <c r="P1715">
        <f>INDEX('Grade 7'!$A$4:$AK$600,$B1715,($C1715*8-4+4))</f>
        <v>40.22346368715084</v>
      </c>
      <c r="Q1715">
        <f>INDEX('Grade 7'!$A$4:$AK$600,$B1715,($C1715*8-3+4))</f>
        <v>26.256983240223462</v>
      </c>
      <c r="R1715">
        <f>INDEX('Grade 7'!$A$4:$AK$600,$B1715,($C1715*8-2+4))</f>
        <v>8.3798882681564244</v>
      </c>
      <c r="S1715">
        <f>INDEX('Grade 7'!$A$4:$AK$600,$B1715,($C1715*8-1+4))</f>
        <v>74.860335195530723</v>
      </c>
      <c r="T1715">
        <f>INDEX('Grade 7'!$A$4:$AK$600,$B1715,($C1715*8-0+4))</f>
        <v>34.63687150837989</v>
      </c>
      <c r="U1715" t="str">
        <f>INDEX('Grade 7'!$A$4:$AK$600,$B1715,37)</f>
        <v>Oconee</v>
      </c>
    </row>
    <row r="1716" spans="1:21">
      <c r="A1716">
        <f t="shared" si="79"/>
        <v>1715</v>
      </c>
      <c r="B1716">
        <f t="shared" si="80"/>
        <v>429</v>
      </c>
      <c r="C1716">
        <f t="shared" si="81"/>
        <v>3</v>
      </c>
      <c r="D1716">
        <f>INDEX('Grade 7'!$A$4:$AK$600,$B1716,1)</f>
        <v>717</v>
      </c>
      <c r="E1716">
        <f>INDEX('Grade 7'!$A$4:$AK$600,$B1716,2)</f>
        <v>111</v>
      </c>
      <c r="F1716" t="str">
        <f>INDEX('Grade 7'!$A$4:$AK$600,$B1716,3)</f>
        <v>PUTNAM COUNTY</v>
      </c>
      <c r="G1716" t="str">
        <f>INDEX('Grade 7'!$A$4:$AK$600,$B1716,4)</f>
        <v>PUTNAM COUNTY MIDDLE SCHOOL</v>
      </c>
      <c r="H1716" t="str">
        <f ca="1">StaticValues7!$A$8</f>
        <v>2016</v>
      </c>
      <c r="I1716" t="str">
        <f ca="1">StaticValues7!$B$8</f>
        <v>Spring</v>
      </c>
      <c r="J1716" t="str">
        <f ca="1">StaticValues7!$C$8</f>
        <v>EOG</v>
      </c>
      <c r="K1716" t="str">
        <f ca="1">StaticValues7!$D$8</f>
        <v>7</v>
      </c>
      <c r="L1716" t="str">
        <f>INDEX('Grade 7'!E$2:AJ$2,1,((8*C1716)-7))</f>
        <v>Science</v>
      </c>
      <c r="M1716">
        <f>INDEX('Grade 7'!$A$4:$AK$600,$B1716,($C1716*8-7+4))</f>
        <v>179</v>
      </c>
      <c r="N1716">
        <f>INDEX('Grade 7'!$A$4:$AK$600,$B1716,($C1716*8-6+4))</f>
        <v>503.33519553072625</v>
      </c>
      <c r="O1716">
        <f>INDEX('Grade 7'!$A$4:$AK$600,$B1716,($C1716*8-5+4))</f>
        <v>29.608938547486034</v>
      </c>
      <c r="P1716">
        <f>INDEX('Grade 7'!$A$4:$AK$600,$B1716,($C1716*8-4+4))</f>
        <v>36.871508379888269</v>
      </c>
      <c r="Q1716">
        <f>INDEX('Grade 7'!$A$4:$AK$600,$B1716,($C1716*8-3+4))</f>
        <v>29.050279329608937</v>
      </c>
      <c r="R1716">
        <f>INDEX('Grade 7'!$A$4:$AK$600,$B1716,($C1716*8-2+4))</f>
        <v>4.4692737430167595</v>
      </c>
      <c r="S1716">
        <f>INDEX('Grade 7'!$A$4:$AK$600,$B1716,($C1716*8-1+4))</f>
        <v>70.391061452513966</v>
      </c>
      <c r="T1716">
        <f>INDEX('Grade 7'!$A$4:$AK$600,$B1716,($C1716*8-0+4))</f>
        <v>33.519553072625698</v>
      </c>
      <c r="U1716" t="str">
        <f>INDEX('Grade 7'!$A$4:$AK$600,$B1716,37)</f>
        <v>Oconee</v>
      </c>
    </row>
    <row r="1717" spans="1:21">
      <c r="A1717">
        <f t="shared" si="79"/>
        <v>1716</v>
      </c>
      <c r="B1717">
        <f t="shared" si="80"/>
        <v>429</v>
      </c>
      <c r="C1717">
        <f t="shared" si="81"/>
        <v>4</v>
      </c>
      <c r="D1717">
        <f>INDEX('Grade 7'!$A$4:$AK$600,$B1717,1)</f>
        <v>717</v>
      </c>
      <c r="E1717">
        <f>INDEX('Grade 7'!$A$4:$AK$600,$B1717,2)</f>
        <v>111</v>
      </c>
      <c r="F1717" t="str">
        <f>INDEX('Grade 7'!$A$4:$AK$600,$B1717,3)</f>
        <v>PUTNAM COUNTY</v>
      </c>
      <c r="G1717" t="str">
        <f>INDEX('Grade 7'!$A$4:$AK$600,$B1717,4)</f>
        <v>PUTNAM COUNTY MIDDLE SCHOOL</v>
      </c>
      <c r="H1717" t="str">
        <f ca="1">StaticValues7!$A$8</f>
        <v>2016</v>
      </c>
      <c r="I1717" t="str">
        <f ca="1">StaticValues7!$B$8</f>
        <v>Spring</v>
      </c>
      <c r="J1717" t="str">
        <f ca="1">StaticValues7!$C$8</f>
        <v>EOG</v>
      </c>
      <c r="K1717" t="str">
        <f ca="1">StaticValues7!$D$8</f>
        <v>7</v>
      </c>
      <c r="L1717" t="str">
        <f>INDEX('Grade 7'!E$2:AJ$2,1,((8*C1717)-7))</f>
        <v>Social Studies</v>
      </c>
      <c r="M1717">
        <f>INDEX('Grade 7'!$A$4:$AK$600,$B1717,($C1717*8-7+4))</f>
        <v>177</v>
      </c>
      <c r="N1717">
        <f>INDEX('Grade 7'!$A$4:$AK$600,$B1717,($C1717*8-6+4))</f>
        <v>512.47457627118649</v>
      </c>
      <c r="O1717">
        <f>INDEX('Grade 7'!$A$4:$AK$600,$B1717,($C1717*8-5+4))</f>
        <v>16.949152542372882</v>
      </c>
      <c r="P1717">
        <f>INDEX('Grade 7'!$A$4:$AK$600,$B1717,($C1717*8-4+4))</f>
        <v>45.197740112994353</v>
      </c>
      <c r="Q1717">
        <f>INDEX('Grade 7'!$A$4:$AK$600,$B1717,($C1717*8-3+4))</f>
        <v>29.943502824858758</v>
      </c>
      <c r="R1717">
        <f>INDEX('Grade 7'!$A$4:$AK$600,$B1717,($C1717*8-2+4))</f>
        <v>7.9096045197740112</v>
      </c>
      <c r="S1717">
        <f>INDEX('Grade 7'!$A$4:$AK$600,$B1717,($C1717*8-1+4))</f>
        <v>83.050847457627114</v>
      </c>
      <c r="T1717">
        <f>INDEX('Grade 7'!$A$4:$AK$600,$B1717,($C1717*8-0+4))</f>
        <v>37.853107344632768</v>
      </c>
      <c r="U1717" t="str">
        <f>INDEX('Grade 7'!$A$4:$AK$600,$B1717,37)</f>
        <v>Oconee</v>
      </c>
    </row>
    <row r="1718" spans="1:21">
      <c r="A1718">
        <f t="shared" si="79"/>
        <v>1717</v>
      </c>
      <c r="B1718">
        <f t="shared" si="80"/>
        <v>430</v>
      </c>
      <c r="C1718">
        <f t="shared" si="81"/>
        <v>1</v>
      </c>
      <c r="D1718">
        <f>INDEX('Grade 7'!$A$4:$AK$600,$B1718,1)</f>
        <v>718</v>
      </c>
      <c r="E1718">
        <f>INDEX('Grade 7'!$A$4:$AK$600,$B1718,2)</f>
        <v>199</v>
      </c>
      <c r="F1718" t="str">
        <f>INDEX('Grade 7'!$A$4:$AK$600,$B1718,3)</f>
        <v>QUITMAN COUNTY</v>
      </c>
      <c r="G1718" t="str">
        <f>INDEX('Grade 7'!$A$4:$AK$600,$B1718,4)</f>
        <v>QUITMAN COUNTY ELEMENTARY</v>
      </c>
      <c r="H1718" t="str">
        <f ca="1">StaticValues7!$A$8</f>
        <v>2016</v>
      </c>
      <c r="I1718" t="str">
        <f ca="1">StaticValues7!$B$8</f>
        <v>Spring</v>
      </c>
      <c r="J1718" t="str">
        <f ca="1">StaticValues7!$C$8</f>
        <v>EOG</v>
      </c>
      <c r="K1718" t="str">
        <f ca="1">StaticValues7!$D$8</f>
        <v>7</v>
      </c>
      <c r="L1718" t="str">
        <f>INDEX('Grade 7'!E$2:AJ$2,1,((8*C1718)-7))</f>
        <v>English Language Arts</v>
      </c>
      <c r="M1718">
        <f>INDEX('Grade 7'!$A$4:$AK$600,$B1718,($C1718*8-7+4))</f>
        <v>31</v>
      </c>
      <c r="N1718">
        <f>INDEX('Grade 7'!$A$4:$AK$600,$B1718,($C1718*8-6+4))</f>
        <v>463.22580645161293</v>
      </c>
      <c r="O1718">
        <f>INDEX('Grade 7'!$A$4:$AK$600,$B1718,($C1718*8-5+4))</f>
        <v>58.064516129032256</v>
      </c>
      <c r="P1718">
        <f>INDEX('Grade 7'!$A$4:$AK$600,$B1718,($C1718*8-4+4))</f>
        <v>38.70967741935484</v>
      </c>
      <c r="Q1718">
        <f>INDEX('Grade 7'!$A$4:$AK$600,$B1718,($C1718*8-3+4))</f>
        <v>3.225806451612903</v>
      </c>
      <c r="R1718">
        <f>INDEX('Grade 7'!$A$4:$AK$600,$B1718,($C1718*8-2+4))</f>
        <v>0</v>
      </c>
      <c r="S1718">
        <f>INDEX('Grade 7'!$A$4:$AK$600,$B1718,($C1718*8-1+4))</f>
        <v>41.935483870967744</v>
      </c>
      <c r="T1718">
        <f>INDEX('Grade 7'!$A$4:$AK$600,$B1718,($C1718*8-0+4))</f>
        <v>3.225806451612903</v>
      </c>
      <c r="U1718" t="str">
        <f>INDEX('Grade 7'!$A$4:$AK$600,$B1718,37)</f>
        <v>Chattahoochee-Flint</v>
      </c>
    </row>
    <row r="1719" spans="1:21">
      <c r="A1719">
        <f t="shared" si="79"/>
        <v>1718</v>
      </c>
      <c r="B1719">
        <f t="shared" si="80"/>
        <v>430</v>
      </c>
      <c r="C1719">
        <f t="shared" si="81"/>
        <v>2</v>
      </c>
      <c r="D1719">
        <f>INDEX('Grade 7'!$A$4:$AK$600,$B1719,1)</f>
        <v>718</v>
      </c>
      <c r="E1719">
        <f>INDEX('Grade 7'!$A$4:$AK$600,$B1719,2)</f>
        <v>199</v>
      </c>
      <c r="F1719" t="str">
        <f>INDEX('Grade 7'!$A$4:$AK$600,$B1719,3)</f>
        <v>QUITMAN COUNTY</v>
      </c>
      <c r="G1719" t="str">
        <f>INDEX('Grade 7'!$A$4:$AK$600,$B1719,4)</f>
        <v>QUITMAN COUNTY ELEMENTARY</v>
      </c>
      <c r="H1719" t="str">
        <f ca="1">StaticValues7!$A$8</f>
        <v>2016</v>
      </c>
      <c r="I1719" t="str">
        <f ca="1">StaticValues7!$B$8</f>
        <v>Spring</v>
      </c>
      <c r="J1719" t="str">
        <f ca="1">StaticValues7!$C$8</f>
        <v>EOG</v>
      </c>
      <c r="K1719" t="str">
        <f ca="1">StaticValues7!$D$8</f>
        <v>7</v>
      </c>
      <c r="L1719" t="str">
        <f>INDEX('Grade 7'!E$2:AJ$2,1,((8*C1719)-7))</f>
        <v>Mathematics</v>
      </c>
      <c r="M1719">
        <f>INDEX('Grade 7'!$A$4:$AK$600,$B1719,($C1719*8-7+4))</f>
        <v>31</v>
      </c>
      <c r="N1719">
        <f>INDEX('Grade 7'!$A$4:$AK$600,$B1719,($C1719*8-6+4))</f>
        <v>467</v>
      </c>
      <c r="O1719">
        <f>INDEX('Grade 7'!$A$4:$AK$600,$B1719,($C1719*8-5+4))</f>
        <v>61.29032258064516</v>
      </c>
      <c r="P1719">
        <f>INDEX('Grade 7'!$A$4:$AK$600,$B1719,($C1719*8-4+4))</f>
        <v>35.483870967741936</v>
      </c>
      <c r="Q1719">
        <f>INDEX('Grade 7'!$A$4:$AK$600,$B1719,($C1719*8-3+4))</f>
        <v>3.225806451612903</v>
      </c>
      <c r="R1719">
        <f>INDEX('Grade 7'!$A$4:$AK$600,$B1719,($C1719*8-2+4))</f>
        <v>0</v>
      </c>
      <c r="S1719">
        <f>INDEX('Grade 7'!$A$4:$AK$600,$B1719,($C1719*8-1+4))</f>
        <v>38.70967741935484</v>
      </c>
      <c r="T1719">
        <f>INDEX('Grade 7'!$A$4:$AK$600,$B1719,($C1719*8-0+4))</f>
        <v>3.225806451612903</v>
      </c>
      <c r="U1719" t="str">
        <f>INDEX('Grade 7'!$A$4:$AK$600,$B1719,37)</f>
        <v>Chattahoochee-Flint</v>
      </c>
    </row>
    <row r="1720" spans="1:21">
      <c r="A1720">
        <f t="shared" si="79"/>
        <v>1719</v>
      </c>
      <c r="B1720">
        <f t="shared" si="80"/>
        <v>430</v>
      </c>
      <c r="C1720">
        <f t="shared" si="81"/>
        <v>3</v>
      </c>
      <c r="D1720">
        <f>INDEX('Grade 7'!$A$4:$AK$600,$B1720,1)</f>
        <v>718</v>
      </c>
      <c r="E1720">
        <f>INDEX('Grade 7'!$A$4:$AK$600,$B1720,2)</f>
        <v>199</v>
      </c>
      <c r="F1720" t="str">
        <f>INDEX('Grade 7'!$A$4:$AK$600,$B1720,3)</f>
        <v>QUITMAN COUNTY</v>
      </c>
      <c r="G1720" t="str">
        <f>INDEX('Grade 7'!$A$4:$AK$600,$B1720,4)</f>
        <v>QUITMAN COUNTY ELEMENTARY</v>
      </c>
      <c r="H1720" t="str">
        <f ca="1">StaticValues7!$A$8</f>
        <v>2016</v>
      </c>
      <c r="I1720" t="str">
        <f ca="1">StaticValues7!$B$8</f>
        <v>Spring</v>
      </c>
      <c r="J1720" t="str">
        <f ca="1">StaticValues7!$C$8</f>
        <v>EOG</v>
      </c>
      <c r="K1720" t="str">
        <f ca="1">StaticValues7!$D$8</f>
        <v>7</v>
      </c>
      <c r="L1720" t="str">
        <f>INDEX('Grade 7'!E$2:AJ$2,1,((8*C1720)-7))</f>
        <v>Science</v>
      </c>
      <c r="M1720">
        <f>INDEX('Grade 7'!$A$4:$AK$600,$B1720,($C1720*8-7+4))</f>
        <v>31</v>
      </c>
      <c r="N1720">
        <f>INDEX('Grade 7'!$A$4:$AK$600,$B1720,($C1720*8-6+4))</f>
        <v>463.70967741935482</v>
      </c>
      <c r="O1720">
        <f>INDEX('Grade 7'!$A$4:$AK$600,$B1720,($C1720*8-5+4))</f>
        <v>64.516129032258064</v>
      </c>
      <c r="P1720">
        <f>INDEX('Grade 7'!$A$4:$AK$600,$B1720,($C1720*8-4+4))</f>
        <v>32.258064516129032</v>
      </c>
      <c r="Q1720">
        <f>INDEX('Grade 7'!$A$4:$AK$600,$B1720,($C1720*8-3+4))</f>
        <v>0</v>
      </c>
      <c r="R1720">
        <f>INDEX('Grade 7'!$A$4:$AK$600,$B1720,($C1720*8-2+4))</f>
        <v>3.225806451612903</v>
      </c>
      <c r="S1720">
        <f>INDEX('Grade 7'!$A$4:$AK$600,$B1720,($C1720*8-1+4))</f>
        <v>35.483870967741936</v>
      </c>
      <c r="T1720">
        <f>INDEX('Grade 7'!$A$4:$AK$600,$B1720,($C1720*8-0+4))</f>
        <v>3.225806451612903</v>
      </c>
      <c r="U1720" t="str">
        <f>INDEX('Grade 7'!$A$4:$AK$600,$B1720,37)</f>
        <v>Chattahoochee-Flint</v>
      </c>
    </row>
    <row r="1721" spans="1:21">
      <c r="A1721">
        <f t="shared" si="79"/>
        <v>1720</v>
      </c>
      <c r="B1721">
        <f t="shared" si="80"/>
        <v>430</v>
      </c>
      <c r="C1721">
        <f t="shared" si="81"/>
        <v>4</v>
      </c>
      <c r="D1721">
        <f>INDEX('Grade 7'!$A$4:$AK$600,$B1721,1)</f>
        <v>718</v>
      </c>
      <c r="E1721">
        <f>INDEX('Grade 7'!$A$4:$AK$600,$B1721,2)</f>
        <v>199</v>
      </c>
      <c r="F1721" t="str">
        <f>INDEX('Grade 7'!$A$4:$AK$600,$B1721,3)</f>
        <v>QUITMAN COUNTY</v>
      </c>
      <c r="G1721" t="str">
        <f>INDEX('Grade 7'!$A$4:$AK$600,$B1721,4)</f>
        <v>QUITMAN COUNTY ELEMENTARY</v>
      </c>
      <c r="H1721" t="str">
        <f ca="1">StaticValues7!$A$8</f>
        <v>2016</v>
      </c>
      <c r="I1721" t="str">
        <f ca="1">StaticValues7!$B$8</f>
        <v>Spring</v>
      </c>
      <c r="J1721" t="str">
        <f ca="1">StaticValues7!$C$8</f>
        <v>EOG</v>
      </c>
      <c r="K1721" t="str">
        <f ca="1">StaticValues7!$D$8</f>
        <v>7</v>
      </c>
      <c r="L1721" t="str">
        <f>INDEX('Grade 7'!E$2:AJ$2,1,((8*C1721)-7))</f>
        <v>Social Studies</v>
      </c>
      <c r="M1721">
        <f>INDEX('Grade 7'!$A$4:$AK$600,$B1721,($C1721*8-7+4))</f>
        <v>31</v>
      </c>
      <c r="N1721">
        <f>INDEX('Grade 7'!$A$4:$AK$600,$B1721,($C1721*8-6+4))</f>
        <v>487.09677419354841</v>
      </c>
      <c r="O1721">
        <f>INDEX('Grade 7'!$A$4:$AK$600,$B1721,($C1721*8-5+4))</f>
        <v>35.483870967741936</v>
      </c>
      <c r="P1721">
        <f>INDEX('Grade 7'!$A$4:$AK$600,$B1721,($C1721*8-4+4))</f>
        <v>51.612903225806448</v>
      </c>
      <c r="Q1721">
        <f>INDEX('Grade 7'!$A$4:$AK$600,$B1721,($C1721*8-3+4))</f>
        <v>12.903225806451612</v>
      </c>
      <c r="R1721">
        <f>INDEX('Grade 7'!$A$4:$AK$600,$B1721,($C1721*8-2+4))</f>
        <v>0</v>
      </c>
      <c r="S1721">
        <f>INDEX('Grade 7'!$A$4:$AK$600,$B1721,($C1721*8-1+4))</f>
        <v>64.516129032258064</v>
      </c>
      <c r="T1721">
        <f>INDEX('Grade 7'!$A$4:$AK$600,$B1721,($C1721*8-0+4))</f>
        <v>12.903225806451612</v>
      </c>
      <c r="U1721" t="str">
        <f>INDEX('Grade 7'!$A$4:$AK$600,$B1721,37)</f>
        <v>Chattahoochee-Flint</v>
      </c>
    </row>
    <row r="1722" spans="1:21">
      <c r="A1722">
        <f t="shared" si="79"/>
        <v>1721</v>
      </c>
      <c r="B1722">
        <f t="shared" si="80"/>
        <v>431</v>
      </c>
      <c r="C1722">
        <f t="shared" si="81"/>
        <v>1</v>
      </c>
      <c r="D1722">
        <f>INDEX('Grade 7'!$A$4:$AK$600,$B1722,1)</f>
        <v>719</v>
      </c>
      <c r="E1722">
        <f>INDEX('Grade 7'!$A$4:$AK$600,$B1722,2)</f>
        <v>100</v>
      </c>
      <c r="F1722" t="str">
        <f>INDEX('Grade 7'!$A$4:$AK$600,$B1722,3)</f>
        <v>RABUN COUNTY</v>
      </c>
      <c r="G1722" t="str">
        <f>INDEX('Grade 7'!$A$4:$AK$600,$B1722,4)</f>
        <v>RABUN COUNTY MIDDLE SCHOOL</v>
      </c>
      <c r="H1722" t="str">
        <f ca="1">StaticValues7!$A$8</f>
        <v>2016</v>
      </c>
      <c r="I1722" t="str">
        <f ca="1">StaticValues7!$B$8</f>
        <v>Spring</v>
      </c>
      <c r="J1722" t="str">
        <f ca="1">StaticValues7!$C$8</f>
        <v>EOG</v>
      </c>
      <c r="K1722" t="str">
        <f ca="1">StaticValues7!$D$8</f>
        <v>7</v>
      </c>
      <c r="L1722" t="str">
        <f>INDEX('Grade 7'!E$2:AJ$2,1,((8*C1722)-7))</f>
        <v>English Language Arts</v>
      </c>
      <c r="M1722">
        <f>INDEX('Grade 7'!$A$4:$AK$600,$B1722,($C1722*8-7+4))</f>
        <v>152</v>
      </c>
      <c r="N1722">
        <f>INDEX('Grade 7'!$A$4:$AK$600,$B1722,($C1722*8-6+4))</f>
        <v>500.6513157894737</v>
      </c>
      <c r="O1722">
        <f>INDEX('Grade 7'!$A$4:$AK$600,$B1722,($C1722*8-5+4))</f>
        <v>22.368421052631579</v>
      </c>
      <c r="P1722">
        <f>INDEX('Grade 7'!$A$4:$AK$600,$B1722,($C1722*8-4+4))</f>
        <v>48.684210526315788</v>
      </c>
      <c r="Q1722">
        <f>INDEX('Grade 7'!$A$4:$AK$600,$B1722,($C1722*8-3+4))</f>
        <v>26.315789473684209</v>
      </c>
      <c r="R1722">
        <f>INDEX('Grade 7'!$A$4:$AK$600,$B1722,($C1722*8-2+4))</f>
        <v>2.6315789473684212</v>
      </c>
      <c r="S1722">
        <f>INDEX('Grade 7'!$A$4:$AK$600,$B1722,($C1722*8-1+4))</f>
        <v>77.631578947368425</v>
      </c>
      <c r="T1722">
        <f>INDEX('Grade 7'!$A$4:$AK$600,$B1722,($C1722*8-0+4))</f>
        <v>28.94736842105263</v>
      </c>
      <c r="U1722" t="str">
        <f>INDEX('Grade 7'!$A$4:$AK$600,$B1722,37)</f>
        <v>Pioneer</v>
      </c>
    </row>
    <row r="1723" spans="1:21">
      <c r="A1723">
        <f t="shared" si="79"/>
        <v>1722</v>
      </c>
      <c r="B1723">
        <f t="shared" si="80"/>
        <v>431</v>
      </c>
      <c r="C1723">
        <f t="shared" si="81"/>
        <v>2</v>
      </c>
      <c r="D1723">
        <f>INDEX('Grade 7'!$A$4:$AK$600,$B1723,1)</f>
        <v>719</v>
      </c>
      <c r="E1723">
        <f>INDEX('Grade 7'!$A$4:$AK$600,$B1723,2)</f>
        <v>100</v>
      </c>
      <c r="F1723" t="str">
        <f>INDEX('Grade 7'!$A$4:$AK$600,$B1723,3)</f>
        <v>RABUN COUNTY</v>
      </c>
      <c r="G1723" t="str">
        <f>INDEX('Grade 7'!$A$4:$AK$600,$B1723,4)</f>
        <v>RABUN COUNTY MIDDLE SCHOOL</v>
      </c>
      <c r="H1723" t="str">
        <f ca="1">StaticValues7!$A$8</f>
        <v>2016</v>
      </c>
      <c r="I1723" t="str">
        <f ca="1">StaticValues7!$B$8</f>
        <v>Spring</v>
      </c>
      <c r="J1723" t="str">
        <f ca="1">StaticValues7!$C$8</f>
        <v>EOG</v>
      </c>
      <c r="K1723" t="str">
        <f ca="1">StaticValues7!$D$8</f>
        <v>7</v>
      </c>
      <c r="L1723" t="str">
        <f>INDEX('Grade 7'!E$2:AJ$2,1,((8*C1723)-7))</f>
        <v>Mathematics</v>
      </c>
      <c r="M1723">
        <f>INDEX('Grade 7'!$A$4:$AK$600,$B1723,($C1723*8-7+4))</f>
        <v>153</v>
      </c>
      <c r="N1723">
        <f>INDEX('Grade 7'!$A$4:$AK$600,$B1723,($C1723*8-6+4))</f>
        <v>527.33986928104571</v>
      </c>
      <c r="O1723">
        <f>INDEX('Grade 7'!$A$4:$AK$600,$B1723,($C1723*8-5+4))</f>
        <v>18.954248366013072</v>
      </c>
      <c r="P1723">
        <f>INDEX('Grade 7'!$A$4:$AK$600,$B1723,($C1723*8-4+4))</f>
        <v>27.450980392156861</v>
      </c>
      <c r="Q1723">
        <f>INDEX('Grade 7'!$A$4:$AK$600,$B1723,($C1723*8-3+4))</f>
        <v>38.562091503267972</v>
      </c>
      <c r="R1723">
        <f>INDEX('Grade 7'!$A$4:$AK$600,$B1723,($C1723*8-2+4))</f>
        <v>15.032679738562091</v>
      </c>
      <c r="S1723">
        <f>INDEX('Grade 7'!$A$4:$AK$600,$B1723,($C1723*8-1+4))</f>
        <v>81.045751633986924</v>
      </c>
      <c r="T1723">
        <f>INDEX('Grade 7'!$A$4:$AK$600,$B1723,($C1723*8-0+4))</f>
        <v>53.594771241830067</v>
      </c>
      <c r="U1723" t="str">
        <f>INDEX('Grade 7'!$A$4:$AK$600,$B1723,37)</f>
        <v>Pioneer</v>
      </c>
    </row>
    <row r="1724" spans="1:21">
      <c r="A1724">
        <f t="shared" si="79"/>
        <v>1723</v>
      </c>
      <c r="B1724">
        <f t="shared" si="80"/>
        <v>431</v>
      </c>
      <c r="C1724">
        <f t="shared" si="81"/>
        <v>3</v>
      </c>
      <c r="D1724">
        <f>INDEX('Grade 7'!$A$4:$AK$600,$B1724,1)</f>
        <v>719</v>
      </c>
      <c r="E1724">
        <f>INDEX('Grade 7'!$A$4:$AK$600,$B1724,2)</f>
        <v>100</v>
      </c>
      <c r="F1724" t="str">
        <f>INDEX('Grade 7'!$A$4:$AK$600,$B1724,3)</f>
        <v>RABUN COUNTY</v>
      </c>
      <c r="G1724" t="str">
        <f>INDEX('Grade 7'!$A$4:$AK$600,$B1724,4)</f>
        <v>RABUN COUNTY MIDDLE SCHOOL</v>
      </c>
      <c r="H1724" t="str">
        <f ca="1">StaticValues7!$A$8</f>
        <v>2016</v>
      </c>
      <c r="I1724" t="str">
        <f ca="1">StaticValues7!$B$8</f>
        <v>Spring</v>
      </c>
      <c r="J1724" t="str">
        <f ca="1">StaticValues7!$C$8</f>
        <v>EOG</v>
      </c>
      <c r="K1724" t="str">
        <f ca="1">StaticValues7!$D$8</f>
        <v>7</v>
      </c>
      <c r="L1724" t="str">
        <f>INDEX('Grade 7'!E$2:AJ$2,1,((8*C1724)-7))</f>
        <v>Science</v>
      </c>
      <c r="M1724">
        <f>INDEX('Grade 7'!$A$4:$AK$600,$B1724,($C1724*8-7+4))</f>
        <v>153</v>
      </c>
      <c r="N1724">
        <f>INDEX('Grade 7'!$A$4:$AK$600,$B1724,($C1724*8-6+4))</f>
        <v>507.01307189542484</v>
      </c>
      <c r="O1724">
        <f>INDEX('Grade 7'!$A$4:$AK$600,$B1724,($C1724*8-5+4))</f>
        <v>31.372549019607842</v>
      </c>
      <c r="P1724">
        <f>INDEX('Grade 7'!$A$4:$AK$600,$B1724,($C1724*8-4+4))</f>
        <v>33.986928104575163</v>
      </c>
      <c r="Q1724">
        <f>INDEX('Grade 7'!$A$4:$AK$600,$B1724,($C1724*8-3+4))</f>
        <v>27.450980392156861</v>
      </c>
      <c r="R1724">
        <f>INDEX('Grade 7'!$A$4:$AK$600,$B1724,($C1724*8-2+4))</f>
        <v>7.1895424836601309</v>
      </c>
      <c r="S1724">
        <f>INDEX('Grade 7'!$A$4:$AK$600,$B1724,($C1724*8-1+4))</f>
        <v>68.627450980392155</v>
      </c>
      <c r="T1724">
        <f>INDEX('Grade 7'!$A$4:$AK$600,$B1724,($C1724*8-0+4))</f>
        <v>34.640522875816991</v>
      </c>
      <c r="U1724" t="str">
        <f>INDEX('Grade 7'!$A$4:$AK$600,$B1724,37)</f>
        <v>Pioneer</v>
      </c>
    </row>
    <row r="1725" spans="1:21">
      <c r="A1725">
        <f t="shared" si="79"/>
        <v>1724</v>
      </c>
      <c r="B1725">
        <f t="shared" si="80"/>
        <v>431</v>
      </c>
      <c r="C1725">
        <f t="shared" si="81"/>
        <v>4</v>
      </c>
      <c r="D1725">
        <f>INDEX('Grade 7'!$A$4:$AK$600,$B1725,1)</f>
        <v>719</v>
      </c>
      <c r="E1725">
        <f>INDEX('Grade 7'!$A$4:$AK$600,$B1725,2)</f>
        <v>100</v>
      </c>
      <c r="F1725" t="str">
        <f>INDEX('Grade 7'!$A$4:$AK$600,$B1725,3)</f>
        <v>RABUN COUNTY</v>
      </c>
      <c r="G1725" t="str">
        <f>INDEX('Grade 7'!$A$4:$AK$600,$B1725,4)</f>
        <v>RABUN COUNTY MIDDLE SCHOOL</v>
      </c>
      <c r="H1725" t="str">
        <f ca="1">StaticValues7!$A$8</f>
        <v>2016</v>
      </c>
      <c r="I1725" t="str">
        <f ca="1">StaticValues7!$B$8</f>
        <v>Spring</v>
      </c>
      <c r="J1725" t="str">
        <f ca="1">StaticValues7!$C$8</f>
        <v>EOG</v>
      </c>
      <c r="K1725" t="str">
        <f ca="1">StaticValues7!$D$8</f>
        <v>7</v>
      </c>
      <c r="L1725" t="str">
        <f>INDEX('Grade 7'!E$2:AJ$2,1,((8*C1725)-7))</f>
        <v>Social Studies</v>
      </c>
      <c r="M1725">
        <f>INDEX('Grade 7'!$A$4:$AK$600,$B1725,($C1725*8-7+4))</f>
        <v>152</v>
      </c>
      <c r="N1725">
        <f>INDEX('Grade 7'!$A$4:$AK$600,$B1725,($C1725*8-6+4))</f>
        <v>504.14473684210526</v>
      </c>
      <c r="O1725">
        <f>INDEX('Grade 7'!$A$4:$AK$600,$B1725,($C1725*8-5+4))</f>
        <v>27.631578947368421</v>
      </c>
      <c r="P1725">
        <f>INDEX('Grade 7'!$A$4:$AK$600,$B1725,($C1725*8-4+4))</f>
        <v>41.44736842105263</v>
      </c>
      <c r="Q1725">
        <f>INDEX('Grade 7'!$A$4:$AK$600,$B1725,($C1725*8-3+4))</f>
        <v>22.368421052631579</v>
      </c>
      <c r="R1725">
        <f>INDEX('Grade 7'!$A$4:$AK$600,$B1725,($C1725*8-2+4))</f>
        <v>8.5526315789473681</v>
      </c>
      <c r="S1725">
        <f>INDEX('Grade 7'!$A$4:$AK$600,$B1725,($C1725*8-1+4))</f>
        <v>72.368421052631575</v>
      </c>
      <c r="T1725">
        <f>INDEX('Grade 7'!$A$4:$AK$600,$B1725,($C1725*8-0+4))</f>
        <v>30.921052631578949</v>
      </c>
      <c r="U1725" t="str">
        <f>INDEX('Grade 7'!$A$4:$AK$600,$B1725,37)</f>
        <v>Pioneer</v>
      </c>
    </row>
    <row r="1726" spans="1:21">
      <c r="A1726">
        <f t="shared" si="79"/>
        <v>1725</v>
      </c>
      <c r="B1726">
        <f t="shared" si="80"/>
        <v>432</v>
      </c>
      <c r="C1726">
        <f t="shared" si="81"/>
        <v>1</v>
      </c>
      <c r="D1726">
        <f>INDEX('Grade 7'!$A$4:$AK$600,$B1726,1)</f>
        <v>720</v>
      </c>
      <c r="E1726">
        <f>INDEX('Grade 7'!$A$4:$AK$600,$B1726,2)</f>
        <v>101</v>
      </c>
      <c r="F1726" t="str">
        <f>INDEX('Grade 7'!$A$4:$AK$600,$B1726,3)</f>
        <v>RANDOLPH COUNTY</v>
      </c>
      <c r="G1726" t="str">
        <f>INDEX('Grade 7'!$A$4:$AK$600,$B1726,4)</f>
        <v>RANDOLPH CLAY MIDDLE SCHOOL</v>
      </c>
      <c r="H1726" t="str">
        <f ca="1">StaticValues7!$A$8</f>
        <v>2016</v>
      </c>
      <c r="I1726" t="str">
        <f ca="1">StaticValues7!$B$8</f>
        <v>Spring</v>
      </c>
      <c r="J1726" t="str">
        <f ca="1">StaticValues7!$C$8</f>
        <v>EOG</v>
      </c>
      <c r="K1726" t="str">
        <f ca="1">StaticValues7!$D$8</f>
        <v>7</v>
      </c>
      <c r="L1726" t="str">
        <f>INDEX('Grade 7'!E$2:AJ$2,1,((8*C1726)-7))</f>
        <v>English Language Arts</v>
      </c>
      <c r="M1726">
        <f>INDEX('Grade 7'!$A$4:$AK$600,$B1726,($C1726*8-7+4))</f>
        <v>53</v>
      </c>
      <c r="N1726">
        <f>INDEX('Grade 7'!$A$4:$AK$600,$B1726,($C1726*8-6+4))</f>
        <v>453.35849056603774</v>
      </c>
      <c r="O1726">
        <f>INDEX('Grade 7'!$A$4:$AK$600,$B1726,($C1726*8-5+4))</f>
        <v>75.471698113207552</v>
      </c>
      <c r="P1726">
        <f>INDEX('Grade 7'!$A$4:$AK$600,$B1726,($C1726*8-4+4))</f>
        <v>20.754716981132077</v>
      </c>
      <c r="Q1726">
        <f>INDEX('Grade 7'!$A$4:$AK$600,$B1726,($C1726*8-3+4))</f>
        <v>3.7735849056603774</v>
      </c>
      <c r="R1726">
        <f>INDEX('Grade 7'!$A$4:$AK$600,$B1726,($C1726*8-2+4))</f>
        <v>0</v>
      </c>
      <c r="S1726">
        <f>INDEX('Grade 7'!$A$4:$AK$600,$B1726,($C1726*8-1+4))</f>
        <v>24.528301886792452</v>
      </c>
      <c r="T1726">
        <f>INDEX('Grade 7'!$A$4:$AK$600,$B1726,($C1726*8-0+4))</f>
        <v>3.7735849056603774</v>
      </c>
      <c r="U1726" t="str">
        <f>INDEX('Grade 7'!$A$4:$AK$600,$B1726,37)</f>
        <v>Chattahoochee-Flint</v>
      </c>
    </row>
    <row r="1727" spans="1:21">
      <c r="A1727">
        <f t="shared" si="79"/>
        <v>1726</v>
      </c>
      <c r="B1727">
        <f t="shared" si="80"/>
        <v>432</v>
      </c>
      <c r="C1727">
        <f t="shared" si="81"/>
        <v>2</v>
      </c>
      <c r="D1727">
        <f>INDEX('Grade 7'!$A$4:$AK$600,$B1727,1)</f>
        <v>720</v>
      </c>
      <c r="E1727">
        <f>INDEX('Grade 7'!$A$4:$AK$600,$B1727,2)</f>
        <v>101</v>
      </c>
      <c r="F1727" t="str">
        <f>INDEX('Grade 7'!$A$4:$AK$600,$B1727,3)</f>
        <v>RANDOLPH COUNTY</v>
      </c>
      <c r="G1727" t="str">
        <f>INDEX('Grade 7'!$A$4:$AK$600,$B1727,4)</f>
        <v>RANDOLPH CLAY MIDDLE SCHOOL</v>
      </c>
      <c r="H1727" t="str">
        <f ca="1">StaticValues7!$A$8</f>
        <v>2016</v>
      </c>
      <c r="I1727" t="str">
        <f ca="1">StaticValues7!$B$8</f>
        <v>Spring</v>
      </c>
      <c r="J1727" t="str">
        <f ca="1">StaticValues7!$C$8</f>
        <v>EOG</v>
      </c>
      <c r="K1727" t="str">
        <f ca="1">StaticValues7!$D$8</f>
        <v>7</v>
      </c>
      <c r="L1727" t="str">
        <f>INDEX('Grade 7'!E$2:AJ$2,1,((8*C1727)-7))</f>
        <v>Mathematics</v>
      </c>
      <c r="M1727">
        <f>INDEX('Grade 7'!$A$4:$AK$600,$B1727,($C1727*8-7+4))</f>
        <v>53</v>
      </c>
      <c r="N1727">
        <f>INDEX('Grade 7'!$A$4:$AK$600,$B1727,($C1727*8-6+4))</f>
        <v>463.84905660377359</v>
      </c>
      <c r="O1727">
        <f>INDEX('Grade 7'!$A$4:$AK$600,$B1727,($C1727*8-5+4))</f>
        <v>69.811320754716988</v>
      </c>
      <c r="P1727">
        <f>INDEX('Grade 7'!$A$4:$AK$600,$B1727,($C1727*8-4+4))</f>
        <v>26.415094339622641</v>
      </c>
      <c r="Q1727">
        <f>INDEX('Grade 7'!$A$4:$AK$600,$B1727,($C1727*8-3+4))</f>
        <v>3.7735849056603774</v>
      </c>
      <c r="R1727">
        <f>INDEX('Grade 7'!$A$4:$AK$600,$B1727,($C1727*8-2+4))</f>
        <v>0</v>
      </c>
      <c r="S1727">
        <f>INDEX('Grade 7'!$A$4:$AK$600,$B1727,($C1727*8-1+4))</f>
        <v>30.188679245283019</v>
      </c>
      <c r="T1727">
        <f>INDEX('Grade 7'!$A$4:$AK$600,$B1727,($C1727*8-0+4))</f>
        <v>3.7735849056603774</v>
      </c>
      <c r="U1727" t="str">
        <f>INDEX('Grade 7'!$A$4:$AK$600,$B1727,37)</f>
        <v>Chattahoochee-Flint</v>
      </c>
    </row>
    <row r="1728" spans="1:21">
      <c r="A1728">
        <f t="shared" si="79"/>
        <v>1727</v>
      </c>
      <c r="B1728">
        <f t="shared" si="80"/>
        <v>432</v>
      </c>
      <c r="C1728">
        <f t="shared" si="81"/>
        <v>3</v>
      </c>
      <c r="D1728">
        <f>INDEX('Grade 7'!$A$4:$AK$600,$B1728,1)</f>
        <v>720</v>
      </c>
      <c r="E1728">
        <f>INDEX('Grade 7'!$A$4:$AK$600,$B1728,2)</f>
        <v>101</v>
      </c>
      <c r="F1728" t="str">
        <f>INDEX('Grade 7'!$A$4:$AK$600,$B1728,3)</f>
        <v>RANDOLPH COUNTY</v>
      </c>
      <c r="G1728" t="str">
        <f>INDEX('Grade 7'!$A$4:$AK$600,$B1728,4)</f>
        <v>RANDOLPH CLAY MIDDLE SCHOOL</v>
      </c>
      <c r="H1728" t="str">
        <f ca="1">StaticValues7!$A$8</f>
        <v>2016</v>
      </c>
      <c r="I1728" t="str">
        <f ca="1">StaticValues7!$B$8</f>
        <v>Spring</v>
      </c>
      <c r="J1728" t="str">
        <f ca="1">StaticValues7!$C$8</f>
        <v>EOG</v>
      </c>
      <c r="K1728" t="str">
        <f ca="1">StaticValues7!$D$8</f>
        <v>7</v>
      </c>
      <c r="L1728" t="str">
        <f>INDEX('Grade 7'!E$2:AJ$2,1,((8*C1728)-7))</f>
        <v>Science</v>
      </c>
      <c r="M1728">
        <f>INDEX('Grade 7'!$A$4:$AK$600,$B1728,($C1728*8-7+4))</f>
        <v>53</v>
      </c>
      <c r="N1728">
        <f>INDEX('Grade 7'!$A$4:$AK$600,$B1728,($C1728*8-6+4))</f>
        <v>447.2641509433962</v>
      </c>
      <c r="O1728">
        <f>INDEX('Grade 7'!$A$4:$AK$600,$B1728,($C1728*8-5+4))</f>
        <v>81.132075471698116</v>
      </c>
      <c r="P1728">
        <f>INDEX('Grade 7'!$A$4:$AK$600,$B1728,($C1728*8-4+4))</f>
        <v>13.20754716981132</v>
      </c>
      <c r="Q1728">
        <f>INDEX('Grade 7'!$A$4:$AK$600,$B1728,($C1728*8-3+4))</f>
        <v>5.6603773584905657</v>
      </c>
      <c r="R1728">
        <f>INDEX('Grade 7'!$A$4:$AK$600,$B1728,($C1728*8-2+4))</f>
        <v>0</v>
      </c>
      <c r="S1728">
        <f>INDEX('Grade 7'!$A$4:$AK$600,$B1728,($C1728*8-1+4))</f>
        <v>18.867924528301888</v>
      </c>
      <c r="T1728">
        <f>INDEX('Grade 7'!$A$4:$AK$600,$B1728,($C1728*8-0+4))</f>
        <v>5.6603773584905657</v>
      </c>
      <c r="U1728" t="str">
        <f>INDEX('Grade 7'!$A$4:$AK$600,$B1728,37)</f>
        <v>Chattahoochee-Flint</v>
      </c>
    </row>
    <row r="1729" spans="1:21">
      <c r="A1729">
        <f t="shared" si="79"/>
        <v>1728</v>
      </c>
      <c r="B1729">
        <f t="shared" si="80"/>
        <v>432</v>
      </c>
      <c r="C1729">
        <f t="shared" si="81"/>
        <v>4</v>
      </c>
      <c r="D1729">
        <f>INDEX('Grade 7'!$A$4:$AK$600,$B1729,1)</f>
        <v>720</v>
      </c>
      <c r="E1729">
        <f>INDEX('Grade 7'!$A$4:$AK$600,$B1729,2)</f>
        <v>101</v>
      </c>
      <c r="F1729" t="str">
        <f>INDEX('Grade 7'!$A$4:$AK$600,$B1729,3)</f>
        <v>RANDOLPH COUNTY</v>
      </c>
      <c r="G1729" t="str">
        <f>INDEX('Grade 7'!$A$4:$AK$600,$B1729,4)</f>
        <v>RANDOLPH CLAY MIDDLE SCHOOL</v>
      </c>
      <c r="H1729" t="str">
        <f ca="1">StaticValues7!$A$8</f>
        <v>2016</v>
      </c>
      <c r="I1729" t="str">
        <f ca="1">StaticValues7!$B$8</f>
        <v>Spring</v>
      </c>
      <c r="J1729" t="str">
        <f ca="1">StaticValues7!$C$8</f>
        <v>EOG</v>
      </c>
      <c r="K1729" t="str">
        <f ca="1">StaticValues7!$D$8</f>
        <v>7</v>
      </c>
      <c r="L1729" t="str">
        <f>INDEX('Grade 7'!E$2:AJ$2,1,((8*C1729)-7))</f>
        <v>Social Studies</v>
      </c>
      <c r="M1729">
        <f>INDEX('Grade 7'!$A$4:$AK$600,$B1729,($C1729*8-7+4))</f>
        <v>53</v>
      </c>
      <c r="N1729">
        <f>INDEX('Grade 7'!$A$4:$AK$600,$B1729,($C1729*8-6+4))</f>
        <v>457.64150943396226</v>
      </c>
      <c r="O1729">
        <f>INDEX('Grade 7'!$A$4:$AK$600,$B1729,($C1729*8-5+4))</f>
        <v>84.905660377358487</v>
      </c>
      <c r="P1729">
        <f>INDEX('Grade 7'!$A$4:$AK$600,$B1729,($C1729*8-4+4))</f>
        <v>11.320754716981131</v>
      </c>
      <c r="Q1729">
        <f>INDEX('Grade 7'!$A$4:$AK$600,$B1729,($C1729*8-3+4))</f>
        <v>3.7735849056603774</v>
      </c>
      <c r="R1729">
        <f>INDEX('Grade 7'!$A$4:$AK$600,$B1729,($C1729*8-2+4))</f>
        <v>0</v>
      </c>
      <c r="S1729">
        <f>INDEX('Grade 7'!$A$4:$AK$600,$B1729,($C1729*8-1+4))</f>
        <v>15.09433962264151</v>
      </c>
      <c r="T1729">
        <f>INDEX('Grade 7'!$A$4:$AK$600,$B1729,($C1729*8-0+4))</f>
        <v>3.7735849056603774</v>
      </c>
      <c r="U1729" t="str">
        <f>INDEX('Grade 7'!$A$4:$AK$600,$B1729,37)</f>
        <v>Chattahoochee-Flint</v>
      </c>
    </row>
    <row r="1730" spans="1:21">
      <c r="A1730">
        <f t="shared" si="79"/>
        <v>1729</v>
      </c>
      <c r="B1730">
        <f t="shared" si="80"/>
        <v>433</v>
      </c>
      <c r="C1730">
        <f t="shared" si="81"/>
        <v>1</v>
      </c>
      <c r="D1730">
        <f>INDEX('Grade 7'!$A$4:$AK$600,$B1730,1)</f>
        <v>721</v>
      </c>
      <c r="E1730">
        <f>INDEX('Grade 7'!$A$4:$AK$600,$B1730,2)</f>
        <v>103</v>
      </c>
      <c r="F1730" t="str">
        <f>INDEX('Grade 7'!$A$4:$AK$600,$B1730,3)</f>
        <v>RICHMOND COUNTY</v>
      </c>
      <c r="G1730" t="str">
        <f>INDEX('Grade 7'!$A$4:$AK$600,$B1730,4)</f>
        <v>FREEDOM PARK ELEMENTARY</v>
      </c>
      <c r="H1730" t="str">
        <f ca="1">StaticValues7!$A$8</f>
        <v>2016</v>
      </c>
      <c r="I1730" t="str">
        <f ca="1">StaticValues7!$B$8</f>
        <v>Spring</v>
      </c>
      <c r="J1730" t="str">
        <f ca="1">StaticValues7!$C$8</f>
        <v>EOG</v>
      </c>
      <c r="K1730" t="str">
        <f ca="1">StaticValues7!$D$8</f>
        <v>7</v>
      </c>
      <c r="L1730" t="str">
        <f>INDEX('Grade 7'!E$2:AJ$2,1,((8*C1730)-7))</f>
        <v>English Language Arts</v>
      </c>
      <c r="M1730">
        <f>INDEX('Grade 7'!$A$4:$AK$600,$B1730,($C1730*8-7+4))</f>
        <v>54</v>
      </c>
      <c r="N1730">
        <f>INDEX('Grade 7'!$A$4:$AK$600,$B1730,($C1730*8-6+4))</f>
        <v>499.74074074074076</v>
      </c>
      <c r="O1730">
        <f>INDEX('Grade 7'!$A$4:$AK$600,$B1730,($C1730*8-5+4))</f>
        <v>24.074074074074073</v>
      </c>
      <c r="P1730">
        <f>INDEX('Grade 7'!$A$4:$AK$600,$B1730,($C1730*8-4+4))</f>
        <v>40.74074074074074</v>
      </c>
      <c r="Q1730">
        <f>INDEX('Grade 7'!$A$4:$AK$600,$B1730,($C1730*8-3+4))</f>
        <v>35.185185185185183</v>
      </c>
      <c r="R1730">
        <f>INDEX('Grade 7'!$A$4:$AK$600,$B1730,($C1730*8-2+4))</f>
        <v>0</v>
      </c>
      <c r="S1730">
        <f>INDEX('Grade 7'!$A$4:$AK$600,$B1730,($C1730*8-1+4))</f>
        <v>75.925925925925924</v>
      </c>
      <c r="T1730">
        <f>INDEX('Grade 7'!$A$4:$AK$600,$B1730,($C1730*8-0+4))</f>
        <v>35.185185185185183</v>
      </c>
      <c r="U1730" t="str">
        <f>INDEX('Grade 7'!$A$4:$AK$600,$B1730,37)</f>
        <v>Central Savannah Riv</v>
      </c>
    </row>
    <row r="1731" spans="1:21">
      <c r="A1731">
        <f t="shared" ref="A1731:A1794" si="82">ROW(A1730)</f>
        <v>1730</v>
      </c>
      <c r="B1731">
        <f t="shared" ref="B1731:B1794" si="83">CEILING(A1731/4,1)</f>
        <v>433</v>
      </c>
      <c r="C1731">
        <f t="shared" ref="C1731:C1794" si="84">IF(B1730&lt;&gt;B1731,1,C1730+1)</f>
        <v>2</v>
      </c>
      <c r="D1731">
        <f>INDEX('Grade 7'!$A$4:$AK$600,$B1731,1)</f>
        <v>721</v>
      </c>
      <c r="E1731">
        <f>INDEX('Grade 7'!$A$4:$AK$600,$B1731,2)</f>
        <v>103</v>
      </c>
      <c r="F1731" t="str">
        <f>INDEX('Grade 7'!$A$4:$AK$600,$B1731,3)</f>
        <v>RICHMOND COUNTY</v>
      </c>
      <c r="G1731" t="str">
        <f>INDEX('Grade 7'!$A$4:$AK$600,$B1731,4)</f>
        <v>FREEDOM PARK ELEMENTARY</v>
      </c>
      <c r="H1731" t="str">
        <f ca="1">StaticValues7!$A$8</f>
        <v>2016</v>
      </c>
      <c r="I1731" t="str">
        <f ca="1">StaticValues7!$B$8</f>
        <v>Spring</v>
      </c>
      <c r="J1731" t="str">
        <f ca="1">StaticValues7!$C$8</f>
        <v>EOG</v>
      </c>
      <c r="K1731" t="str">
        <f ca="1">StaticValues7!$D$8</f>
        <v>7</v>
      </c>
      <c r="L1731" t="str">
        <f>INDEX('Grade 7'!E$2:AJ$2,1,((8*C1731)-7))</f>
        <v>Mathematics</v>
      </c>
      <c r="M1731">
        <f>INDEX('Grade 7'!$A$4:$AK$600,$B1731,($C1731*8-7+4))</f>
        <v>54</v>
      </c>
      <c r="N1731">
        <f>INDEX('Grade 7'!$A$4:$AK$600,$B1731,($C1731*8-6+4))</f>
        <v>513.57407407407402</v>
      </c>
      <c r="O1731">
        <f>INDEX('Grade 7'!$A$4:$AK$600,$B1731,($C1731*8-5+4))</f>
        <v>18.518518518518519</v>
      </c>
      <c r="P1731">
        <f>INDEX('Grade 7'!$A$4:$AK$600,$B1731,($C1731*8-4+4))</f>
        <v>42.592592592592595</v>
      </c>
      <c r="Q1731">
        <f>INDEX('Grade 7'!$A$4:$AK$600,$B1731,($C1731*8-3+4))</f>
        <v>31.481481481481481</v>
      </c>
      <c r="R1731">
        <f>INDEX('Grade 7'!$A$4:$AK$600,$B1731,($C1731*8-2+4))</f>
        <v>7.4074074074074074</v>
      </c>
      <c r="S1731">
        <f>INDEX('Grade 7'!$A$4:$AK$600,$B1731,($C1731*8-1+4))</f>
        <v>81.481481481481481</v>
      </c>
      <c r="T1731">
        <f>INDEX('Grade 7'!$A$4:$AK$600,$B1731,($C1731*8-0+4))</f>
        <v>38.888888888888886</v>
      </c>
      <c r="U1731" t="str">
        <f>INDEX('Grade 7'!$A$4:$AK$600,$B1731,37)</f>
        <v>Central Savannah Riv</v>
      </c>
    </row>
    <row r="1732" spans="1:21">
      <c r="A1732">
        <f t="shared" si="82"/>
        <v>1731</v>
      </c>
      <c r="B1732">
        <f t="shared" si="83"/>
        <v>433</v>
      </c>
      <c r="C1732">
        <f t="shared" si="84"/>
        <v>3</v>
      </c>
      <c r="D1732">
        <f>INDEX('Grade 7'!$A$4:$AK$600,$B1732,1)</f>
        <v>721</v>
      </c>
      <c r="E1732">
        <f>INDEX('Grade 7'!$A$4:$AK$600,$B1732,2)</f>
        <v>103</v>
      </c>
      <c r="F1732" t="str">
        <f>INDEX('Grade 7'!$A$4:$AK$600,$B1732,3)</f>
        <v>RICHMOND COUNTY</v>
      </c>
      <c r="G1732" t="str">
        <f>INDEX('Grade 7'!$A$4:$AK$600,$B1732,4)</f>
        <v>FREEDOM PARK ELEMENTARY</v>
      </c>
      <c r="H1732" t="str">
        <f ca="1">StaticValues7!$A$8</f>
        <v>2016</v>
      </c>
      <c r="I1732" t="str">
        <f ca="1">StaticValues7!$B$8</f>
        <v>Spring</v>
      </c>
      <c r="J1732" t="str">
        <f ca="1">StaticValues7!$C$8</f>
        <v>EOG</v>
      </c>
      <c r="K1732" t="str">
        <f ca="1">StaticValues7!$D$8</f>
        <v>7</v>
      </c>
      <c r="L1732" t="str">
        <f>INDEX('Grade 7'!E$2:AJ$2,1,((8*C1732)-7))</f>
        <v>Science</v>
      </c>
      <c r="M1732">
        <f>INDEX('Grade 7'!$A$4:$AK$600,$B1732,($C1732*8-7+4))</f>
        <v>54</v>
      </c>
      <c r="N1732">
        <f>INDEX('Grade 7'!$A$4:$AK$600,$B1732,($C1732*8-6+4))</f>
        <v>505.83333333333331</v>
      </c>
      <c r="O1732">
        <f>INDEX('Grade 7'!$A$4:$AK$600,$B1732,($C1732*8-5+4))</f>
        <v>29.62962962962963</v>
      </c>
      <c r="P1732">
        <f>INDEX('Grade 7'!$A$4:$AK$600,$B1732,($C1732*8-4+4))</f>
        <v>27.777777777777779</v>
      </c>
      <c r="Q1732">
        <f>INDEX('Grade 7'!$A$4:$AK$600,$B1732,($C1732*8-3+4))</f>
        <v>37.037037037037038</v>
      </c>
      <c r="R1732">
        <f>INDEX('Grade 7'!$A$4:$AK$600,$B1732,($C1732*8-2+4))</f>
        <v>5.5555555555555554</v>
      </c>
      <c r="S1732">
        <f>INDEX('Grade 7'!$A$4:$AK$600,$B1732,($C1732*8-1+4))</f>
        <v>70.370370370370367</v>
      </c>
      <c r="T1732">
        <f>INDEX('Grade 7'!$A$4:$AK$600,$B1732,($C1732*8-0+4))</f>
        <v>42.592592592592595</v>
      </c>
      <c r="U1732" t="str">
        <f>INDEX('Grade 7'!$A$4:$AK$600,$B1732,37)</f>
        <v>Central Savannah Riv</v>
      </c>
    </row>
    <row r="1733" spans="1:21">
      <c r="A1733">
        <f t="shared" si="82"/>
        <v>1732</v>
      </c>
      <c r="B1733">
        <f t="shared" si="83"/>
        <v>433</v>
      </c>
      <c r="C1733">
        <f t="shared" si="84"/>
        <v>4</v>
      </c>
      <c r="D1733">
        <f>INDEX('Grade 7'!$A$4:$AK$600,$B1733,1)</f>
        <v>721</v>
      </c>
      <c r="E1733">
        <f>INDEX('Grade 7'!$A$4:$AK$600,$B1733,2)</f>
        <v>103</v>
      </c>
      <c r="F1733" t="str">
        <f>INDEX('Grade 7'!$A$4:$AK$600,$B1733,3)</f>
        <v>RICHMOND COUNTY</v>
      </c>
      <c r="G1733" t="str">
        <f>INDEX('Grade 7'!$A$4:$AK$600,$B1733,4)</f>
        <v>FREEDOM PARK ELEMENTARY</v>
      </c>
      <c r="H1733" t="str">
        <f ca="1">StaticValues7!$A$8</f>
        <v>2016</v>
      </c>
      <c r="I1733" t="str">
        <f ca="1">StaticValues7!$B$8</f>
        <v>Spring</v>
      </c>
      <c r="J1733" t="str">
        <f ca="1">StaticValues7!$C$8</f>
        <v>EOG</v>
      </c>
      <c r="K1733" t="str">
        <f ca="1">StaticValues7!$D$8</f>
        <v>7</v>
      </c>
      <c r="L1733" t="str">
        <f>INDEX('Grade 7'!E$2:AJ$2,1,((8*C1733)-7))</f>
        <v>Social Studies</v>
      </c>
      <c r="M1733">
        <f>INDEX('Grade 7'!$A$4:$AK$600,$B1733,($C1733*8-7+4))</f>
        <v>54</v>
      </c>
      <c r="N1733">
        <f>INDEX('Grade 7'!$A$4:$AK$600,$B1733,($C1733*8-6+4))</f>
        <v>483.87037037037038</v>
      </c>
      <c r="O1733">
        <f>INDEX('Grade 7'!$A$4:$AK$600,$B1733,($C1733*8-5+4))</f>
        <v>44.444444444444443</v>
      </c>
      <c r="P1733">
        <f>INDEX('Grade 7'!$A$4:$AK$600,$B1733,($C1733*8-4+4))</f>
        <v>44.444444444444443</v>
      </c>
      <c r="Q1733">
        <f>INDEX('Grade 7'!$A$4:$AK$600,$B1733,($C1733*8-3+4))</f>
        <v>9.2592592592592595</v>
      </c>
      <c r="R1733">
        <f>INDEX('Grade 7'!$A$4:$AK$600,$B1733,($C1733*8-2+4))</f>
        <v>1.8518518518518519</v>
      </c>
      <c r="S1733">
        <f>INDEX('Grade 7'!$A$4:$AK$600,$B1733,($C1733*8-1+4))</f>
        <v>55.555555555555557</v>
      </c>
      <c r="T1733">
        <f>INDEX('Grade 7'!$A$4:$AK$600,$B1733,($C1733*8-0+4))</f>
        <v>11.111111111111111</v>
      </c>
      <c r="U1733" t="str">
        <f>INDEX('Grade 7'!$A$4:$AK$600,$B1733,37)</f>
        <v>Central Savannah Riv</v>
      </c>
    </row>
    <row r="1734" spans="1:21" hidden="1">
      <c r="A1734">
        <f t="shared" si="82"/>
        <v>1733</v>
      </c>
      <c r="B1734">
        <f t="shared" si="83"/>
        <v>434</v>
      </c>
      <c r="C1734">
        <f t="shared" si="84"/>
        <v>1</v>
      </c>
      <c r="D1734">
        <f>INDEX('Grade 7'!$A$4:$AK$600,$B1734,1)</f>
        <v>721</v>
      </c>
      <c r="E1734">
        <f>INDEX('Grade 7'!$A$4:$AK$600,$B1734,2)</f>
        <v>107</v>
      </c>
      <c r="F1734" t="str">
        <f>INDEX('Grade 7'!$A$4:$AK$600,$B1734,3)</f>
        <v>RICHMOND COUNTY</v>
      </c>
      <c r="G1734" t="str">
        <f>INDEX('Grade 7'!$A$4:$AK$600,$B1734,4)</f>
        <v>LIGHTHOUSE CARE CENTER OF AUGUSTA</v>
      </c>
      <c r="H1734" t="str">
        <f ca="1">StaticValues7!$A$8</f>
        <v>2016</v>
      </c>
      <c r="I1734" t="str">
        <f ca="1">StaticValues7!$B$8</f>
        <v>Spring</v>
      </c>
      <c r="J1734" t="str">
        <f ca="1">StaticValues7!$C$8</f>
        <v>EOG</v>
      </c>
      <c r="K1734" t="str">
        <f ca="1">StaticValues7!$D$8</f>
        <v>7</v>
      </c>
      <c r="L1734" t="str">
        <f>INDEX('Grade 7'!E$2:AJ$2,1,((8*C1734)-7))</f>
        <v>English Language Arts</v>
      </c>
      <c r="M1734">
        <f>INDEX('Grade 7'!$A$4:$AK$600,$B1734,($C1734*8-7+4))</f>
        <v>2</v>
      </c>
      <c r="N1734" t="str">
        <f>INDEX('Grade 7'!$A$4:$AK$600,$B1734,($C1734*8-6+4))</f>
        <v>--</v>
      </c>
      <c r="O1734" t="str">
        <f>INDEX('Grade 7'!$A$4:$AK$600,$B1734,($C1734*8-5+4))</f>
        <v>--</v>
      </c>
      <c r="P1734" t="str">
        <f>INDEX('Grade 7'!$A$4:$AK$600,$B1734,($C1734*8-4+4))</f>
        <v>--</v>
      </c>
      <c r="Q1734" t="str">
        <f>INDEX('Grade 7'!$A$4:$AK$600,$B1734,($C1734*8-3+4))</f>
        <v>--</v>
      </c>
      <c r="R1734" t="str">
        <f>INDEX('Grade 7'!$A$4:$AK$600,$B1734,($C1734*8-2+4))</f>
        <v>--</v>
      </c>
      <c r="S1734" t="str">
        <f>INDEX('Grade 7'!$A$4:$AK$600,$B1734,($C1734*8-1+4))</f>
        <v>--</v>
      </c>
      <c r="T1734" t="str">
        <f>INDEX('Grade 7'!$A$4:$AK$600,$B1734,($C1734*8-0+4))</f>
        <v>--</v>
      </c>
      <c r="U1734" t="str">
        <f>INDEX('Grade 7'!$A$4:$AK$600,$B1734,37)</f>
        <v>Central Savannah Riv</v>
      </c>
    </row>
    <row r="1735" spans="1:21" hidden="1">
      <c r="A1735">
        <f t="shared" si="82"/>
        <v>1734</v>
      </c>
      <c r="B1735">
        <f t="shared" si="83"/>
        <v>434</v>
      </c>
      <c r="C1735">
        <f t="shared" si="84"/>
        <v>2</v>
      </c>
      <c r="D1735">
        <f>INDEX('Grade 7'!$A$4:$AK$600,$B1735,1)</f>
        <v>721</v>
      </c>
      <c r="E1735">
        <f>INDEX('Grade 7'!$A$4:$AK$600,$B1735,2)</f>
        <v>107</v>
      </c>
      <c r="F1735" t="str">
        <f>INDEX('Grade 7'!$A$4:$AK$600,$B1735,3)</f>
        <v>RICHMOND COUNTY</v>
      </c>
      <c r="G1735" t="str">
        <f>INDEX('Grade 7'!$A$4:$AK$600,$B1735,4)</f>
        <v>LIGHTHOUSE CARE CENTER OF AUGUSTA</v>
      </c>
      <c r="H1735" t="str">
        <f ca="1">StaticValues7!$A$8</f>
        <v>2016</v>
      </c>
      <c r="I1735" t="str">
        <f ca="1">StaticValues7!$B$8</f>
        <v>Spring</v>
      </c>
      <c r="J1735" t="str">
        <f ca="1">StaticValues7!$C$8</f>
        <v>EOG</v>
      </c>
      <c r="K1735" t="str">
        <f ca="1">StaticValues7!$D$8</f>
        <v>7</v>
      </c>
      <c r="L1735" t="str">
        <f>INDEX('Grade 7'!E$2:AJ$2,1,((8*C1735)-7))</f>
        <v>Mathematics</v>
      </c>
      <c r="M1735">
        <f>INDEX('Grade 7'!$A$4:$AK$600,$B1735,($C1735*8-7+4))</f>
        <v>2</v>
      </c>
      <c r="N1735" t="str">
        <f>INDEX('Grade 7'!$A$4:$AK$600,$B1735,($C1735*8-6+4))</f>
        <v>--</v>
      </c>
      <c r="O1735" t="str">
        <f>INDEX('Grade 7'!$A$4:$AK$600,$B1735,($C1735*8-5+4))</f>
        <v>--</v>
      </c>
      <c r="P1735" t="str">
        <f>INDEX('Grade 7'!$A$4:$AK$600,$B1735,($C1735*8-4+4))</f>
        <v>--</v>
      </c>
      <c r="Q1735" t="str">
        <f>INDEX('Grade 7'!$A$4:$AK$600,$B1735,($C1735*8-3+4))</f>
        <v>--</v>
      </c>
      <c r="R1735" t="str">
        <f>INDEX('Grade 7'!$A$4:$AK$600,$B1735,($C1735*8-2+4))</f>
        <v>--</v>
      </c>
      <c r="S1735" t="str">
        <f>INDEX('Grade 7'!$A$4:$AK$600,$B1735,($C1735*8-1+4))</f>
        <v>--</v>
      </c>
      <c r="T1735" t="str">
        <f>INDEX('Grade 7'!$A$4:$AK$600,$B1735,($C1735*8-0+4))</f>
        <v>--</v>
      </c>
      <c r="U1735" t="str">
        <f>INDEX('Grade 7'!$A$4:$AK$600,$B1735,37)</f>
        <v>Central Savannah Riv</v>
      </c>
    </row>
    <row r="1736" spans="1:21" hidden="1">
      <c r="A1736">
        <f t="shared" si="82"/>
        <v>1735</v>
      </c>
      <c r="B1736">
        <f t="shared" si="83"/>
        <v>434</v>
      </c>
      <c r="C1736">
        <f t="shared" si="84"/>
        <v>3</v>
      </c>
      <c r="D1736">
        <f>INDEX('Grade 7'!$A$4:$AK$600,$B1736,1)</f>
        <v>721</v>
      </c>
      <c r="E1736">
        <f>INDEX('Grade 7'!$A$4:$AK$600,$B1736,2)</f>
        <v>107</v>
      </c>
      <c r="F1736" t="str">
        <f>INDEX('Grade 7'!$A$4:$AK$600,$B1736,3)</f>
        <v>RICHMOND COUNTY</v>
      </c>
      <c r="G1736" t="str">
        <f>INDEX('Grade 7'!$A$4:$AK$600,$B1736,4)</f>
        <v>LIGHTHOUSE CARE CENTER OF AUGUSTA</v>
      </c>
      <c r="H1736" t="str">
        <f ca="1">StaticValues7!$A$8</f>
        <v>2016</v>
      </c>
      <c r="I1736" t="str">
        <f ca="1">StaticValues7!$B$8</f>
        <v>Spring</v>
      </c>
      <c r="J1736" t="str">
        <f ca="1">StaticValues7!$C$8</f>
        <v>EOG</v>
      </c>
      <c r="K1736" t="str">
        <f ca="1">StaticValues7!$D$8</f>
        <v>7</v>
      </c>
      <c r="L1736" t="str">
        <f>INDEX('Grade 7'!E$2:AJ$2,1,((8*C1736)-7))</f>
        <v>Science</v>
      </c>
      <c r="M1736">
        <f>INDEX('Grade 7'!$A$4:$AK$600,$B1736,($C1736*8-7+4))</f>
        <v>2</v>
      </c>
      <c r="N1736" t="str">
        <f>INDEX('Grade 7'!$A$4:$AK$600,$B1736,($C1736*8-6+4))</f>
        <v>--</v>
      </c>
      <c r="O1736" t="str">
        <f>INDEX('Grade 7'!$A$4:$AK$600,$B1736,($C1736*8-5+4))</f>
        <v>--</v>
      </c>
      <c r="P1736" t="str">
        <f>INDEX('Grade 7'!$A$4:$AK$600,$B1736,($C1736*8-4+4))</f>
        <v>--</v>
      </c>
      <c r="Q1736" t="str">
        <f>INDEX('Grade 7'!$A$4:$AK$600,$B1736,($C1736*8-3+4))</f>
        <v>--</v>
      </c>
      <c r="R1736" t="str">
        <f>INDEX('Grade 7'!$A$4:$AK$600,$B1736,($C1736*8-2+4))</f>
        <v>--</v>
      </c>
      <c r="S1736" t="str">
        <f>INDEX('Grade 7'!$A$4:$AK$600,$B1736,($C1736*8-1+4))</f>
        <v>--</v>
      </c>
      <c r="T1736" t="str">
        <f>INDEX('Grade 7'!$A$4:$AK$600,$B1736,($C1736*8-0+4))</f>
        <v>--</v>
      </c>
      <c r="U1736" t="str">
        <f>INDEX('Grade 7'!$A$4:$AK$600,$B1736,37)</f>
        <v>Central Savannah Riv</v>
      </c>
    </row>
    <row r="1737" spans="1:21" hidden="1">
      <c r="A1737">
        <f t="shared" si="82"/>
        <v>1736</v>
      </c>
      <c r="B1737">
        <f t="shared" si="83"/>
        <v>434</v>
      </c>
      <c r="C1737">
        <f t="shared" si="84"/>
        <v>4</v>
      </c>
      <c r="D1737">
        <f>INDEX('Grade 7'!$A$4:$AK$600,$B1737,1)</f>
        <v>721</v>
      </c>
      <c r="E1737">
        <f>INDEX('Grade 7'!$A$4:$AK$600,$B1737,2)</f>
        <v>107</v>
      </c>
      <c r="F1737" t="str">
        <f>INDEX('Grade 7'!$A$4:$AK$600,$B1737,3)</f>
        <v>RICHMOND COUNTY</v>
      </c>
      <c r="G1737" t="str">
        <f>INDEX('Grade 7'!$A$4:$AK$600,$B1737,4)</f>
        <v>LIGHTHOUSE CARE CENTER OF AUGUSTA</v>
      </c>
      <c r="H1737" t="str">
        <f ca="1">StaticValues7!$A$8</f>
        <v>2016</v>
      </c>
      <c r="I1737" t="str">
        <f ca="1">StaticValues7!$B$8</f>
        <v>Spring</v>
      </c>
      <c r="J1737" t="str">
        <f ca="1">StaticValues7!$C$8</f>
        <v>EOG</v>
      </c>
      <c r="K1737" t="str">
        <f ca="1">StaticValues7!$D$8</f>
        <v>7</v>
      </c>
      <c r="L1737" t="str">
        <f>INDEX('Grade 7'!E$2:AJ$2,1,((8*C1737)-7))</f>
        <v>Social Studies</v>
      </c>
      <c r="M1737">
        <f>INDEX('Grade 7'!$A$4:$AK$600,$B1737,($C1737*8-7+4))</f>
        <v>2</v>
      </c>
      <c r="N1737" t="str">
        <f>INDEX('Grade 7'!$A$4:$AK$600,$B1737,($C1737*8-6+4))</f>
        <v>--</v>
      </c>
      <c r="O1737" t="str">
        <f>INDEX('Grade 7'!$A$4:$AK$600,$B1737,($C1737*8-5+4))</f>
        <v>--</v>
      </c>
      <c r="P1737" t="str">
        <f>INDEX('Grade 7'!$A$4:$AK$600,$B1737,($C1737*8-4+4))</f>
        <v>--</v>
      </c>
      <c r="Q1737" t="str">
        <f>INDEX('Grade 7'!$A$4:$AK$600,$B1737,($C1737*8-3+4))</f>
        <v>--</v>
      </c>
      <c r="R1737" t="str">
        <f>INDEX('Grade 7'!$A$4:$AK$600,$B1737,($C1737*8-2+4))</f>
        <v>--</v>
      </c>
      <c r="S1737" t="str">
        <f>INDEX('Grade 7'!$A$4:$AK$600,$B1737,($C1737*8-1+4))</f>
        <v>--</v>
      </c>
      <c r="T1737" t="str">
        <f>INDEX('Grade 7'!$A$4:$AK$600,$B1737,($C1737*8-0+4))</f>
        <v>--</v>
      </c>
      <c r="U1737" t="str">
        <f>INDEX('Grade 7'!$A$4:$AK$600,$B1737,37)</f>
        <v>Central Savannah Riv</v>
      </c>
    </row>
    <row r="1738" spans="1:21">
      <c r="A1738">
        <f t="shared" si="82"/>
        <v>1737</v>
      </c>
      <c r="B1738">
        <f t="shared" si="83"/>
        <v>435</v>
      </c>
      <c r="C1738">
        <f t="shared" si="84"/>
        <v>1</v>
      </c>
      <c r="D1738">
        <f>INDEX('Grade 7'!$A$4:$AK$600,$B1738,1)</f>
        <v>721</v>
      </c>
      <c r="E1738">
        <f>INDEX('Grade 7'!$A$4:$AK$600,$B1738,2)</f>
        <v>114</v>
      </c>
      <c r="F1738" t="str">
        <f>INDEX('Grade 7'!$A$4:$AK$600,$B1738,3)</f>
        <v>RICHMOND COUNTY</v>
      </c>
      <c r="G1738" t="str">
        <f>INDEX('Grade 7'!$A$4:$AK$600,$B1738,4)</f>
        <v>PINE HILL MIDDLE SCHOOL</v>
      </c>
      <c r="H1738" t="str">
        <f ca="1">StaticValues7!$A$8</f>
        <v>2016</v>
      </c>
      <c r="I1738" t="str">
        <f ca="1">StaticValues7!$B$8</f>
        <v>Spring</v>
      </c>
      <c r="J1738" t="str">
        <f ca="1">StaticValues7!$C$8</f>
        <v>EOG</v>
      </c>
      <c r="K1738" t="str">
        <f ca="1">StaticValues7!$D$8</f>
        <v>7</v>
      </c>
      <c r="L1738" t="str">
        <f>INDEX('Grade 7'!E$2:AJ$2,1,((8*C1738)-7))</f>
        <v>English Language Arts</v>
      </c>
      <c r="M1738">
        <f>INDEX('Grade 7'!$A$4:$AK$600,$B1738,($C1738*8-7+4))</f>
        <v>201</v>
      </c>
      <c r="N1738">
        <f>INDEX('Grade 7'!$A$4:$AK$600,$B1738,($C1738*8-6+4))</f>
        <v>472.33333333333331</v>
      </c>
      <c r="O1738">
        <f>INDEX('Grade 7'!$A$4:$AK$600,$B1738,($C1738*8-5+4))</f>
        <v>44.776119402985074</v>
      </c>
      <c r="P1738">
        <f>INDEX('Grade 7'!$A$4:$AK$600,$B1738,($C1738*8-4+4))</f>
        <v>41.293532338308459</v>
      </c>
      <c r="Q1738">
        <f>INDEX('Grade 7'!$A$4:$AK$600,$B1738,($C1738*8-3+4))</f>
        <v>12.935323383084578</v>
      </c>
      <c r="R1738">
        <f>INDEX('Grade 7'!$A$4:$AK$600,$B1738,($C1738*8-2+4))</f>
        <v>0.99502487562189057</v>
      </c>
      <c r="S1738">
        <f>INDEX('Grade 7'!$A$4:$AK$600,$B1738,($C1738*8-1+4))</f>
        <v>55.223880597014926</v>
      </c>
      <c r="T1738">
        <f>INDEX('Grade 7'!$A$4:$AK$600,$B1738,($C1738*8-0+4))</f>
        <v>13.930348258706468</v>
      </c>
      <c r="U1738" t="str">
        <f>INDEX('Grade 7'!$A$4:$AK$600,$B1738,37)</f>
        <v>Central Savannah Riv</v>
      </c>
    </row>
    <row r="1739" spans="1:21">
      <c r="A1739">
        <f t="shared" si="82"/>
        <v>1738</v>
      </c>
      <c r="B1739">
        <f t="shared" si="83"/>
        <v>435</v>
      </c>
      <c r="C1739">
        <f t="shared" si="84"/>
        <v>2</v>
      </c>
      <c r="D1739">
        <f>INDEX('Grade 7'!$A$4:$AK$600,$B1739,1)</f>
        <v>721</v>
      </c>
      <c r="E1739">
        <f>INDEX('Grade 7'!$A$4:$AK$600,$B1739,2)</f>
        <v>114</v>
      </c>
      <c r="F1739" t="str">
        <f>INDEX('Grade 7'!$A$4:$AK$600,$B1739,3)</f>
        <v>RICHMOND COUNTY</v>
      </c>
      <c r="G1739" t="str">
        <f>INDEX('Grade 7'!$A$4:$AK$600,$B1739,4)</f>
        <v>PINE HILL MIDDLE SCHOOL</v>
      </c>
      <c r="H1739" t="str">
        <f ca="1">StaticValues7!$A$8</f>
        <v>2016</v>
      </c>
      <c r="I1739" t="str">
        <f ca="1">StaticValues7!$B$8</f>
        <v>Spring</v>
      </c>
      <c r="J1739" t="str">
        <f ca="1">StaticValues7!$C$8</f>
        <v>EOG</v>
      </c>
      <c r="K1739" t="str">
        <f ca="1">StaticValues7!$D$8</f>
        <v>7</v>
      </c>
      <c r="L1739" t="str">
        <f>INDEX('Grade 7'!E$2:AJ$2,1,((8*C1739)-7))</f>
        <v>Mathematics</v>
      </c>
      <c r="M1739">
        <f>INDEX('Grade 7'!$A$4:$AK$600,$B1739,($C1739*8-7+4))</f>
        <v>203</v>
      </c>
      <c r="N1739">
        <f>INDEX('Grade 7'!$A$4:$AK$600,$B1739,($C1739*8-6+4))</f>
        <v>491.26108374384239</v>
      </c>
      <c r="O1739">
        <f>INDEX('Grade 7'!$A$4:$AK$600,$B1739,($C1739*8-5+4))</f>
        <v>36.453201970443352</v>
      </c>
      <c r="P1739">
        <f>INDEX('Grade 7'!$A$4:$AK$600,$B1739,($C1739*8-4+4))</f>
        <v>44.827586206896555</v>
      </c>
      <c r="Q1739">
        <f>INDEX('Grade 7'!$A$4:$AK$600,$B1739,($C1739*8-3+4))</f>
        <v>17.241379310344829</v>
      </c>
      <c r="R1739">
        <f>INDEX('Grade 7'!$A$4:$AK$600,$B1739,($C1739*8-2+4))</f>
        <v>1.4778325123152709</v>
      </c>
      <c r="S1739">
        <f>INDEX('Grade 7'!$A$4:$AK$600,$B1739,($C1739*8-1+4))</f>
        <v>63.546798029556648</v>
      </c>
      <c r="T1739">
        <f>INDEX('Grade 7'!$A$4:$AK$600,$B1739,($C1739*8-0+4))</f>
        <v>18.7192118226601</v>
      </c>
      <c r="U1739" t="str">
        <f>INDEX('Grade 7'!$A$4:$AK$600,$B1739,37)</f>
        <v>Central Savannah Riv</v>
      </c>
    </row>
    <row r="1740" spans="1:21">
      <c r="A1740">
        <f t="shared" si="82"/>
        <v>1739</v>
      </c>
      <c r="B1740">
        <f t="shared" si="83"/>
        <v>435</v>
      </c>
      <c r="C1740">
        <f t="shared" si="84"/>
        <v>3</v>
      </c>
      <c r="D1740">
        <f>INDEX('Grade 7'!$A$4:$AK$600,$B1740,1)</f>
        <v>721</v>
      </c>
      <c r="E1740">
        <f>INDEX('Grade 7'!$A$4:$AK$600,$B1740,2)</f>
        <v>114</v>
      </c>
      <c r="F1740" t="str">
        <f>INDEX('Grade 7'!$A$4:$AK$600,$B1740,3)</f>
        <v>RICHMOND COUNTY</v>
      </c>
      <c r="G1740" t="str">
        <f>INDEX('Grade 7'!$A$4:$AK$600,$B1740,4)</f>
        <v>PINE HILL MIDDLE SCHOOL</v>
      </c>
      <c r="H1740" t="str">
        <f ca="1">StaticValues7!$A$8</f>
        <v>2016</v>
      </c>
      <c r="I1740" t="str">
        <f ca="1">StaticValues7!$B$8</f>
        <v>Spring</v>
      </c>
      <c r="J1740" t="str">
        <f ca="1">StaticValues7!$C$8</f>
        <v>EOG</v>
      </c>
      <c r="K1740" t="str">
        <f ca="1">StaticValues7!$D$8</f>
        <v>7</v>
      </c>
      <c r="L1740" t="str">
        <f>INDEX('Grade 7'!E$2:AJ$2,1,((8*C1740)-7))</f>
        <v>Science</v>
      </c>
      <c r="M1740">
        <f>INDEX('Grade 7'!$A$4:$AK$600,$B1740,($C1740*8-7+4))</f>
        <v>203</v>
      </c>
      <c r="N1740">
        <f>INDEX('Grade 7'!$A$4:$AK$600,$B1740,($C1740*8-6+4))</f>
        <v>478.27093596059115</v>
      </c>
      <c r="O1740">
        <f>INDEX('Grade 7'!$A$4:$AK$600,$B1740,($C1740*8-5+4))</f>
        <v>53.694581280788178</v>
      </c>
      <c r="P1740">
        <f>INDEX('Grade 7'!$A$4:$AK$600,$B1740,($C1740*8-4+4))</f>
        <v>29.064039408866996</v>
      </c>
      <c r="Q1740">
        <f>INDEX('Grade 7'!$A$4:$AK$600,$B1740,($C1740*8-3+4))</f>
        <v>14.285714285714286</v>
      </c>
      <c r="R1740">
        <f>INDEX('Grade 7'!$A$4:$AK$600,$B1740,($C1740*8-2+4))</f>
        <v>2.9556650246305418</v>
      </c>
      <c r="S1740">
        <f>INDEX('Grade 7'!$A$4:$AK$600,$B1740,($C1740*8-1+4))</f>
        <v>46.305418719211822</v>
      </c>
      <c r="T1740">
        <f>INDEX('Grade 7'!$A$4:$AK$600,$B1740,($C1740*8-0+4))</f>
        <v>17.241379310344829</v>
      </c>
      <c r="U1740" t="str">
        <f>INDEX('Grade 7'!$A$4:$AK$600,$B1740,37)</f>
        <v>Central Savannah Riv</v>
      </c>
    </row>
    <row r="1741" spans="1:21">
      <c r="A1741">
        <f t="shared" si="82"/>
        <v>1740</v>
      </c>
      <c r="B1741">
        <f t="shared" si="83"/>
        <v>435</v>
      </c>
      <c r="C1741">
        <f t="shared" si="84"/>
        <v>4</v>
      </c>
      <c r="D1741">
        <f>INDEX('Grade 7'!$A$4:$AK$600,$B1741,1)</f>
        <v>721</v>
      </c>
      <c r="E1741">
        <f>INDEX('Grade 7'!$A$4:$AK$600,$B1741,2)</f>
        <v>114</v>
      </c>
      <c r="F1741" t="str">
        <f>INDEX('Grade 7'!$A$4:$AK$600,$B1741,3)</f>
        <v>RICHMOND COUNTY</v>
      </c>
      <c r="G1741" t="str">
        <f>INDEX('Grade 7'!$A$4:$AK$600,$B1741,4)</f>
        <v>PINE HILL MIDDLE SCHOOL</v>
      </c>
      <c r="H1741" t="str">
        <f ca="1">StaticValues7!$A$8</f>
        <v>2016</v>
      </c>
      <c r="I1741" t="str">
        <f ca="1">StaticValues7!$B$8</f>
        <v>Spring</v>
      </c>
      <c r="J1741" t="str">
        <f ca="1">StaticValues7!$C$8</f>
        <v>EOG</v>
      </c>
      <c r="K1741" t="str">
        <f ca="1">StaticValues7!$D$8</f>
        <v>7</v>
      </c>
      <c r="L1741" t="str">
        <f>INDEX('Grade 7'!E$2:AJ$2,1,((8*C1741)-7))</f>
        <v>Social Studies</v>
      </c>
      <c r="M1741">
        <f>INDEX('Grade 7'!$A$4:$AK$600,$B1741,($C1741*8-7+4))</f>
        <v>202</v>
      </c>
      <c r="N1741">
        <f>INDEX('Grade 7'!$A$4:$AK$600,$B1741,($C1741*8-6+4))</f>
        <v>481.47524752475249</v>
      </c>
      <c r="O1741">
        <f>INDEX('Grade 7'!$A$4:$AK$600,$B1741,($C1741*8-5+4))</f>
        <v>48.514851485148512</v>
      </c>
      <c r="P1741">
        <f>INDEX('Grade 7'!$A$4:$AK$600,$B1741,($C1741*8-4+4))</f>
        <v>38.118811881188115</v>
      </c>
      <c r="Q1741">
        <f>INDEX('Grade 7'!$A$4:$AK$600,$B1741,($C1741*8-3+4))</f>
        <v>11.881188118811881</v>
      </c>
      <c r="R1741">
        <f>INDEX('Grade 7'!$A$4:$AK$600,$B1741,($C1741*8-2+4))</f>
        <v>1.4851485148514851</v>
      </c>
      <c r="S1741">
        <f>INDEX('Grade 7'!$A$4:$AK$600,$B1741,($C1741*8-1+4))</f>
        <v>51.485148514851488</v>
      </c>
      <c r="T1741">
        <f>INDEX('Grade 7'!$A$4:$AK$600,$B1741,($C1741*8-0+4))</f>
        <v>13.366336633663366</v>
      </c>
      <c r="U1741" t="str">
        <f>INDEX('Grade 7'!$A$4:$AK$600,$B1741,37)</f>
        <v>Central Savannah Riv</v>
      </c>
    </row>
    <row r="1742" spans="1:21">
      <c r="A1742">
        <f t="shared" si="82"/>
        <v>1741</v>
      </c>
      <c r="B1742">
        <f t="shared" si="83"/>
        <v>436</v>
      </c>
      <c r="C1742">
        <f t="shared" si="84"/>
        <v>1</v>
      </c>
      <c r="D1742">
        <f>INDEX('Grade 7'!$A$4:$AK$600,$B1742,1)</f>
        <v>721</v>
      </c>
      <c r="E1742">
        <f>INDEX('Grade 7'!$A$4:$AK$600,$B1742,2)</f>
        <v>115</v>
      </c>
      <c r="F1742" t="str">
        <f>INDEX('Grade 7'!$A$4:$AK$600,$B1742,3)</f>
        <v>RICHMOND COUNTY</v>
      </c>
      <c r="G1742" t="str">
        <f>INDEX('Grade 7'!$A$4:$AK$600,$B1742,4)</f>
        <v>W.S. HORNSBY K-8 SCHOOL</v>
      </c>
      <c r="H1742" t="str">
        <f ca="1">StaticValues7!$A$8</f>
        <v>2016</v>
      </c>
      <c r="I1742" t="str">
        <f ca="1">StaticValues7!$B$8</f>
        <v>Spring</v>
      </c>
      <c r="J1742" t="str">
        <f ca="1">StaticValues7!$C$8</f>
        <v>EOG</v>
      </c>
      <c r="K1742" t="str">
        <f ca="1">StaticValues7!$D$8</f>
        <v>7</v>
      </c>
      <c r="L1742" t="str">
        <f>INDEX('Grade 7'!E$2:AJ$2,1,((8*C1742)-7))</f>
        <v>English Language Arts</v>
      </c>
      <c r="M1742">
        <f>INDEX('Grade 7'!$A$4:$AK$600,$B1742,($C1742*8-7+4))</f>
        <v>122</v>
      </c>
      <c r="N1742">
        <f>INDEX('Grade 7'!$A$4:$AK$600,$B1742,($C1742*8-6+4))</f>
        <v>452.86065573770492</v>
      </c>
      <c r="O1742">
        <f>INDEX('Grade 7'!$A$4:$AK$600,$B1742,($C1742*8-5+4))</f>
        <v>62.295081967213115</v>
      </c>
      <c r="P1742">
        <f>INDEX('Grade 7'!$A$4:$AK$600,$B1742,($C1742*8-4+4))</f>
        <v>31.967213114754099</v>
      </c>
      <c r="Q1742">
        <f>INDEX('Grade 7'!$A$4:$AK$600,$B1742,($C1742*8-3+4))</f>
        <v>5.7377049180327866</v>
      </c>
      <c r="R1742">
        <f>INDEX('Grade 7'!$A$4:$AK$600,$B1742,($C1742*8-2+4))</f>
        <v>0</v>
      </c>
      <c r="S1742">
        <f>INDEX('Grade 7'!$A$4:$AK$600,$B1742,($C1742*8-1+4))</f>
        <v>37.704918032786885</v>
      </c>
      <c r="T1742">
        <f>INDEX('Grade 7'!$A$4:$AK$600,$B1742,($C1742*8-0+4))</f>
        <v>5.7377049180327866</v>
      </c>
      <c r="U1742" t="str">
        <f>INDEX('Grade 7'!$A$4:$AK$600,$B1742,37)</f>
        <v>Central Savannah Riv</v>
      </c>
    </row>
    <row r="1743" spans="1:21">
      <c r="A1743">
        <f t="shared" si="82"/>
        <v>1742</v>
      </c>
      <c r="B1743">
        <f t="shared" si="83"/>
        <v>436</v>
      </c>
      <c r="C1743">
        <f t="shared" si="84"/>
        <v>2</v>
      </c>
      <c r="D1743">
        <f>INDEX('Grade 7'!$A$4:$AK$600,$B1743,1)</f>
        <v>721</v>
      </c>
      <c r="E1743">
        <f>INDEX('Grade 7'!$A$4:$AK$600,$B1743,2)</f>
        <v>115</v>
      </c>
      <c r="F1743" t="str">
        <f>INDEX('Grade 7'!$A$4:$AK$600,$B1743,3)</f>
        <v>RICHMOND COUNTY</v>
      </c>
      <c r="G1743" t="str">
        <f>INDEX('Grade 7'!$A$4:$AK$600,$B1743,4)</f>
        <v>W.S. HORNSBY K-8 SCHOOL</v>
      </c>
      <c r="H1743" t="str">
        <f ca="1">StaticValues7!$A$8</f>
        <v>2016</v>
      </c>
      <c r="I1743" t="str">
        <f ca="1">StaticValues7!$B$8</f>
        <v>Spring</v>
      </c>
      <c r="J1743" t="str">
        <f ca="1">StaticValues7!$C$8</f>
        <v>EOG</v>
      </c>
      <c r="K1743" t="str">
        <f ca="1">StaticValues7!$D$8</f>
        <v>7</v>
      </c>
      <c r="L1743" t="str">
        <f>INDEX('Grade 7'!E$2:AJ$2,1,((8*C1743)-7))</f>
        <v>Mathematics</v>
      </c>
      <c r="M1743">
        <f>INDEX('Grade 7'!$A$4:$AK$600,$B1743,($C1743*8-7+4))</f>
        <v>122</v>
      </c>
      <c r="N1743">
        <f>INDEX('Grade 7'!$A$4:$AK$600,$B1743,($C1743*8-6+4))</f>
        <v>471.06557377049182</v>
      </c>
      <c r="O1743">
        <f>INDEX('Grade 7'!$A$4:$AK$600,$B1743,($C1743*8-5+4))</f>
        <v>62.295081967213115</v>
      </c>
      <c r="P1743">
        <f>INDEX('Grade 7'!$A$4:$AK$600,$B1743,($C1743*8-4+4))</f>
        <v>29.508196721311474</v>
      </c>
      <c r="Q1743">
        <f>INDEX('Grade 7'!$A$4:$AK$600,$B1743,($C1743*8-3+4))</f>
        <v>6.557377049180328</v>
      </c>
      <c r="R1743">
        <f>INDEX('Grade 7'!$A$4:$AK$600,$B1743,($C1743*8-2+4))</f>
        <v>1.639344262295082</v>
      </c>
      <c r="S1743">
        <f>INDEX('Grade 7'!$A$4:$AK$600,$B1743,($C1743*8-1+4))</f>
        <v>37.704918032786885</v>
      </c>
      <c r="T1743">
        <f>INDEX('Grade 7'!$A$4:$AK$600,$B1743,($C1743*8-0+4))</f>
        <v>8.1967213114754092</v>
      </c>
      <c r="U1743" t="str">
        <f>INDEX('Grade 7'!$A$4:$AK$600,$B1743,37)</f>
        <v>Central Savannah Riv</v>
      </c>
    </row>
    <row r="1744" spans="1:21">
      <c r="A1744">
        <f t="shared" si="82"/>
        <v>1743</v>
      </c>
      <c r="B1744">
        <f t="shared" si="83"/>
        <v>436</v>
      </c>
      <c r="C1744">
        <f t="shared" si="84"/>
        <v>3</v>
      </c>
      <c r="D1744">
        <f>INDEX('Grade 7'!$A$4:$AK$600,$B1744,1)</f>
        <v>721</v>
      </c>
      <c r="E1744">
        <f>INDEX('Grade 7'!$A$4:$AK$600,$B1744,2)</f>
        <v>115</v>
      </c>
      <c r="F1744" t="str">
        <f>INDEX('Grade 7'!$A$4:$AK$600,$B1744,3)</f>
        <v>RICHMOND COUNTY</v>
      </c>
      <c r="G1744" t="str">
        <f>INDEX('Grade 7'!$A$4:$AK$600,$B1744,4)</f>
        <v>W.S. HORNSBY K-8 SCHOOL</v>
      </c>
      <c r="H1744" t="str">
        <f ca="1">StaticValues7!$A$8</f>
        <v>2016</v>
      </c>
      <c r="I1744" t="str">
        <f ca="1">StaticValues7!$B$8</f>
        <v>Spring</v>
      </c>
      <c r="J1744" t="str">
        <f ca="1">StaticValues7!$C$8</f>
        <v>EOG</v>
      </c>
      <c r="K1744" t="str">
        <f ca="1">StaticValues7!$D$8</f>
        <v>7</v>
      </c>
      <c r="L1744" t="str">
        <f>INDEX('Grade 7'!E$2:AJ$2,1,((8*C1744)-7))</f>
        <v>Science</v>
      </c>
      <c r="M1744">
        <f>INDEX('Grade 7'!$A$4:$AK$600,$B1744,($C1744*8-7+4))</f>
        <v>123</v>
      </c>
      <c r="N1744">
        <f>INDEX('Grade 7'!$A$4:$AK$600,$B1744,($C1744*8-6+4))</f>
        <v>450.23577235772359</v>
      </c>
      <c r="O1744">
        <f>INDEX('Grade 7'!$A$4:$AK$600,$B1744,($C1744*8-5+4))</f>
        <v>79.674796747967477</v>
      </c>
      <c r="P1744">
        <f>INDEX('Grade 7'!$A$4:$AK$600,$B1744,($C1744*8-4+4))</f>
        <v>17.073170731707318</v>
      </c>
      <c r="Q1744">
        <f>INDEX('Grade 7'!$A$4:$AK$600,$B1744,($C1744*8-3+4))</f>
        <v>3.2520325203252032</v>
      </c>
      <c r="R1744">
        <f>INDEX('Grade 7'!$A$4:$AK$600,$B1744,($C1744*8-2+4))</f>
        <v>0</v>
      </c>
      <c r="S1744">
        <f>INDEX('Grade 7'!$A$4:$AK$600,$B1744,($C1744*8-1+4))</f>
        <v>20.325203252032519</v>
      </c>
      <c r="T1744">
        <f>INDEX('Grade 7'!$A$4:$AK$600,$B1744,($C1744*8-0+4))</f>
        <v>3.2520325203252032</v>
      </c>
      <c r="U1744" t="str">
        <f>INDEX('Grade 7'!$A$4:$AK$600,$B1744,37)</f>
        <v>Central Savannah Riv</v>
      </c>
    </row>
    <row r="1745" spans="1:21">
      <c r="A1745">
        <f t="shared" si="82"/>
        <v>1744</v>
      </c>
      <c r="B1745">
        <f t="shared" si="83"/>
        <v>436</v>
      </c>
      <c r="C1745">
        <f t="shared" si="84"/>
        <v>4</v>
      </c>
      <c r="D1745">
        <f>INDEX('Grade 7'!$A$4:$AK$600,$B1745,1)</f>
        <v>721</v>
      </c>
      <c r="E1745">
        <f>INDEX('Grade 7'!$A$4:$AK$600,$B1745,2)</f>
        <v>115</v>
      </c>
      <c r="F1745" t="str">
        <f>INDEX('Grade 7'!$A$4:$AK$600,$B1745,3)</f>
        <v>RICHMOND COUNTY</v>
      </c>
      <c r="G1745" t="str">
        <f>INDEX('Grade 7'!$A$4:$AK$600,$B1745,4)</f>
        <v>W.S. HORNSBY K-8 SCHOOL</v>
      </c>
      <c r="H1745" t="str">
        <f ca="1">StaticValues7!$A$8</f>
        <v>2016</v>
      </c>
      <c r="I1745" t="str">
        <f ca="1">StaticValues7!$B$8</f>
        <v>Spring</v>
      </c>
      <c r="J1745" t="str">
        <f ca="1">StaticValues7!$C$8</f>
        <v>EOG</v>
      </c>
      <c r="K1745" t="str">
        <f ca="1">StaticValues7!$D$8</f>
        <v>7</v>
      </c>
      <c r="L1745" t="str">
        <f>INDEX('Grade 7'!E$2:AJ$2,1,((8*C1745)-7))</f>
        <v>Social Studies</v>
      </c>
      <c r="M1745">
        <f>INDEX('Grade 7'!$A$4:$AK$600,$B1745,($C1745*8-7+4))</f>
        <v>123</v>
      </c>
      <c r="N1745">
        <f>INDEX('Grade 7'!$A$4:$AK$600,$B1745,($C1745*8-6+4))</f>
        <v>465.86178861788619</v>
      </c>
      <c r="O1745">
        <f>INDEX('Grade 7'!$A$4:$AK$600,$B1745,($C1745*8-5+4))</f>
        <v>68.292682926829272</v>
      </c>
      <c r="P1745">
        <f>INDEX('Grade 7'!$A$4:$AK$600,$B1745,($C1745*8-4+4))</f>
        <v>27.642276422764226</v>
      </c>
      <c r="Q1745">
        <f>INDEX('Grade 7'!$A$4:$AK$600,$B1745,($C1745*8-3+4))</f>
        <v>4.0650406504065044</v>
      </c>
      <c r="R1745">
        <f>INDEX('Grade 7'!$A$4:$AK$600,$B1745,($C1745*8-2+4))</f>
        <v>0</v>
      </c>
      <c r="S1745">
        <f>INDEX('Grade 7'!$A$4:$AK$600,$B1745,($C1745*8-1+4))</f>
        <v>31.707317073170731</v>
      </c>
      <c r="T1745">
        <f>INDEX('Grade 7'!$A$4:$AK$600,$B1745,($C1745*8-0+4))</f>
        <v>4.0650406504065044</v>
      </c>
      <c r="U1745" t="str">
        <f>INDEX('Grade 7'!$A$4:$AK$600,$B1745,37)</f>
        <v>Central Savannah Riv</v>
      </c>
    </row>
    <row r="1746" spans="1:21">
      <c r="A1746">
        <f t="shared" si="82"/>
        <v>1745</v>
      </c>
      <c r="B1746">
        <f t="shared" si="83"/>
        <v>437</v>
      </c>
      <c r="C1746">
        <f t="shared" si="84"/>
        <v>1</v>
      </c>
      <c r="D1746">
        <f>INDEX('Grade 7'!$A$4:$AK$600,$B1746,1)</f>
        <v>721</v>
      </c>
      <c r="E1746">
        <f>INDEX('Grade 7'!$A$4:$AK$600,$B1746,2)</f>
        <v>184</v>
      </c>
      <c r="F1746" t="str">
        <f>INDEX('Grade 7'!$A$4:$AK$600,$B1746,3)</f>
        <v>RICHMOND COUNTY</v>
      </c>
      <c r="G1746" t="str">
        <f>INDEX('Grade 7'!$A$4:$AK$600,$B1746,4)</f>
        <v>MORGAN ROAD MIDDLE SCHOOL</v>
      </c>
      <c r="H1746" t="str">
        <f ca="1">StaticValues7!$A$8</f>
        <v>2016</v>
      </c>
      <c r="I1746" t="str">
        <f ca="1">StaticValues7!$B$8</f>
        <v>Spring</v>
      </c>
      <c r="J1746" t="str">
        <f ca="1">StaticValues7!$C$8</f>
        <v>EOG</v>
      </c>
      <c r="K1746" t="str">
        <f ca="1">StaticValues7!$D$8</f>
        <v>7</v>
      </c>
      <c r="L1746" t="str">
        <f>INDEX('Grade 7'!E$2:AJ$2,1,((8*C1746)-7))</f>
        <v>English Language Arts</v>
      </c>
      <c r="M1746">
        <f>INDEX('Grade 7'!$A$4:$AK$600,$B1746,($C1746*8-7+4))</f>
        <v>155</v>
      </c>
      <c r="N1746">
        <f>INDEX('Grade 7'!$A$4:$AK$600,$B1746,($C1746*8-6+4))</f>
        <v>471.81290322580645</v>
      </c>
      <c r="O1746">
        <f>INDEX('Grade 7'!$A$4:$AK$600,$B1746,($C1746*8-5+4))</f>
        <v>50.322580645161288</v>
      </c>
      <c r="P1746">
        <f>INDEX('Grade 7'!$A$4:$AK$600,$B1746,($C1746*8-4+4))</f>
        <v>37.41935483870968</v>
      </c>
      <c r="Q1746">
        <f>INDEX('Grade 7'!$A$4:$AK$600,$B1746,($C1746*8-3+4))</f>
        <v>12.258064516129032</v>
      </c>
      <c r="R1746">
        <f>INDEX('Grade 7'!$A$4:$AK$600,$B1746,($C1746*8-2+4))</f>
        <v>0</v>
      </c>
      <c r="S1746">
        <f>INDEX('Grade 7'!$A$4:$AK$600,$B1746,($C1746*8-1+4))</f>
        <v>49.677419354838712</v>
      </c>
      <c r="T1746">
        <f>INDEX('Grade 7'!$A$4:$AK$600,$B1746,($C1746*8-0+4))</f>
        <v>12.258064516129032</v>
      </c>
      <c r="U1746" t="str">
        <f>INDEX('Grade 7'!$A$4:$AK$600,$B1746,37)</f>
        <v>Central Savannah Riv</v>
      </c>
    </row>
    <row r="1747" spans="1:21">
      <c r="A1747">
        <f t="shared" si="82"/>
        <v>1746</v>
      </c>
      <c r="B1747">
        <f t="shared" si="83"/>
        <v>437</v>
      </c>
      <c r="C1747">
        <f t="shared" si="84"/>
        <v>2</v>
      </c>
      <c r="D1747">
        <f>INDEX('Grade 7'!$A$4:$AK$600,$B1747,1)</f>
        <v>721</v>
      </c>
      <c r="E1747">
        <f>INDEX('Grade 7'!$A$4:$AK$600,$B1747,2)</f>
        <v>184</v>
      </c>
      <c r="F1747" t="str">
        <f>INDEX('Grade 7'!$A$4:$AK$600,$B1747,3)</f>
        <v>RICHMOND COUNTY</v>
      </c>
      <c r="G1747" t="str">
        <f>INDEX('Grade 7'!$A$4:$AK$600,$B1747,4)</f>
        <v>MORGAN ROAD MIDDLE SCHOOL</v>
      </c>
      <c r="H1747" t="str">
        <f ca="1">StaticValues7!$A$8</f>
        <v>2016</v>
      </c>
      <c r="I1747" t="str">
        <f ca="1">StaticValues7!$B$8</f>
        <v>Spring</v>
      </c>
      <c r="J1747" t="str">
        <f ca="1">StaticValues7!$C$8</f>
        <v>EOG</v>
      </c>
      <c r="K1747" t="str">
        <f ca="1">StaticValues7!$D$8</f>
        <v>7</v>
      </c>
      <c r="L1747" t="str">
        <f>INDEX('Grade 7'!E$2:AJ$2,1,((8*C1747)-7))</f>
        <v>Mathematics</v>
      </c>
      <c r="M1747">
        <f>INDEX('Grade 7'!$A$4:$AK$600,$B1747,($C1747*8-7+4))</f>
        <v>155</v>
      </c>
      <c r="N1747">
        <f>INDEX('Grade 7'!$A$4:$AK$600,$B1747,($C1747*8-6+4))</f>
        <v>481.67741935483872</v>
      </c>
      <c r="O1747">
        <f>INDEX('Grade 7'!$A$4:$AK$600,$B1747,($C1747*8-5+4))</f>
        <v>47.741935483870968</v>
      </c>
      <c r="P1747">
        <f>INDEX('Grade 7'!$A$4:$AK$600,$B1747,($C1747*8-4+4))</f>
        <v>39.354838709677416</v>
      </c>
      <c r="Q1747">
        <f>INDEX('Grade 7'!$A$4:$AK$600,$B1747,($C1747*8-3+4))</f>
        <v>11.612903225806452</v>
      </c>
      <c r="R1747">
        <f>INDEX('Grade 7'!$A$4:$AK$600,$B1747,($C1747*8-2+4))</f>
        <v>1.2903225806451613</v>
      </c>
      <c r="S1747">
        <f>INDEX('Grade 7'!$A$4:$AK$600,$B1747,($C1747*8-1+4))</f>
        <v>52.258064516129032</v>
      </c>
      <c r="T1747">
        <f>INDEX('Grade 7'!$A$4:$AK$600,$B1747,($C1747*8-0+4))</f>
        <v>12.903225806451612</v>
      </c>
      <c r="U1747" t="str">
        <f>INDEX('Grade 7'!$A$4:$AK$600,$B1747,37)</f>
        <v>Central Savannah Riv</v>
      </c>
    </row>
    <row r="1748" spans="1:21">
      <c r="A1748">
        <f t="shared" si="82"/>
        <v>1747</v>
      </c>
      <c r="B1748">
        <f t="shared" si="83"/>
        <v>437</v>
      </c>
      <c r="C1748">
        <f t="shared" si="84"/>
        <v>3</v>
      </c>
      <c r="D1748">
        <f>INDEX('Grade 7'!$A$4:$AK$600,$B1748,1)</f>
        <v>721</v>
      </c>
      <c r="E1748">
        <f>INDEX('Grade 7'!$A$4:$AK$600,$B1748,2)</f>
        <v>184</v>
      </c>
      <c r="F1748" t="str">
        <f>INDEX('Grade 7'!$A$4:$AK$600,$B1748,3)</f>
        <v>RICHMOND COUNTY</v>
      </c>
      <c r="G1748" t="str">
        <f>INDEX('Grade 7'!$A$4:$AK$600,$B1748,4)</f>
        <v>MORGAN ROAD MIDDLE SCHOOL</v>
      </c>
      <c r="H1748" t="str">
        <f ca="1">StaticValues7!$A$8</f>
        <v>2016</v>
      </c>
      <c r="I1748" t="str">
        <f ca="1">StaticValues7!$B$8</f>
        <v>Spring</v>
      </c>
      <c r="J1748" t="str">
        <f ca="1">StaticValues7!$C$8</f>
        <v>EOG</v>
      </c>
      <c r="K1748" t="str">
        <f ca="1">StaticValues7!$D$8</f>
        <v>7</v>
      </c>
      <c r="L1748" t="str">
        <f>INDEX('Grade 7'!E$2:AJ$2,1,((8*C1748)-7))</f>
        <v>Science</v>
      </c>
      <c r="M1748">
        <f>INDEX('Grade 7'!$A$4:$AK$600,$B1748,($C1748*8-7+4))</f>
        <v>155</v>
      </c>
      <c r="N1748">
        <f>INDEX('Grade 7'!$A$4:$AK$600,$B1748,($C1748*8-6+4))</f>
        <v>464.94193548387096</v>
      </c>
      <c r="O1748">
        <f>INDEX('Grade 7'!$A$4:$AK$600,$B1748,($C1748*8-5+4))</f>
        <v>61.29032258064516</v>
      </c>
      <c r="P1748">
        <f>INDEX('Grade 7'!$A$4:$AK$600,$B1748,($C1748*8-4+4))</f>
        <v>29.032258064516128</v>
      </c>
      <c r="Q1748">
        <f>INDEX('Grade 7'!$A$4:$AK$600,$B1748,($C1748*8-3+4))</f>
        <v>9.67741935483871</v>
      </c>
      <c r="R1748">
        <f>INDEX('Grade 7'!$A$4:$AK$600,$B1748,($C1748*8-2+4))</f>
        <v>0</v>
      </c>
      <c r="S1748">
        <f>INDEX('Grade 7'!$A$4:$AK$600,$B1748,($C1748*8-1+4))</f>
        <v>38.70967741935484</v>
      </c>
      <c r="T1748">
        <f>INDEX('Grade 7'!$A$4:$AK$600,$B1748,($C1748*8-0+4))</f>
        <v>9.67741935483871</v>
      </c>
      <c r="U1748" t="str">
        <f>INDEX('Grade 7'!$A$4:$AK$600,$B1748,37)</f>
        <v>Central Savannah Riv</v>
      </c>
    </row>
    <row r="1749" spans="1:21">
      <c r="A1749">
        <f t="shared" si="82"/>
        <v>1748</v>
      </c>
      <c r="B1749">
        <f t="shared" si="83"/>
        <v>437</v>
      </c>
      <c r="C1749">
        <f t="shared" si="84"/>
        <v>4</v>
      </c>
      <c r="D1749">
        <f>INDEX('Grade 7'!$A$4:$AK$600,$B1749,1)</f>
        <v>721</v>
      </c>
      <c r="E1749">
        <f>INDEX('Grade 7'!$A$4:$AK$600,$B1749,2)</f>
        <v>184</v>
      </c>
      <c r="F1749" t="str">
        <f>INDEX('Grade 7'!$A$4:$AK$600,$B1749,3)</f>
        <v>RICHMOND COUNTY</v>
      </c>
      <c r="G1749" t="str">
        <f>INDEX('Grade 7'!$A$4:$AK$600,$B1749,4)</f>
        <v>MORGAN ROAD MIDDLE SCHOOL</v>
      </c>
      <c r="H1749" t="str">
        <f ca="1">StaticValues7!$A$8</f>
        <v>2016</v>
      </c>
      <c r="I1749" t="str">
        <f ca="1">StaticValues7!$B$8</f>
        <v>Spring</v>
      </c>
      <c r="J1749" t="str">
        <f ca="1">StaticValues7!$C$8</f>
        <v>EOG</v>
      </c>
      <c r="K1749" t="str">
        <f ca="1">StaticValues7!$D$8</f>
        <v>7</v>
      </c>
      <c r="L1749" t="str">
        <f>INDEX('Grade 7'!E$2:AJ$2,1,((8*C1749)-7))</f>
        <v>Social Studies</v>
      </c>
      <c r="M1749">
        <f>INDEX('Grade 7'!$A$4:$AK$600,$B1749,($C1749*8-7+4))</f>
        <v>155</v>
      </c>
      <c r="N1749">
        <f>INDEX('Grade 7'!$A$4:$AK$600,$B1749,($C1749*8-6+4))</f>
        <v>471.4</v>
      </c>
      <c r="O1749">
        <f>INDEX('Grade 7'!$A$4:$AK$600,$B1749,($C1749*8-5+4))</f>
        <v>61.29032258064516</v>
      </c>
      <c r="P1749">
        <f>INDEX('Grade 7'!$A$4:$AK$600,$B1749,($C1749*8-4+4))</f>
        <v>33.548387096774192</v>
      </c>
      <c r="Q1749">
        <f>INDEX('Grade 7'!$A$4:$AK$600,$B1749,($C1749*8-3+4))</f>
        <v>5.161290322580645</v>
      </c>
      <c r="R1749">
        <f>INDEX('Grade 7'!$A$4:$AK$600,$B1749,($C1749*8-2+4))</f>
        <v>0</v>
      </c>
      <c r="S1749">
        <f>INDEX('Grade 7'!$A$4:$AK$600,$B1749,($C1749*8-1+4))</f>
        <v>38.70967741935484</v>
      </c>
      <c r="T1749">
        <f>INDEX('Grade 7'!$A$4:$AK$600,$B1749,($C1749*8-0+4))</f>
        <v>5.161290322580645</v>
      </c>
      <c r="U1749" t="str">
        <f>INDEX('Grade 7'!$A$4:$AK$600,$B1749,37)</f>
        <v>Central Savannah Riv</v>
      </c>
    </row>
    <row r="1750" spans="1:21">
      <c r="A1750">
        <f t="shared" si="82"/>
        <v>1749</v>
      </c>
      <c r="B1750">
        <f t="shared" si="83"/>
        <v>438</v>
      </c>
      <c r="C1750">
        <f t="shared" si="84"/>
        <v>1</v>
      </c>
      <c r="D1750">
        <f>INDEX('Grade 7'!$A$4:$AK$600,$B1750,1)</f>
        <v>721</v>
      </c>
      <c r="E1750">
        <f>INDEX('Grade 7'!$A$4:$AK$600,$B1750,2)</f>
        <v>197</v>
      </c>
      <c r="F1750" t="str">
        <f>INDEX('Grade 7'!$A$4:$AK$600,$B1750,3)</f>
        <v>RICHMOND COUNTY</v>
      </c>
      <c r="G1750" t="str">
        <f>INDEX('Grade 7'!$A$4:$AK$600,$B1750,4)</f>
        <v>GLENN HILLS MIDDLE SCHOOL</v>
      </c>
      <c r="H1750" t="str">
        <f ca="1">StaticValues7!$A$8</f>
        <v>2016</v>
      </c>
      <c r="I1750" t="str">
        <f ca="1">StaticValues7!$B$8</f>
        <v>Spring</v>
      </c>
      <c r="J1750" t="str">
        <f ca="1">StaticValues7!$C$8</f>
        <v>EOG</v>
      </c>
      <c r="K1750" t="str">
        <f ca="1">StaticValues7!$D$8</f>
        <v>7</v>
      </c>
      <c r="L1750" t="str">
        <f>INDEX('Grade 7'!E$2:AJ$2,1,((8*C1750)-7))</f>
        <v>English Language Arts</v>
      </c>
      <c r="M1750">
        <f>INDEX('Grade 7'!$A$4:$AK$600,$B1750,($C1750*8-7+4))</f>
        <v>204</v>
      </c>
      <c r="N1750">
        <f>INDEX('Grade 7'!$A$4:$AK$600,$B1750,($C1750*8-6+4))</f>
        <v>449.12745098039215</v>
      </c>
      <c r="O1750">
        <f>INDEX('Grade 7'!$A$4:$AK$600,$B1750,($C1750*8-5+4))</f>
        <v>70.098039215686271</v>
      </c>
      <c r="P1750">
        <f>INDEX('Grade 7'!$A$4:$AK$600,$B1750,($C1750*8-4+4))</f>
        <v>27.450980392156861</v>
      </c>
      <c r="Q1750">
        <f>INDEX('Grade 7'!$A$4:$AK$600,$B1750,($C1750*8-3+4))</f>
        <v>2.4509803921568629</v>
      </c>
      <c r="R1750">
        <f>INDEX('Grade 7'!$A$4:$AK$600,$B1750,($C1750*8-2+4))</f>
        <v>0</v>
      </c>
      <c r="S1750">
        <f>INDEX('Grade 7'!$A$4:$AK$600,$B1750,($C1750*8-1+4))</f>
        <v>29.901960784313726</v>
      </c>
      <c r="T1750">
        <f>INDEX('Grade 7'!$A$4:$AK$600,$B1750,($C1750*8-0+4))</f>
        <v>2.4509803921568629</v>
      </c>
      <c r="U1750" t="str">
        <f>INDEX('Grade 7'!$A$4:$AK$600,$B1750,37)</f>
        <v>Central Savannah Riv</v>
      </c>
    </row>
    <row r="1751" spans="1:21">
      <c r="A1751">
        <f t="shared" si="82"/>
        <v>1750</v>
      </c>
      <c r="B1751">
        <f t="shared" si="83"/>
        <v>438</v>
      </c>
      <c r="C1751">
        <f t="shared" si="84"/>
        <v>2</v>
      </c>
      <c r="D1751">
        <f>INDEX('Grade 7'!$A$4:$AK$600,$B1751,1)</f>
        <v>721</v>
      </c>
      <c r="E1751">
        <f>INDEX('Grade 7'!$A$4:$AK$600,$B1751,2)</f>
        <v>197</v>
      </c>
      <c r="F1751" t="str">
        <f>INDEX('Grade 7'!$A$4:$AK$600,$B1751,3)</f>
        <v>RICHMOND COUNTY</v>
      </c>
      <c r="G1751" t="str">
        <f>INDEX('Grade 7'!$A$4:$AK$600,$B1751,4)</f>
        <v>GLENN HILLS MIDDLE SCHOOL</v>
      </c>
      <c r="H1751" t="str">
        <f ca="1">StaticValues7!$A$8</f>
        <v>2016</v>
      </c>
      <c r="I1751" t="str">
        <f ca="1">StaticValues7!$B$8</f>
        <v>Spring</v>
      </c>
      <c r="J1751" t="str">
        <f ca="1">StaticValues7!$C$8</f>
        <v>EOG</v>
      </c>
      <c r="K1751" t="str">
        <f ca="1">StaticValues7!$D$8</f>
        <v>7</v>
      </c>
      <c r="L1751" t="str">
        <f>INDEX('Grade 7'!E$2:AJ$2,1,((8*C1751)-7))</f>
        <v>Mathematics</v>
      </c>
      <c r="M1751">
        <f>INDEX('Grade 7'!$A$4:$AK$600,$B1751,($C1751*8-7+4))</f>
        <v>204</v>
      </c>
      <c r="N1751">
        <f>INDEX('Grade 7'!$A$4:$AK$600,$B1751,($C1751*8-6+4))</f>
        <v>465.04901960784315</v>
      </c>
      <c r="O1751">
        <f>INDEX('Grade 7'!$A$4:$AK$600,$B1751,($C1751*8-5+4))</f>
        <v>67.647058823529406</v>
      </c>
      <c r="P1751">
        <f>INDEX('Grade 7'!$A$4:$AK$600,$B1751,($C1751*8-4+4))</f>
        <v>27.941176470588236</v>
      </c>
      <c r="Q1751">
        <f>INDEX('Grade 7'!$A$4:$AK$600,$B1751,($C1751*8-3+4))</f>
        <v>4.4117647058823533</v>
      </c>
      <c r="R1751">
        <f>INDEX('Grade 7'!$A$4:$AK$600,$B1751,($C1751*8-2+4))</f>
        <v>0</v>
      </c>
      <c r="S1751">
        <f>INDEX('Grade 7'!$A$4:$AK$600,$B1751,($C1751*8-1+4))</f>
        <v>32.352941176470587</v>
      </c>
      <c r="T1751">
        <f>INDEX('Grade 7'!$A$4:$AK$600,$B1751,($C1751*8-0+4))</f>
        <v>4.4117647058823533</v>
      </c>
      <c r="U1751" t="str">
        <f>INDEX('Grade 7'!$A$4:$AK$600,$B1751,37)</f>
        <v>Central Savannah Riv</v>
      </c>
    </row>
    <row r="1752" spans="1:21">
      <c r="A1752">
        <f t="shared" si="82"/>
        <v>1751</v>
      </c>
      <c r="B1752">
        <f t="shared" si="83"/>
        <v>438</v>
      </c>
      <c r="C1752">
        <f t="shared" si="84"/>
        <v>3</v>
      </c>
      <c r="D1752">
        <f>INDEX('Grade 7'!$A$4:$AK$600,$B1752,1)</f>
        <v>721</v>
      </c>
      <c r="E1752">
        <f>INDEX('Grade 7'!$A$4:$AK$600,$B1752,2)</f>
        <v>197</v>
      </c>
      <c r="F1752" t="str">
        <f>INDEX('Grade 7'!$A$4:$AK$600,$B1752,3)</f>
        <v>RICHMOND COUNTY</v>
      </c>
      <c r="G1752" t="str">
        <f>INDEX('Grade 7'!$A$4:$AK$600,$B1752,4)</f>
        <v>GLENN HILLS MIDDLE SCHOOL</v>
      </c>
      <c r="H1752" t="str">
        <f ca="1">StaticValues7!$A$8</f>
        <v>2016</v>
      </c>
      <c r="I1752" t="str">
        <f ca="1">StaticValues7!$B$8</f>
        <v>Spring</v>
      </c>
      <c r="J1752" t="str">
        <f ca="1">StaticValues7!$C$8</f>
        <v>EOG</v>
      </c>
      <c r="K1752" t="str">
        <f ca="1">StaticValues7!$D$8</f>
        <v>7</v>
      </c>
      <c r="L1752" t="str">
        <f>INDEX('Grade 7'!E$2:AJ$2,1,((8*C1752)-7))</f>
        <v>Science</v>
      </c>
      <c r="M1752">
        <f>INDEX('Grade 7'!$A$4:$AK$600,$B1752,($C1752*8-7+4))</f>
        <v>204</v>
      </c>
      <c r="N1752">
        <f>INDEX('Grade 7'!$A$4:$AK$600,$B1752,($C1752*8-6+4))</f>
        <v>457.10784313725492</v>
      </c>
      <c r="O1752">
        <f>INDEX('Grade 7'!$A$4:$AK$600,$B1752,($C1752*8-5+4))</f>
        <v>72.549019607843135</v>
      </c>
      <c r="P1752">
        <f>INDEX('Grade 7'!$A$4:$AK$600,$B1752,($C1752*8-4+4))</f>
        <v>21.078431372549019</v>
      </c>
      <c r="Q1752">
        <f>INDEX('Grade 7'!$A$4:$AK$600,$B1752,($C1752*8-3+4))</f>
        <v>6.3725490196078427</v>
      </c>
      <c r="R1752">
        <f>INDEX('Grade 7'!$A$4:$AK$600,$B1752,($C1752*8-2+4))</f>
        <v>0</v>
      </c>
      <c r="S1752">
        <f>INDEX('Grade 7'!$A$4:$AK$600,$B1752,($C1752*8-1+4))</f>
        <v>27.450980392156861</v>
      </c>
      <c r="T1752">
        <f>INDEX('Grade 7'!$A$4:$AK$600,$B1752,($C1752*8-0+4))</f>
        <v>6.3725490196078427</v>
      </c>
      <c r="U1752" t="str">
        <f>INDEX('Grade 7'!$A$4:$AK$600,$B1752,37)</f>
        <v>Central Savannah Riv</v>
      </c>
    </row>
    <row r="1753" spans="1:21">
      <c r="A1753">
        <f t="shared" si="82"/>
        <v>1752</v>
      </c>
      <c r="B1753">
        <f t="shared" si="83"/>
        <v>438</v>
      </c>
      <c r="C1753">
        <f t="shared" si="84"/>
        <v>4</v>
      </c>
      <c r="D1753">
        <f>INDEX('Grade 7'!$A$4:$AK$600,$B1753,1)</f>
        <v>721</v>
      </c>
      <c r="E1753">
        <f>INDEX('Grade 7'!$A$4:$AK$600,$B1753,2)</f>
        <v>197</v>
      </c>
      <c r="F1753" t="str">
        <f>INDEX('Grade 7'!$A$4:$AK$600,$B1753,3)</f>
        <v>RICHMOND COUNTY</v>
      </c>
      <c r="G1753" t="str">
        <f>INDEX('Grade 7'!$A$4:$AK$600,$B1753,4)</f>
        <v>GLENN HILLS MIDDLE SCHOOL</v>
      </c>
      <c r="H1753" t="str">
        <f ca="1">StaticValues7!$A$8</f>
        <v>2016</v>
      </c>
      <c r="I1753" t="str">
        <f ca="1">StaticValues7!$B$8</f>
        <v>Spring</v>
      </c>
      <c r="J1753" t="str">
        <f ca="1">StaticValues7!$C$8</f>
        <v>EOG</v>
      </c>
      <c r="K1753" t="str">
        <f ca="1">StaticValues7!$D$8</f>
        <v>7</v>
      </c>
      <c r="L1753" t="str">
        <f>INDEX('Grade 7'!E$2:AJ$2,1,((8*C1753)-7))</f>
        <v>Social Studies</v>
      </c>
      <c r="M1753">
        <f>INDEX('Grade 7'!$A$4:$AK$600,$B1753,($C1753*8-7+4))</f>
        <v>204</v>
      </c>
      <c r="N1753">
        <f>INDEX('Grade 7'!$A$4:$AK$600,$B1753,($C1753*8-6+4))</f>
        <v>466.75</v>
      </c>
      <c r="O1753">
        <f>INDEX('Grade 7'!$A$4:$AK$600,$B1753,($C1753*8-5+4))</f>
        <v>60.784313725490193</v>
      </c>
      <c r="P1753">
        <f>INDEX('Grade 7'!$A$4:$AK$600,$B1753,($C1753*8-4+4))</f>
        <v>37.254901960784316</v>
      </c>
      <c r="Q1753">
        <f>INDEX('Grade 7'!$A$4:$AK$600,$B1753,($C1753*8-3+4))</f>
        <v>1.9607843137254901</v>
      </c>
      <c r="R1753">
        <f>INDEX('Grade 7'!$A$4:$AK$600,$B1753,($C1753*8-2+4))</f>
        <v>0</v>
      </c>
      <c r="S1753">
        <f>INDEX('Grade 7'!$A$4:$AK$600,$B1753,($C1753*8-1+4))</f>
        <v>39.215686274509807</v>
      </c>
      <c r="T1753">
        <f>INDEX('Grade 7'!$A$4:$AK$600,$B1753,($C1753*8-0+4))</f>
        <v>1.9607843137254901</v>
      </c>
      <c r="U1753" t="str">
        <f>INDEX('Grade 7'!$A$4:$AK$600,$B1753,37)</f>
        <v>Central Savannah Riv</v>
      </c>
    </row>
    <row r="1754" spans="1:21">
      <c r="A1754">
        <f t="shared" si="82"/>
        <v>1753</v>
      </c>
      <c r="B1754">
        <f t="shared" si="83"/>
        <v>439</v>
      </c>
      <c r="C1754">
        <f t="shared" si="84"/>
        <v>1</v>
      </c>
      <c r="D1754">
        <f>INDEX('Grade 7'!$A$4:$AK$600,$B1754,1)</f>
        <v>721</v>
      </c>
      <c r="E1754">
        <f>INDEX('Grade 7'!$A$4:$AK$600,$B1754,2)</f>
        <v>390</v>
      </c>
      <c r="F1754" t="str">
        <f>INDEX('Grade 7'!$A$4:$AK$600,$B1754,3)</f>
        <v>RICHMOND COUNTY</v>
      </c>
      <c r="G1754" t="str">
        <f>INDEX('Grade 7'!$A$4:$AK$600,$B1754,4)</f>
        <v>SPIRIT CREEK MIDDLE SCHOOL</v>
      </c>
      <c r="H1754" t="str">
        <f ca="1">StaticValues7!$A$8</f>
        <v>2016</v>
      </c>
      <c r="I1754" t="str">
        <f ca="1">StaticValues7!$B$8</f>
        <v>Spring</v>
      </c>
      <c r="J1754" t="str">
        <f ca="1">StaticValues7!$C$8</f>
        <v>EOG</v>
      </c>
      <c r="K1754" t="str">
        <f ca="1">StaticValues7!$D$8</f>
        <v>7</v>
      </c>
      <c r="L1754" t="str">
        <f>INDEX('Grade 7'!E$2:AJ$2,1,((8*C1754)-7))</f>
        <v>English Language Arts</v>
      </c>
      <c r="M1754">
        <f>INDEX('Grade 7'!$A$4:$AK$600,$B1754,($C1754*8-7+4))</f>
        <v>163</v>
      </c>
      <c r="N1754">
        <f>INDEX('Grade 7'!$A$4:$AK$600,$B1754,($C1754*8-6+4))</f>
        <v>464.38036809815952</v>
      </c>
      <c r="O1754">
        <f>INDEX('Grade 7'!$A$4:$AK$600,$B1754,($C1754*8-5+4))</f>
        <v>58.282208588957054</v>
      </c>
      <c r="P1754">
        <f>INDEX('Grade 7'!$A$4:$AK$600,$B1754,($C1754*8-4+4))</f>
        <v>30.061349693251532</v>
      </c>
      <c r="Q1754">
        <f>INDEX('Grade 7'!$A$4:$AK$600,$B1754,($C1754*8-3+4))</f>
        <v>11.656441717791411</v>
      </c>
      <c r="R1754">
        <f>INDEX('Grade 7'!$A$4:$AK$600,$B1754,($C1754*8-2+4))</f>
        <v>0</v>
      </c>
      <c r="S1754">
        <f>INDEX('Grade 7'!$A$4:$AK$600,$B1754,($C1754*8-1+4))</f>
        <v>41.717791411042946</v>
      </c>
      <c r="T1754">
        <f>INDEX('Grade 7'!$A$4:$AK$600,$B1754,($C1754*8-0+4))</f>
        <v>11.656441717791411</v>
      </c>
      <c r="U1754" t="str">
        <f>INDEX('Grade 7'!$A$4:$AK$600,$B1754,37)</f>
        <v>Central Savannah Riv</v>
      </c>
    </row>
    <row r="1755" spans="1:21">
      <c r="A1755">
        <f t="shared" si="82"/>
        <v>1754</v>
      </c>
      <c r="B1755">
        <f t="shared" si="83"/>
        <v>439</v>
      </c>
      <c r="C1755">
        <f t="shared" si="84"/>
        <v>2</v>
      </c>
      <c r="D1755">
        <f>INDEX('Grade 7'!$A$4:$AK$600,$B1755,1)</f>
        <v>721</v>
      </c>
      <c r="E1755">
        <f>INDEX('Grade 7'!$A$4:$AK$600,$B1755,2)</f>
        <v>390</v>
      </c>
      <c r="F1755" t="str">
        <f>INDEX('Grade 7'!$A$4:$AK$600,$B1755,3)</f>
        <v>RICHMOND COUNTY</v>
      </c>
      <c r="G1755" t="str">
        <f>INDEX('Grade 7'!$A$4:$AK$600,$B1755,4)</f>
        <v>SPIRIT CREEK MIDDLE SCHOOL</v>
      </c>
      <c r="H1755" t="str">
        <f ca="1">StaticValues7!$A$8</f>
        <v>2016</v>
      </c>
      <c r="I1755" t="str">
        <f ca="1">StaticValues7!$B$8</f>
        <v>Spring</v>
      </c>
      <c r="J1755" t="str">
        <f ca="1">StaticValues7!$C$8</f>
        <v>EOG</v>
      </c>
      <c r="K1755" t="str">
        <f ca="1">StaticValues7!$D$8</f>
        <v>7</v>
      </c>
      <c r="L1755" t="str">
        <f>INDEX('Grade 7'!E$2:AJ$2,1,((8*C1755)-7))</f>
        <v>Mathematics</v>
      </c>
      <c r="M1755">
        <f>INDEX('Grade 7'!$A$4:$AK$600,$B1755,($C1755*8-7+4))</f>
        <v>164</v>
      </c>
      <c r="N1755">
        <f>INDEX('Grade 7'!$A$4:$AK$600,$B1755,($C1755*8-6+4))</f>
        <v>486.20121951219511</v>
      </c>
      <c r="O1755">
        <f>INDEX('Grade 7'!$A$4:$AK$600,$B1755,($C1755*8-5+4))</f>
        <v>43.902439024390247</v>
      </c>
      <c r="P1755">
        <f>INDEX('Grade 7'!$A$4:$AK$600,$B1755,($C1755*8-4+4))</f>
        <v>38.414634146341463</v>
      </c>
      <c r="Q1755">
        <f>INDEX('Grade 7'!$A$4:$AK$600,$B1755,($C1755*8-3+4))</f>
        <v>15.853658536585366</v>
      </c>
      <c r="R1755">
        <f>INDEX('Grade 7'!$A$4:$AK$600,$B1755,($C1755*8-2+4))</f>
        <v>1.8292682926829269</v>
      </c>
      <c r="S1755">
        <f>INDEX('Grade 7'!$A$4:$AK$600,$B1755,($C1755*8-1+4))</f>
        <v>56.097560975609753</v>
      </c>
      <c r="T1755">
        <f>INDEX('Grade 7'!$A$4:$AK$600,$B1755,($C1755*8-0+4))</f>
        <v>17.682926829268293</v>
      </c>
      <c r="U1755" t="str">
        <f>INDEX('Grade 7'!$A$4:$AK$600,$B1755,37)</f>
        <v>Central Savannah Riv</v>
      </c>
    </row>
    <row r="1756" spans="1:21">
      <c r="A1756">
        <f t="shared" si="82"/>
        <v>1755</v>
      </c>
      <c r="B1756">
        <f t="shared" si="83"/>
        <v>439</v>
      </c>
      <c r="C1756">
        <f t="shared" si="84"/>
        <v>3</v>
      </c>
      <c r="D1756">
        <f>INDEX('Grade 7'!$A$4:$AK$600,$B1756,1)</f>
        <v>721</v>
      </c>
      <c r="E1756">
        <f>INDEX('Grade 7'!$A$4:$AK$600,$B1756,2)</f>
        <v>390</v>
      </c>
      <c r="F1756" t="str">
        <f>INDEX('Grade 7'!$A$4:$AK$600,$B1756,3)</f>
        <v>RICHMOND COUNTY</v>
      </c>
      <c r="G1756" t="str">
        <f>INDEX('Grade 7'!$A$4:$AK$600,$B1756,4)</f>
        <v>SPIRIT CREEK MIDDLE SCHOOL</v>
      </c>
      <c r="H1756" t="str">
        <f ca="1">StaticValues7!$A$8</f>
        <v>2016</v>
      </c>
      <c r="I1756" t="str">
        <f ca="1">StaticValues7!$B$8</f>
        <v>Spring</v>
      </c>
      <c r="J1756" t="str">
        <f ca="1">StaticValues7!$C$8</f>
        <v>EOG</v>
      </c>
      <c r="K1756" t="str">
        <f ca="1">StaticValues7!$D$8</f>
        <v>7</v>
      </c>
      <c r="L1756" t="str">
        <f>INDEX('Grade 7'!E$2:AJ$2,1,((8*C1756)-7))</f>
        <v>Science</v>
      </c>
      <c r="M1756">
        <f>INDEX('Grade 7'!$A$4:$AK$600,$B1756,($C1756*8-7+4))</f>
        <v>164</v>
      </c>
      <c r="N1756">
        <f>INDEX('Grade 7'!$A$4:$AK$600,$B1756,($C1756*8-6+4))</f>
        <v>456.53658536585368</v>
      </c>
      <c r="O1756">
        <f>INDEX('Grade 7'!$A$4:$AK$600,$B1756,($C1756*8-5+4))</f>
        <v>72.560975609756099</v>
      </c>
      <c r="P1756">
        <f>INDEX('Grade 7'!$A$4:$AK$600,$B1756,($C1756*8-4+4))</f>
        <v>21.951219512195124</v>
      </c>
      <c r="Q1756">
        <f>INDEX('Grade 7'!$A$4:$AK$600,$B1756,($C1756*8-3+4))</f>
        <v>3.6585365853658538</v>
      </c>
      <c r="R1756">
        <f>INDEX('Grade 7'!$A$4:$AK$600,$B1756,($C1756*8-2+4))</f>
        <v>1.8292682926829269</v>
      </c>
      <c r="S1756">
        <f>INDEX('Grade 7'!$A$4:$AK$600,$B1756,($C1756*8-1+4))</f>
        <v>27.439024390243901</v>
      </c>
      <c r="T1756">
        <f>INDEX('Grade 7'!$A$4:$AK$600,$B1756,($C1756*8-0+4))</f>
        <v>5.4878048780487809</v>
      </c>
      <c r="U1756" t="str">
        <f>INDEX('Grade 7'!$A$4:$AK$600,$B1756,37)</f>
        <v>Central Savannah Riv</v>
      </c>
    </row>
    <row r="1757" spans="1:21">
      <c r="A1757">
        <f t="shared" si="82"/>
        <v>1756</v>
      </c>
      <c r="B1757">
        <f t="shared" si="83"/>
        <v>439</v>
      </c>
      <c r="C1757">
        <f t="shared" si="84"/>
        <v>4</v>
      </c>
      <c r="D1757">
        <f>INDEX('Grade 7'!$A$4:$AK$600,$B1757,1)</f>
        <v>721</v>
      </c>
      <c r="E1757">
        <f>INDEX('Grade 7'!$A$4:$AK$600,$B1757,2)</f>
        <v>390</v>
      </c>
      <c r="F1757" t="str">
        <f>INDEX('Grade 7'!$A$4:$AK$600,$B1757,3)</f>
        <v>RICHMOND COUNTY</v>
      </c>
      <c r="G1757" t="str">
        <f>INDEX('Grade 7'!$A$4:$AK$600,$B1757,4)</f>
        <v>SPIRIT CREEK MIDDLE SCHOOL</v>
      </c>
      <c r="H1757" t="str">
        <f ca="1">StaticValues7!$A$8</f>
        <v>2016</v>
      </c>
      <c r="I1757" t="str">
        <f ca="1">StaticValues7!$B$8</f>
        <v>Spring</v>
      </c>
      <c r="J1757" t="str">
        <f ca="1">StaticValues7!$C$8</f>
        <v>EOG</v>
      </c>
      <c r="K1757" t="str">
        <f ca="1">StaticValues7!$D$8</f>
        <v>7</v>
      </c>
      <c r="L1757" t="str">
        <f>INDEX('Grade 7'!E$2:AJ$2,1,((8*C1757)-7))</f>
        <v>Social Studies</v>
      </c>
      <c r="M1757">
        <f>INDEX('Grade 7'!$A$4:$AK$600,$B1757,($C1757*8-7+4))</f>
        <v>164</v>
      </c>
      <c r="N1757">
        <f>INDEX('Grade 7'!$A$4:$AK$600,$B1757,($C1757*8-6+4))</f>
        <v>475.5670731707317</v>
      </c>
      <c r="O1757">
        <f>INDEX('Grade 7'!$A$4:$AK$600,$B1757,($C1757*8-5+4))</f>
        <v>53.658536585365852</v>
      </c>
      <c r="P1757">
        <f>INDEX('Grade 7'!$A$4:$AK$600,$B1757,($C1757*8-4+4))</f>
        <v>39.024390243902438</v>
      </c>
      <c r="Q1757">
        <f>INDEX('Grade 7'!$A$4:$AK$600,$B1757,($C1757*8-3+4))</f>
        <v>6.7073170731707314</v>
      </c>
      <c r="R1757">
        <f>INDEX('Grade 7'!$A$4:$AK$600,$B1757,($C1757*8-2+4))</f>
        <v>0.6097560975609756</v>
      </c>
      <c r="S1757">
        <f>INDEX('Grade 7'!$A$4:$AK$600,$B1757,($C1757*8-1+4))</f>
        <v>46.341463414634148</v>
      </c>
      <c r="T1757">
        <f>INDEX('Grade 7'!$A$4:$AK$600,$B1757,($C1757*8-0+4))</f>
        <v>7.3170731707317076</v>
      </c>
      <c r="U1757" t="str">
        <f>INDEX('Grade 7'!$A$4:$AK$600,$B1757,37)</f>
        <v>Central Savannah Riv</v>
      </c>
    </row>
    <row r="1758" spans="1:21">
      <c r="A1758">
        <f t="shared" si="82"/>
        <v>1757</v>
      </c>
      <c r="B1758">
        <f t="shared" si="83"/>
        <v>440</v>
      </c>
      <c r="C1758">
        <f t="shared" si="84"/>
        <v>1</v>
      </c>
      <c r="D1758">
        <f>INDEX('Grade 7'!$A$4:$AK$600,$B1758,1)</f>
        <v>721</v>
      </c>
      <c r="E1758">
        <f>INDEX('Grade 7'!$A$4:$AK$600,$B1758,2)</f>
        <v>391</v>
      </c>
      <c r="F1758" t="str">
        <f>INDEX('Grade 7'!$A$4:$AK$600,$B1758,3)</f>
        <v>RICHMOND COUNTY</v>
      </c>
      <c r="G1758" t="str">
        <f>INDEX('Grade 7'!$A$4:$AK$600,$B1758,4)</f>
        <v>ALTERNATIVE EDUCATION CENTER AT LAM</v>
      </c>
      <c r="H1758" t="str">
        <f ca="1">StaticValues7!$A$8</f>
        <v>2016</v>
      </c>
      <c r="I1758" t="str">
        <f ca="1">StaticValues7!$B$8</f>
        <v>Spring</v>
      </c>
      <c r="J1758" t="str">
        <f ca="1">StaticValues7!$C$8</f>
        <v>EOG</v>
      </c>
      <c r="K1758" t="str">
        <f ca="1">StaticValues7!$D$8</f>
        <v>7</v>
      </c>
      <c r="L1758" t="str">
        <f>INDEX('Grade 7'!E$2:AJ$2,1,((8*C1758)-7))</f>
        <v>English Language Arts</v>
      </c>
      <c r="M1758">
        <f>INDEX('Grade 7'!$A$4:$AK$600,$B1758,($C1758*8-7+4))</f>
        <v>56</v>
      </c>
      <c r="N1758">
        <f>INDEX('Grade 7'!$A$4:$AK$600,$B1758,($C1758*8-6+4))</f>
        <v>419.46428571428572</v>
      </c>
      <c r="O1758">
        <f>INDEX('Grade 7'!$A$4:$AK$600,$B1758,($C1758*8-5+4))</f>
        <v>89.285714285714292</v>
      </c>
      <c r="P1758">
        <f>INDEX('Grade 7'!$A$4:$AK$600,$B1758,($C1758*8-4+4))</f>
        <v>10.714285714285714</v>
      </c>
      <c r="Q1758">
        <f>INDEX('Grade 7'!$A$4:$AK$600,$B1758,($C1758*8-3+4))</f>
        <v>0</v>
      </c>
      <c r="R1758">
        <f>INDEX('Grade 7'!$A$4:$AK$600,$B1758,($C1758*8-2+4))</f>
        <v>0</v>
      </c>
      <c r="S1758">
        <f>INDEX('Grade 7'!$A$4:$AK$600,$B1758,($C1758*8-1+4))</f>
        <v>10.714285714285714</v>
      </c>
      <c r="T1758">
        <f>INDEX('Grade 7'!$A$4:$AK$600,$B1758,($C1758*8-0+4))</f>
        <v>0</v>
      </c>
      <c r="U1758" t="str">
        <f>INDEX('Grade 7'!$A$4:$AK$600,$B1758,37)</f>
        <v>Central Savannah Riv</v>
      </c>
    </row>
    <row r="1759" spans="1:21">
      <c r="A1759">
        <f t="shared" si="82"/>
        <v>1758</v>
      </c>
      <c r="B1759">
        <f t="shared" si="83"/>
        <v>440</v>
      </c>
      <c r="C1759">
        <f t="shared" si="84"/>
        <v>2</v>
      </c>
      <c r="D1759">
        <f>INDEX('Grade 7'!$A$4:$AK$600,$B1759,1)</f>
        <v>721</v>
      </c>
      <c r="E1759">
        <f>INDEX('Grade 7'!$A$4:$AK$600,$B1759,2)</f>
        <v>391</v>
      </c>
      <c r="F1759" t="str">
        <f>INDEX('Grade 7'!$A$4:$AK$600,$B1759,3)</f>
        <v>RICHMOND COUNTY</v>
      </c>
      <c r="G1759" t="str">
        <f>INDEX('Grade 7'!$A$4:$AK$600,$B1759,4)</f>
        <v>ALTERNATIVE EDUCATION CENTER AT LAM</v>
      </c>
      <c r="H1759" t="str">
        <f ca="1">StaticValues7!$A$8</f>
        <v>2016</v>
      </c>
      <c r="I1759" t="str">
        <f ca="1">StaticValues7!$B$8</f>
        <v>Spring</v>
      </c>
      <c r="J1759" t="str">
        <f ca="1">StaticValues7!$C$8</f>
        <v>EOG</v>
      </c>
      <c r="K1759" t="str">
        <f ca="1">StaticValues7!$D$8</f>
        <v>7</v>
      </c>
      <c r="L1759" t="str">
        <f>INDEX('Grade 7'!E$2:AJ$2,1,((8*C1759)-7))</f>
        <v>Mathematics</v>
      </c>
      <c r="M1759">
        <f>INDEX('Grade 7'!$A$4:$AK$600,$B1759,($C1759*8-7+4))</f>
        <v>51</v>
      </c>
      <c r="N1759">
        <f>INDEX('Grade 7'!$A$4:$AK$600,$B1759,($C1759*8-6+4))</f>
        <v>447.15686274509807</v>
      </c>
      <c r="O1759">
        <f>INDEX('Grade 7'!$A$4:$AK$600,$B1759,($C1759*8-5+4))</f>
        <v>88.235294117647058</v>
      </c>
      <c r="P1759">
        <f>INDEX('Grade 7'!$A$4:$AK$600,$B1759,($C1759*8-4+4))</f>
        <v>9.8039215686274517</v>
      </c>
      <c r="Q1759">
        <f>INDEX('Grade 7'!$A$4:$AK$600,$B1759,($C1759*8-3+4))</f>
        <v>1.9607843137254901</v>
      </c>
      <c r="R1759">
        <f>INDEX('Grade 7'!$A$4:$AK$600,$B1759,($C1759*8-2+4))</f>
        <v>0</v>
      </c>
      <c r="S1759">
        <f>INDEX('Grade 7'!$A$4:$AK$600,$B1759,($C1759*8-1+4))</f>
        <v>11.764705882352942</v>
      </c>
      <c r="T1759">
        <f>INDEX('Grade 7'!$A$4:$AK$600,$B1759,($C1759*8-0+4))</f>
        <v>1.9607843137254901</v>
      </c>
      <c r="U1759" t="str">
        <f>INDEX('Grade 7'!$A$4:$AK$600,$B1759,37)</f>
        <v>Central Savannah Riv</v>
      </c>
    </row>
    <row r="1760" spans="1:21">
      <c r="A1760">
        <f t="shared" si="82"/>
        <v>1759</v>
      </c>
      <c r="B1760">
        <f t="shared" si="83"/>
        <v>440</v>
      </c>
      <c r="C1760">
        <f t="shared" si="84"/>
        <v>3</v>
      </c>
      <c r="D1760">
        <f>INDEX('Grade 7'!$A$4:$AK$600,$B1760,1)</f>
        <v>721</v>
      </c>
      <c r="E1760">
        <f>INDEX('Grade 7'!$A$4:$AK$600,$B1760,2)</f>
        <v>391</v>
      </c>
      <c r="F1760" t="str">
        <f>INDEX('Grade 7'!$A$4:$AK$600,$B1760,3)</f>
        <v>RICHMOND COUNTY</v>
      </c>
      <c r="G1760" t="str">
        <f>INDEX('Grade 7'!$A$4:$AK$600,$B1760,4)</f>
        <v>ALTERNATIVE EDUCATION CENTER AT LAM</v>
      </c>
      <c r="H1760" t="str">
        <f ca="1">StaticValues7!$A$8</f>
        <v>2016</v>
      </c>
      <c r="I1760" t="str">
        <f ca="1">StaticValues7!$B$8</f>
        <v>Spring</v>
      </c>
      <c r="J1760" t="str">
        <f ca="1">StaticValues7!$C$8</f>
        <v>EOG</v>
      </c>
      <c r="K1760" t="str">
        <f ca="1">StaticValues7!$D$8</f>
        <v>7</v>
      </c>
      <c r="L1760" t="str">
        <f>INDEX('Grade 7'!E$2:AJ$2,1,((8*C1760)-7))</f>
        <v>Science</v>
      </c>
      <c r="M1760">
        <f>INDEX('Grade 7'!$A$4:$AK$600,$B1760,($C1760*8-7+4))</f>
        <v>51</v>
      </c>
      <c r="N1760">
        <f>INDEX('Grade 7'!$A$4:$AK$600,$B1760,($C1760*8-6+4))</f>
        <v>427.1764705882353</v>
      </c>
      <c r="O1760">
        <f>INDEX('Grade 7'!$A$4:$AK$600,$B1760,($C1760*8-5+4))</f>
        <v>92.156862745098039</v>
      </c>
      <c r="P1760">
        <f>INDEX('Grade 7'!$A$4:$AK$600,$B1760,($C1760*8-4+4))</f>
        <v>5.882352941176471</v>
      </c>
      <c r="Q1760">
        <f>INDEX('Grade 7'!$A$4:$AK$600,$B1760,($C1760*8-3+4))</f>
        <v>1.9607843137254901</v>
      </c>
      <c r="R1760">
        <f>INDEX('Grade 7'!$A$4:$AK$600,$B1760,($C1760*8-2+4))</f>
        <v>0</v>
      </c>
      <c r="S1760">
        <f>INDEX('Grade 7'!$A$4:$AK$600,$B1760,($C1760*8-1+4))</f>
        <v>7.8431372549019605</v>
      </c>
      <c r="T1760">
        <f>INDEX('Grade 7'!$A$4:$AK$600,$B1760,($C1760*8-0+4))</f>
        <v>1.9607843137254901</v>
      </c>
      <c r="U1760" t="str">
        <f>INDEX('Grade 7'!$A$4:$AK$600,$B1760,37)</f>
        <v>Central Savannah Riv</v>
      </c>
    </row>
    <row r="1761" spans="1:21">
      <c r="A1761">
        <f t="shared" si="82"/>
        <v>1760</v>
      </c>
      <c r="B1761">
        <f t="shared" si="83"/>
        <v>440</v>
      </c>
      <c r="C1761">
        <f t="shared" si="84"/>
        <v>4</v>
      </c>
      <c r="D1761">
        <f>INDEX('Grade 7'!$A$4:$AK$600,$B1761,1)</f>
        <v>721</v>
      </c>
      <c r="E1761">
        <f>INDEX('Grade 7'!$A$4:$AK$600,$B1761,2)</f>
        <v>391</v>
      </c>
      <c r="F1761" t="str">
        <f>INDEX('Grade 7'!$A$4:$AK$600,$B1761,3)</f>
        <v>RICHMOND COUNTY</v>
      </c>
      <c r="G1761" t="str">
        <f>INDEX('Grade 7'!$A$4:$AK$600,$B1761,4)</f>
        <v>ALTERNATIVE EDUCATION CENTER AT LAM</v>
      </c>
      <c r="H1761" t="str">
        <f ca="1">StaticValues7!$A$8</f>
        <v>2016</v>
      </c>
      <c r="I1761" t="str">
        <f ca="1">StaticValues7!$B$8</f>
        <v>Spring</v>
      </c>
      <c r="J1761" t="str">
        <f ca="1">StaticValues7!$C$8</f>
        <v>EOG</v>
      </c>
      <c r="K1761" t="str">
        <f ca="1">StaticValues7!$D$8</f>
        <v>7</v>
      </c>
      <c r="L1761" t="str">
        <f>INDEX('Grade 7'!E$2:AJ$2,1,((8*C1761)-7))</f>
        <v>Social Studies</v>
      </c>
      <c r="M1761">
        <f>INDEX('Grade 7'!$A$4:$AK$600,$B1761,($C1761*8-7+4))</f>
        <v>47</v>
      </c>
      <c r="N1761">
        <f>INDEX('Grade 7'!$A$4:$AK$600,$B1761,($C1761*8-6+4))</f>
        <v>444.51063829787233</v>
      </c>
      <c r="O1761">
        <f>INDEX('Grade 7'!$A$4:$AK$600,$B1761,($C1761*8-5+4))</f>
        <v>93.61702127659575</v>
      </c>
      <c r="P1761">
        <f>INDEX('Grade 7'!$A$4:$AK$600,$B1761,($C1761*8-4+4))</f>
        <v>4.2553191489361701</v>
      </c>
      <c r="Q1761">
        <f>INDEX('Grade 7'!$A$4:$AK$600,$B1761,($C1761*8-3+4))</f>
        <v>2.1276595744680851</v>
      </c>
      <c r="R1761">
        <f>INDEX('Grade 7'!$A$4:$AK$600,$B1761,($C1761*8-2+4))</f>
        <v>0</v>
      </c>
      <c r="S1761">
        <f>INDEX('Grade 7'!$A$4:$AK$600,$B1761,($C1761*8-1+4))</f>
        <v>6.3829787234042552</v>
      </c>
      <c r="T1761">
        <f>INDEX('Grade 7'!$A$4:$AK$600,$B1761,($C1761*8-0+4))</f>
        <v>2.1276595744680851</v>
      </c>
      <c r="U1761" t="str">
        <f>INDEX('Grade 7'!$A$4:$AK$600,$B1761,37)</f>
        <v>Central Savannah Riv</v>
      </c>
    </row>
    <row r="1762" spans="1:21">
      <c r="A1762">
        <f t="shared" si="82"/>
        <v>1761</v>
      </c>
      <c r="B1762">
        <f t="shared" si="83"/>
        <v>441</v>
      </c>
      <c r="C1762">
        <f t="shared" si="84"/>
        <v>1</v>
      </c>
      <c r="D1762">
        <f>INDEX('Grade 7'!$A$4:$AK$600,$B1762,1)</f>
        <v>721</v>
      </c>
      <c r="E1762">
        <f>INDEX('Grade 7'!$A$4:$AK$600,$B1762,2)</f>
        <v>1058</v>
      </c>
      <c r="F1762" t="str">
        <f>INDEX('Grade 7'!$A$4:$AK$600,$B1762,3)</f>
        <v>RICHMOND COUNTY</v>
      </c>
      <c r="G1762" t="str">
        <f>INDEX('Grade 7'!$A$4:$AK$600,$B1762,4)</f>
        <v>LANGFORD MIDDLE SCHOOL</v>
      </c>
      <c r="H1762" t="str">
        <f ca="1">StaticValues7!$A$8</f>
        <v>2016</v>
      </c>
      <c r="I1762" t="str">
        <f ca="1">StaticValues7!$B$8</f>
        <v>Spring</v>
      </c>
      <c r="J1762" t="str">
        <f ca="1">StaticValues7!$C$8</f>
        <v>EOG</v>
      </c>
      <c r="K1762" t="str">
        <f ca="1">StaticValues7!$D$8</f>
        <v>7</v>
      </c>
      <c r="L1762" t="str">
        <f>INDEX('Grade 7'!E$2:AJ$2,1,((8*C1762)-7))</f>
        <v>English Language Arts</v>
      </c>
      <c r="M1762">
        <f>INDEX('Grade 7'!$A$4:$AK$600,$B1762,($C1762*8-7+4))</f>
        <v>269</v>
      </c>
      <c r="N1762">
        <f>INDEX('Grade 7'!$A$4:$AK$600,$B1762,($C1762*8-6+4))</f>
        <v>479.1635687732342</v>
      </c>
      <c r="O1762">
        <f>INDEX('Grade 7'!$A$4:$AK$600,$B1762,($C1762*8-5+4))</f>
        <v>43.494423791821561</v>
      </c>
      <c r="P1762">
        <f>INDEX('Grade 7'!$A$4:$AK$600,$B1762,($C1762*8-4+4))</f>
        <v>42.37918215613383</v>
      </c>
      <c r="Q1762">
        <f>INDEX('Grade 7'!$A$4:$AK$600,$B1762,($C1762*8-3+4))</f>
        <v>13.754646840148698</v>
      </c>
      <c r="R1762">
        <f>INDEX('Grade 7'!$A$4:$AK$600,$B1762,($C1762*8-2+4))</f>
        <v>0.37174721189591076</v>
      </c>
      <c r="S1762">
        <f>INDEX('Grade 7'!$A$4:$AK$600,$B1762,($C1762*8-1+4))</f>
        <v>56.505576208178439</v>
      </c>
      <c r="T1762">
        <f>INDEX('Grade 7'!$A$4:$AK$600,$B1762,($C1762*8-0+4))</f>
        <v>14.12639405204461</v>
      </c>
      <c r="U1762" t="str">
        <f>INDEX('Grade 7'!$A$4:$AK$600,$B1762,37)</f>
        <v>Central Savannah Riv</v>
      </c>
    </row>
    <row r="1763" spans="1:21">
      <c r="A1763">
        <f t="shared" si="82"/>
        <v>1762</v>
      </c>
      <c r="B1763">
        <f t="shared" si="83"/>
        <v>441</v>
      </c>
      <c r="C1763">
        <f t="shared" si="84"/>
        <v>2</v>
      </c>
      <c r="D1763">
        <f>INDEX('Grade 7'!$A$4:$AK$600,$B1763,1)</f>
        <v>721</v>
      </c>
      <c r="E1763">
        <f>INDEX('Grade 7'!$A$4:$AK$600,$B1763,2)</f>
        <v>1058</v>
      </c>
      <c r="F1763" t="str">
        <f>INDEX('Grade 7'!$A$4:$AK$600,$B1763,3)</f>
        <v>RICHMOND COUNTY</v>
      </c>
      <c r="G1763" t="str">
        <f>INDEX('Grade 7'!$A$4:$AK$600,$B1763,4)</f>
        <v>LANGFORD MIDDLE SCHOOL</v>
      </c>
      <c r="H1763" t="str">
        <f ca="1">StaticValues7!$A$8</f>
        <v>2016</v>
      </c>
      <c r="I1763" t="str">
        <f ca="1">StaticValues7!$B$8</f>
        <v>Spring</v>
      </c>
      <c r="J1763" t="str">
        <f ca="1">StaticValues7!$C$8</f>
        <v>EOG</v>
      </c>
      <c r="K1763" t="str">
        <f ca="1">StaticValues7!$D$8</f>
        <v>7</v>
      </c>
      <c r="L1763" t="str">
        <f>INDEX('Grade 7'!E$2:AJ$2,1,((8*C1763)-7))</f>
        <v>Mathematics</v>
      </c>
      <c r="M1763">
        <f>INDEX('Grade 7'!$A$4:$AK$600,$B1763,($C1763*8-7+4))</f>
        <v>269</v>
      </c>
      <c r="N1763">
        <f>INDEX('Grade 7'!$A$4:$AK$600,$B1763,($C1763*8-6+4))</f>
        <v>487.66171003717471</v>
      </c>
      <c r="O1763">
        <f>INDEX('Grade 7'!$A$4:$AK$600,$B1763,($C1763*8-5+4))</f>
        <v>40.520446096654275</v>
      </c>
      <c r="P1763">
        <f>INDEX('Grade 7'!$A$4:$AK$600,$B1763,($C1763*8-4+4))</f>
        <v>42.750929368029738</v>
      </c>
      <c r="Q1763">
        <f>INDEX('Grade 7'!$A$4:$AK$600,$B1763,($C1763*8-3+4))</f>
        <v>14.49814126394052</v>
      </c>
      <c r="R1763">
        <f>INDEX('Grade 7'!$A$4:$AK$600,$B1763,($C1763*8-2+4))</f>
        <v>2.2304832713754648</v>
      </c>
      <c r="S1763">
        <f>INDEX('Grade 7'!$A$4:$AK$600,$B1763,($C1763*8-1+4))</f>
        <v>59.479553903345725</v>
      </c>
      <c r="T1763">
        <f>INDEX('Grade 7'!$A$4:$AK$600,$B1763,($C1763*8-0+4))</f>
        <v>16.728624535315983</v>
      </c>
      <c r="U1763" t="str">
        <f>INDEX('Grade 7'!$A$4:$AK$600,$B1763,37)</f>
        <v>Central Savannah Riv</v>
      </c>
    </row>
    <row r="1764" spans="1:21">
      <c r="A1764">
        <f t="shared" si="82"/>
        <v>1763</v>
      </c>
      <c r="B1764">
        <f t="shared" si="83"/>
        <v>441</v>
      </c>
      <c r="C1764">
        <f t="shared" si="84"/>
        <v>3</v>
      </c>
      <c r="D1764">
        <f>INDEX('Grade 7'!$A$4:$AK$600,$B1764,1)</f>
        <v>721</v>
      </c>
      <c r="E1764">
        <f>INDEX('Grade 7'!$A$4:$AK$600,$B1764,2)</f>
        <v>1058</v>
      </c>
      <c r="F1764" t="str">
        <f>INDEX('Grade 7'!$A$4:$AK$600,$B1764,3)</f>
        <v>RICHMOND COUNTY</v>
      </c>
      <c r="G1764" t="str">
        <f>INDEX('Grade 7'!$A$4:$AK$600,$B1764,4)</f>
        <v>LANGFORD MIDDLE SCHOOL</v>
      </c>
      <c r="H1764" t="str">
        <f ca="1">StaticValues7!$A$8</f>
        <v>2016</v>
      </c>
      <c r="I1764" t="str">
        <f ca="1">StaticValues7!$B$8</f>
        <v>Spring</v>
      </c>
      <c r="J1764" t="str">
        <f ca="1">StaticValues7!$C$8</f>
        <v>EOG</v>
      </c>
      <c r="K1764" t="str">
        <f ca="1">StaticValues7!$D$8</f>
        <v>7</v>
      </c>
      <c r="L1764" t="str">
        <f>INDEX('Grade 7'!E$2:AJ$2,1,((8*C1764)-7))</f>
        <v>Science</v>
      </c>
      <c r="M1764">
        <f>INDEX('Grade 7'!$A$4:$AK$600,$B1764,($C1764*8-7+4))</f>
        <v>268</v>
      </c>
      <c r="N1764">
        <f>INDEX('Grade 7'!$A$4:$AK$600,$B1764,($C1764*8-6+4))</f>
        <v>475.38805970149252</v>
      </c>
      <c r="O1764">
        <f>INDEX('Grade 7'!$A$4:$AK$600,$B1764,($C1764*8-5+4))</f>
        <v>54.477611940298509</v>
      </c>
      <c r="P1764">
        <f>INDEX('Grade 7'!$A$4:$AK$600,$B1764,($C1764*8-4+4))</f>
        <v>33.955223880597018</v>
      </c>
      <c r="Q1764">
        <f>INDEX('Grade 7'!$A$4:$AK$600,$B1764,($C1764*8-3+4))</f>
        <v>11.194029850746269</v>
      </c>
      <c r="R1764">
        <f>INDEX('Grade 7'!$A$4:$AK$600,$B1764,($C1764*8-2+4))</f>
        <v>0.37313432835820898</v>
      </c>
      <c r="S1764">
        <f>INDEX('Grade 7'!$A$4:$AK$600,$B1764,($C1764*8-1+4))</f>
        <v>45.522388059701491</v>
      </c>
      <c r="T1764">
        <f>INDEX('Grade 7'!$A$4:$AK$600,$B1764,($C1764*8-0+4))</f>
        <v>11.567164179104477</v>
      </c>
      <c r="U1764" t="str">
        <f>INDEX('Grade 7'!$A$4:$AK$600,$B1764,37)</f>
        <v>Central Savannah Riv</v>
      </c>
    </row>
    <row r="1765" spans="1:21">
      <c r="A1765">
        <f t="shared" si="82"/>
        <v>1764</v>
      </c>
      <c r="B1765">
        <f t="shared" si="83"/>
        <v>441</v>
      </c>
      <c r="C1765">
        <f t="shared" si="84"/>
        <v>4</v>
      </c>
      <c r="D1765">
        <f>INDEX('Grade 7'!$A$4:$AK$600,$B1765,1)</f>
        <v>721</v>
      </c>
      <c r="E1765">
        <f>INDEX('Grade 7'!$A$4:$AK$600,$B1765,2)</f>
        <v>1058</v>
      </c>
      <c r="F1765" t="str">
        <f>INDEX('Grade 7'!$A$4:$AK$600,$B1765,3)</f>
        <v>RICHMOND COUNTY</v>
      </c>
      <c r="G1765" t="str">
        <f>INDEX('Grade 7'!$A$4:$AK$600,$B1765,4)</f>
        <v>LANGFORD MIDDLE SCHOOL</v>
      </c>
      <c r="H1765" t="str">
        <f ca="1">StaticValues7!$A$8</f>
        <v>2016</v>
      </c>
      <c r="I1765" t="str">
        <f ca="1">StaticValues7!$B$8</f>
        <v>Spring</v>
      </c>
      <c r="J1765" t="str">
        <f ca="1">StaticValues7!$C$8</f>
        <v>EOG</v>
      </c>
      <c r="K1765" t="str">
        <f ca="1">StaticValues7!$D$8</f>
        <v>7</v>
      </c>
      <c r="L1765" t="str">
        <f>INDEX('Grade 7'!E$2:AJ$2,1,((8*C1765)-7))</f>
        <v>Social Studies</v>
      </c>
      <c r="M1765">
        <f>INDEX('Grade 7'!$A$4:$AK$600,$B1765,($C1765*8-7+4))</f>
        <v>266</v>
      </c>
      <c r="N1765">
        <f>INDEX('Grade 7'!$A$4:$AK$600,$B1765,($C1765*8-6+4))</f>
        <v>503.80451127819549</v>
      </c>
      <c r="O1765">
        <f>INDEX('Grade 7'!$A$4:$AK$600,$B1765,($C1765*8-5+4))</f>
        <v>26.69172932330827</v>
      </c>
      <c r="P1765">
        <f>INDEX('Grade 7'!$A$4:$AK$600,$B1765,($C1765*8-4+4))</f>
        <v>39.849624060150376</v>
      </c>
      <c r="Q1765">
        <f>INDEX('Grade 7'!$A$4:$AK$600,$B1765,($C1765*8-3+4))</f>
        <v>26.69172932330827</v>
      </c>
      <c r="R1765">
        <f>INDEX('Grade 7'!$A$4:$AK$600,$B1765,($C1765*8-2+4))</f>
        <v>6.7669172932330826</v>
      </c>
      <c r="S1765">
        <f>INDEX('Grade 7'!$A$4:$AK$600,$B1765,($C1765*8-1+4))</f>
        <v>73.308270676691734</v>
      </c>
      <c r="T1765">
        <f>INDEX('Grade 7'!$A$4:$AK$600,$B1765,($C1765*8-0+4))</f>
        <v>33.458646616541351</v>
      </c>
      <c r="U1765" t="str">
        <f>INDEX('Grade 7'!$A$4:$AK$600,$B1765,37)</f>
        <v>Central Savannah Riv</v>
      </c>
    </row>
    <row r="1766" spans="1:21">
      <c r="A1766">
        <f t="shared" si="82"/>
        <v>1765</v>
      </c>
      <c r="B1766">
        <f t="shared" si="83"/>
        <v>442</v>
      </c>
      <c r="C1766">
        <f t="shared" si="84"/>
        <v>1</v>
      </c>
      <c r="D1766">
        <f>INDEX('Grade 7'!$A$4:$AK$600,$B1766,1)</f>
        <v>721</v>
      </c>
      <c r="E1766">
        <f>INDEX('Grade 7'!$A$4:$AK$600,$B1766,2)</f>
        <v>1064</v>
      </c>
      <c r="F1766" t="str">
        <f>INDEX('Grade 7'!$A$4:$AK$600,$B1766,3)</f>
        <v>RICHMOND COUNTY</v>
      </c>
      <c r="G1766" t="str">
        <f>INDEX('Grade 7'!$A$4:$AK$600,$B1766,4)</f>
        <v>WALKER TRADITIONAL ELEMENTARY SCHOO</v>
      </c>
      <c r="H1766" t="str">
        <f ca="1">StaticValues7!$A$8</f>
        <v>2016</v>
      </c>
      <c r="I1766" t="str">
        <f ca="1">StaticValues7!$B$8</f>
        <v>Spring</v>
      </c>
      <c r="J1766" t="str">
        <f ca="1">StaticValues7!$C$8</f>
        <v>EOG</v>
      </c>
      <c r="K1766" t="str">
        <f ca="1">StaticValues7!$D$8</f>
        <v>7</v>
      </c>
      <c r="L1766" t="str">
        <f>INDEX('Grade 7'!E$2:AJ$2,1,((8*C1766)-7))</f>
        <v>English Language Arts</v>
      </c>
      <c r="M1766">
        <f>INDEX('Grade 7'!$A$4:$AK$600,$B1766,($C1766*8-7+4))</f>
        <v>64</v>
      </c>
      <c r="N1766">
        <f>INDEX('Grade 7'!$A$4:$AK$600,$B1766,($C1766*8-6+4))</f>
        <v>520.90625</v>
      </c>
      <c r="O1766">
        <f>INDEX('Grade 7'!$A$4:$AK$600,$B1766,($C1766*8-5+4))</f>
        <v>14.0625</v>
      </c>
      <c r="P1766">
        <f>INDEX('Grade 7'!$A$4:$AK$600,$B1766,($C1766*8-4+4))</f>
        <v>46.875</v>
      </c>
      <c r="Q1766">
        <f>INDEX('Grade 7'!$A$4:$AK$600,$B1766,($C1766*8-3+4))</f>
        <v>34.375</v>
      </c>
      <c r="R1766">
        <f>INDEX('Grade 7'!$A$4:$AK$600,$B1766,($C1766*8-2+4))</f>
        <v>4.6875</v>
      </c>
      <c r="S1766">
        <f>INDEX('Grade 7'!$A$4:$AK$600,$B1766,($C1766*8-1+4))</f>
        <v>85.9375</v>
      </c>
      <c r="T1766">
        <f>INDEX('Grade 7'!$A$4:$AK$600,$B1766,($C1766*8-0+4))</f>
        <v>39.0625</v>
      </c>
      <c r="U1766" t="str">
        <f>INDEX('Grade 7'!$A$4:$AK$600,$B1766,37)</f>
        <v>Central Savannah Riv</v>
      </c>
    </row>
    <row r="1767" spans="1:21">
      <c r="A1767">
        <f t="shared" si="82"/>
        <v>1766</v>
      </c>
      <c r="B1767">
        <f t="shared" si="83"/>
        <v>442</v>
      </c>
      <c r="C1767">
        <f t="shared" si="84"/>
        <v>2</v>
      </c>
      <c r="D1767">
        <f>INDEX('Grade 7'!$A$4:$AK$600,$B1767,1)</f>
        <v>721</v>
      </c>
      <c r="E1767">
        <f>INDEX('Grade 7'!$A$4:$AK$600,$B1767,2)</f>
        <v>1064</v>
      </c>
      <c r="F1767" t="str">
        <f>INDEX('Grade 7'!$A$4:$AK$600,$B1767,3)</f>
        <v>RICHMOND COUNTY</v>
      </c>
      <c r="G1767" t="str">
        <f>INDEX('Grade 7'!$A$4:$AK$600,$B1767,4)</f>
        <v>WALKER TRADITIONAL ELEMENTARY SCHOO</v>
      </c>
      <c r="H1767" t="str">
        <f ca="1">StaticValues7!$A$8</f>
        <v>2016</v>
      </c>
      <c r="I1767" t="str">
        <f ca="1">StaticValues7!$B$8</f>
        <v>Spring</v>
      </c>
      <c r="J1767" t="str">
        <f ca="1">StaticValues7!$C$8</f>
        <v>EOG</v>
      </c>
      <c r="K1767" t="str">
        <f ca="1">StaticValues7!$D$8</f>
        <v>7</v>
      </c>
      <c r="L1767" t="str">
        <f>INDEX('Grade 7'!E$2:AJ$2,1,((8*C1767)-7))</f>
        <v>Mathematics</v>
      </c>
      <c r="M1767">
        <f>INDEX('Grade 7'!$A$4:$AK$600,$B1767,($C1767*8-7+4))</f>
        <v>64</v>
      </c>
      <c r="N1767">
        <f>INDEX('Grade 7'!$A$4:$AK$600,$B1767,($C1767*8-6+4))</f>
        <v>545.796875</v>
      </c>
      <c r="O1767">
        <f>INDEX('Grade 7'!$A$4:$AK$600,$B1767,($C1767*8-5+4))</f>
        <v>6.25</v>
      </c>
      <c r="P1767">
        <f>INDEX('Grade 7'!$A$4:$AK$600,$B1767,($C1767*8-4+4))</f>
        <v>28.125</v>
      </c>
      <c r="Q1767">
        <f>INDEX('Grade 7'!$A$4:$AK$600,$B1767,($C1767*8-3+4))</f>
        <v>40.625</v>
      </c>
      <c r="R1767">
        <f>INDEX('Grade 7'!$A$4:$AK$600,$B1767,($C1767*8-2+4))</f>
        <v>25</v>
      </c>
      <c r="S1767">
        <f>INDEX('Grade 7'!$A$4:$AK$600,$B1767,($C1767*8-1+4))</f>
        <v>93.75</v>
      </c>
      <c r="T1767">
        <f>INDEX('Grade 7'!$A$4:$AK$600,$B1767,($C1767*8-0+4))</f>
        <v>65.625</v>
      </c>
      <c r="U1767" t="str">
        <f>INDEX('Grade 7'!$A$4:$AK$600,$B1767,37)</f>
        <v>Central Savannah Riv</v>
      </c>
    </row>
    <row r="1768" spans="1:21">
      <c r="A1768">
        <f t="shared" si="82"/>
        <v>1767</v>
      </c>
      <c r="B1768">
        <f t="shared" si="83"/>
        <v>442</v>
      </c>
      <c r="C1768">
        <f t="shared" si="84"/>
        <v>3</v>
      </c>
      <c r="D1768">
        <f>INDEX('Grade 7'!$A$4:$AK$600,$B1768,1)</f>
        <v>721</v>
      </c>
      <c r="E1768">
        <f>INDEX('Grade 7'!$A$4:$AK$600,$B1768,2)</f>
        <v>1064</v>
      </c>
      <c r="F1768" t="str">
        <f>INDEX('Grade 7'!$A$4:$AK$600,$B1768,3)</f>
        <v>RICHMOND COUNTY</v>
      </c>
      <c r="G1768" t="str">
        <f>INDEX('Grade 7'!$A$4:$AK$600,$B1768,4)</f>
        <v>WALKER TRADITIONAL ELEMENTARY SCHOO</v>
      </c>
      <c r="H1768" t="str">
        <f ca="1">StaticValues7!$A$8</f>
        <v>2016</v>
      </c>
      <c r="I1768" t="str">
        <f ca="1">StaticValues7!$B$8</f>
        <v>Spring</v>
      </c>
      <c r="J1768" t="str">
        <f ca="1">StaticValues7!$C$8</f>
        <v>EOG</v>
      </c>
      <c r="K1768" t="str">
        <f ca="1">StaticValues7!$D$8</f>
        <v>7</v>
      </c>
      <c r="L1768" t="str">
        <f>INDEX('Grade 7'!E$2:AJ$2,1,((8*C1768)-7))</f>
        <v>Science</v>
      </c>
      <c r="M1768">
        <f>INDEX('Grade 7'!$A$4:$AK$600,$B1768,($C1768*8-7+4))</f>
        <v>64</v>
      </c>
      <c r="N1768">
        <f>INDEX('Grade 7'!$A$4:$AK$600,$B1768,($C1768*8-6+4))</f>
        <v>517.609375</v>
      </c>
      <c r="O1768">
        <f>INDEX('Grade 7'!$A$4:$AK$600,$B1768,($C1768*8-5+4))</f>
        <v>15.625</v>
      </c>
      <c r="P1768">
        <f>INDEX('Grade 7'!$A$4:$AK$600,$B1768,($C1768*8-4+4))</f>
        <v>40.625</v>
      </c>
      <c r="Q1768">
        <f>INDEX('Grade 7'!$A$4:$AK$600,$B1768,($C1768*8-3+4))</f>
        <v>37.5</v>
      </c>
      <c r="R1768">
        <f>INDEX('Grade 7'!$A$4:$AK$600,$B1768,($C1768*8-2+4))</f>
        <v>6.25</v>
      </c>
      <c r="S1768">
        <f>INDEX('Grade 7'!$A$4:$AK$600,$B1768,($C1768*8-1+4))</f>
        <v>84.375</v>
      </c>
      <c r="T1768">
        <f>INDEX('Grade 7'!$A$4:$AK$600,$B1768,($C1768*8-0+4))</f>
        <v>43.75</v>
      </c>
      <c r="U1768" t="str">
        <f>INDEX('Grade 7'!$A$4:$AK$600,$B1768,37)</f>
        <v>Central Savannah Riv</v>
      </c>
    </row>
    <row r="1769" spans="1:21">
      <c r="A1769">
        <f t="shared" si="82"/>
        <v>1768</v>
      </c>
      <c r="B1769">
        <f t="shared" si="83"/>
        <v>442</v>
      </c>
      <c r="C1769">
        <f t="shared" si="84"/>
        <v>4</v>
      </c>
      <c r="D1769">
        <f>INDEX('Grade 7'!$A$4:$AK$600,$B1769,1)</f>
        <v>721</v>
      </c>
      <c r="E1769">
        <f>INDEX('Grade 7'!$A$4:$AK$600,$B1769,2)</f>
        <v>1064</v>
      </c>
      <c r="F1769" t="str">
        <f>INDEX('Grade 7'!$A$4:$AK$600,$B1769,3)</f>
        <v>RICHMOND COUNTY</v>
      </c>
      <c r="G1769" t="str">
        <f>INDEX('Grade 7'!$A$4:$AK$600,$B1769,4)</f>
        <v>WALKER TRADITIONAL ELEMENTARY SCHOO</v>
      </c>
      <c r="H1769" t="str">
        <f ca="1">StaticValues7!$A$8</f>
        <v>2016</v>
      </c>
      <c r="I1769" t="str">
        <f ca="1">StaticValues7!$B$8</f>
        <v>Spring</v>
      </c>
      <c r="J1769" t="str">
        <f ca="1">StaticValues7!$C$8</f>
        <v>EOG</v>
      </c>
      <c r="K1769" t="str">
        <f ca="1">StaticValues7!$D$8</f>
        <v>7</v>
      </c>
      <c r="L1769" t="str">
        <f>INDEX('Grade 7'!E$2:AJ$2,1,((8*C1769)-7))</f>
        <v>Social Studies</v>
      </c>
      <c r="M1769">
        <f>INDEX('Grade 7'!$A$4:$AK$600,$B1769,($C1769*8-7+4))</f>
        <v>64</v>
      </c>
      <c r="N1769">
        <f>INDEX('Grade 7'!$A$4:$AK$600,$B1769,($C1769*8-6+4))</f>
        <v>506</v>
      </c>
      <c r="O1769">
        <f>INDEX('Grade 7'!$A$4:$AK$600,$B1769,($C1769*8-5+4))</f>
        <v>10.9375</v>
      </c>
      <c r="P1769">
        <f>INDEX('Grade 7'!$A$4:$AK$600,$B1769,($C1769*8-4+4))</f>
        <v>65.625</v>
      </c>
      <c r="Q1769">
        <f>INDEX('Grade 7'!$A$4:$AK$600,$B1769,($C1769*8-3+4))</f>
        <v>23.4375</v>
      </c>
      <c r="R1769">
        <f>INDEX('Grade 7'!$A$4:$AK$600,$B1769,($C1769*8-2+4))</f>
        <v>0</v>
      </c>
      <c r="S1769">
        <f>INDEX('Grade 7'!$A$4:$AK$600,$B1769,($C1769*8-1+4))</f>
        <v>89.0625</v>
      </c>
      <c r="T1769">
        <f>INDEX('Grade 7'!$A$4:$AK$600,$B1769,($C1769*8-0+4))</f>
        <v>23.4375</v>
      </c>
      <c r="U1769" t="str">
        <f>INDEX('Grade 7'!$A$4:$AK$600,$B1769,37)</f>
        <v>Central Savannah Riv</v>
      </c>
    </row>
    <row r="1770" spans="1:21">
      <c r="A1770">
        <f t="shared" si="82"/>
        <v>1769</v>
      </c>
      <c r="B1770">
        <f t="shared" si="83"/>
        <v>443</v>
      </c>
      <c r="C1770">
        <f t="shared" si="84"/>
        <v>1</v>
      </c>
      <c r="D1770">
        <f>INDEX('Grade 7'!$A$4:$AK$600,$B1770,1)</f>
        <v>721</v>
      </c>
      <c r="E1770">
        <f>INDEX('Grade 7'!$A$4:$AK$600,$B1770,2)</f>
        <v>1156</v>
      </c>
      <c r="F1770" t="str">
        <f>INDEX('Grade 7'!$A$4:$AK$600,$B1770,3)</f>
        <v>RICHMOND COUNTY</v>
      </c>
      <c r="G1770" t="str">
        <f>INDEX('Grade 7'!$A$4:$AK$600,$B1770,4)</f>
        <v>HEPHZIBAH MIDDLE SCHOOL</v>
      </c>
      <c r="H1770" t="str">
        <f ca="1">StaticValues7!$A$8</f>
        <v>2016</v>
      </c>
      <c r="I1770" t="str">
        <f ca="1">StaticValues7!$B$8</f>
        <v>Spring</v>
      </c>
      <c r="J1770" t="str">
        <f ca="1">StaticValues7!$C$8</f>
        <v>EOG</v>
      </c>
      <c r="K1770" t="str">
        <f ca="1">StaticValues7!$D$8</f>
        <v>7</v>
      </c>
      <c r="L1770" t="str">
        <f>INDEX('Grade 7'!E$2:AJ$2,1,((8*C1770)-7))</f>
        <v>English Language Arts</v>
      </c>
      <c r="M1770">
        <f>INDEX('Grade 7'!$A$4:$AK$600,$B1770,($C1770*8-7+4))</f>
        <v>172</v>
      </c>
      <c r="N1770">
        <f>INDEX('Grade 7'!$A$4:$AK$600,$B1770,($C1770*8-6+4))</f>
        <v>478.96511627906978</v>
      </c>
      <c r="O1770">
        <f>INDEX('Grade 7'!$A$4:$AK$600,$B1770,($C1770*8-5+4))</f>
        <v>43.02325581395349</v>
      </c>
      <c r="P1770">
        <f>INDEX('Grade 7'!$A$4:$AK$600,$B1770,($C1770*8-4+4))</f>
        <v>38.953488372093027</v>
      </c>
      <c r="Q1770">
        <f>INDEX('Grade 7'!$A$4:$AK$600,$B1770,($C1770*8-3+4))</f>
        <v>18.023255813953487</v>
      </c>
      <c r="R1770">
        <f>INDEX('Grade 7'!$A$4:$AK$600,$B1770,($C1770*8-2+4))</f>
        <v>0</v>
      </c>
      <c r="S1770">
        <f>INDEX('Grade 7'!$A$4:$AK$600,$B1770,($C1770*8-1+4))</f>
        <v>56.97674418604651</v>
      </c>
      <c r="T1770">
        <f>INDEX('Grade 7'!$A$4:$AK$600,$B1770,($C1770*8-0+4))</f>
        <v>18.023255813953487</v>
      </c>
      <c r="U1770" t="str">
        <f>INDEX('Grade 7'!$A$4:$AK$600,$B1770,37)</f>
        <v>Central Savannah Riv</v>
      </c>
    </row>
    <row r="1771" spans="1:21">
      <c r="A1771">
        <f t="shared" si="82"/>
        <v>1770</v>
      </c>
      <c r="B1771">
        <f t="shared" si="83"/>
        <v>443</v>
      </c>
      <c r="C1771">
        <f t="shared" si="84"/>
        <v>2</v>
      </c>
      <c r="D1771">
        <f>INDEX('Grade 7'!$A$4:$AK$600,$B1771,1)</f>
        <v>721</v>
      </c>
      <c r="E1771">
        <f>INDEX('Grade 7'!$A$4:$AK$600,$B1771,2)</f>
        <v>1156</v>
      </c>
      <c r="F1771" t="str">
        <f>INDEX('Grade 7'!$A$4:$AK$600,$B1771,3)</f>
        <v>RICHMOND COUNTY</v>
      </c>
      <c r="G1771" t="str">
        <f>INDEX('Grade 7'!$A$4:$AK$600,$B1771,4)</f>
        <v>HEPHZIBAH MIDDLE SCHOOL</v>
      </c>
      <c r="H1771" t="str">
        <f ca="1">StaticValues7!$A$8</f>
        <v>2016</v>
      </c>
      <c r="I1771" t="str">
        <f ca="1">StaticValues7!$B$8</f>
        <v>Spring</v>
      </c>
      <c r="J1771" t="str">
        <f ca="1">StaticValues7!$C$8</f>
        <v>EOG</v>
      </c>
      <c r="K1771" t="str">
        <f ca="1">StaticValues7!$D$8</f>
        <v>7</v>
      </c>
      <c r="L1771" t="str">
        <f>INDEX('Grade 7'!E$2:AJ$2,1,((8*C1771)-7))</f>
        <v>Mathematics</v>
      </c>
      <c r="M1771">
        <f>INDEX('Grade 7'!$A$4:$AK$600,$B1771,($C1771*8-7+4))</f>
        <v>171</v>
      </c>
      <c r="N1771">
        <f>INDEX('Grade 7'!$A$4:$AK$600,$B1771,($C1771*8-6+4))</f>
        <v>493.36257309941521</v>
      </c>
      <c r="O1771">
        <f>INDEX('Grade 7'!$A$4:$AK$600,$B1771,($C1771*8-5+4))</f>
        <v>34.502923976608187</v>
      </c>
      <c r="P1771">
        <f>INDEX('Grade 7'!$A$4:$AK$600,$B1771,($C1771*8-4+4))</f>
        <v>44.444444444444443</v>
      </c>
      <c r="Q1771">
        <f>INDEX('Grade 7'!$A$4:$AK$600,$B1771,($C1771*8-3+4))</f>
        <v>18.71345029239766</v>
      </c>
      <c r="R1771">
        <f>INDEX('Grade 7'!$A$4:$AK$600,$B1771,($C1771*8-2+4))</f>
        <v>2.3391812865497075</v>
      </c>
      <c r="S1771">
        <f>INDEX('Grade 7'!$A$4:$AK$600,$B1771,($C1771*8-1+4))</f>
        <v>65.497076023391813</v>
      </c>
      <c r="T1771">
        <f>INDEX('Grade 7'!$A$4:$AK$600,$B1771,($C1771*8-0+4))</f>
        <v>21.05263157894737</v>
      </c>
      <c r="U1771" t="str">
        <f>INDEX('Grade 7'!$A$4:$AK$600,$B1771,37)</f>
        <v>Central Savannah Riv</v>
      </c>
    </row>
    <row r="1772" spans="1:21">
      <c r="A1772">
        <f t="shared" si="82"/>
        <v>1771</v>
      </c>
      <c r="B1772">
        <f t="shared" si="83"/>
        <v>443</v>
      </c>
      <c r="C1772">
        <f t="shared" si="84"/>
        <v>3</v>
      </c>
      <c r="D1772">
        <f>INDEX('Grade 7'!$A$4:$AK$600,$B1772,1)</f>
        <v>721</v>
      </c>
      <c r="E1772">
        <f>INDEX('Grade 7'!$A$4:$AK$600,$B1772,2)</f>
        <v>1156</v>
      </c>
      <c r="F1772" t="str">
        <f>INDEX('Grade 7'!$A$4:$AK$600,$B1772,3)</f>
        <v>RICHMOND COUNTY</v>
      </c>
      <c r="G1772" t="str">
        <f>INDEX('Grade 7'!$A$4:$AK$600,$B1772,4)</f>
        <v>HEPHZIBAH MIDDLE SCHOOL</v>
      </c>
      <c r="H1772" t="str">
        <f ca="1">StaticValues7!$A$8</f>
        <v>2016</v>
      </c>
      <c r="I1772" t="str">
        <f ca="1">StaticValues7!$B$8</f>
        <v>Spring</v>
      </c>
      <c r="J1772" t="str">
        <f ca="1">StaticValues7!$C$8</f>
        <v>EOG</v>
      </c>
      <c r="K1772" t="str">
        <f ca="1">StaticValues7!$D$8</f>
        <v>7</v>
      </c>
      <c r="L1772" t="str">
        <f>INDEX('Grade 7'!E$2:AJ$2,1,((8*C1772)-7))</f>
        <v>Science</v>
      </c>
      <c r="M1772">
        <f>INDEX('Grade 7'!$A$4:$AK$600,$B1772,($C1772*8-7+4))</f>
        <v>170</v>
      </c>
      <c r="N1772">
        <f>INDEX('Grade 7'!$A$4:$AK$600,$B1772,($C1772*8-6+4))</f>
        <v>478.5529411764706</v>
      </c>
      <c r="O1772">
        <f>INDEX('Grade 7'!$A$4:$AK$600,$B1772,($C1772*8-5+4))</f>
        <v>51.176470588235297</v>
      </c>
      <c r="P1772">
        <f>INDEX('Grade 7'!$A$4:$AK$600,$B1772,($C1772*8-4+4))</f>
        <v>32.941176470588232</v>
      </c>
      <c r="Q1772">
        <f>INDEX('Grade 7'!$A$4:$AK$600,$B1772,($C1772*8-3+4))</f>
        <v>14.705882352941176</v>
      </c>
      <c r="R1772">
        <f>INDEX('Grade 7'!$A$4:$AK$600,$B1772,($C1772*8-2+4))</f>
        <v>1.1764705882352942</v>
      </c>
      <c r="S1772">
        <f>INDEX('Grade 7'!$A$4:$AK$600,$B1772,($C1772*8-1+4))</f>
        <v>48.823529411764703</v>
      </c>
      <c r="T1772">
        <f>INDEX('Grade 7'!$A$4:$AK$600,$B1772,($C1772*8-0+4))</f>
        <v>15.882352941176471</v>
      </c>
      <c r="U1772" t="str">
        <f>INDEX('Grade 7'!$A$4:$AK$600,$B1772,37)</f>
        <v>Central Savannah Riv</v>
      </c>
    </row>
    <row r="1773" spans="1:21">
      <c r="A1773">
        <f t="shared" si="82"/>
        <v>1772</v>
      </c>
      <c r="B1773">
        <f t="shared" si="83"/>
        <v>443</v>
      </c>
      <c r="C1773">
        <f t="shared" si="84"/>
        <v>4</v>
      </c>
      <c r="D1773">
        <f>INDEX('Grade 7'!$A$4:$AK$600,$B1773,1)</f>
        <v>721</v>
      </c>
      <c r="E1773">
        <f>INDEX('Grade 7'!$A$4:$AK$600,$B1773,2)</f>
        <v>1156</v>
      </c>
      <c r="F1773" t="str">
        <f>INDEX('Grade 7'!$A$4:$AK$600,$B1773,3)</f>
        <v>RICHMOND COUNTY</v>
      </c>
      <c r="G1773" t="str">
        <f>INDEX('Grade 7'!$A$4:$AK$600,$B1773,4)</f>
        <v>HEPHZIBAH MIDDLE SCHOOL</v>
      </c>
      <c r="H1773" t="str">
        <f ca="1">StaticValues7!$A$8</f>
        <v>2016</v>
      </c>
      <c r="I1773" t="str">
        <f ca="1">StaticValues7!$B$8</f>
        <v>Spring</v>
      </c>
      <c r="J1773" t="str">
        <f ca="1">StaticValues7!$C$8</f>
        <v>EOG</v>
      </c>
      <c r="K1773" t="str">
        <f ca="1">StaticValues7!$D$8</f>
        <v>7</v>
      </c>
      <c r="L1773" t="str">
        <f>INDEX('Grade 7'!E$2:AJ$2,1,((8*C1773)-7))</f>
        <v>Social Studies</v>
      </c>
      <c r="M1773">
        <f>INDEX('Grade 7'!$A$4:$AK$600,$B1773,($C1773*8-7+4))</f>
        <v>170</v>
      </c>
      <c r="N1773">
        <f>INDEX('Grade 7'!$A$4:$AK$600,$B1773,($C1773*8-6+4))</f>
        <v>483.56470588235294</v>
      </c>
      <c r="O1773">
        <f>INDEX('Grade 7'!$A$4:$AK$600,$B1773,($C1773*8-5+4))</f>
        <v>44.705882352941174</v>
      </c>
      <c r="P1773">
        <f>INDEX('Grade 7'!$A$4:$AK$600,$B1773,($C1773*8-4+4))</f>
        <v>44.117647058823529</v>
      </c>
      <c r="Q1773">
        <f>INDEX('Grade 7'!$A$4:$AK$600,$B1773,($C1773*8-3+4))</f>
        <v>8.235294117647058</v>
      </c>
      <c r="R1773">
        <f>INDEX('Grade 7'!$A$4:$AK$600,$B1773,($C1773*8-2+4))</f>
        <v>2.9411764705882355</v>
      </c>
      <c r="S1773">
        <f>INDEX('Grade 7'!$A$4:$AK$600,$B1773,($C1773*8-1+4))</f>
        <v>55.294117647058826</v>
      </c>
      <c r="T1773">
        <f>INDEX('Grade 7'!$A$4:$AK$600,$B1773,($C1773*8-0+4))</f>
        <v>11.176470588235293</v>
      </c>
      <c r="U1773" t="str">
        <f>INDEX('Grade 7'!$A$4:$AK$600,$B1773,37)</f>
        <v>Central Savannah Riv</v>
      </c>
    </row>
    <row r="1774" spans="1:21">
      <c r="A1774">
        <f t="shared" si="82"/>
        <v>1773</v>
      </c>
      <c r="B1774">
        <f t="shared" si="83"/>
        <v>444</v>
      </c>
      <c r="C1774">
        <f t="shared" si="84"/>
        <v>1</v>
      </c>
      <c r="D1774">
        <f>INDEX('Grade 7'!$A$4:$AK$600,$B1774,1)</f>
        <v>721</v>
      </c>
      <c r="E1774">
        <f>INDEX('Grade 7'!$A$4:$AK$600,$B1774,2)</f>
        <v>3062</v>
      </c>
      <c r="F1774" t="str">
        <f>INDEX('Grade 7'!$A$4:$AK$600,$B1774,3)</f>
        <v>RICHMOND COUNTY</v>
      </c>
      <c r="G1774" t="str">
        <f>INDEX('Grade 7'!$A$4:$AK$600,$B1774,4)</f>
        <v>SEGO MIDDLE SCHOOL</v>
      </c>
      <c r="H1774" t="str">
        <f ca="1">StaticValues7!$A$8</f>
        <v>2016</v>
      </c>
      <c r="I1774" t="str">
        <f ca="1">StaticValues7!$B$8</f>
        <v>Spring</v>
      </c>
      <c r="J1774" t="str">
        <f ca="1">StaticValues7!$C$8</f>
        <v>EOG</v>
      </c>
      <c r="K1774" t="str">
        <f ca="1">StaticValues7!$D$8</f>
        <v>7</v>
      </c>
      <c r="L1774" t="str">
        <f>INDEX('Grade 7'!E$2:AJ$2,1,((8*C1774)-7))</f>
        <v>English Language Arts</v>
      </c>
      <c r="M1774">
        <f>INDEX('Grade 7'!$A$4:$AK$600,$B1774,($C1774*8-7+4))</f>
        <v>202</v>
      </c>
      <c r="N1774">
        <f>INDEX('Grade 7'!$A$4:$AK$600,$B1774,($C1774*8-6+4))</f>
        <v>463.79702970297029</v>
      </c>
      <c r="O1774">
        <f>INDEX('Grade 7'!$A$4:$AK$600,$B1774,($C1774*8-5+4))</f>
        <v>54.950495049504951</v>
      </c>
      <c r="P1774">
        <f>INDEX('Grade 7'!$A$4:$AK$600,$B1774,($C1774*8-4+4))</f>
        <v>36.138613861386141</v>
      </c>
      <c r="Q1774">
        <f>INDEX('Grade 7'!$A$4:$AK$600,$B1774,($C1774*8-3+4))</f>
        <v>8.9108910891089117</v>
      </c>
      <c r="R1774">
        <f>INDEX('Grade 7'!$A$4:$AK$600,$B1774,($C1774*8-2+4))</f>
        <v>0</v>
      </c>
      <c r="S1774">
        <f>INDEX('Grade 7'!$A$4:$AK$600,$B1774,($C1774*8-1+4))</f>
        <v>45.049504950495049</v>
      </c>
      <c r="T1774">
        <f>INDEX('Grade 7'!$A$4:$AK$600,$B1774,($C1774*8-0+4))</f>
        <v>8.9108910891089117</v>
      </c>
      <c r="U1774" t="str">
        <f>INDEX('Grade 7'!$A$4:$AK$600,$B1774,37)</f>
        <v>Central Savannah Riv</v>
      </c>
    </row>
    <row r="1775" spans="1:21">
      <c r="A1775">
        <f t="shared" si="82"/>
        <v>1774</v>
      </c>
      <c r="B1775">
        <f t="shared" si="83"/>
        <v>444</v>
      </c>
      <c r="C1775">
        <f t="shared" si="84"/>
        <v>2</v>
      </c>
      <c r="D1775">
        <f>INDEX('Grade 7'!$A$4:$AK$600,$B1775,1)</f>
        <v>721</v>
      </c>
      <c r="E1775">
        <f>INDEX('Grade 7'!$A$4:$AK$600,$B1775,2)</f>
        <v>3062</v>
      </c>
      <c r="F1775" t="str">
        <f>INDEX('Grade 7'!$A$4:$AK$600,$B1775,3)</f>
        <v>RICHMOND COUNTY</v>
      </c>
      <c r="G1775" t="str">
        <f>INDEX('Grade 7'!$A$4:$AK$600,$B1775,4)</f>
        <v>SEGO MIDDLE SCHOOL</v>
      </c>
      <c r="H1775" t="str">
        <f ca="1">StaticValues7!$A$8</f>
        <v>2016</v>
      </c>
      <c r="I1775" t="str">
        <f ca="1">StaticValues7!$B$8</f>
        <v>Spring</v>
      </c>
      <c r="J1775" t="str">
        <f ca="1">StaticValues7!$C$8</f>
        <v>EOG</v>
      </c>
      <c r="K1775" t="str">
        <f ca="1">StaticValues7!$D$8</f>
        <v>7</v>
      </c>
      <c r="L1775" t="str">
        <f>INDEX('Grade 7'!E$2:AJ$2,1,((8*C1775)-7))</f>
        <v>Mathematics</v>
      </c>
      <c r="M1775">
        <f>INDEX('Grade 7'!$A$4:$AK$600,$B1775,($C1775*8-7+4))</f>
        <v>203</v>
      </c>
      <c r="N1775">
        <f>INDEX('Grade 7'!$A$4:$AK$600,$B1775,($C1775*8-6+4))</f>
        <v>483.99507389162562</v>
      </c>
      <c r="O1775">
        <f>INDEX('Grade 7'!$A$4:$AK$600,$B1775,($C1775*8-5+4))</f>
        <v>44.334975369458128</v>
      </c>
      <c r="P1775">
        <f>INDEX('Grade 7'!$A$4:$AK$600,$B1775,($C1775*8-4+4))</f>
        <v>42.364532019704434</v>
      </c>
      <c r="Q1775">
        <f>INDEX('Grade 7'!$A$4:$AK$600,$B1775,($C1775*8-3+4))</f>
        <v>10.83743842364532</v>
      </c>
      <c r="R1775">
        <f>INDEX('Grade 7'!$A$4:$AK$600,$B1775,($C1775*8-2+4))</f>
        <v>2.4630541871921183</v>
      </c>
      <c r="S1775">
        <f>INDEX('Grade 7'!$A$4:$AK$600,$B1775,($C1775*8-1+4))</f>
        <v>55.665024630541872</v>
      </c>
      <c r="T1775">
        <f>INDEX('Grade 7'!$A$4:$AK$600,$B1775,($C1775*8-0+4))</f>
        <v>13.300492610837438</v>
      </c>
      <c r="U1775" t="str">
        <f>INDEX('Grade 7'!$A$4:$AK$600,$B1775,37)</f>
        <v>Central Savannah Riv</v>
      </c>
    </row>
    <row r="1776" spans="1:21">
      <c r="A1776">
        <f t="shared" si="82"/>
        <v>1775</v>
      </c>
      <c r="B1776">
        <f t="shared" si="83"/>
        <v>444</v>
      </c>
      <c r="C1776">
        <f t="shared" si="84"/>
        <v>3</v>
      </c>
      <c r="D1776">
        <f>INDEX('Grade 7'!$A$4:$AK$600,$B1776,1)</f>
        <v>721</v>
      </c>
      <c r="E1776">
        <f>INDEX('Grade 7'!$A$4:$AK$600,$B1776,2)</f>
        <v>3062</v>
      </c>
      <c r="F1776" t="str">
        <f>INDEX('Grade 7'!$A$4:$AK$600,$B1776,3)</f>
        <v>RICHMOND COUNTY</v>
      </c>
      <c r="G1776" t="str">
        <f>INDEX('Grade 7'!$A$4:$AK$600,$B1776,4)</f>
        <v>SEGO MIDDLE SCHOOL</v>
      </c>
      <c r="H1776" t="str">
        <f ca="1">StaticValues7!$A$8</f>
        <v>2016</v>
      </c>
      <c r="I1776" t="str">
        <f ca="1">StaticValues7!$B$8</f>
        <v>Spring</v>
      </c>
      <c r="J1776" t="str">
        <f ca="1">StaticValues7!$C$8</f>
        <v>EOG</v>
      </c>
      <c r="K1776" t="str">
        <f ca="1">StaticValues7!$D$8</f>
        <v>7</v>
      </c>
      <c r="L1776" t="str">
        <f>INDEX('Grade 7'!E$2:AJ$2,1,((8*C1776)-7))</f>
        <v>Science</v>
      </c>
      <c r="M1776">
        <f>INDEX('Grade 7'!$A$4:$AK$600,$B1776,($C1776*8-7+4))</f>
        <v>201</v>
      </c>
      <c r="N1776">
        <f>INDEX('Grade 7'!$A$4:$AK$600,$B1776,($C1776*8-6+4))</f>
        <v>463.17412935323381</v>
      </c>
      <c r="O1776">
        <f>INDEX('Grade 7'!$A$4:$AK$600,$B1776,($C1776*8-5+4))</f>
        <v>68.159203980099505</v>
      </c>
      <c r="P1776">
        <f>INDEX('Grade 7'!$A$4:$AK$600,$B1776,($C1776*8-4+4))</f>
        <v>23.880597014925375</v>
      </c>
      <c r="Q1776">
        <f>INDEX('Grade 7'!$A$4:$AK$600,$B1776,($C1776*8-3+4))</f>
        <v>6.9651741293532341</v>
      </c>
      <c r="R1776">
        <f>INDEX('Grade 7'!$A$4:$AK$600,$B1776,($C1776*8-2+4))</f>
        <v>0.99502487562189057</v>
      </c>
      <c r="S1776">
        <f>INDEX('Grade 7'!$A$4:$AK$600,$B1776,($C1776*8-1+4))</f>
        <v>31.840796019900498</v>
      </c>
      <c r="T1776">
        <f>INDEX('Grade 7'!$A$4:$AK$600,$B1776,($C1776*8-0+4))</f>
        <v>7.9601990049751246</v>
      </c>
      <c r="U1776" t="str">
        <f>INDEX('Grade 7'!$A$4:$AK$600,$B1776,37)</f>
        <v>Central Savannah Riv</v>
      </c>
    </row>
    <row r="1777" spans="1:21">
      <c r="A1777">
        <f t="shared" si="82"/>
        <v>1776</v>
      </c>
      <c r="B1777">
        <f t="shared" si="83"/>
        <v>444</v>
      </c>
      <c r="C1777">
        <f t="shared" si="84"/>
        <v>4</v>
      </c>
      <c r="D1777">
        <f>INDEX('Grade 7'!$A$4:$AK$600,$B1777,1)</f>
        <v>721</v>
      </c>
      <c r="E1777">
        <f>INDEX('Grade 7'!$A$4:$AK$600,$B1777,2)</f>
        <v>3062</v>
      </c>
      <c r="F1777" t="str">
        <f>INDEX('Grade 7'!$A$4:$AK$600,$B1777,3)</f>
        <v>RICHMOND COUNTY</v>
      </c>
      <c r="G1777" t="str">
        <f>INDEX('Grade 7'!$A$4:$AK$600,$B1777,4)</f>
        <v>SEGO MIDDLE SCHOOL</v>
      </c>
      <c r="H1777" t="str">
        <f ca="1">StaticValues7!$A$8</f>
        <v>2016</v>
      </c>
      <c r="I1777" t="str">
        <f ca="1">StaticValues7!$B$8</f>
        <v>Spring</v>
      </c>
      <c r="J1777" t="str">
        <f ca="1">StaticValues7!$C$8</f>
        <v>EOG</v>
      </c>
      <c r="K1777" t="str">
        <f ca="1">StaticValues7!$D$8</f>
        <v>7</v>
      </c>
      <c r="L1777" t="str">
        <f>INDEX('Grade 7'!E$2:AJ$2,1,((8*C1777)-7))</f>
        <v>Social Studies</v>
      </c>
      <c r="M1777">
        <f>INDEX('Grade 7'!$A$4:$AK$600,$B1777,($C1777*8-7+4))</f>
        <v>202</v>
      </c>
      <c r="N1777">
        <f>INDEX('Grade 7'!$A$4:$AK$600,$B1777,($C1777*8-6+4))</f>
        <v>467.86138613861385</v>
      </c>
      <c r="O1777">
        <f>INDEX('Grade 7'!$A$4:$AK$600,$B1777,($C1777*8-5+4))</f>
        <v>61.881188118811885</v>
      </c>
      <c r="P1777">
        <f>INDEX('Grade 7'!$A$4:$AK$600,$B1777,($C1777*8-4+4))</f>
        <v>34.158415841584159</v>
      </c>
      <c r="Q1777">
        <f>INDEX('Grade 7'!$A$4:$AK$600,$B1777,($C1777*8-3+4))</f>
        <v>3.9603960396039604</v>
      </c>
      <c r="R1777">
        <f>INDEX('Grade 7'!$A$4:$AK$600,$B1777,($C1777*8-2+4))</f>
        <v>0</v>
      </c>
      <c r="S1777">
        <f>INDEX('Grade 7'!$A$4:$AK$600,$B1777,($C1777*8-1+4))</f>
        <v>38.118811881188115</v>
      </c>
      <c r="T1777">
        <f>INDEX('Grade 7'!$A$4:$AK$600,$B1777,($C1777*8-0+4))</f>
        <v>3.9603960396039604</v>
      </c>
      <c r="U1777" t="str">
        <f>INDEX('Grade 7'!$A$4:$AK$600,$B1777,37)</f>
        <v>Central Savannah Riv</v>
      </c>
    </row>
    <row r="1778" spans="1:21">
      <c r="A1778">
        <f t="shared" si="82"/>
        <v>1777</v>
      </c>
      <c r="B1778">
        <f t="shared" si="83"/>
        <v>445</v>
      </c>
      <c r="C1778">
        <f t="shared" si="84"/>
        <v>1</v>
      </c>
      <c r="D1778">
        <f>INDEX('Grade 7'!$A$4:$AK$600,$B1778,1)</f>
        <v>721</v>
      </c>
      <c r="E1778">
        <f>INDEX('Grade 7'!$A$4:$AK$600,$B1778,2)</f>
        <v>3556</v>
      </c>
      <c r="F1778" t="str">
        <f>INDEX('Grade 7'!$A$4:$AK$600,$B1778,3)</f>
        <v>RICHMOND COUNTY</v>
      </c>
      <c r="G1778" t="str">
        <f>INDEX('Grade 7'!$A$4:$AK$600,$B1778,4)</f>
        <v>JOHNSON MAGNET</v>
      </c>
      <c r="H1778" t="str">
        <f ca="1">StaticValues7!$A$8</f>
        <v>2016</v>
      </c>
      <c r="I1778" t="str">
        <f ca="1">StaticValues7!$B$8</f>
        <v>Spring</v>
      </c>
      <c r="J1778" t="str">
        <f ca="1">StaticValues7!$C$8</f>
        <v>EOG</v>
      </c>
      <c r="K1778" t="str">
        <f ca="1">StaticValues7!$D$8</f>
        <v>7</v>
      </c>
      <c r="L1778" t="str">
        <f>INDEX('Grade 7'!E$2:AJ$2,1,((8*C1778)-7))</f>
        <v>English Language Arts</v>
      </c>
      <c r="M1778">
        <f>INDEX('Grade 7'!$A$4:$AK$600,$B1778,($C1778*8-7+4))</f>
        <v>62</v>
      </c>
      <c r="N1778">
        <f>INDEX('Grade 7'!$A$4:$AK$600,$B1778,($C1778*8-6+4))</f>
        <v>532.11290322580646</v>
      </c>
      <c r="O1778">
        <f>INDEX('Grade 7'!$A$4:$AK$600,$B1778,($C1778*8-5+4))</f>
        <v>1.6129032258064515</v>
      </c>
      <c r="P1778">
        <f>INDEX('Grade 7'!$A$4:$AK$600,$B1778,($C1778*8-4+4))</f>
        <v>45.161290322580648</v>
      </c>
      <c r="Q1778">
        <f>INDEX('Grade 7'!$A$4:$AK$600,$B1778,($C1778*8-3+4))</f>
        <v>48.387096774193552</v>
      </c>
      <c r="R1778">
        <f>INDEX('Grade 7'!$A$4:$AK$600,$B1778,($C1778*8-2+4))</f>
        <v>4.838709677419355</v>
      </c>
      <c r="S1778">
        <f>INDEX('Grade 7'!$A$4:$AK$600,$B1778,($C1778*8-1+4))</f>
        <v>98.387096774193552</v>
      </c>
      <c r="T1778">
        <f>INDEX('Grade 7'!$A$4:$AK$600,$B1778,($C1778*8-0+4))</f>
        <v>53.225806451612904</v>
      </c>
      <c r="U1778" t="str">
        <f>INDEX('Grade 7'!$A$4:$AK$600,$B1778,37)</f>
        <v>Central Savannah Riv</v>
      </c>
    </row>
    <row r="1779" spans="1:21">
      <c r="A1779">
        <f t="shared" si="82"/>
        <v>1778</v>
      </c>
      <c r="B1779">
        <f t="shared" si="83"/>
        <v>445</v>
      </c>
      <c r="C1779">
        <f t="shared" si="84"/>
        <v>2</v>
      </c>
      <c r="D1779">
        <f>INDEX('Grade 7'!$A$4:$AK$600,$B1779,1)</f>
        <v>721</v>
      </c>
      <c r="E1779">
        <f>INDEX('Grade 7'!$A$4:$AK$600,$B1779,2)</f>
        <v>3556</v>
      </c>
      <c r="F1779" t="str">
        <f>INDEX('Grade 7'!$A$4:$AK$600,$B1779,3)</f>
        <v>RICHMOND COUNTY</v>
      </c>
      <c r="G1779" t="str">
        <f>INDEX('Grade 7'!$A$4:$AK$600,$B1779,4)</f>
        <v>JOHNSON MAGNET</v>
      </c>
      <c r="H1779" t="str">
        <f ca="1">StaticValues7!$A$8</f>
        <v>2016</v>
      </c>
      <c r="I1779" t="str">
        <f ca="1">StaticValues7!$B$8</f>
        <v>Spring</v>
      </c>
      <c r="J1779" t="str">
        <f ca="1">StaticValues7!$C$8</f>
        <v>EOG</v>
      </c>
      <c r="K1779" t="str">
        <f ca="1">StaticValues7!$D$8</f>
        <v>7</v>
      </c>
      <c r="L1779" t="str">
        <f>INDEX('Grade 7'!E$2:AJ$2,1,((8*C1779)-7))</f>
        <v>Mathematics</v>
      </c>
      <c r="M1779">
        <f>INDEX('Grade 7'!$A$4:$AK$600,$B1779,($C1779*8-7+4))</f>
        <v>62</v>
      </c>
      <c r="N1779">
        <f>INDEX('Grade 7'!$A$4:$AK$600,$B1779,($C1779*8-6+4))</f>
        <v>553.67741935483866</v>
      </c>
      <c r="O1779">
        <f>INDEX('Grade 7'!$A$4:$AK$600,$B1779,($C1779*8-5+4))</f>
        <v>1.6129032258064515</v>
      </c>
      <c r="P1779">
        <f>INDEX('Grade 7'!$A$4:$AK$600,$B1779,($C1779*8-4+4))</f>
        <v>20.967741935483872</v>
      </c>
      <c r="Q1779">
        <f>INDEX('Grade 7'!$A$4:$AK$600,$B1779,($C1779*8-3+4))</f>
        <v>53.225806451612904</v>
      </c>
      <c r="R1779">
        <f>INDEX('Grade 7'!$A$4:$AK$600,$B1779,($C1779*8-2+4))</f>
        <v>24.193548387096776</v>
      </c>
      <c r="S1779">
        <f>INDEX('Grade 7'!$A$4:$AK$600,$B1779,($C1779*8-1+4))</f>
        <v>98.387096774193552</v>
      </c>
      <c r="T1779">
        <f>INDEX('Grade 7'!$A$4:$AK$600,$B1779,($C1779*8-0+4))</f>
        <v>77.41935483870968</v>
      </c>
      <c r="U1779" t="str">
        <f>INDEX('Grade 7'!$A$4:$AK$600,$B1779,37)</f>
        <v>Central Savannah Riv</v>
      </c>
    </row>
    <row r="1780" spans="1:21">
      <c r="A1780">
        <f t="shared" si="82"/>
        <v>1779</v>
      </c>
      <c r="B1780">
        <f t="shared" si="83"/>
        <v>445</v>
      </c>
      <c r="C1780">
        <f t="shared" si="84"/>
        <v>3</v>
      </c>
      <c r="D1780">
        <f>INDEX('Grade 7'!$A$4:$AK$600,$B1780,1)</f>
        <v>721</v>
      </c>
      <c r="E1780">
        <f>INDEX('Grade 7'!$A$4:$AK$600,$B1780,2)</f>
        <v>3556</v>
      </c>
      <c r="F1780" t="str">
        <f>INDEX('Grade 7'!$A$4:$AK$600,$B1780,3)</f>
        <v>RICHMOND COUNTY</v>
      </c>
      <c r="G1780" t="str">
        <f>INDEX('Grade 7'!$A$4:$AK$600,$B1780,4)</f>
        <v>JOHNSON MAGNET</v>
      </c>
      <c r="H1780" t="str">
        <f ca="1">StaticValues7!$A$8</f>
        <v>2016</v>
      </c>
      <c r="I1780" t="str">
        <f ca="1">StaticValues7!$B$8</f>
        <v>Spring</v>
      </c>
      <c r="J1780" t="str">
        <f ca="1">StaticValues7!$C$8</f>
        <v>EOG</v>
      </c>
      <c r="K1780" t="str">
        <f ca="1">StaticValues7!$D$8</f>
        <v>7</v>
      </c>
      <c r="L1780" t="str">
        <f>INDEX('Grade 7'!E$2:AJ$2,1,((8*C1780)-7))</f>
        <v>Science</v>
      </c>
      <c r="M1780">
        <f>INDEX('Grade 7'!$A$4:$AK$600,$B1780,($C1780*8-7+4))</f>
        <v>62</v>
      </c>
      <c r="N1780">
        <f>INDEX('Grade 7'!$A$4:$AK$600,$B1780,($C1780*8-6+4))</f>
        <v>519.4677419354839</v>
      </c>
      <c r="O1780">
        <f>INDEX('Grade 7'!$A$4:$AK$600,$B1780,($C1780*8-5+4))</f>
        <v>12.903225806451612</v>
      </c>
      <c r="P1780">
        <f>INDEX('Grade 7'!$A$4:$AK$600,$B1780,($C1780*8-4+4))</f>
        <v>35.483870967741936</v>
      </c>
      <c r="Q1780">
        <f>INDEX('Grade 7'!$A$4:$AK$600,$B1780,($C1780*8-3+4))</f>
        <v>48.387096774193552</v>
      </c>
      <c r="R1780">
        <f>INDEX('Grade 7'!$A$4:$AK$600,$B1780,($C1780*8-2+4))</f>
        <v>3.225806451612903</v>
      </c>
      <c r="S1780">
        <f>INDEX('Grade 7'!$A$4:$AK$600,$B1780,($C1780*8-1+4))</f>
        <v>87.096774193548384</v>
      </c>
      <c r="T1780">
        <f>INDEX('Grade 7'!$A$4:$AK$600,$B1780,($C1780*8-0+4))</f>
        <v>51.612903225806448</v>
      </c>
      <c r="U1780" t="str">
        <f>INDEX('Grade 7'!$A$4:$AK$600,$B1780,37)</f>
        <v>Central Savannah Riv</v>
      </c>
    </row>
    <row r="1781" spans="1:21">
      <c r="A1781">
        <f t="shared" si="82"/>
        <v>1780</v>
      </c>
      <c r="B1781">
        <f t="shared" si="83"/>
        <v>445</v>
      </c>
      <c r="C1781">
        <f t="shared" si="84"/>
        <v>4</v>
      </c>
      <c r="D1781">
        <f>INDEX('Grade 7'!$A$4:$AK$600,$B1781,1)</f>
        <v>721</v>
      </c>
      <c r="E1781">
        <f>INDEX('Grade 7'!$A$4:$AK$600,$B1781,2)</f>
        <v>3556</v>
      </c>
      <c r="F1781" t="str">
        <f>INDEX('Grade 7'!$A$4:$AK$600,$B1781,3)</f>
        <v>RICHMOND COUNTY</v>
      </c>
      <c r="G1781" t="str">
        <f>INDEX('Grade 7'!$A$4:$AK$600,$B1781,4)</f>
        <v>JOHNSON MAGNET</v>
      </c>
      <c r="H1781" t="str">
        <f ca="1">StaticValues7!$A$8</f>
        <v>2016</v>
      </c>
      <c r="I1781" t="str">
        <f ca="1">StaticValues7!$B$8</f>
        <v>Spring</v>
      </c>
      <c r="J1781" t="str">
        <f ca="1">StaticValues7!$C$8</f>
        <v>EOG</v>
      </c>
      <c r="K1781" t="str">
        <f ca="1">StaticValues7!$D$8</f>
        <v>7</v>
      </c>
      <c r="L1781" t="str">
        <f>INDEX('Grade 7'!E$2:AJ$2,1,((8*C1781)-7))</f>
        <v>Social Studies</v>
      </c>
      <c r="M1781">
        <f>INDEX('Grade 7'!$A$4:$AK$600,$B1781,($C1781*8-7+4))</f>
        <v>62</v>
      </c>
      <c r="N1781">
        <f>INDEX('Grade 7'!$A$4:$AK$600,$B1781,($C1781*8-6+4))</f>
        <v>534.91935483870964</v>
      </c>
      <c r="O1781">
        <f>INDEX('Grade 7'!$A$4:$AK$600,$B1781,($C1781*8-5+4))</f>
        <v>4.838709677419355</v>
      </c>
      <c r="P1781">
        <f>INDEX('Grade 7'!$A$4:$AK$600,$B1781,($C1781*8-4+4))</f>
        <v>38.70967741935484</v>
      </c>
      <c r="Q1781">
        <f>INDEX('Grade 7'!$A$4:$AK$600,$B1781,($C1781*8-3+4))</f>
        <v>38.70967741935484</v>
      </c>
      <c r="R1781">
        <f>INDEX('Grade 7'!$A$4:$AK$600,$B1781,($C1781*8-2+4))</f>
        <v>17.741935483870968</v>
      </c>
      <c r="S1781">
        <f>INDEX('Grade 7'!$A$4:$AK$600,$B1781,($C1781*8-1+4))</f>
        <v>95.161290322580641</v>
      </c>
      <c r="T1781">
        <f>INDEX('Grade 7'!$A$4:$AK$600,$B1781,($C1781*8-0+4))</f>
        <v>56.451612903225808</v>
      </c>
      <c r="U1781" t="str">
        <f>INDEX('Grade 7'!$A$4:$AK$600,$B1781,37)</f>
        <v>Central Savannah Riv</v>
      </c>
    </row>
    <row r="1782" spans="1:21">
      <c r="A1782">
        <f t="shared" si="82"/>
        <v>1781</v>
      </c>
      <c r="B1782">
        <f t="shared" si="83"/>
        <v>446</v>
      </c>
      <c r="C1782">
        <f t="shared" si="84"/>
        <v>1</v>
      </c>
      <c r="D1782">
        <f>INDEX('Grade 7'!$A$4:$AK$600,$B1782,1)</f>
        <v>721</v>
      </c>
      <c r="E1782">
        <f>INDEX('Grade 7'!$A$4:$AK$600,$B1782,2)</f>
        <v>4562</v>
      </c>
      <c r="F1782" t="str">
        <f>INDEX('Grade 7'!$A$4:$AK$600,$B1782,3)</f>
        <v>RICHMOND COUNTY</v>
      </c>
      <c r="G1782" t="str">
        <f>INDEX('Grade 7'!$A$4:$AK$600,$B1782,4)</f>
        <v>DAVIDSON MAGNET SCHOOL</v>
      </c>
      <c r="H1782" t="str">
        <f ca="1">StaticValues7!$A$8</f>
        <v>2016</v>
      </c>
      <c r="I1782" t="str">
        <f ca="1">StaticValues7!$B$8</f>
        <v>Spring</v>
      </c>
      <c r="J1782" t="str">
        <f ca="1">StaticValues7!$C$8</f>
        <v>EOG</v>
      </c>
      <c r="K1782" t="str">
        <f ca="1">StaticValues7!$D$8</f>
        <v>7</v>
      </c>
      <c r="L1782" t="str">
        <f>INDEX('Grade 7'!E$2:AJ$2,1,((8*C1782)-7))</f>
        <v>English Language Arts</v>
      </c>
      <c r="M1782">
        <f>INDEX('Grade 7'!$A$4:$AK$600,$B1782,($C1782*8-7+4))</f>
        <v>131</v>
      </c>
      <c r="N1782">
        <f>INDEX('Grade 7'!$A$4:$AK$600,$B1782,($C1782*8-6+4))</f>
        <v>550.64885496183206</v>
      </c>
      <c r="O1782">
        <f>INDEX('Grade 7'!$A$4:$AK$600,$B1782,($C1782*8-5+4))</f>
        <v>0.76335877862595425</v>
      </c>
      <c r="P1782">
        <f>INDEX('Grade 7'!$A$4:$AK$600,$B1782,($C1782*8-4+4))</f>
        <v>21.374045801526716</v>
      </c>
      <c r="Q1782">
        <f>INDEX('Grade 7'!$A$4:$AK$600,$B1782,($C1782*8-3+4))</f>
        <v>70.229007633587784</v>
      </c>
      <c r="R1782">
        <f>INDEX('Grade 7'!$A$4:$AK$600,$B1782,($C1782*8-2+4))</f>
        <v>7.6335877862595423</v>
      </c>
      <c r="S1782">
        <f>INDEX('Grade 7'!$A$4:$AK$600,$B1782,($C1782*8-1+4))</f>
        <v>99.236641221374043</v>
      </c>
      <c r="T1782">
        <f>INDEX('Grade 7'!$A$4:$AK$600,$B1782,($C1782*8-0+4))</f>
        <v>77.862595419847324</v>
      </c>
      <c r="U1782" t="str">
        <f>INDEX('Grade 7'!$A$4:$AK$600,$B1782,37)</f>
        <v>Central Savannah Riv</v>
      </c>
    </row>
    <row r="1783" spans="1:21">
      <c r="A1783">
        <f t="shared" si="82"/>
        <v>1782</v>
      </c>
      <c r="B1783">
        <f t="shared" si="83"/>
        <v>446</v>
      </c>
      <c r="C1783">
        <f t="shared" si="84"/>
        <v>2</v>
      </c>
      <c r="D1783">
        <f>INDEX('Grade 7'!$A$4:$AK$600,$B1783,1)</f>
        <v>721</v>
      </c>
      <c r="E1783">
        <f>INDEX('Grade 7'!$A$4:$AK$600,$B1783,2)</f>
        <v>4562</v>
      </c>
      <c r="F1783" t="str">
        <f>INDEX('Grade 7'!$A$4:$AK$600,$B1783,3)</f>
        <v>RICHMOND COUNTY</v>
      </c>
      <c r="G1783" t="str">
        <f>INDEX('Grade 7'!$A$4:$AK$600,$B1783,4)</f>
        <v>DAVIDSON MAGNET SCHOOL</v>
      </c>
      <c r="H1783" t="str">
        <f ca="1">StaticValues7!$A$8</f>
        <v>2016</v>
      </c>
      <c r="I1783" t="str">
        <f ca="1">StaticValues7!$B$8</f>
        <v>Spring</v>
      </c>
      <c r="J1783" t="str">
        <f ca="1">StaticValues7!$C$8</f>
        <v>EOG</v>
      </c>
      <c r="K1783" t="str">
        <f ca="1">StaticValues7!$D$8</f>
        <v>7</v>
      </c>
      <c r="L1783" t="str">
        <f>INDEX('Grade 7'!E$2:AJ$2,1,((8*C1783)-7))</f>
        <v>Mathematics</v>
      </c>
      <c r="M1783">
        <f>INDEX('Grade 7'!$A$4:$AK$600,$B1783,($C1783*8-7+4))</f>
        <v>131</v>
      </c>
      <c r="N1783">
        <f>INDEX('Grade 7'!$A$4:$AK$600,$B1783,($C1783*8-6+4))</f>
        <v>581.36641221374043</v>
      </c>
      <c r="O1783">
        <f>INDEX('Grade 7'!$A$4:$AK$600,$B1783,($C1783*8-5+4))</f>
        <v>0</v>
      </c>
      <c r="P1783">
        <f>INDEX('Grade 7'!$A$4:$AK$600,$B1783,($C1783*8-4+4))</f>
        <v>6.8702290076335881</v>
      </c>
      <c r="Q1783">
        <f>INDEX('Grade 7'!$A$4:$AK$600,$B1783,($C1783*8-3+4))</f>
        <v>41.984732824427482</v>
      </c>
      <c r="R1783">
        <f>INDEX('Grade 7'!$A$4:$AK$600,$B1783,($C1783*8-2+4))</f>
        <v>51.145038167938928</v>
      </c>
      <c r="S1783">
        <f>INDEX('Grade 7'!$A$4:$AK$600,$B1783,($C1783*8-1+4))</f>
        <v>100</v>
      </c>
      <c r="T1783">
        <f>INDEX('Grade 7'!$A$4:$AK$600,$B1783,($C1783*8-0+4))</f>
        <v>93.129770992366417</v>
      </c>
      <c r="U1783" t="str">
        <f>INDEX('Grade 7'!$A$4:$AK$600,$B1783,37)</f>
        <v>Central Savannah Riv</v>
      </c>
    </row>
    <row r="1784" spans="1:21">
      <c r="A1784">
        <f t="shared" si="82"/>
        <v>1783</v>
      </c>
      <c r="B1784">
        <f t="shared" si="83"/>
        <v>446</v>
      </c>
      <c r="C1784">
        <f t="shared" si="84"/>
        <v>3</v>
      </c>
      <c r="D1784">
        <f>INDEX('Grade 7'!$A$4:$AK$600,$B1784,1)</f>
        <v>721</v>
      </c>
      <c r="E1784">
        <f>INDEX('Grade 7'!$A$4:$AK$600,$B1784,2)</f>
        <v>4562</v>
      </c>
      <c r="F1784" t="str">
        <f>INDEX('Grade 7'!$A$4:$AK$600,$B1784,3)</f>
        <v>RICHMOND COUNTY</v>
      </c>
      <c r="G1784" t="str">
        <f>INDEX('Grade 7'!$A$4:$AK$600,$B1784,4)</f>
        <v>DAVIDSON MAGNET SCHOOL</v>
      </c>
      <c r="H1784" t="str">
        <f ca="1">StaticValues7!$A$8</f>
        <v>2016</v>
      </c>
      <c r="I1784" t="str">
        <f ca="1">StaticValues7!$B$8</f>
        <v>Spring</v>
      </c>
      <c r="J1784" t="str">
        <f ca="1">StaticValues7!$C$8</f>
        <v>EOG</v>
      </c>
      <c r="K1784" t="str">
        <f ca="1">StaticValues7!$D$8</f>
        <v>7</v>
      </c>
      <c r="L1784" t="str">
        <f>INDEX('Grade 7'!E$2:AJ$2,1,((8*C1784)-7))</f>
        <v>Science</v>
      </c>
      <c r="M1784">
        <f>INDEX('Grade 7'!$A$4:$AK$600,$B1784,($C1784*8-7+4))</f>
        <v>131</v>
      </c>
      <c r="N1784">
        <f>INDEX('Grade 7'!$A$4:$AK$600,$B1784,($C1784*8-6+4))</f>
        <v>547.43511450381675</v>
      </c>
      <c r="O1784">
        <f>INDEX('Grade 7'!$A$4:$AK$600,$B1784,($C1784*8-5+4))</f>
        <v>3.053435114503817</v>
      </c>
      <c r="P1784">
        <f>INDEX('Grade 7'!$A$4:$AK$600,$B1784,($C1784*8-4+4))</f>
        <v>27.480916030534353</v>
      </c>
      <c r="Q1784">
        <f>INDEX('Grade 7'!$A$4:$AK$600,$B1784,($C1784*8-3+4))</f>
        <v>54.198473282442748</v>
      </c>
      <c r="R1784">
        <f>INDEX('Grade 7'!$A$4:$AK$600,$B1784,($C1784*8-2+4))</f>
        <v>15.267175572519085</v>
      </c>
      <c r="S1784">
        <f>INDEX('Grade 7'!$A$4:$AK$600,$B1784,($C1784*8-1+4))</f>
        <v>96.946564885496187</v>
      </c>
      <c r="T1784">
        <f>INDEX('Grade 7'!$A$4:$AK$600,$B1784,($C1784*8-0+4))</f>
        <v>69.465648854961827</v>
      </c>
      <c r="U1784" t="str">
        <f>INDEX('Grade 7'!$A$4:$AK$600,$B1784,37)</f>
        <v>Central Savannah Riv</v>
      </c>
    </row>
    <row r="1785" spans="1:21">
      <c r="A1785">
        <f t="shared" si="82"/>
        <v>1784</v>
      </c>
      <c r="B1785">
        <f t="shared" si="83"/>
        <v>446</v>
      </c>
      <c r="C1785">
        <f t="shared" si="84"/>
        <v>4</v>
      </c>
      <c r="D1785">
        <f>INDEX('Grade 7'!$A$4:$AK$600,$B1785,1)</f>
        <v>721</v>
      </c>
      <c r="E1785">
        <f>INDEX('Grade 7'!$A$4:$AK$600,$B1785,2)</f>
        <v>4562</v>
      </c>
      <c r="F1785" t="str">
        <f>INDEX('Grade 7'!$A$4:$AK$600,$B1785,3)</f>
        <v>RICHMOND COUNTY</v>
      </c>
      <c r="G1785" t="str">
        <f>INDEX('Grade 7'!$A$4:$AK$600,$B1785,4)</f>
        <v>DAVIDSON MAGNET SCHOOL</v>
      </c>
      <c r="H1785" t="str">
        <f ca="1">StaticValues7!$A$8</f>
        <v>2016</v>
      </c>
      <c r="I1785" t="str">
        <f ca="1">StaticValues7!$B$8</f>
        <v>Spring</v>
      </c>
      <c r="J1785" t="str">
        <f ca="1">StaticValues7!$C$8</f>
        <v>EOG</v>
      </c>
      <c r="K1785" t="str">
        <f ca="1">StaticValues7!$D$8</f>
        <v>7</v>
      </c>
      <c r="L1785" t="str">
        <f>INDEX('Grade 7'!E$2:AJ$2,1,((8*C1785)-7))</f>
        <v>Social Studies</v>
      </c>
      <c r="M1785">
        <f>INDEX('Grade 7'!$A$4:$AK$600,$B1785,($C1785*8-7+4))</f>
        <v>131</v>
      </c>
      <c r="N1785">
        <f>INDEX('Grade 7'!$A$4:$AK$600,$B1785,($C1785*8-6+4))</f>
        <v>533.06870229007632</v>
      </c>
      <c r="O1785">
        <f>INDEX('Grade 7'!$A$4:$AK$600,$B1785,($C1785*8-5+4))</f>
        <v>1.5267175572519085</v>
      </c>
      <c r="P1785">
        <f>INDEX('Grade 7'!$A$4:$AK$600,$B1785,($C1785*8-4+4))</f>
        <v>38.167938931297712</v>
      </c>
      <c r="Q1785">
        <f>INDEX('Grade 7'!$A$4:$AK$600,$B1785,($C1785*8-3+4))</f>
        <v>42.748091603053432</v>
      </c>
      <c r="R1785">
        <f>INDEX('Grade 7'!$A$4:$AK$600,$B1785,($C1785*8-2+4))</f>
        <v>17.557251908396946</v>
      </c>
      <c r="S1785">
        <f>INDEX('Grade 7'!$A$4:$AK$600,$B1785,($C1785*8-1+4))</f>
        <v>98.473282442748086</v>
      </c>
      <c r="T1785">
        <f>INDEX('Grade 7'!$A$4:$AK$600,$B1785,($C1785*8-0+4))</f>
        <v>60.305343511450381</v>
      </c>
      <c r="U1785" t="str">
        <f>INDEX('Grade 7'!$A$4:$AK$600,$B1785,37)</f>
        <v>Central Savannah Riv</v>
      </c>
    </row>
    <row r="1786" spans="1:21">
      <c r="A1786">
        <f t="shared" si="82"/>
        <v>1785</v>
      </c>
      <c r="B1786">
        <f t="shared" si="83"/>
        <v>447</v>
      </c>
      <c r="C1786">
        <f t="shared" si="84"/>
        <v>1</v>
      </c>
      <c r="D1786">
        <f>INDEX('Grade 7'!$A$4:$AK$600,$B1786,1)</f>
        <v>721</v>
      </c>
      <c r="E1786">
        <f>INDEX('Grade 7'!$A$4:$AK$600,$B1786,2)</f>
        <v>5058</v>
      </c>
      <c r="F1786" t="str">
        <f>INDEX('Grade 7'!$A$4:$AK$600,$B1786,3)</f>
        <v>RICHMOND COUNTY</v>
      </c>
      <c r="G1786" t="str">
        <f>INDEX('Grade 7'!$A$4:$AK$600,$B1786,4)</f>
        <v>MURPHEY MIDDLE CHARTER SCHOOL</v>
      </c>
      <c r="H1786" t="str">
        <f ca="1">StaticValues7!$A$8</f>
        <v>2016</v>
      </c>
      <c r="I1786" t="str">
        <f ca="1">StaticValues7!$B$8</f>
        <v>Spring</v>
      </c>
      <c r="J1786" t="str">
        <f ca="1">StaticValues7!$C$8</f>
        <v>EOG</v>
      </c>
      <c r="K1786" t="str">
        <f ca="1">StaticValues7!$D$8</f>
        <v>7</v>
      </c>
      <c r="L1786" t="str">
        <f>INDEX('Grade 7'!E$2:AJ$2,1,((8*C1786)-7))</f>
        <v>English Language Arts</v>
      </c>
      <c r="M1786">
        <f>INDEX('Grade 7'!$A$4:$AK$600,$B1786,($C1786*8-7+4))</f>
        <v>181</v>
      </c>
      <c r="N1786">
        <f>INDEX('Grade 7'!$A$4:$AK$600,$B1786,($C1786*8-6+4))</f>
        <v>452.30386740331494</v>
      </c>
      <c r="O1786">
        <f>INDEX('Grade 7'!$A$4:$AK$600,$B1786,($C1786*8-5+4))</f>
        <v>69.613259668508292</v>
      </c>
      <c r="P1786">
        <f>INDEX('Grade 7'!$A$4:$AK$600,$B1786,($C1786*8-4+4))</f>
        <v>24.30939226519337</v>
      </c>
      <c r="Q1786">
        <f>INDEX('Grade 7'!$A$4:$AK$600,$B1786,($C1786*8-3+4))</f>
        <v>5.5248618784530388</v>
      </c>
      <c r="R1786">
        <f>INDEX('Grade 7'!$A$4:$AK$600,$B1786,($C1786*8-2+4))</f>
        <v>0.5524861878453039</v>
      </c>
      <c r="S1786">
        <f>INDEX('Grade 7'!$A$4:$AK$600,$B1786,($C1786*8-1+4))</f>
        <v>30.386740331491712</v>
      </c>
      <c r="T1786">
        <f>INDEX('Grade 7'!$A$4:$AK$600,$B1786,($C1786*8-0+4))</f>
        <v>6.0773480662983426</v>
      </c>
      <c r="U1786" t="str">
        <f>INDEX('Grade 7'!$A$4:$AK$600,$B1786,37)</f>
        <v>Central Savannah Riv</v>
      </c>
    </row>
    <row r="1787" spans="1:21">
      <c r="A1787">
        <f t="shared" si="82"/>
        <v>1786</v>
      </c>
      <c r="B1787">
        <f t="shared" si="83"/>
        <v>447</v>
      </c>
      <c r="C1787">
        <f t="shared" si="84"/>
        <v>2</v>
      </c>
      <c r="D1787">
        <f>INDEX('Grade 7'!$A$4:$AK$600,$B1787,1)</f>
        <v>721</v>
      </c>
      <c r="E1787">
        <f>INDEX('Grade 7'!$A$4:$AK$600,$B1787,2)</f>
        <v>5058</v>
      </c>
      <c r="F1787" t="str">
        <f>INDEX('Grade 7'!$A$4:$AK$600,$B1787,3)</f>
        <v>RICHMOND COUNTY</v>
      </c>
      <c r="G1787" t="str">
        <f>INDEX('Grade 7'!$A$4:$AK$600,$B1787,4)</f>
        <v>MURPHEY MIDDLE CHARTER SCHOOL</v>
      </c>
      <c r="H1787" t="str">
        <f ca="1">StaticValues7!$A$8</f>
        <v>2016</v>
      </c>
      <c r="I1787" t="str">
        <f ca="1">StaticValues7!$B$8</f>
        <v>Spring</v>
      </c>
      <c r="J1787" t="str">
        <f ca="1">StaticValues7!$C$8</f>
        <v>EOG</v>
      </c>
      <c r="K1787" t="str">
        <f ca="1">StaticValues7!$D$8</f>
        <v>7</v>
      </c>
      <c r="L1787" t="str">
        <f>INDEX('Grade 7'!E$2:AJ$2,1,((8*C1787)-7))</f>
        <v>Mathematics</v>
      </c>
      <c r="M1787">
        <f>INDEX('Grade 7'!$A$4:$AK$600,$B1787,($C1787*8-7+4))</f>
        <v>181</v>
      </c>
      <c r="N1787">
        <f>INDEX('Grade 7'!$A$4:$AK$600,$B1787,($C1787*8-6+4))</f>
        <v>468.55801104972375</v>
      </c>
      <c r="O1787">
        <f>INDEX('Grade 7'!$A$4:$AK$600,$B1787,($C1787*8-5+4))</f>
        <v>62.983425414364639</v>
      </c>
      <c r="P1787">
        <f>INDEX('Grade 7'!$A$4:$AK$600,$B1787,($C1787*8-4+4))</f>
        <v>32.044198895027627</v>
      </c>
      <c r="Q1787">
        <f>INDEX('Grade 7'!$A$4:$AK$600,$B1787,($C1787*8-3+4))</f>
        <v>3.3149171270718232</v>
      </c>
      <c r="R1787">
        <f>INDEX('Grade 7'!$A$4:$AK$600,$B1787,($C1787*8-2+4))</f>
        <v>1.6574585635359116</v>
      </c>
      <c r="S1787">
        <f>INDEX('Grade 7'!$A$4:$AK$600,$B1787,($C1787*8-1+4))</f>
        <v>37.016574585635361</v>
      </c>
      <c r="T1787">
        <f>INDEX('Grade 7'!$A$4:$AK$600,$B1787,($C1787*8-0+4))</f>
        <v>4.972375690607735</v>
      </c>
      <c r="U1787" t="str">
        <f>INDEX('Grade 7'!$A$4:$AK$600,$B1787,37)</f>
        <v>Central Savannah Riv</v>
      </c>
    </row>
    <row r="1788" spans="1:21">
      <c r="A1788">
        <f t="shared" si="82"/>
        <v>1787</v>
      </c>
      <c r="B1788">
        <f t="shared" si="83"/>
        <v>447</v>
      </c>
      <c r="C1788">
        <f t="shared" si="84"/>
        <v>3</v>
      </c>
      <c r="D1788">
        <f>INDEX('Grade 7'!$A$4:$AK$600,$B1788,1)</f>
        <v>721</v>
      </c>
      <c r="E1788">
        <f>INDEX('Grade 7'!$A$4:$AK$600,$B1788,2)</f>
        <v>5058</v>
      </c>
      <c r="F1788" t="str">
        <f>INDEX('Grade 7'!$A$4:$AK$600,$B1788,3)</f>
        <v>RICHMOND COUNTY</v>
      </c>
      <c r="G1788" t="str">
        <f>INDEX('Grade 7'!$A$4:$AK$600,$B1788,4)</f>
        <v>MURPHEY MIDDLE CHARTER SCHOOL</v>
      </c>
      <c r="H1788" t="str">
        <f ca="1">StaticValues7!$A$8</f>
        <v>2016</v>
      </c>
      <c r="I1788" t="str">
        <f ca="1">StaticValues7!$B$8</f>
        <v>Spring</v>
      </c>
      <c r="J1788" t="str">
        <f ca="1">StaticValues7!$C$8</f>
        <v>EOG</v>
      </c>
      <c r="K1788" t="str">
        <f ca="1">StaticValues7!$D$8</f>
        <v>7</v>
      </c>
      <c r="L1788" t="str">
        <f>INDEX('Grade 7'!E$2:AJ$2,1,((8*C1788)-7))</f>
        <v>Science</v>
      </c>
      <c r="M1788">
        <f>INDEX('Grade 7'!$A$4:$AK$600,$B1788,($C1788*8-7+4))</f>
        <v>182</v>
      </c>
      <c r="N1788">
        <f>INDEX('Grade 7'!$A$4:$AK$600,$B1788,($C1788*8-6+4))</f>
        <v>456.26923076923077</v>
      </c>
      <c r="O1788">
        <f>INDEX('Grade 7'!$A$4:$AK$600,$B1788,($C1788*8-5+4))</f>
        <v>74.72527472527473</v>
      </c>
      <c r="P1788">
        <f>INDEX('Grade 7'!$A$4:$AK$600,$B1788,($C1788*8-4+4))</f>
        <v>20.329670329670328</v>
      </c>
      <c r="Q1788">
        <f>INDEX('Grade 7'!$A$4:$AK$600,$B1788,($C1788*8-3+4))</f>
        <v>4.395604395604396</v>
      </c>
      <c r="R1788">
        <f>INDEX('Grade 7'!$A$4:$AK$600,$B1788,($C1788*8-2+4))</f>
        <v>0.5494505494505495</v>
      </c>
      <c r="S1788">
        <f>INDEX('Grade 7'!$A$4:$AK$600,$B1788,($C1788*8-1+4))</f>
        <v>25.274725274725274</v>
      </c>
      <c r="T1788">
        <f>INDEX('Grade 7'!$A$4:$AK$600,$B1788,($C1788*8-0+4))</f>
        <v>4.9450549450549453</v>
      </c>
      <c r="U1788" t="str">
        <f>INDEX('Grade 7'!$A$4:$AK$600,$B1788,37)</f>
        <v>Central Savannah Riv</v>
      </c>
    </row>
    <row r="1789" spans="1:21">
      <c r="A1789">
        <f t="shared" si="82"/>
        <v>1788</v>
      </c>
      <c r="B1789">
        <f t="shared" si="83"/>
        <v>447</v>
      </c>
      <c r="C1789">
        <f t="shared" si="84"/>
        <v>4</v>
      </c>
      <c r="D1789">
        <f>INDEX('Grade 7'!$A$4:$AK$600,$B1789,1)</f>
        <v>721</v>
      </c>
      <c r="E1789">
        <f>INDEX('Grade 7'!$A$4:$AK$600,$B1789,2)</f>
        <v>5058</v>
      </c>
      <c r="F1789" t="str">
        <f>INDEX('Grade 7'!$A$4:$AK$600,$B1789,3)</f>
        <v>RICHMOND COUNTY</v>
      </c>
      <c r="G1789" t="str">
        <f>INDEX('Grade 7'!$A$4:$AK$600,$B1789,4)</f>
        <v>MURPHEY MIDDLE CHARTER SCHOOL</v>
      </c>
      <c r="H1789" t="str">
        <f ca="1">StaticValues7!$A$8</f>
        <v>2016</v>
      </c>
      <c r="I1789" t="str">
        <f ca="1">StaticValues7!$B$8</f>
        <v>Spring</v>
      </c>
      <c r="J1789" t="str">
        <f ca="1">StaticValues7!$C$8</f>
        <v>EOG</v>
      </c>
      <c r="K1789" t="str">
        <f ca="1">StaticValues7!$D$8</f>
        <v>7</v>
      </c>
      <c r="L1789" t="str">
        <f>INDEX('Grade 7'!E$2:AJ$2,1,((8*C1789)-7))</f>
        <v>Social Studies</v>
      </c>
      <c r="M1789">
        <f>INDEX('Grade 7'!$A$4:$AK$600,$B1789,($C1789*8-7+4))</f>
        <v>179</v>
      </c>
      <c r="N1789">
        <f>INDEX('Grade 7'!$A$4:$AK$600,$B1789,($C1789*8-6+4))</f>
        <v>466.27374301675979</v>
      </c>
      <c r="O1789">
        <f>INDEX('Grade 7'!$A$4:$AK$600,$B1789,($C1789*8-5+4))</f>
        <v>65.92178770949721</v>
      </c>
      <c r="P1789">
        <f>INDEX('Grade 7'!$A$4:$AK$600,$B1789,($C1789*8-4+4))</f>
        <v>30.16759776536313</v>
      </c>
      <c r="Q1789">
        <f>INDEX('Grade 7'!$A$4:$AK$600,$B1789,($C1789*8-3+4))</f>
        <v>2.7932960893854748</v>
      </c>
      <c r="R1789">
        <f>INDEX('Grade 7'!$A$4:$AK$600,$B1789,($C1789*8-2+4))</f>
        <v>1.1173184357541899</v>
      </c>
      <c r="S1789">
        <f>INDEX('Grade 7'!$A$4:$AK$600,$B1789,($C1789*8-1+4))</f>
        <v>34.07821229050279</v>
      </c>
      <c r="T1789">
        <f>INDEX('Grade 7'!$A$4:$AK$600,$B1789,($C1789*8-0+4))</f>
        <v>3.9106145251396649</v>
      </c>
      <c r="U1789" t="str">
        <f>INDEX('Grade 7'!$A$4:$AK$600,$B1789,37)</f>
        <v>Central Savannah Riv</v>
      </c>
    </row>
    <row r="1790" spans="1:21">
      <c r="A1790">
        <f t="shared" si="82"/>
        <v>1789</v>
      </c>
      <c r="B1790">
        <f t="shared" si="83"/>
        <v>448</v>
      </c>
      <c r="C1790">
        <f t="shared" si="84"/>
        <v>1</v>
      </c>
      <c r="D1790">
        <f>INDEX('Grade 7'!$A$4:$AK$600,$B1790,1)</f>
        <v>721</v>
      </c>
      <c r="E1790">
        <f>INDEX('Grade 7'!$A$4:$AK$600,$B1790,2)</f>
        <v>5564</v>
      </c>
      <c r="F1790" t="str">
        <f>INDEX('Grade 7'!$A$4:$AK$600,$B1790,3)</f>
        <v>RICHMOND COUNTY</v>
      </c>
      <c r="G1790" t="str">
        <f>INDEX('Grade 7'!$A$4:$AK$600,$B1790,4)</f>
        <v>TUTT MIDDLE SCHOOL</v>
      </c>
      <c r="H1790" t="str">
        <f ca="1">StaticValues7!$A$8</f>
        <v>2016</v>
      </c>
      <c r="I1790" t="str">
        <f ca="1">StaticValues7!$B$8</f>
        <v>Spring</v>
      </c>
      <c r="J1790" t="str">
        <f ca="1">StaticValues7!$C$8</f>
        <v>EOG</v>
      </c>
      <c r="K1790" t="str">
        <f ca="1">StaticValues7!$D$8</f>
        <v>7</v>
      </c>
      <c r="L1790" t="str">
        <f>INDEX('Grade 7'!E$2:AJ$2,1,((8*C1790)-7))</f>
        <v>English Language Arts</v>
      </c>
      <c r="M1790">
        <f>INDEX('Grade 7'!$A$4:$AK$600,$B1790,($C1790*8-7+4))</f>
        <v>160</v>
      </c>
      <c r="N1790">
        <f>INDEX('Grade 7'!$A$4:$AK$600,$B1790,($C1790*8-6+4))</f>
        <v>471.73124999999999</v>
      </c>
      <c r="O1790">
        <f>INDEX('Grade 7'!$A$4:$AK$600,$B1790,($C1790*8-5+4))</f>
        <v>48.75</v>
      </c>
      <c r="P1790">
        <f>INDEX('Grade 7'!$A$4:$AK$600,$B1790,($C1790*8-4+4))</f>
        <v>34.375</v>
      </c>
      <c r="Q1790">
        <f>INDEX('Grade 7'!$A$4:$AK$600,$B1790,($C1790*8-3+4))</f>
        <v>15.625</v>
      </c>
      <c r="R1790">
        <f>INDEX('Grade 7'!$A$4:$AK$600,$B1790,($C1790*8-2+4))</f>
        <v>1.25</v>
      </c>
      <c r="S1790">
        <f>INDEX('Grade 7'!$A$4:$AK$600,$B1790,($C1790*8-1+4))</f>
        <v>51.25</v>
      </c>
      <c r="T1790">
        <f>INDEX('Grade 7'!$A$4:$AK$600,$B1790,($C1790*8-0+4))</f>
        <v>16.875</v>
      </c>
      <c r="U1790" t="str">
        <f>INDEX('Grade 7'!$A$4:$AK$600,$B1790,37)</f>
        <v>Central Savannah Riv</v>
      </c>
    </row>
    <row r="1791" spans="1:21">
      <c r="A1791">
        <f t="shared" si="82"/>
        <v>1790</v>
      </c>
      <c r="B1791">
        <f t="shared" si="83"/>
        <v>448</v>
      </c>
      <c r="C1791">
        <f t="shared" si="84"/>
        <v>2</v>
      </c>
      <c r="D1791">
        <f>INDEX('Grade 7'!$A$4:$AK$600,$B1791,1)</f>
        <v>721</v>
      </c>
      <c r="E1791">
        <f>INDEX('Grade 7'!$A$4:$AK$600,$B1791,2)</f>
        <v>5564</v>
      </c>
      <c r="F1791" t="str">
        <f>INDEX('Grade 7'!$A$4:$AK$600,$B1791,3)</f>
        <v>RICHMOND COUNTY</v>
      </c>
      <c r="G1791" t="str">
        <f>INDEX('Grade 7'!$A$4:$AK$600,$B1791,4)</f>
        <v>TUTT MIDDLE SCHOOL</v>
      </c>
      <c r="H1791" t="str">
        <f ca="1">StaticValues7!$A$8</f>
        <v>2016</v>
      </c>
      <c r="I1791" t="str">
        <f ca="1">StaticValues7!$B$8</f>
        <v>Spring</v>
      </c>
      <c r="J1791" t="str">
        <f ca="1">StaticValues7!$C$8</f>
        <v>EOG</v>
      </c>
      <c r="K1791" t="str">
        <f ca="1">StaticValues7!$D$8</f>
        <v>7</v>
      </c>
      <c r="L1791" t="str">
        <f>INDEX('Grade 7'!E$2:AJ$2,1,((8*C1791)-7))</f>
        <v>Mathematics</v>
      </c>
      <c r="M1791">
        <f>INDEX('Grade 7'!$A$4:$AK$600,$B1791,($C1791*8-7+4))</f>
        <v>161</v>
      </c>
      <c r="N1791">
        <f>INDEX('Grade 7'!$A$4:$AK$600,$B1791,($C1791*8-6+4))</f>
        <v>489</v>
      </c>
      <c r="O1791">
        <f>INDEX('Grade 7'!$A$4:$AK$600,$B1791,($C1791*8-5+4))</f>
        <v>45.962732919254655</v>
      </c>
      <c r="P1791">
        <f>INDEX('Grade 7'!$A$4:$AK$600,$B1791,($C1791*8-4+4))</f>
        <v>31.677018633540374</v>
      </c>
      <c r="Q1791">
        <f>INDEX('Grade 7'!$A$4:$AK$600,$B1791,($C1791*8-3+4))</f>
        <v>19.254658385093169</v>
      </c>
      <c r="R1791">
        <f>INDEX('Grade 7'!$A$4:$AK$600,$B1791,($C1791*8-2+4))</f>
        <v>3.1055900621118013</v>
      </c>
      <c r="S1791">
        <f>INDEX('Grade 7'!$A$4:$AK$600,$B1791,($C1791*8-1+4))</f>
        <v>54.037267080745345</v>
      </c>
      <c r="T1791">
        <f>INDEX('Grade 7'!$A$4:$AK$600,$B1791,($C1791*8-0+4))</f>
        <v>22.36024844720497</v>
      </c>
      <c r="U1791" t="str">
        <f>INDEX('Grade 7'!$A$4:$AK$600,$B1791,37)</f>
        <v>Central Savannah Riv</v>
      </c>
    </row>
    <row r="1792" spans="1:21">
      <c r="A1792">
        <f t="shared" si="82"/>
        <v>1791</v>
      </c>
      <c r="B1792">
        <f t="shared" si="83"/>
        <v>448</v>
      </c>
      <c r="C1792">
        <f t="shared" si="84"/>
        <v>3</v>
      </c>
      <c r="D1792">
        <f>INDEX('Grade 7'!$A$4:$AK$600,$B1792,1)</f>
        <v>721</v>
      </c>
      <c r="E1792">
        <f>INDEX('Grade 7'!$A$4:$AK$600,$B1792,2)</f>
        <v>5564</v>
      </c>
      <c r="F1792" t="str">
        <f>INDEX('Grade 7'!$A$4:$AK$600,$B1792,3)</f>
        <v>RICHMOND COUNTY</v>
      </c>
      <c r="G1792" t="str">
        <f>INDEX('Grade 7'!$A$4:$AK$600,$B1792,4)</f>
        <v>TUTT MIDDLE SCHOOL</v>
      </c>
      <c r="H1792" t="str">
        <f ca="1">StaticValues7!$A$8</f>
        <v>2016</v>
      </c>
      <c r="I1792" t="str">
        <f ca="1">StaticValues7!$B$8</f>
        <v>Spring</v>
      </c>
      <c r="J1792" t="str">
        <f ca="1">StaticValues7!$C$8</f>
        <v>EOG</v>
      </c>
      <c r="K1792" t="str">
        <f ca="1">StaticValues7!$D$8</f>
        <v>7</v>
      </c>
      <c r="L1792" t="str">
        <f>INDEX('Grade 7'!E$2:AJ$2,1,((8*C1792)-7))</f>
        <v>Science</v>
      </c>
      <c r="M1792">
        <f>INDEX('Grade 7'!$A$4:$AK$600,$B1792,($C1792*8-7+4))</f>
        <v>160</v>
      </c>
      <c r="N1792">
        <f>INDEX('Grade 7'!$A$4:$AK$600,$B1792,($C1792*8-6+4))</f>
        <v>462.92500000000001</v>
      </c>
      <c r="O1792">
        <f>INDEX('Grade 7'!$A$4:$AK$600,$B1792,($C1792*8-5+4))</f>
        <v>66.875</v>
      </c>
      <c r="P1792">
        <f>INDEX('Grade 7'!$A$4:$AK$600,$B1792,($C1792*8-4+4))</f>
        <v>23.125</v>
      </c>
      <c r="Q1792">
        <f>INDEX('Grade 7'!$A$4:$AK$600,$B1792,($C1792*8-3+4))</f>
        <v>9.375</v>
      </c>
      <c r="R1792">
        <f>INDEX('Grade 7'!$A$4:$AK$600,$B1792,($C1792*8-2+4))</f>
        <v>0.625</v>
      </c>
      <c r="S1792">
        <f>INDEX('Grade 7'!$A$4:$AK$600,$B1792,($C1792*8-1+4))</f>
        <v>33.125</v>
      </c>
      <c r="T1792">
        <f>INDEX('Grade 7'!$A$4:$AK$600,$B1792,($C1792*8-0+4))</f>
        <v>10</v>
      </c>
      <c r="U1792" t="str">
        <f>INDEX('Grade 7'!$A$4:$AK$600,$B1792,37)</f>
        <v>Central Savannah Riv</v>
      </c>
    </row>
    <row r="1793" spans="1:21">
      <c r="A1793">
        <f t="shared" si="82"/>
        <v>1792</v>
      </c>
      <c r="B1793">
        <f t="shared" si="83"/>
        <v>448</v>
      </c>
      <c r="C1793">
        <f t="shared" si="84"/>
        <v>4</v>
      </c>
      <c r="D1793">
        <f>INDEX('Grade 7'!$A$4:$AK$600,$B1793,1)</f>
        <v>721</v>
      </c>
      <c r="E1793">
        <f>INDEX('Grade 7'!$A$4:$AK$600,$B1793,2)</f>
        <v>5564</v>
      </c>
      <c r="F1793" t="str">
        <f>INDEX('Grade 7'!$A$4:$AK$600,$B1793,3)</f>
        <v>RICHMOND COUNTY</v>
      </c>
      <c r="G1793" t="str">
        <f>INDEX('Grade 7'!$A$4:$AK$600,$B1793,4)</f>
        <v>TUTT MIDDLE SCHOOL</v>
      </c>
      <c r="H1793" t="str">
        <f ca="1">StaticValues7!$A$8</f>
        <v>2016</v>
      </c>
      <c r="I1793" t="str">
        <f ca="1">StaticValues7!$B$8</f>
        <v>Spring</v>
      </c>
      <c r="J1793" t="str">
        <f ca="1">StaticValues7!$C$8</f>
        <v>EOG</v>
      </c>
      <c r="K1793" t="str">
        <f ca="1">StaticValues7!$D$8</f>
        <v>7</v>
      </c>
      <c r="L1793" t="str">
        <f>INDEX('Grade 7'!E$2:AJ$2,1,((8*C1793)-7))</f>
        <v>Social Studies</v>
      </c>
      <c r="M1793">
        <f>INDEX('Grade 7'!$A$4:$AK$600,$B1793,($C1793*8-7+4))</f>
        <v>161</v>
      </c>
      <c r="N1793">
        <f>INDEX('Grade 7'!$A$4:$AK$600,$B1793,($C1793*8-6+4))</f>
        <v>470.78881987577643</v>
      </c>
      <c r="O1793">
        <f>INDEX('Grade 7'!$A$4:$AK$600,$B1793,($C1793*8-5+4))</f>
        <v>62.732919254658384</v>
      </c>
      <c r="P1793">
        <f>INDEX('Grade 7'!$A$4:$AK$600,$B1793,($C1793*8-4+4))</f>
        <v>29.813664596273291</v>
      </c>
      <c r="Q1793">
        <f>INDEX('Grade 7'!$A$4:$AK$600,$B1793,($C1793*8-3+4))</f>
        <v>6.8322981366459627</v>
      </c>
      <c r="R1793">
        <f>INDEX('Grade 7'!$A$4:$AK$600,$B1793,($C1793*8-2+4))</f>
        <v>0.6211180124223602</v>
      </c>
      <c r="S1793">
        <f>INDEX('Grade 7'!$A$4:$AK$600,$B1793,($C1793*8-1+4))</f>
        <v>37.267080745341616</v>
      </c>
      <c r="T1793">
        <f>INDEX('Grade 7'!$A$4:$AK$600,$B1793,($C1793*8-0+4))</f>
        <v>7.4534161490683228</v>
      </c>
      <c r="U1793" t="str">
        <f>INDEX('Grade 7'!$A$4:$AK$600,$B1793,37)</f>
        <v>Central Savannah Riv</v>
      </c>
    </row>
    <row r="1794" spans="1:21">
      <c r="A1794">
        <f t="shared" si="82"/>
        <v>1793</v>
      </c>
      <c r="B1794">
        <f t="shared" si="83"/>
        <v>449</v>
      </c>
      <c r="C1794">
        <f t="shared" si="84"/>
        <v>1</v>
      </c>
      <c r="D1794">
        <f>INDEX('Grade 7'!$A$4:$AK$600,$B1794,1)</f>
        <v>722</v>
      </c>
      <c r="E1794">
        <f>INDEX('Grade 7'!$A$4:$AK$600,$B1794,2)</f>
        <v>107</v>
      </c>
      <c r="F1794" t="str">
        <f>INDEX('Grade 7'!$A$4:$AK$600,$B1794,3)</f>
        <v>ROCKDALE COUNTY</v>
      </c>
      <c r="G1794" t="str">
        <f>INDEX('Grade 7'!$A$4:$AK$600,$B1794,4)</f>
        <v>GENERAL RAY DAVIS MIDDLE SCHOOL</v>
      </c>
      <c r="H1794" t="str">
        <f ca="1">StaticValues7!$A$8</f>
        <v>2016</v>
      </c>
      <c r="I1794" t="str">
        <f ca="1">StaticValues7!$B$8</f>
        <v>Spring</v>
      </c>
      <c r="J1794" t="str">
        <f ca="1">StaticValues7!$C$8</f>
        <v>EOG</v>
      </c>
      <c r="K1794" t="str">
        <f ca="1">StaticValues7!$D$8</f>
        <v>7</v>
      </c>
      <c r="L1794" t="str">
        <f>INDEX('Grade 7'!E$2:AJ$2,1,((8*C1794)-7))</f>
        <v>English Language Arts</v>
      </c>
      <c r="M1794">
        <f>INDEX('Grade 7'!$A$4:$AK$600,$B1794,($C1794*8-7+4))</f>
        <v>355</v>
      </c>
      <c r="N1794">
        <f>INDEX('Grade 7'!$A$4:$AK$600,$B1794,($C1794*8-6+4))</f>
        <v>514.01690140845074</v>
      </c>
      <c r="O1794">
        <f>INDEX('Grade 7'!$A$4:$AK$600,$B1794,($C1794*8-5+4))</f>
        <v>16.338028169014084</v>
      </c>
      <c r="P1794">
        <f>INDEX('Grade 7'!$A$4:$AK$600,$B1794,($C1794*8-4+4))</f>
        <v>41.971830985915496</v>
      </c>
      <c r="Q1794">
        <f>INDEX('Grade 7'!$A$4:$AK$600,$B1794,($C1794*8-3+4))</f>
        <v>37.464788732394368</v>
      </c>
      <c r="R1794">
        <f>INDEX('Grade 7'!$A$4:$AK$600,$B1794,($C1794*8-2+4))</f>
        <v>4.225352112676056</v>
      </c>
      <c r="S1794">
        <f>INDEX('Grade 7'!$A$4:$AK$600,$B1794,($C1794*8-1+4))</f>
        <v>83.661971830985919</v>
      </c>
      <c r="T1794">
        <f>INDEX('Grade 7'!$A$4:$AK$600,$B1794,($C1794*8-0+4))</f>
        <v>41.690140845070424</v>
      </c>
      <c r="U1794" t="str">
        <f>INDEX('Grade 7'!$A$4:$AK$600,$B1794,37)</f>
        <v>Metro</v>
      </c>
    </row>
    <row r="1795" spans="1:21">
      <c r="A1795">
        <f t="shared" ref="A1795:A1858" si="85">ROW(A1794)</f>
        <v>1794</v>
      </c>
      <c r="B1795">
        <f t="shared" ref="B1795:B1858" si="86">CEILING(A1795/4,1)</f>
        <v>449</v>
      </c>
      <c r="C1795">
        <f t="shared" ref="C1795:C1858" si="87">IF(B1794&lt;&gt;B1795,1,C1794+1)</f>
        <v>2</v>
      </c>
      <c r="D1795">
        <f>INDEX('Grade 7'!$A$4:$AK$600,$B1795,1)</f>
        <v>722</v>
      </c>
      <c r="E1795">
        <f>INDEX('Grade 7'!$A$4:$AK$600,$B1795,2)</f>
        <v>107</v>
      </c>
      <c r="F1795" t="str">
        <f>INDEX('Grade 7'!$A$4:$AK$600,$B1795,3)</f>
        <v>ROCKDALE COUNTY</v>
      </c>
      <c r="G1795" t="str">
        <f>INDEX('Grade 7'!$A$4:$AK$600,$B1795,4)</f>
        <v>GENERAL RAY DAVIS MIDDLE SCHOOL</v>
      </c>
      <c r="H1795" t="str">
        <f ca="1">StaticValues7!$A$8</f>
        <v>2016</v>
      </c>
      <c r="I1795" t="str">
        <f ca="1">StaticValues7!$B$8</f>
        <v>Spring</v>
      </c>
      <c r="J1795" t="str">
        <f ca="1">StaticValues7!$C$8</f>
        <v>EOG</v>
      </c>
      <c r="K1795" t="str">
        <f ca="1">StaticValues7!$D$8</f>
        <v>7</v>
      </c>
      <c r="L1795" t="str">
        <f>INDEX('Grade 7'!E$2:AJ$2,1,((8*C1795)-7))</f>
        <v>Mathematics</v>
      </c>
      <c r="M1795">
        <f>INDEX('Grade 7'!$A$4:$AK$600,$B1795,($C1795*8-7+4))</f>
        <v>355</v>
      </c>
      <c r="N1795">
        <f>INDEX('Grade 7'!$A$4:$AK$600,$B1795,($C1795*8-6+4))</f>
        <v>519.91830985915487</v>
      </c>
      <c r="O1795">
        <f>INDEX('Grade 7'!$A$4:$AK$600,$B1795,($C1795*8-5+4))</f>
        <v>14.647887323943662</v>
      </c>
      <c r="P1795">
        <f>INDEX('Grade 7'!$A$4:$AK$600,$B1795,($C1795*8-4+4))</f>
        <v>41.690140845070424</v>
      </c>
      <c r="Q1795">
        <f>INDEX('Grade 7'!$A$4:$AK$600,$B1795,($C1795*8-3+4))</f>
        <v>36.056338028169016</v>
      </c>
      <c r="R1795">
        <f>INDEX('Grade 7'!$A$4:$AK$600,$B1795,($C1795*8-2+4))</f>
        <v>7.605633802816901</v>
      </c>
      <c r="S1795">
        <f>INDEX('Grade 7'!$A$4:$AK$600,$B1795,($C1795*8-1+4))</f>
        <v>85.352112676056336</v>
      </c>
      <c r="T1795">
        <f>INDEX('Grade 7'!$A$4:$AK$600,$B1795,($C1795*8-0+4))</f>
        <v>43.661971830985912</v>
      </c>
      <c r="U1795" t="str">
        <f>INDEX('Grade 7'!$A$4:$AK$600,$B1795,37)</f>
        <v>Metro</v>
      </c>
    </row>
    <row r="1796" spans="1:21">
      <c r="A1796">
        <f t="shared" si="85"/>
        <v>1795</v>
      </c>
      <c r="B1796">
        <f t="shared" si="86"/>
        <v>449</v>
      </c>
      <c r="C1796">
        <f t="shared" si="87"/>
        <v>3</v>
      </c>
      <c r="D1796">
        <f>INDEX('Grade 7'!$A$4:$AK$600,$B1796,1)</f>
        <v>722</v>
      </c>
      <c r="E1796">
        <f>INDEX('Grade 7'!$A$4:$AK$600,$B1796,2)</f>
        <v>107</v>
      </c>
      <c r="F1796" t="str">
        <f>INDEX('Grade 7'!$A$4:$AK$600,$B1796,3)</f>
        <v>ROCKDALE COUNTY</v>
      </c>
      <c r="G1796" t="str">
        <f>INDEX('Grade 7'!$A$4:$AK$600,$B1796,4)</f>
        <v>GENERAL RAY DAVIS MIDDLE SCHOOL</v>
      </c>
      <c r="H1796" t="str">
        <f ca="1">StaticValues7!$A$8</f>
        <v>2016</v>
      </c>
      <c r="I1796" t="str">
        <f ca="1">StaticValues7!$B$8</f>
        <v>Spring</v>
      </c>
      <c r="J1796" t="str">
        <f ca="1">StaticValues7!$C$8</f>
        <v>EOG</v>
      </c>
      <c r="K1796" t="str">
        <f ca="1">StaticValues7!$D$8</f>
        <v>7</v>
      </c>
      <c r="L1796" t="str">
        <f>INDEX('Grade 7'!E$2:AJ$2,1,((8*C1796)-7))</f>
        <v>Science</v>
      </c>
      <c r="M1796">
        <f>INDEX('Grade 7'!$A$4:$AK$600,$B1796,($C1796*8-7+4))</f>
        <v>355</v>
      </c>
      <c r="N1796">
        <f>INDEX('Grade 7'!$A$4:$AK$600,$B1796,($C1796*8-6+4))</f>
        <v>512.912676056338</v>
      </c>
      <c r="O1796">
        <f>INDEX('Grade 7'!$A$4:$AK$600,$B1796,($C1796*8-5+4))</f>
        <v>24.507042253521128</v>
      </c>
      <c r="P1796">
        <f>INDEX('Grade 7'!$A$4:$AK$600,$B1796,($C1796*8-4+4))</f>
        <v>34.08450704225352</v>
      </c>
      <c r="Q1796">
        <f>INDEX('Grade 7'!$A$4:$AK$600,$B1796,($C1796*8-3+4))</f>
        <v>34.929577464788736</v>
      </c>
      <c r="R1796">
        <f>INDEX('Grade 7'!$A$4:$AK$600,$B1796,($C1796*8-2+4))</f>
        <v>6.47887323943662</v>
      </c>
      <c r="S1796">
        <f>INDEX('Grade 7'!$A$4:$AK$600,$B1796,($C1796*8-1+4))</f>
        <v>75.492957746478879</v>
      </c>
      <c r="T1796">
        <f>INDEX('Grade 7'!$A$4:$AK$600,$B1796,($C1796*8-0+4))</f>
        <v>41.408450704225352</v>
      </c>
      <c r="U1796" t="str">
        <f>INDEX('Grade 7'!$A$4:$AK$600,$B1796,37)</f>
        <v>Metro</v>
      </c>
    </row>
    <row r="1797" spans="1:21">
      <c r="A1797">
        <f t="shared" si="85"/>
        <v>1796</v>
      </c>
      <c r="B1797">
        <f t="shared" si="86"/>
        <v>449</v>
      </c>
      <c r="C1797">
        <f t="shared" si="87"/>
        <v>4</v>
      </c>
      <c r="D1797">
        <f>INDEX('Grade 7'!$A$4:$AK$600,$B1797,1)</f>
        <v>722</v>
      </c>
      <c r="E1797">
        <f>INDEX('Grade 7'!$A$4:$AK$600,$B1797,2)</f>
        <v>107</v>
      </c>
      <c r="F1797" t="str">
        <f>INDEX('Grade 7'!$A$4:$AK$600,$B1797,3)</f>
        <v>ROCKDALE COUNTY</v>
      </c>
      <c r="G1797" t="str">
        <f>INDEX('Grade 7'!$A$4:$AK$600,$B1797,4)</f>
        <v>GENERAL RAY DAVIS MIDDLE SCHOOL</v>
      </c>
      <c r="H1797" t="str">
        <f ca="1">StaticValues7!$A$8</f>
        <v>2016</v>
      </c>
      <c r="I1797" t="str">
        <f ca="1">StaticValues7!$B$8</f>
        <v>Spring</v>
      </c>
      <c r="J1797" t="str">
        <f ca="1">StaticValues7!$C$8</f>
        <v>EOG</v>
      </c>
      <c r="K1797" t="str">
        <f ca="1">StaticValues7!$D$8</f>
        <v>7</v>
      </c>
      <c r="L1797" t="str">
        <f>INDEX('Grade 7'!E$2:AJ$2,1,((8*C1797)-7))</f>
        <v>Social Studies</v>
      </c>
      <c r="M1797">
        <f>INDEX('Grade 7'!$A$4:$AK$600,$B1797,($C1797*8-7+4))</f>
        <v>355</v>
      </c>
      <c r="N1797">
        <f>INDEX('Grade 7'!$A$4:$AK$600,$B1797,($C1797*8-6+4))</f>
        <v>522.11830985915492</v>
      </c>
      <c r="O1797">
        <f>INDEX('Grade 7'!$A$4:$AK$600,$B1797,($C1797*8-5+4))</f>
        <v>14.929577464788732</v>
      </c>
      <c r="P1797">
        <f>INDEX('Grade 7'!$A$4:$AK$600,$B1797,($C1797*8-4+4))</f>
        <v>40.281690140845072</v>
      </c>
      <c r="Q1797">
        <f>INDEX('Grade 7'!$A$4:$AK$600,$B1797,($C1797*8-3+4))</f>
        <v>29.295774647887324</v>
      </c>
      <c r="R1797">
        <f>INDEX('Grade 7'!$A$4:$AK$600,$B1797,($C1797*8-2+4))</f>
        <v>15.492957746478874</v>
      </c>
      <c r="S1797">
        <f>INDEX('Grade 7'!$A$4:$AK$600,$B1797,($C1797*8-1+4))</f>
        <v>85.070422535211264</v>
      </c>
      <c r="T1797">
        <f>INDEX('Grade 7'!$A$4:$AK$600,$B1797,($C1797*8-0+4))</f>
        <v>44.7887323943662</v>
      </c>
      <c r="U1797" t="str">
        <f>INDEX('Grade 7'!$A$4:$AK$600,$B1797,37)</f>
        <v>Metro</v>
      </c>
    </row>
    <row r="1798" spans="1:21">
      <c r="A1798">
        <f t="shared" si="85"/>
        <v>1797</v>
      </c>
      <c r="B1798">
        <f t="shared" si="86"/>
        <v>450</v>
      </c>
      <c r="C1798">
        <f t="shared" si="87"/>
        <v>1</v>
      </c>
      <c r="D1798">
        <f>INDEX('Grade 7'!$A$4:$AK$600,$B1798,1)</f>
        <v>722</v>
      </c>
      <c r="E1798">
        <f>INDEX('Grade 7'!$A$4:$AK$600,$B1798,2)</f>
        <v>278</v>
      </c>
      <c r="F1798" t="str">
        <f>INDEX('Grade 7'!$A$4:$AK$600,$B1798,3)</f>
        <v>ROCKDALE COUNTY</v>
      </c>
      <c r="G1798" t="str">
        <f>INDEX('Grade 7'!$A$4:$AK$600,$B1798,4)</f>
        <v>CONYERS MIDDLE SCHOOL</v>
      </c>
      <c r="H1798" t="str">
        <f ca="1">StaticValues7!$A$8</f>
        <v>2016</v>
      </c>
      <c r="I1798" t="str">
        <f ca="1">StaticValues7!$B$8</f>
        <v>Spring</v>
      </c>
      <c r="J1798" t="str">
        <f ca="1">StaticValues7!$C$8</f>
        <v>EOG</v>
      </c>
      <c r="K1798" t="str">
        <f ca="1">StaticValues7!$D$8</f>
        <v>7</v>
      </c>
      <c r="L1798" t="str">
        <f>INDEX('Grade 7'!E$2:AJ$2,1,((8*C1798)-7))</f>
        <v>English Language Arts</v>
      </c>
      <c r="M1798">
        <f>INDEX('Grade 7'!$A$4:$AK$600,$B1798,($C1798*8-7+4))</f>
        <v>282</v>
      </c>
      <c r="N1798">
        <f>INDEX('Grade 7'!$A$4:$AK$600,$B1798,($C1798*8-6+4))</f>
        <v>492.50354609929076</v>
      </c>
      <c r="O1798">
        <f>INDEX('Grade 7'!$A$4:$AK$600,$B1798,($C1798*8-5+4))</f>
        <v>35.460992907801419</v>
      </c>
      <c r="P1798">
        <f>INDEX('Grade 7'!$A$4:$AK$600,$B1798,($C1798*8-4+4))</f>
        <v>37.943262411347519</v>
      </c>
      <c r="Q1798">
        <f>INDEX('Grade 7'!$A$4:$AK$600,$B1798,($C1798*8-3+4))</f>
        <v>23.404255319148938</v>
      </c>
      <c r="R1798">
        <f>INDEX('Grade 7'!$A$4:$AK$600,$B1798,($C1798*8-2+4))</f>
        <v>3.1914893617021276</v>
      </c>
      <c r="S1798">
        <f>INDEX('Grade 7'!$A$4:$AK$600,$B1798,($C1798*8-1+4))</f>
        <v>64.539007092198588</v>
      </c>
      <c r="T1798">
        <f>INDEX('Grade 7'!$A$4:$AK$600,$B1798,($C1798*8-0+4))</f>
        <v>26.595744680851062</v>
      </c>
      <c r="U1798" t="str">
        <f>INDEX('Grade 7'!$A$4:$AK$600,$B1798,37)</f>
        <v>Metro</v>
      </c>
    </row>
    <row r="1799" spans="1:21">
      <c r="A1799">
        <f t="shared" si="85"/>
        <v>1798</v>
      </c>
      <c r="B1799">
        <f t="shared" si="86"/>
        <v>450</v>
      </c>
      <c r="C1799">
        <f t="shared" si="87"/>
        <v>2</v>
      </c>
      <c r="D1799">
        <f>INDEX('Grade 7'!$A$4:$AK$600,$B1799,1)</f>
        <v>722</v>
      </c>
      <c r="E1799">
        <f>INDEX('Grade 7'!$A$4:$AK$600,$B1799,2)</f>
        <v>278</v>
      </c>
      <c r="F1799" t="str">
        <f>INDEX('Grade 7'!$A$4:$AK$600,$B1799,3)</f>
        <v>ROCKDALE COUNTY</v>
      </c>
      <c r="G1799" t="str">
        <f>INDEX('Grade 7'!$A$4:$AK$600,$B1799,4)</f>
        <v>CONYERS MIDDLE SCHOOL</v>
      </c>
      <c r="H1799" t="str">
        <f ca="1">StaticValues7!$A$8</f>
        <v>2016</v>
      </c>
      <c r="I1799" t="str">
        <f ca="1">StaticValues7!$B$8</f>
        <v>Spring</v>
      </c>
      <c r="J1799" t="str">
        <f ca="1">StaticValues7!$C$8</f>
        <v>EOG</v>
      </c>
      <c r="K1799" t="str">
        <f ca="1">StaticValues7!$D$8</f>
        <v>7</v>
      </c>
      <c r="L1799" t="str">
        <f>INDEX('Grade 7'!E$2:AJ$2,1,((8*C1799)-7))</f>
        <v>Mathematics</v>
      </c>
      <c r="M1799">
        <f>INDEX('Grade 7'!$A$4:$AK$600,$B1799,($C1799*8-7+4))</f>
        <v>282</v>
      </c>
      <c r="N1799">
        <f>INDEX('Grade 7'!$A$4:$AK$600,$B1799,($C1799*8-6+4))</f>
        <v>492.39361702127661</v>
      </c>
      <c r="O1799">
        <f>INDEX('Grade 7'!$A$4:$AK$600,$B1799,($C1799*8-5+4))</f>
        <v>34.397163120567377</v>
      </c>
      <c r="P1799">
        <f>INDEX('Grade 7'!$A$4:$AK$600,$B1799,($C1799*8-4+4))</f>
        <v>42.553191489361701</v>
      </c>
      <c r="Q1799">
        <f>INDEX('Grade 7'!$A$4:$AK$600,$B1799,($C1799*8-3+4))</f>
        <v>21.631205673758867</v>
      </c>
      <c r="R1799">
        <f>INDEX('Grade 7'!$A$4:$AK$600,$B1799,($C1799*8-2+4))</f>
        <v>1.4184397163120568</v>
      </c>
      <c r="S1799">
        <f>INDEX('Grade 7'!$A$4:$AK$600,$B1799,($C1799*8-1+4))</f>
        <v>65.60283687943263</v>
      </c>
      <c r="T1799">
        <f>INDEX('Grade 7'!$A$4:$AK$600,$B1799,($C1799*8-0+4))</f>
        <v>23.049645390070921</v>
      </c>
      <c r="U1799" t="str">
        <f>INDEX('Grade 7'!$A$4:$AK$600,$B1799,37)</f>
        <v>Metro</v>
      </c>
    </row>
    <row r="1800" spans="1:21">
      <c r="A1800">
        <f t="shared" si="85"/>
        <v>1799</v>
      </c>
      <c r="B1800">
        <f t="shared" si="86"/>
        <v>450</v>
      </c>
      <c r="C1800">
        <f t="shared" si="87"/>
        <v>3</v>
      </c>
      <c r="D1800">
        <f>INDEX('Grade 7'!$A$4:$AK$600,$B1800,1)</f>
        <v>722</v>
      </c>
      <c r="E1800">
        <f>INDEX('Grade 7'!$A$4:$AK$600,$B1800,2)</f>
        <v>278</v>
      </c>
      <c r="F1800" t="str">
        <f>INDEX('Grade 7'!$A$4:$AK$600,$B1800,3)</f>
        <v>ROCKDALE COUNTY</v>
      </c>
      <c r="G1800" t="str">
        <f>INDEX('Grade 7'!$A$4:$AK$600,$B1800,4)</f>
        <v>CONYERS MIDDLE SCHOOL</v>
      </c>
      <c r="H1800" t="str">
        <f ca="1">StaticValues7!$A$8</f>
        <v>2016</v>
      </c>
      <c r="I1800" t="str">
        <f ca="1">StaticValues7!$B$8</f>
        <v>Spring</v>
      </c>
      <c r="J1800" t="str">
        <f ca="1">StaticValues7!$C$8</f>
        <v>EOG</v>
      </c>
      <c r="K1800" t="str">
        <f ca="1">StaticValues7!$D$8</f>
        <v>7</v>
      </c>
      <c r="L1800" t="str">
        <f>INDEX('Grade 7'!E$2:AJ$2,1,((8*C1800)-7))</f>
        <v>Science</v>
      </c>
      <c r="M1800">
        <f>INDEX('Grade 7'!$A$4:$AK$600,$B1800,($C1800*8-7+4))</f>
        <v>282</v>
      </c>
      <c r="N1800">
        <f>INDEX('Grade 7'!$A$4:$AK$600,$B1800,($C1800*8-6+4))</f>
        <v>496.57801418439715</v>
      </c>
      <c r="O1800">
        <f>INDEX('Grade 7'!$A$4:$AK$600,$B1800,($C1800*8-5+4))</f>
        <v>36.879432624113477</v>
      </c>
      <c r="P1800">
        <f>INDEX('Grade 7'!$A$4:$AK$600,$B1800,($C1800*8-4+4))</f>
        <v>34.397163120567377</v>
      </c>
      <c r="Q1800">
        <f>INDEX('Grade 7'!$A$4:$AK$600,$B1800,($C1800*8-3+4))</f>
        <v>24.468085106382979</v>
      </c>
      <c r="R1800">
        <f>INDEX('Grade 7'!$A$4:$AK$600,$B1800,($C1800*8-2+4))</f>
        <v>4.2553191489361701</v>
      </c>
      <c r="S1800">
        <f>INDEX('Grade 7'!$A$4:$AK$600,$B1800,($C1800*8-1+4))</f>
        <v>63.120567375886523</v>
      </c>
      <c r="T1800">
        <f>INDEX('Grade 7'!$A$4:$AK$600,$B1800,($C1800*8-0+4))</f>
        <v>28.723404255319149</v>
      </c>
      <c r="U1800" t="str">
        <f>INDEX('Grade 7'!$A$4:$AK$600,$B1800,37)</f>
        <v>Metro</v>
      </c>
    </row>
    <row r="1801" spans="1:21">
      <c r="A1801">
        <f t="shared" si="85"/>
        <v>1800</v>
      </c>
      <c r="B1801">
        <f t="shared" si="86"/>
        <v>450</v>
      </c>
      <c r="C1801">
        <f t="shared" si="87"/>
        <v>4</v>
      </c>
      <c r="D1801">
        <f>INDEX('Grade 7'!$A$4:$AK$600,$B1801,1)</f>
        <v>722</v>
      </c>
      <c r="E1801">
        <f>INDEX('Grade 7'!$A$4:$AK$600,$B1801,2)</f>
        <v>278</v>
      </c>
      <c r="F1801" t="str">
        <f>INDEX('Grade 7'!$A$4:$AK$600,$B1801,3)</f>
        <v>ROCKDALE COUNTY</v>
      </c>
      <c r="G1801" t="str">
        <f>INDEX('Grade 7'!$A$4:$AK$600,$B1801,4)</f>
        <v>CONYERS MIDDLE SCHOOL</v>
      </c>
      <c r="H1801" t="str">
        <f ca="1">StaticValues7!$A$8</f>
        <v>2016</v>
      </c>
      <c r="I1801" t="str">
        <f ca="1">StaticValues7!$B$8</f>
        <v>Spring</v>
      </c>
      <c r="J1801" t="str">
        <f ca="1">StaticValues7!$C$8</f>
        <v>EOG</v>
      </c>
      <c r="K1801" t="str">
        <f ca="1">StaticValues7!$D$8</f>
        <v>7</v>
      </c>
      <c r="L1801" t="str">
        <f>INDEX('Grade 7'!E$2:AJ$2,1,((8*C1801)-7))</f>
        <v>Social Studies</v>
      </c>
      <c r="M1801">
        <f>INDEX('Grade 7'!$A$4:$AK$600,$B1801,($C1801*8-7+4))</f>
        <v>282</v>
      </c>
      <c r="N1801">
        <f>INDEX('Grade 7'!$A$4:$AK$600,$B1801,($C1801*8-6+4))</f>
        <v>492.24468085106383</v>
      </c>
      <c r="O1801">
        <f>INDEX('Grade 7'!$A$4:$AK$600,$B1801,($C1801*8-5+4))</f>
        <v>36.524822695035461</v>
      </c>
      <c r="P1801">
        <f>INDEX('Grade 7'!$A$4:$AK$600,$B1801,($C1801*8-4+4))</f>
        <v>43.262411347517734</v>
      </c>
      <c r="Q1801">
        <f>INDEX('Grade 7'!$A$4:$AK$600,$B1801,($C1801*8-3+4))</f>
        <v>15.957446808510639</v>
      </c>
      <c r="R1801">
        <f>INDEX('Grade 7'!$A$4:$AK$600,$B1801,($C1801*8-2+4))</f>
        <v>4.2553191489361701</v>
      </c>
      <c r="S1801">
        <f>INDEX('Grade 7'!$A$4:$AK$600,$B1801,($C1801*8-1+4))</f>
        <v>63.475177304964539</v>
      </c>
      <c r="T1801">
        <f>INDEX('Grade 7'!$A$4:$AK$600,$B1801,($C1801*8-0+4))</f>
        <v>20.212765957446809</v>
      </c>
      <c r="U1801" t="str">
        <f>INDEX('Grade 7'!$A$4:$AK$600,$B1801,37)</f>
        <v>Metro</v>
      </c>
    </row>
    <row r="1802" spans="1:21">
      <c r="A1802">
        <f t="shared" si="85"/>
        <v>1801</v>
      </c>
      <c r="B1802">
        <f t="shared" si="86"/>
        <v>451</v>
      </c>
      <c r="C1802">
        <f t="shared" si="87"/>
        <v>1</v>
      </c>
      <c r="D1802">
        <f>INDEX('Grade 7'!$A$4:$AK$600,$B1802,1)</f>
        <v>722</v>
      </c>
      <c r="E1802">
        <f>INDEX('Grade 7'!$A$4:$AK$600,$B1802,2)</f>
        <v>294</v>
      </c>
      <c r="F1802" t="str">
        <f>INDEX('Grade 7'!$A$4:$AK$600,$B1802,3)</f>
        <v>ROCKDALE COUNTY</v>
      </c>
      <c r="G1802" t="str">
        <f>INDEX('Grade 7'!$A$4:$AK$600,$B1802,4)</f>
        <v>MEMORIAL MIDDLE SCHOOL</v>
      </c>
      <c r="H1802" t="str">
        <f ca="1">StaticValues7!$A$8</f>
        <v>2016</v>
      </c>
      <c r="I1802" t="str">
        <f ca="1">StaticValues7!$B$8</f>
        <v>Spring</v>
      </c>
      <c r="J1802" t="str">
        <f ca="1">StaticValues7!$C$8</f>
        <v>EOG</v>
      </c>
      <c r="K1802" t="str">
        <f ca="1">StaticValues7!$D$8</f>
        <v>7</v>
      </c>
      <c r="L1802" t="str">
        <f>INDEX('Grade 7'!E$2:AJ$2,1,((8*C1802)-7))</f>
        <v>English Language Arts</v>
      </c>
      <c r="M1802">
        <f>INDEX('Grade 7'!$A$4:$AK$600,$B1802,($C1802*8-7+4))</f>
        <v>329</v>
      </c>
      <c r="N1802">
        <f>INDEX('Grade 7'!$A$4:$AK$600,$B1802,($C1802*8-6+4))</f>
        <v>496.94528875379939</v>
      </c>
      <c r="O1802">
        <f>INDEX('Grade 7'!$A$4:$AK$600,$B1802,($C1802*8-5+4))</f>
        <v>31.003039513677813</v>
      </c>
      <c r="P1802">
        <f>INDEX('Grade 7'!$A$4:$AK$600,$B1802,($C1802*8-4+4))</f>
        <v>35.866261398176292</v>
      </c>
      <c r="Q1802">
        <f>INDEX('Grade 7'!$A$4:$AK$600,$B1802,($C1802*8-3+4))</f>
        <v>31.306990881458965</v>
      </c>
      <c r="R1802">
        <f>INDEX('Grade 7'!$A$4:$AK$600,$B1802,($C1802*8-2+4))</f>
        <v>1.8237082066869301</v>
      </c>
      <c r="S1802">
        <f>INDEX('Grade 7'!$A$4:$AK$600,$B1802,($C1802*8-1+4))</f>
        <v>68.996960486322195</v>
      </c>
      <c r="T1802">
        <f>INDEX('Grade 7'!$A$4:$AK$600,$B1802,($C1802*8-0+4))</f>
        <v>33.130699088145896</v>
      </c>
      <c r="U1802" t="str">
        <f>INDEX('Grade 7'!$A$4:$AK$600,$B1802,37)</f>
        <v>Metro</v>
      </c>
    </row>
    <row r="1803" spans="1:21">
      <c r="A1803">
        <f t="shared" si="85"/>
        <v>1802</v>
      </c>
      <c r="B1803">
        <f t="shared" si="86"/>
        <v>451</v>
      </c>
      <c r="C1803">
        <f t="shared" si="87"/>
        <v>2</v>
      </c>
      <c r="D1803">
        <f>INDEX('Grade 7'!$A$4:$AK$600,$B1803,1)</f>
        <v>722</v>
      </c>
      <c r="E1803">
        <f>INDEX('Grade 7'!$A$4:$AK$600,$B1803,2)</f>
        <v>294</v>
      </c>
      <c r="F1803" t="str">
        <f>INDEX('Grade 7'!$A$4:$AK$600,$B1803,3)</f>
        <v>ROCKDALE COUNTY</v>
      </c>
      <c r="G1803" t="str">
        <f>INDEX('Grade 7'!$A$4:$AK$600,$B1803,4)</f>
        <v>MEMORIAL MIDDLE SCHOOL</v>
      </c>
      <c r="H1803" t="str">
        <f ca="1">StaticValues7!$A$8</f>
        <v>2016</v>
      </c>
      <c r="I1803" t="str">
        <f ca="1">StaticValues7!$B$8</f>
        <v>Spring</v>
      </c>
      <c r="J1803" t="str">
        <f ca="1">StaticValues7!$C$8</f>
        <v>EOG</v>
      </c>
      <c r="K1803" t="str">
        <f ca="1">StaticValues7!$D$8</f>
        <v>7</v>
      </c>
      <c r="L1803" t="str">
        <f>INDEX('Grade 7'!E$2:AJ$2,1,((8*C1803)-7))</f>
        <v>Mathematics</v>
      </c>
      <c r="M1803">
        <f>INDEX('Grade 7'!$A$4:$AK$600,$B1803,($C1803*8-7+4))</f>
        <v>330</v>
      </c>
      <c r="N1803">
        <f>INDEX('Grade 7'!$A$4:$AK$600,$B1803,($C1803*8-6+4))</f>
        <v>504.34545454545457</v>
      </c>
      <c r="O1803">
        <f>INDEX('Grade 7'!$A$4:$AK$600,$B1803,($C1803*8-5+4))</f>
        <v>31.818181818181817</v>
      </c>
      <c r="P1803">
        <f>INDEX('Grade 7'!$A$4:$AK$600,$B1803,($C1803*8-4+4))</f>
        <v>33.939393939393938</v>
      </c>
      <c r="Q1803">
        <f>INDEX('Grade 7'!$A$4:$AK$600,$B1803,($C1803*8-3+4))</f>
        <v>26.363636363636363</v>
      </c>
      <c r="R1803">
        <f>INDEX('Grade 7'!$A$4:$AK$600,$B1803,($C1803*8-2+4))</f>
        <v>7.8787878787878789</v>
      </c>
      <c r="S1803">
        <f>INDEX('Grade 7'!$A$4:$AK$600,$B1803,($C1803*8-1+4))</f>
        <v>68.181818181818187</v>
      </c>
      <c r="T1803">
        <f>INDEX('Grade 7'!$A$4:$AK$600,$B1803,($C1803*8-0+4))</f>
        <v>34.242424242424242</v>
      </c>
      <c r="U1803" t="str">
        <f>INDEX('Grade 7'!$A$4:$AK$600,$B1803,37)</f>
        <v>Metro</v>
      </c>
    </row>
    <row r="1804" spans="1:21">
      <c r="A1804">
        <f t="shared" si="85"/>
        <v>1803</v>
      </c>
      <c r="B1804">
        <f t="shared" si="86"/>
        <v>451</v>
      </c>
      <c r="C1804">
        <f t="shared" si="87"/>
        <v>3</v>
      </c>
      <c r="D1804">
        <f>INDEX('Grade 7'!$A$4:$AK$600,$B1804,1)</f>
        <v>722</v>
      </c>
      <c r="E1804">
        <f>INDEX('Grade 7'!$A$4:$AK$600,$B1804,2)</f>
        <v>294</v>
      </c>
      <c r="F1804" t="str">
        <f>INDEX('Grade 7'!$A$4:$AK$600,$B1804,3)</f>
        <v>ROCKDALE COUNTY</v>
      </c>
      <c r="G1804" t="str">
        <f>INDEX('Grade 7'!$A$4:$AK$600,$B1804,4)</f>
        <v>MEMORIAL MIDDLE SCHOOL</v>
      </c>
      <c r="H1804" t="str">
        <f ca="1">StaticValues7!$A$8</f>
        <v>2016</v>
      </c>
      <c r="I1804" t="str">
        <f ca="1">StaticValues7!$B$8</f>
        <v>Spring</v>
      </c>
      <c r="J1804" t="str">
        <f ca="1">StaticValues7!$C$8</f>
        <v>EOG</v>
      </c>
      <c r="K1804" t="str">
        <f ca="1">StaticValues7!$D$8</f>
        <v>7</v>
      </c>
      <c r="L1804" t="str">
        <f>INDEX('Grade 7'!E$2:AJ$2,1,((8*C1804)-7))</f>
        <v>Science</v>
      </c>
      <c r="M1804">
        <f>INDEX('Grade 7'!$A$4:$AK$600,$B1804,($C1804*8-7+4))</f>
        <v>327</v>
      </c>
      <c r="N1804">
        <f>INDEX('Grade 7'!$A$4:$AK$600,$B1804,($C1804*8-6+4))</f>
        <v>501.4189602446483</v>
      </c>
      <c r="O1804">
        <f>INDEX('Grade 7'!$A$4:$AK$600,$B1804,($C1804*8-5+4))</f>
        <v>35.168195718654431</v>
      </c>
      <c r="P1804">
        <f>INDEX('Grade 7'!$A$4:$AK$600,$B1804,($C1804*8-4+4))</f>
        <v>26.605504587155963</v>
      </c>
      <c r="Q1804">
        <f>INDEX('Grade 7'!$A$4:$AK$600,$B1804,($C1804*8-3+4))</f>
        <v>31.804281345565748</v>
      </c>
      <c r="R1804">
        <f>INDEX('Grade 7'!$A$4:$AK$600,$B1804,($C1804*8-2+4))</f>
        <v>6.4220183486238529</v>
      </c>
      <c r="S1804">
        <f>INDEX('Grade 7'!$A$4:$AK$600,$B1804,($C1804*8-1+4))</f>
        <v>64.831804281345569</v>
      </c>
      <c r="T1804">
        <f>INDEX('Grade 7'!$A$4:$AK$600,$B1804,($C1804*8-0+4))</f>
        <v>38.226299694189599</v>
      </c>
      <c r="U1804" t="str">
        <f>INDEX('Grade 7'!$A$4:$AK$600,$B1804,37)</f>
        <v>Metro</v>
      </c>
    </row>
    <row r="1805" spans="1:21">
      <c r="A1805">
        <f t="shared" si="85"/>
        <v>1804</v>
      </c>
      <c r="B1805">
        <f t="shared" si="86"/>
        <v>451</v>
      </c>
      <c r="C1805">
        <f t="shared" si="87"/>
        <v>4</v>
      </c>
      <c r="D1805">
        <f>INDEX('Grade 7'!$A$4:$AK$600,$B1805,1)</f>
        <v>722</v>
      </c>
      <c r="E1805">
        <f>INDEX('Grade 7'!$A$4:$AK$600,$B1805,2)</f>
        <v>294</v>
      </c>
      <c r="F1805" t="str">
        <f>INDEX('Grade 7'!$A$4:$AK$600,$B1805,3)</f>
        <v>ROCKDALE COUNTY</v>
      </c>
      <c r="G1805" t="str">
        <f>INDEX('Grade 7'!$A$4:$AK$600,$B1805,4)</f>
        <v>MEMORIAL MIDDLE SCHOOL</v>
      </c>
      <c r="H1805" t="str">
        <f ca="1">StaticValues7!$A$8</f>
        <v>2016</v>
      </c>
      <c r="I1805" t="str">
        <f ca="1">StaticValues7!$B$8</f>
        <v>Spring</v>
      </c>
      <c r="J1805" t="str">
        <f ca="1">StaticValues7!$C$8</f>
        <v>EOG</v>
      </c>
      <c r="K1805" t="str">
        <f ca="1">StaticValues7!$D$8</f>
        <v>7</v>
      </c>
      <c r="L1805" t="str">
        <f>INDEX('Grade 7'!E$2:AJ$2,1,((8*C1805)-7))</f>
        <v>Social Studies</v>
      </c>
      <c r="M1805">
        <f>INDEX('Grade 7'!$A$4:$AK$600,$B1805,($C1805*8-7+4))</f>
        <v>327</v>
      </c>
      <c r="N1805">
        <f>INDEX('Grade 7'!$A$4:$AK$600,$B1805,($C1805*8-6+4))</f>
        <v>498.4617737003058</v>
      </c>
      <c r="O1805">
        <f>INDEX('Grade 7'!$A$4:$AK$600,$B1805,($C1805*8-5+4))</f>
        <v>32.110091743119263</v>
      </c>
      <c r="P1805">
        <f>INDEX('Grade 7'!$A$4:$AK$600,$B1805,($C1805*8-4+4))</f>
        <v>40.978593272171253</v>
      </c>
      <c r="Q1805">
        <f>INDEX('Grade 7'!$A$4:$AK$600,$B1805,($C1805*8-3+4))</f>
        <v>18.348623853211009</v>
      </c>
      <c r="R1805">
        <f>INDEX('Grade 7'!$A$4:$AK$600,$B1805,($C1805*8-2+4))</f>
        <v>8.5626911314984717</v>
      </c>
      <c r="S1805">
        <f>INDEX('Grade 7'!$A$4:$AK$600,$B1805,($C1805*8-1+4))</f>
        <v>67.88990825688073</v>
      </c>
      <c r="T1805">
        <f>INDEX('Grade 7'!$A$4:$AK$600,$B1805,($C1805*8-0+4))</f>
        <v>26.911314984709481</v>
      </c>
      <c r="U1805" t="str">
        <f>INDEX('Grade 7'!$A$4:$AK$600,$B1805,37)</f>
        <v>Metro</v>
      </c>
    </row>
    <row r="1806" spans="1:21">
      <c r="A1806">
        <f t="shared" si="85"/>
        <v>1805</v>
      </c>
      <c r="B1806">
        <f t="shared" si="86"/>
        <v>452</v>
      </c>
      <c r="C1806">
        <f t="shared" si="87"/>
        <v>1</v>
      </c>
      <c r="D1806">
        <f>INDEX('Grade 7'!$A$4:$AK$600,$B1806,1)</f>
        <v>722</v>
      </c>
      <c r="E1806">
        <f>INDEX('Grade 7'!$A$4:$AK$600,$B1806,2)</f>
        <v>378</v>
      </c>
      <c r="F1806" t="str">
        <f>INDEX('Grade 7'!$A$4:$AK$600,$B1806,3)</f>
        <v>ROCKDALE COUNTY</v>
      </c>
      <c r="G1806" t="str">
        <f>INDEX('Grade 7'!$A$4:$AK$600,$B1806,4)</f>
        <v>EDWARDS MIDDLE SCHOOL</v>
      </c>
      <c r="H1806" t="str">
        <f ca="1">StaticValues7!$A$8</f>
        <v>2016</v>
      </c>
      <c r="I1806" t="str">
        <f ca="1">StaticValues7!$B$8</f>
        <v>Spring</v>
      </c>
      <c r="J1806" t="str">
        <f ca="1">StaticValues7!$C$8</f>
        <v>EOG</v>
      </c>
      <c r="K1806" t="str">
        <f ca="1">StaticValues7!$D$8</f>
        <v>7</v>
      </c>
      <c r="L1806" t="str">
        <f>INDEX('Grade 7'!E$2:AJ$2,1,((8*C1806)-7))</f>
        <v>English Language Arts</v>
      </c>
      <c r="M1806">
        <f>INDEX('Grade 7'!$A$4:$AK$600,$B1806,($C1806*8-7+4))</f>
        <v>283</v>
      </c>
      <c r="N1806">
        <f>INDEX('Grade 7'!$A$4:$AK$600,$B1806,($C1806*8-6+4))</f>
        <v>502.09893992932859</v>
      </c>
      <c r="O1806">
        <f>INDEX('Grade 7'!$A$4:$AK$600,$B1806,($C1806*8-5+4))</f>
        <v>26.85512367491166</v>
      </c>
      <c r="P1806">
        <f>INDEX('Grade 7'!$A$4:$AK$600,$B1806,($C1806*8-4+4))</f>
        <v>39.222614840989401</v>
      </c>
      <c r="Q1806">
        <f>INDEX('Grade 7'!$A$4:$AK$600,$B1806,($C1806*8-3+4))</f>
        <v>32.508833922261481</v>
      </c>
      <c r="R1806">
        <f>INDEX('Grade 7'!$A$4:$AK$600,$B1806,($C1806*8-2+4))</f>
        <v>1.4134275618374559</v>
      </c>
      <c r="S1806">
        <f>INDEX('Grade 7'!$A$4:$AK$600,$B1806,($C1806*8-1+4))</f>
        <v>73.144876325088333</v>
      </c>
      <c r="T1806">
        <f>INDEX('Grade 7'!$A$4:$AK$600,$B1806,($C1806*8-0+4))</f>
        <v>33.922261484098939</v>
      </c>
      <c r="U1806" t="str">
        <f>INDEX('Grade 7'!$A$4:$AK$600,$B1806,37)</f>
        <v>Metro</v>
      </c>
    </row>
    <row r="1807" spans="1:21">
      <c r="A1807">
        <f t="shared" si="85"/>
        <v>1806</v>
      </c>
      <c r="B1807">
        <f t="shared" si="86"/>
        <v>452</v>
      </c>
      <c r="C1807">
        <f t="shared" si="87"/>
        <v>2</v>
      </c>
      <c r="D1807">
        <f>INDEX('Grade 7'!$A$4:$AK$600,$B1807,1)</f>
        <v>722</v>
      </c>
      <c r="E1807">
        <f>INDEX('Grade 7'!$A$4:$AK$600,$B1807,2)</f>
        <v>378</v>
      </c>
      <c r="F1807" t="str">
        <f>INDEX('Grade 7'!$A$4:$AK$600,$B1807,3)</f>
        <v>ROCKDALE COUNTY</v>
      </c>
      <c r="G1807" t="str">
        <f>INDEX('Grade 7'!$A$4:$AK$600,$B1807,4)</f>
        <v>EDWARDS MIDDLE SCHOOL</v>
      </c>
      <c r="H1807" t="str">
        <f ca="1">StaticValues7!$A$8</f>
        <v>2016</v>
      </c>
      <c r="I1807" t="str">
        <f ca="1">StaticValues7!$B$8</f>
        <v>Spring</v>
      </c>
      <c r="J1807" t="str">
        <f ca="1">StaticValues7!$C$8</f>
        <v>EOG</v>
      </c>
      <c r="K1807" t="str">
        <f ca="1">StaticValues7!$D$8</f>
        <v>7</v>
      </c>
      <c r="L1807" t="str">
        <f>INDEX('Grade 7'!E$2:AJ$2,1,((8*C1807)-7))</f>
        <v>Mathematics</v>
      </c>
      <c r="M1807">
        <f>INDEX('Grade 7'!$A$4:$AK$600,$B1807,($C1807*8-7+4))</f>
        <v>284</v>
      </c>
      <c r="N1807">
        <f>INDEX('Grade 7'!$A$4:$AK$600,$B1807,($C1807*8-6+4))</f>
        <v>515.03873239436621</v>
      </c>
      <c r="O1807">
        <f>INDEX('Grade 7'!$A$4:$AK$600,$B1807,($C1807*8-5+4))</f>
        <v>20.422535211267604</v>
      </c>
      <c r="P1807">
        <f>INDEX('Grade 7'!$A$4:$AK$600,$B1807,($C1807*8-4+4))</f>
        <v>39.436619718309856</v>
      </c>
      <c r="Q1807">
        <f>INDEX('Grade 7'!$A$4:$AK$600,$B1807,($C1807*8-3+4))</f>
        <v>28.52112676056338</v>
      </c>
      <c r="R1807">
        <f>INDEX('Grade 7'!$A$4:$AK$600,$B1807,($C1807*8-2+4))</f>
        <v>11.619718309859154</v>
      </c>
      <c r="S1807">
        <f>INDEX('Grade 7'!$A$4:$AK$600,$B1807,($C1807*8-1+4))</f>
        <v>79.577464788732399</v>
      </c>
      <c r="T1807">
        <f>INDEX('Grade 7'!$A$4:$AK$600,$B1807,($C1807*8-0+4))</f>
        <v>40.140845070422536</v>
      </c>
      <c r="U1807" t="str">
        <f>INDEX('Grade 7'!$A$4:$AK$600,$B1807,37)</f>
        <v>Metro</v>
      </c>
    </row>
    <row r="1808" spans="1:21">
      <c r="A1808">
        <f t="shared" si="85"/>
        <v>1807</v>
      </c>
      <c r="B1808">
        <f t="shared" si="86"/>
        <v>452</v>
      </c>
      <c r="C1808">
        <f t="shared" si="87"/>
        <v>3</v>
      </c>
      <c r="D1808">
        <f>INDEX('Grade 7'!$A$4:$AK$600,$B1808,1)</f>
        <v>722</v>
      </c>
      <c r="E1808">
        <f>INDEX('Grade 7'!$A$4:$AK$600,$B1808,2)</f>
        <v>378</v>
      </c>
      <c r="F1808" t="str">
        <f>INDEX('Grade 7'!$A$4:$AK$600,$B1808,3)</f>
        <v>ROCKDALE COUNTY</v>
      </c>
      <c r="G1808" t="str">
        <f>INDEX('Grade 7'!$A$4:$AK$600,$B1808,4)</f>
        <v>EDWARDS MIDDLE SCHOOL</v>
      </c>
      <c r="H1808" t="str">
        <f ca="1">StaticValues7!$A$8</f>
        <v>2016</v>
      </c>
      <c r="I1808" t="str">
        <f ca="1">StaticValues7!$B$8</f>
        <v>Spring</v>
      </c>
      <c r="J1808" t="str">
        <f ca="1">StaticValues7!$C$8</f>
        <v>EOG</v>
      </c>
      <c r="K1808" t="str">
        <f ca="1">StaticValues7!$D$8</f>
        <v>7</v>
      </c>
      <c r="L1808" t="str">
        <f>INDEX('Grade 7'!E$2:AJ$2,1,((8*C1808)-7))</f>
        <v>Science</v>
      </c>
      <c r="M1808">
        <f>INDEX('Grade 7'!$A$4:$AK$600,$B1808,($C1808*8-7+4))</f>
        <v>283</v>
      </c>
      <c r="N1808">
        <f>INDEX('Grade 7'!$A$4:$AK$600,$B1808,($C1808*8-6+4))</f>
        <v>506.9363957597173</v>
      </c>
      <c r="O1808">
        <f>INDEX('Grade 7'!$A$4:$AK$600,$B1808,($C1808*8-5+4))</f>
        <v>33.568904593639573</v>
      </c>
      <c r="P1808">
        <f>INDEX('Grade 7'!$A$4:$AK$600,$B1808,($C1808*8-4+4))</f>
        <v>31.802120141342755</v>
      </c>
      <c r="Q1808">
        <f>INDEX('Grade 7'!$A$4:$AK$600,$B1808,($C1808*8-3+4))</f>
        <v>23.32155477031802</v>
      </c>
      <c r="R1808">
        <f>INDEX('Grade 7'!$A$4:$AK$600,$B1808,($C1808*8-2+4))</f>
        <v>11.307420494699647</v>
      </c>
      <c r="S1808">
        <f>INDEX('Grade 7'!$A$4:$AK$600,$B1808,($C1808*8-1+4))</f>
        <v>66.431095406360427</v>
      </c>
      <c r="T1808">
        <f>INDEX('Grade 7'!$A$4:$AK$600,$B1808,($C1808*8-0+4))</f>
        <v>34.628975265017665</v>
      </c>
      <c r="U1808" t="str">
        <f>INDEX('Grade 7'!$A$4:$AK$600,$B1808,37)</f>
        <v>Metro</v>
      </c>
    </row>
    <row r="1809" spans="1:21">
      <c r="A1809">
        <f t="shared" si="85"/>
        <v>1808</v>
      </c>
      <c r="B1809">
        <f t="shared" si="86"/>
        <v>452</v>
      </c>
      <c r="C1809">
        <f t="shared" si="87"/>
        <v>4</v>
      </c>
      <c r="D1809">
        <f>INDEX('Grade 7'!$A$4:$AK$600,$B1809,1)</f>
        <v>722</v>
      </c>
      <c r="E1809">
        <f>INDEX('Grade 7'!$A$4:$AK$600,$B1809,2)</f>
        <v>378</v>
      </c>
      <c r="F1809" t="str">
        <f>INDEX('Grade 7'!$A$4:$AK$600,$B1809,3)</f>
        <v>ROCKDALE COUNTY</v>
      </c>
      <c r="G1809" t="str">
        <f>INDEX('Grade 7'!$A$4:$AK$600,$B1809,4)</f>
        <v>EDWARDS MIDDLE SCHOOL</v>
      </c>
      <c r="H1809" t="str">
        <f ca="1">StaticValues7!$A$8</f>
        <v>2016</v>
      </c>
      <c r="I1809" t="str">
        <f ca="1">StaticValues7!$B$8</f>
        <v>Spring</v>
      </c>
      <c r="J1809" t="str">
        <f ca="1">StaticValues7!$C$8</f>
        <v>EOG</v>
      </c>
      <c r="K1809" t="str">
        <f ca="1">StaticValues7!$D$8</f>
        <v>7</v>
      </c>
      <c r="L1809" t="str">
        <f>INDEX('Grade 7'!E$2:AJ$2,1,((8*C1809)-7))</f>
        <v>Social Studies</v>
      </c>
      <c r="M1809">
        <f>INDEX('Grade 7'!$A$4:$AK$600,$B1809,($C1809*8-7+4))</f>
        <v>281</v>
      </c>
      <c r="N1809">
        <f>INDEX('Grade 7'!$A$4:$AK$600,$B1809,($C1809*8-6+4))</f>
        <v>507.42704626334518</v>
      </c>
      <c r="O1809">
        <f>INDEX('Grade 7'!$A$4:$AK$600,$B1809,($C1809*8-5+4))</f>
        <v>30.604982206405694</v>
      </c>
      <c r="P1809">
        <f>INDEX('Grade 7'!$A$4:$AK$600,$B1809,($C1809*8-4+4))</f>
        <v>32.028469750889677</v>
      </c>
      <c r="Q1809">
        <f>INDEX('Grade 7'!$A$4:$AK$600,$B1809,($C1809*8-3+4))</f>
        <v>26.690391459074732</v>
      </c>
      <c r="R1809">
        <f>INDEX('Grade 7'!$A$4:$AK$600,$B1809,($C1809*8-2+4))</f>
        <v>10.676156583629894</v>
      </c>
      <c r="S1809">
        <f>INDEX('Grade 7'!$A$4:$AK$600,$B1809,($C1809*8-1+4))</f>
        <v>69.395017793594306</v>
      </c>
      <c r="T1809">
        <f>INDEX('Grade 7'!$A$4:$AK$600,$B1809,($C1809*8-0+4))</f>
        <v>37.366548042704629</v>
      </c>
      <c r="U1809" t="str">
        <f>INDEX('Grade 7'!$A$4:$AK$600,$B1809,37)</f>
        <v>Metro</v>
      </c>
    </row>
    <row r="1810" spans="1:21">
      <c r="A1810">
        <f t="shared" si="85"/>
        <v>1809</v>
      </c>
      <c r="B1810">
        <f t="shared" si="86"/>
        <v>453</v>
      </c>
      <c r="C1810">
        <f t="shared" si="87"/>
        <v>1</v>
      </c>
      <c r="D1810">
        <f>INDEX('Grade 7'!$A$4:$AK$600,$B1810,1)</f>
        <v>723</v>
      </c>
      <c r="E1810">
        <f>INDEX('Grade 7'!$A$4:$AK$600,$B1810,2)</f>
        <v>101</v>
      </c>
      <c r="F1810" t="str">
        <f>INDEX('Grade 7'!$A$4:$AK$600,$B1810,3)</f>
        <v>SCHLEY COUNTY</v>
      </c>
      <c r="G1810" t="str">
        <f>INDEX('Grade 7'!$A$4:$AK$600,$B1810,4)</f>
        <v>SCHLEY MIDDLE HIGH SCHOOL</v>
      </c>
      <c r="H1810" t="str">
        <f ca="1">StaticValues7!$A$8</f>
        <v>2016</v>
      </c>
      <c r="I1810" t="str">
        <f ca="1">StaticValues7!$B$8</f>
        <v>Spring</v>
      </c>
      <c r="J1810" t="str">
        <f ca="1">StaticValues7!$C$8</f>
        <v>EOG</v>
      </c>
      <c r="K1810" t="str">
        <f ca="1">StaticValues7!$D$8</f>
        <v>7</v>
      </c>
      <c r="L1810" t="str">
        <f>INDEX('Grade 7'!E$2:AJ$2,1,((8*C1810)-7))</f>
        <v>English Language Arts</v>
      </c>
      <c r="M1810">
        <f>INDEX('Grade 7'!$A$4:$AK$600,$B1810,($C1810*8-7+4))</f>
        <v>86</v>
      </c>
      <c r="N1810">
        <f>INDEX('Grade 7'!$A$4:$AK$600,$B1810,($C1810*8-6+4))</f>
        <v>521.23255813953483</v>
      </c>
      <c r="O1810">
        <f>INDEX('Grade 7'!$A$4:$AK$600,$B1810,($C1810*8-5+4))</f>
        <v>13.953488372093023</v>
      </c>
      <c r="P1810">
        <f>INDEX('Grade 7'!$A$4:$AK$600,$B1810,($C1810*8-4+4))</f>
        <v>41.860465116279073</v>
      </c>
      <c r="Q1810">
        <f>INDEX('Grade 7'!$A$4:$AK$600,$B1810,($C1810*8-3+4))</f>
        <v>37.209302325581397</v>
      </c>
      <c r="R1810">
        <f>INDEX('Grade 7'!$A$4:$AK$600,$B1810,($C1810*8-2+4))</f>
        <v>6.9767441860465116</v>
      </c>
      <c r="S1810">
        <f>INDEX('Grade 7'!$A$4:$AK$600,$B1810,($C1810*8-1+4))</f>
        <v>86.04651162790698</v>
      </c>
      <c r="T1810">
        <f>INDEX('Grade 7'!$A$4:$AK$600,$B1810,($C1810*8-0+4))</f>
        <v>44.186046511627907</v>
      </c>
      <c r="U1810" t="str">
        <f>INDEX('Grade 7'!$A$4:$AK$600,$B1810,37)</f>
        <v>Chattahoochee-Flint</v>
      </c>
    </row>
    <row r="1811" spans="1:21">
      <c r="A1811">
        <f t="shared" si="85"/>
        <v>1810</v>
      </c>
      <c r="B1811">
        <f t="shared" si="86"/>
        <v>453</v>
      </c>
      <c r="C1811">
        <f t="shared" si="87"/>
        <v>2</v>
      </c>
      <c r="D1811">
        <f>INDEX('Grade 7'!$A$4:$AK$600,$B1811,1)</f>
        <v>723</v>
      </c>
      <c r="E1811">
        <f>INDEX('Grade 7'!$A$4:$AK$600,$B1811,2)</f>
        <v>101</v>
      </c>
      <c r="F1811" t="str">
        <f>INDEX('Grade 7'!$A$4:$AK$600,$B1811,3)</f>
        <v>SCHLEY COUNTY</v>
      </c>
      <c r="G1811" t="str">
        <f>INDEX('Grade 7'!$A$4:$AK$600,$B1811,4)</f>
        <v>SCHLEY MIDDLE HIGH SCHOOL</v>
      </c>
      <c r="H1811" t="str">
        <f ca="1">StaticValues7!$A$8</f>
        <v>2016</v>
      </c>
      <c r="I1811" t="str">
        <f ca="1">StaticValues7!$B$8</f>
        <v>Spring</v>
      </c>
      <c r="J1811" t="str">
        <f ca="1">StaticValues7!$C$8</f>
        <v>EOG</v>
      </c>
      <c r="K1811" t="str">
        <f ca="1">StaticValues7!$D$8</f>
        <v>7</v>
      </c>
      <c r="L1811" t="str">
        <f>INDEX('Grade 7'!E$2:AJ$2,1,((8*C1811)-7))</f>
        <v>Mathematics</v>
      </c>
      <c r="M1811">
        <f>INDEX('Grade 7'!$A$4:$AK$600,$B1811,($C1811*8-7+4))</f>
        <v>86</v>
      </c>
      <c r="N1811">
        <f>INDEX('Grade 7'!$A$4:$AK$600,$B1811,($C1811*8-6+4))</f>
        <v>560.6395348837209</v>
      </c>
      <c r="O1811">
        <f>INDEX('Grade 7'!$A$4:$AK$600,$B1811,($C1811*8-5+4))</f>
        <v>3.4883720930232558</v>
      </c>
      <c r="P1811">
        <f>INDEX('Grade 7'!$A$4:$AK$600,$B1811,($C1811*8-4+4))</f>
        <v>24.418604651162791</v>
      </c>
      <c r="Q1811">
        <f>INDEX('Grade 7'!$A$4:$AK$600,$B1811,($C1811*8-3+4))</f>
        <v>40.697674418604649</v>
      </c>
      <c r="R1811">
        <f>INDEX('Grade 7'!$A$4:$AK$600,$B1811,($C1811*8-2+4))</f>
        <v>31.395348837209301</v>
      </c>
      <c r="S1811">
        <f>INDEX('Grade 7'!$A$4:$AK$600,$B1811,($C1811*8-1+4))</f>
        <v>96.511627906976742</v>
      </c>
      <c r="T1811">
        <f>INDEX('Grade 7'!$A$4:$AK$600,$B1811,($C1811*8-0+4))</f>
        <v>72.093023255813947</v>
      </c>
      <c r="U1811" t="str">
        <f>INDEX('Grade 7'!$A$4:$AK$600,$B1811,37)</f>
        <v>Chattahoochee-Flint</v>
      </c>
    </row>
    <row r="1812" spans="1:21">
      <c r="A1812">
        <f t="shared" si="85"/>
        <v>1811</v>
      </c>
      <c r="B1812">
        <f t="shared" si="86"/>
        <v>453</v>
      </c>
      <c r="C1812">
        <f t="shared" si="87"/>
        <v>3</v>
      </c>
      <c r="D1812">
        <f>INDEX('Grade 7'!$A$4:$AK$600,$B1812,1)</f>
        <v>723</v>
      </c>
      <c r="E1812">
        <f>INDEX('Grade 7'!$A$4:$AK$600,$B1812,2)</f>
        <v>101</v>
      </c>
      <c r="F1812" t="str">
        <f>INDEX('Grade 7'!$A$4:$AK$600,$B1812,3)</f>
        <v>SCHLEY COUNTY</v>
      </c>
      <c r="G1812" t="str">
        <f>INDEX('Grade 7'!$A$4:$AK$600,$B1812,4)</f>
        <v>SCHLEY MIDDLE HIGH SCHOOL</v>
      </c>
      <c r="H1812" t="str">
        <f ca="1">StaticValues7!$A$8</f>
        <v>2016</v>
      </c>
      <c r="I1812" t="str">
        <f ca="1">StaticValues7!$B$8</f>
        <v>Spring</v>
      </c>
      <c r="J1812" t="str">
        <f ca="1">StaticValues7!$C$8</f>
        <v>EOG</v>
      </c>
      <c r="K1812" t="str">
        <f ca="1">StaticValues7!$D$8</f>
        <v>7</v>
      </c>
      <c r="L1812" t="str">
        <f>INDEX('Grade 7'!E$2:AJ$2,1,((8*C1812)-7))</f>
        <v>Science</v>
      </c>
      <c r="M1812">
        <f>INDEX('Grade 7'!$A$4:$AK$600,$B1812,($C1812*8-7+4))</f>
        <v>86</v>
      </c>
      <c r="N1812">
        <f>INDEX('Grade 7'!$A$4:$AK$600,$B1812,($C1812*8-6+4))</f>
        <v>545.17441860465112</v>
      </c>
      <c r="O1812">
        <f>INDEX('Grade 7'!$A$4:$AK$600,$B1812,($C1812*8-5+4))</f>
        <v>9.3023255813953494</v>
      </c>
      <c r="P1812">
        <f>INDEX('Grade 7'!$A$4:$AK$600,$B1812,($C1812*8-4+4))</f>
        <v>27.906976744186046</v>
      </c>
      <c r="Q1812">
        <f>INDEX('Grade 7'!$A$4:$AK$600,$B1812,($C1812*8-3+4))</f>
        <v>38.372093023255815</v>
      </c>
      <c r="R1812">
        <f>INDEX('Grade 7'!$A$4:$AK$600,$B1812,($C1812*8-2+4))</f>
        <v>24.418604651162791</v>
      </c>
      <c r="S1812">
        <f>INDEX('Grade 7'!$A$4:$AK$600,$B1812,($C1812*8-1+4))</f>
        <v>90.697674418604649</v>
      </c>
      <c r="T1812">
        <f>INDEX('Grade 7'!$A$4:$AK$600,$B1812,($C1812*8-0+4))</f>
        <v>62.790697674418603</v>
      </c>
      <c r="U1812" t="str">
        <f>INDEX('Grade 7'!$A$4:$AK$600,$B1812,37)</f>
        <v>Chattahoochee-Flint</v>
      </c>
    </row>
    <row r="1813" spans="1:21">
      <c r="A1813">
        <f t="shared" si="85"/>
        <v>1812</v>
      </c>
      <c r="B1813">
        <f t="shared" si="86"/>
        <v>453</v>
      </c>
      <c r="C1813">
        <f t="shared" si="87"/>
        <v>4</v>
      </c>
      <c r="D1813">
        <f>INDEX('Grade 7'!$A$4:$AK$600,$B1813,1)</f>
        <v>723</v>
      </c>
      <c r="E1813">
        <f>INDEX('Grade 7'!$A$4:$AK$600,$B1813,2)</f>
        <v>101</v>
      </c>
      <c r="F1813" t="str">
        <f>INDEX('Grade 7'!$A$4:$AK$600,$B1813,3)</f>
        <v>SCHLEY COUNTY</v>
      </c>
      <c r="G1813" t="str">
        <f>INDEX('Grade 7'!$A$4:$AK$600,$B1813,4)</f>
        <v>SCHLEY MIDDLE HIGH SCHOOL</v>
      </c>
      <c r="H1813" t="str">
        <f ca="1">StaticValues7!$A$8</f>
        <v>2016</v>
      </c>
      <c r="I1813" t="str">
        <f ca="1">StaticValues7!$B$8</f>
        <v>Spring</v>
      </c>
      <c r="J1813" t="str">
        <f ca="1">StaticValues7!$C$8</f>
        <v>EOG</v>
      </c>
      <c r="K1813" t="str">
        <f ca="1">StaticValues7!$D$8</f>
        <v>7</v>
      </c>
      <c r="L1813" t="str">
        <f>INDEX('Grade 7'!E$2:AJ$2,1,((8*C1813)-7))</f>
        <v>Social Studies</v>
      </c>
      <c r="M1813">
        <f>INDEX('Grade 7'!$A$4:$AK$600,$B1813,($C1813*8-7+4))</f>
        <v>86</v>
      </c>
      <c r="N1813">
        <f>INDEX('Grade 7'!$A$4:$AK$600,$B1813,($C1813*8-6+4))</f>
        <v>528.61627906976742</v>
      </c>
      <c r="O1813">
        <f>INDEX('Grade 7'!$A$4:$AK$600,$B1813,($C1813*8-5+4))</f>
        <v>2.3255813953488373</v>
      </c>
      <c r="P1813">
        <f>INDEX('Grade 7'!$A$4:$AK$600,$B1813,($C1813*8-4+4))</f>
        <v>43.02325581395349</v>
      </c>
      <c r="Q1813">
        <f>INDEX('Grade 7'!$A$4:$AK$600,$B1813,($C1813*8-3+4))</f>
        <v>39.534883720930232</v>
      </c>
      <c r="R1813">
        <f>INDEX('Grade 7'!$A$4:$AK$600,$B1813,($C1813*8-2+4))</f>
        <v>15.116279069767442</v>
      </c>
      <c r="S1813">
        <f>INDEX('Grade 7'!$A$4:$AK$600,$B1813,($C1813*8-1+4))</f>
        <v>97.674418604651166</v>
      </c>
      <c r="T1813">
        <f>INDEX('Grade 7'!$A$4:$AK$600,$B1813,($C1813*8-0+4))</f>
        <v>54.651162790697676</v>
      </c>
      <c r="U1813" t="str">
        <f>INDEX('Grade 7'!$A$4:$AK$600,$B1813,37)</f>
        <v>Chattahoochee-Flint</v>
      </c>
    </row>
    <row r="1814" spans="1:21">
      <c r="A1814">
        <f t="shared" si="85"/>
        <v>1813</v>
      </c>
      <c r="B1814">
        <f t="shared" si="86"/>
        <v>454</v>
      </c>
      <c r="C1814">
        <f t="shared" si="87"/>
        <v>1</v>
      </c>
      <c r="D1814">
        <f>INDEX('Grade 7'!$A$4:$AK$600,$B1814,1)</f>
        <v>724</v>
      </c>
      <c r="E1814">
        <f>INDEX('Grade 7'!$A$4:$AK$600,$B1814,2)</f>
        <v>197</v>
      </c>
      <c r="F1814" t="str">
        <f>INDEX('Grade 7'!$A$4:$AK$600,$B1814,3)</f>
        <v>SCREVEN COUNTY</v>
      </c>
      <c r="G1814" t="str">
        <f>INDEX('Grade 7'!$A$4:$AK$600,$B1814,4)</f>
        <v>SCREVEN COUNTY MIDDLE SCHOOL</v>
      </c>
      <c r="H1814" t="str">
        <f ca="1">StaticValues7!$A$8</f>
        <v>2016</v>
      </c>
      <c r="I1814" t="str">
        <f ca="1">StaticValues7!$B$8</f>
        <v>Spring</v>
      </c>
      <c r="J1814" t="str">
        <f ca="1">StaticValues7!$C$8</f>
        <v>EOG</v>
      </c>
      <c r="K1814" t="str">
        <f ca="1">StaticValues7!$D$8</f>
        <v>7</v>
      </c>
      <c r="L1814" t="str">
        <f>INDEX('Grade 7'!E$2:AJ$2,1,((8*C1814)-7))</f>
        <v>English Language Arts</v>
      </c>
      <c r="M1814">
        <f>INDEX('Grade 7'!$A$4:$AK$600,$B1814,($C1814*8-7+4))</f>
        <v>175</v>
      </c>
      <c r="N1814">
        <f>INDEX('Grade 7'!$A$4:$AK$600,$B1814,($C1814*8-6+4))</f>
        <v>485.25714285714287</v>
      </c>
      <c r="O1814">
        <f>INDEX('Grade 7'!$A$4:$AK$600,$B1814,($C1814*8-5+4))</f>
        <v>43.428571428571431</v>
      </c>
      <c r="P1814">
        <f>INDEX('Grade 7'!$A$4:$AK$600,$B1814,($C1814*8-4+4))</f>
        <v>33.714285714285715</v>
      </c>
      <c r="Q1814">
        <f>INDEX('Grade 7'!$A$4:$AK$600,$B1814,($C1814*8-3+4))</f>
        <v>20.571428571428573</v>
      </c>
      <c r="R1814">
        <f>INDEX('Grade 7'!$A$4:$AK$600,$B1814,($C1814*8-2+4))</f>
        <v>2.2857142857142856</v>
      </c>
      <c r="S1814">
        <f>INDEX('Grade 7'!$A$4:$AK$600,$B1814,($C1814*8-1+4))</f>
        <v>56.571428571428569</v>
      </c>
      <c r="T1814">
        <f>INDEX('Grade 7'!$A$4:$AK$600,$B1814,($C1814*8-0+4))</f>
        <v>22.857142857142858</v>
      </c>
      <c r="U1814" t="str">
        <f>INDEX('Grade 7'!$A$4:$AK$600,$B1814,37)</f>
        <v>First District</v>
      </c>
    </row>
    <row r="1815" spans="1:21">
      <c r="A1815">
        <f t="shared" si="85"/>
        <v>1814</v>
      </c>
      <c r="B1815">
        <f t="shared" si="86"/>
        <v>454</v>
      </c>
      <c r="C1815">
        <f t="shared" si="87"/>
        <v>2</v>
      </c>
      <c r="D1815">
        <f>INDEX('Grade 7'!$A$4:$AK$600,$B1815,1)</f>
        <v>724</v>
      </c>
      <c r="E1815">
        <f>INDEX('Grade 7'!$A$4:$AK$600,$B1815,2)</f>
        <v>197</v>
      </c>
      <c r="F1815" t="str">
        <f>INDEX('Grade 7'!$A$4:$AK$600,$B1815,3)</f>
        <v>SCREVEN COUNTY</v>
      </c>
      <c r="G1815" t="str">
        <f>INDEX('Grade 7'!$A$4:$AK$600,$B1815,4)</f>
        <v>SCREVEN COUNTY MIDDLE SCHOOL</v>
      </c>
      <c r="H1815" t="str">
        <f ca="1">StaticValues7!$A$8</f>
        <v>2016</v>
      </c>
      <c r="I1815" t="str">
        <f ca="1">StaticValues7!$B$8</f>
        <v>Spring</v>
      </c>
      <c r="J1815" t="str">
        <f ca="1">StaticValues7!$C$8</f>
        <v>EOG</v>
      </c>
      <c r="K1815" t="str">
        <f ca="1">StaticValues7!$D$8</f>
        <v>7</v>
      </c>
      <c r="L1815" t="str">
        <f>INDEX('Grade 7'!E$2:AJ$2,1,((8*C1815)-7))</f>
        <v>Mathematics</v>
      </c>
      <c r="M1815">
        <f>INDEX('Grade 7'!$A$4:$AK$600,$B1815,($C1815*8-7+4))</f>
        <v>175</v>
      </c>
      <c r="N1815">
        <f>INDEX('Grade 7'!$A$4:$AK$600,$B1815,($C1815*8-6+4))</f>
        <v>502.50857142857143</v>
      </c>
      <c r="O1815">
        <f>INDEX('Grade 7'!$A$4:$AK$600,$B1815,($C1815*8-5+4))</f>
        <v>36</v>
      </c>
      <c r="P1815">
        <f>INDEX('Grade 7'!$A$4:$AK$600,$B1815,($C1815*8-4+4))</f>
        <v>33.142857142857146</v>
      </c>
      <c r="Q1815">
        <f>INDEX('Grade 7'!$A$4:$AK$600,$B1815,($C1815*8-3+4))</f>
        <v>21.714285714285715</v>
      </c>
      <c r="R1815">
        <f>INDEX('Grade 7'!$A$4:$AK$600,$B1815,($C1815*8-2+4))</f>
        <v>9.1428571428571423</v>
      </c>
      <c r="S1815">
        <f>INDEX('Grade 7'!$A$4:$AK$600,$B1815,($C1815*8-1+4))</f>
        <v>64</v>
      </c>
      <c r="T1815">
        <f>INDEX('Grade 7'!$A$4:$AK$600,$B1815,($C1815*8-0+4))</f>
        <v>30.857142857142858</v>
      </c>
      <c r="U1815" t="str">
        <f>INDEX('Grade 7'!$A$4:$AK$600,$B1815,37)</f>
        <v>First District</v>
      </c>
    </row>
    <row r="1816" spans="1:21">
      <c r="A1816">
        <f t="shared" si="85"/>
        <v>1815</v>
      </c>
      <c r="B1816">
        <f t="shared" si="86"/>
        <v>454</v>
      </c>
      <c r="C1816">
        <f t="shared" si="87"/>
        <v>3</v>
      </c>
      <c r="D1816">
        <f>INDEX('Grade 7'!$A$4:$AK$600,$B1816,1)</f>
        <v>724</v>
      </c>
      <c r="E1816">
        <f>INDEX('Grade 7'!$A$4:$AK$600,$B1816,2)</f>
        <v>197</v>
      </c>
      <c r="F1816" t="str">
        <f>INDEX('Grade 7'!$A$4:$AK$600,$B1816,3)</f>
        <v>SCREVEN COUNTY</v>
      </c>
      <c r="G1816" t="str">
        <f>INDEX('Grade 7'!$A$4:$AK$600,$B1816,4)</f>
        <v>SCREVEN COUNTY MIDDLE SCHOOL</v>
      </c>
      <c r="H1816" t="str">
        <f ca="1">StaticValues7!$A$8</f>
        <v>2016</v>
      </c>
      <c r="I1816" t="str">
        <f ca="1">StaticValues7!$B$8</f>
        <v>Spring</v>
      </c>
      <c r="J1816" t="str">
        <f ca="1">StaticValues7!$C$8</f>
        <v>EOG</v>
      </c>
      <c r="K1816" t="str">
        <f ca="1">StaticValues7!$D$8</f>
        <v>7</v>
      </c>
      <c r="L1816" t="str">
        <f>INDEX('Grade 7'!E$2:AJ$2,1,((8*C1816)-7))</f>
        <v>Science</v>
      </c>
      <c r="M1816">
        <f>INDEX('Grade 7'!$A$4:$AK$600,$B1816,($C1816*8-7+4))</f>
        <v>175</v>
      </c>
      <c r="N1816">
        <f>INDEX('Grade 7'!$A$4:$AK$600,$B1816,($C1816*8-6+4))</f>
        <v>500.53714285714284</v>
      </c>
      <c r="O1816">
        <f>INDEX('Grade 7'!$A$4:$AK$600,$B1816,($C1816*8-5+4))</f>
        <v>38.857142857142854</v>
      </c>
      <c r="P1816">
        <f>INDEX('Grade 7'!$A$4:$AK$600,$B1816,($C1816*8-4+4))</f>
        <v>30.285714285714285</v>
      </c>
      <c r="Q1816">
        <f>INDEX('Grade 7'!$A$4:$AK$600,$B1816,($C1816*8-3+4))</f>
        <v>20.571428571428573</v>
      </c>
      <c r="R1816">
        <f>INDEX('Grade 7'!$A$4:$AK$600,$B1816,($C1816*8-2+4))</f>
        <v>10.285714285714286</v>
      </c>
      <c r="S1816">
        <f>INDEX('Grade 7'!$A$4:$AK$600,$B1816,($C1816*8-1+4))</f>
        <v>61.142857142857146</v>
      </c>
      <c r="T1816">
        <f>INDEX('Grade 7'!$A$4:$AK$600,$B1816,($C1816*8-0+4))</f>
        <v>30.857142857142858</v>
      </c>
      <c r="U1816" t="str">
        <f>INDEX('Grade 7'!$A$4:$AK$600,$B1816,37)</f>
        <v>First District</v>
      </c>
    </row>
    <row r="1817" spans="1:21">
      <c r="A1817">
        <f t="shared" si="85"/>
        <v>1816</v>
      </c>
      <c r="B1817">
        <f t="shared" si="86"/>
        <v>454</v>
      </c>
      <c r="C1817">
        <f t="shared" si="87"/>
        <v>4</v>
      </c>
      <c r="D1817">
        <f>INDEX('Grade 7'!$A$4:$AK$600,$B1817,1)</f>
        <v>724</v>
      </c>
      <c r="E1817">
        <f>INDEX('Grade 7'!$A$4:$AK$600,$B1817,2)</f>
        <v>197</v>
      </c>
      <c r="F1817" t="str">
        <f>INDEX('Grade 7'!$A$4:$AK$600,$B1817,3)</f>
        <v>SCREVEN COUNTY</v>
      </c>
      <c r="G1817" t="str">
        <f>INDEX('Grade 7'!$A$4:$AK$600,$B1817,4)</f>
        <v>SCREVEN COUNTY MIDDLE SCHOOL</v>
      </c>
      <c r="H1817" t="str">
        <f ca="1">StaticValues7!$A$8</f>
        <v>2016</v>
      </c>
      <c r="I1817" t="str">
        <f ca="1">StaticValues7!$B$8</f>
        <v>Spring</v>
      </c>
      <c r="J1817" t="str">
        <f ca="1">StaticValues7!$C$8</f>
        <v>EOG</v>
      </c>
      <c r="K1817" t="str">
        <f ca="1">StaticValues7!$D$8</f>
        <v>7</v>
      </c>
      <c r="L1817" t="str">
        <f>INDEX('Grade 7'!E$2:AJ$2,1,((8*C1817)-7))</f>
        <v>Social Studies</v>
      </c>
      <c r="M1817">
        <f>INDEX('Grade 7'!$A$4:$AK$600,$B1817,($C1817*8-7+4))</f>
        <v>175</v>
      </c>
      <c r="N1817">
        <f>INDEX('Grade 7'!$A$4:$AK$600,$B1817,($C1817*8-6+4))</f>
        <v>497.58285714285716</v>
      </c>
      <c r="O1817">
        <f>INDEX('Grade 7'!$A$4:$AK$600,$B1817,($C1817*8-5+4))</f>
        <v>38.857142857142854</v>
      </c>
      <c r="P1817">
        <f>INDEX('Grade 7'!$A$4:$AK$600,$B1817,($C1817*8-4+4))</f>
        <v>30.285714285714285</v>
      </c>
      <c r="Q1817">
        <f>INDEX('Grade 7'!$A$4:$AK$600,$B1817,($C1817*8-3+4))</f>
        <v>17.714285714285715</v>
      </c>
      <c r="R1817">
        <f>INDEX('Grade 7'!$A$4:$AK$600,$B1817,($C1817*8-2+4))</f>
        <v>13.142857142857142</v>
      </c>
      <c r="S1817">
        <f>INDEX('Grade 7'!$A$4:$AK$600,$B1817,($C1817*8-1+4))</f>
        <v>61.142857142857146</v>
      </c>
      <c r="T1817">
        <f>INDEX('Grade 7'!$A$4:$AK$600,$B1817,($C1817*8-0+4))</f>
        <v>30.857142857142858</v>
      </c>
      <c r="U1817" t="str">
        <f>INDEX('Grade 7'!$A$4:$AK$600,$B1817,37)</f>
        <v>First District</v>
      </c>
    </row>
    <row r="1818" spans="1:21">
      <c r="A1818">
        <f t="shared" si="85"/>
        <v>1817</v>
      </c>
      <c r="B1818">
        <f t="shared" si="86"/>
        <v>455</v>
      </c>
      <c r="C1818">
        <f t="shared" si="87"/>
        <v>1</v>
      </c>
      <c r="D1818">
        <f>INDEX('Grade 7'!$A$4:$AK$600,$B1818,1)</f>
        <v>725</v>
      </c>
      <c r="E1818">
        <f>INDEX('Grade 7'!$A$4:$AK$600,$B1818,2)</f>
        <v>196</v>
      </c>
      <c r="F1818" t="str">
        <f>INDEX('Grade 7'!$A$4:$AK$600,$B1818,3)</f>
        <v>SEMINOLE COUNTY</v>
      </c>
      <c r="G1818" t="str">
        <f>INDEX('Grade 7'!$A$4:$AK$600,$B1818,4)</f>
        <v>SEMINOLE COUNTY MIDDLE - HIGH SCHOO</v>
      </c>
      <c r="H1818" t="str">
        <f ca="1">StaticValues7!$A$8</f>
        <v>2016</v>
      </c>
      <c r="I1818" t="str">
        <f ca="1">StaticValues7!$B$8</f>
        <v>Spring</v>
      </c>
      <c r="J1818" t="str">
        <f ca="1">StaticValues7!$C$8</f>
        <v>EOG</v>
      </c>
      <c r="K1818" t="str">
        <f ca="1">StaticValues7!$D$8</f>
        <v>7</v>
      </c>
      <c r="L1818" t="str">
        <f>INDEX('Grade 7'!E$2:AJ$2,1,((8*C1818)-7))</f>
        <v>English Language Arts</v>
      </c>
      <c r="M1818">
        <f>INDEX('Grade 7'!$A$4:$AK$600,$B1818,($C1818*8-7+4))</f>
        <v>130</v>
      </c>
      <c r="N1818">
        <f>INDEX('Grade 7'!$A$4:$AK$600,$B1818,($C1818*8-6+4))</f>
        <v>485.42307692307691</v>
      </c>
      <c r="O1818">
        <f>INDEX('Grade 7'!$A$4:$AK$600,$B1818,($C1818*8-5+4))</f>
        <v>43.846153846153847</v>
      </c>
      <c r="P1818">
        <f>INDEX('Grade 7'!$A$4:$AK$600,$B1818,($C1818*8-4+4))</f>
        <v>34.615384615384613</v>
      </c>
      <c r="Q1818">
        <f>INDEX('Grade 7'!$A$4:$AK$600,$B1818,($C1818*8-3+4))</f>
        <v>20</v>
      </c>
      <c r="R1818">
        <f>INDEX('Grade 7'!$A$4:$AK$600,$B1818,($C1818*8-2+4))</f>
        <v>1.5384615384615385</v>
      </c>
      <c r="S1818">
        <f>INDEX('Grade 7'!$A$4:$AK$600,$B1818,($C1818*8-1+4))</f>
        <v>56.153846153846153</v>
      </c>
      <c r="T1818">
        <f>INDEX('Grade 7'!$A$4:$AK$600,$B1818,($C1818*8-0+4))</f>
        <v>21.53846153846154</v>
      </c>
      <c r="U1818" t="str">
        <f>INDEX('Grade 7'!$A$4:$AK$600,$B1818,37)</f>
        <v>Southwest Georgia</v>
      </c>
    </row>
    <row r="1819" spans="1:21">
      <c r="A1819">
        <f t="shared" si="85"/>
        <v>1818</v>
      </c>
      <c r="B1819">
        <f t="shared" si="86"/>
        <v>455</v>
      </c>
      <c r="C1819">
        <f t="shared" si="87"/>
        <v>2</v>
      </c>
      <c r="D1819">
        <f>INDEX('Grade 7'!$A$4:$AK$600,$B1819,1)</f>
        <v>725</v>
      </c>
      <c r="E1819">
        <f>INDEX('Grade 7'!$A$4:$AK$600,$B1819,2)</f>
        <v>196</v>
      </c>
      <c r="F1819" t="str">
        <f>INDEX('Grade 7'!$A$4:$AK$600,$B1819,3)</f>
        <v>SEMINOLE COUNTY</v>
      </c>
      <c r="G1819" t="str">
        <f>INDEX('Grade 7'!$A$4:$AK$600,$B1819,4)</f>
        <v>SEMINOLE COUNTY MIDDLE - HIGH SCHOO</v>
      </c>
      <c r="H1819" t="str">
        <f ca="1">StaticValues7!$A$8</f>
        <v>2016</v>
      </c>
      <c r="I1819" t="str">
        <f ca="1">StaticValues7!$B$8</f>
        <v>Spring</v>
      </c>
      <c r="J1819" t="str">
        <f ca="1">StaticValues7!$C$8</f>
        <v>EOG</v>
      </c>
      <c r="K1819" t="str">
        <f ca="1">StaticValues7!$D$8</f>
        <v>7</v>
      </c>
      <c r="L1819" t="str">
        <f>INDEX('Grade 7'!E$2:AJ$2,1,((8*C1819)-7))</f>
        <v>Mathematics</v>
      </c>
      <c r="M1819">
        <f>INDEX('Grade 7'!$A$4:$AK$600,$B1819,($C1819*8-7+4))</f>
        <v>130</v>
      </c>
      <c r="N1819">
        <f>INDEX('Grade 7'!$A$4:$AK$600,$B1819,($C1819*8-6+4))</f>
        <v>511.51538461538462</v>
      </c>
      <c r="O1819">
        <f>INDEX('Grade 7'!$A$4:$AK$600,$B1819,($C1819*8-5+4))</f>
        <v>24.615384615384617</v>
      </c>
      <c r="P1819">
        <f>INDEX('Grade 7'!$A$4:$AK$600,$B1819,($C1819*8-4+4))</f>
        <v>37.692307692307693</v>
      </c>
      <c r="Q1819">
        <f>INDEX('Grade 7'!$A$4:$AK$600,$B1819,($C1819*8-3+4))</f>
        <v>30</v>
      </c>
      <c r="R1819">
        <f>INDEX('Grade 7'!$A$4:$AK$600,$B1819,($C1819*8-2+4))</f>
        <v>7.6923076923076925</v>
      </c>
      <c r="S1819">
        <f>INDEX('Grade 7'!$A$4:$AK$600,$B1819,($C1819*8-1+4))</f>
        <v>75.384615384615387</v>
      </c>
      <c r="T1819">
        <f>INDEX('Grade 7'!$A$4:$AK$600,$B1819,($C1819*8-0+4))</f>
        <v>37.692307692307693</v>
      </c>
      <c r="U1819" t="str">
        <f>INDEX('Grade 7'!$A$4:$AK$600,$B1819,37)</f>
        <v>Southwest Georgia</v>
      </c>
    </row>
    <row r="1820" spans="1:21">
      <c r="A1820">
        <f t="shared" si="85"/>
        <v>1819</v>
      </c>
      <c r="B1820">
        <f t="shared" si="86"/>
        <v>455</v>
      </c>
      <c r="C1820">
        <f t="shared" si="87"/>
        <v>3</v>
      </c>
      <c r="D1820">
        <f>INDEX('Grade 7'!$A$4:$AK$600,$B1820,1)</f>
        <v>725</v>
      </c>
      <c r="E1820">
        <f>INDEX('Grade 7'!$A$4:$AK$600,$B1820,2)</f>
        <v>196</v>
      </c>
      <c r="F1820" t="str">
        <f>INDEX('Grade 7'!$A$4:$AK$600,$B1820,3)</f>
        <v>SEMINOLE COUNTY</v>
      </c>
      <c r="G1820" t="str">
        <f>INDEX('Grade 7'!$A$4:$AK$600,$B1820,4)</f>
        <v>SEMINOLE COUNTY MIDDLE - HIGH SCHOO</v>
      </c>
      <c r="H1820" t="str">
        <f ca="1">StaticValues7!$A$8</f>
        <v>2016</v>
      </c>
      <c r="I1820" t="str">
        <f ca="1">StaticValues7!$B$8</f>
        <v>Spring</v>
      </c>
      <c r="J1820" t="str">
        <f ca="1">StaticValues7!$C$8</f>
        <v>EOG</v>
      </c>
      <c r="K1820" t="str">
        <f ca="1">StaticValues7!$D$8</f>
        <v>7</v>
      </c>
      <c r="L1820" t="str">
        <f>INDEX('Grade 7'!E$2:AJ$2,1,((8*C1820)-7))</f>
        <v>Science</v>
      </c>
      <c r="M1820">
        <f>INDEX('Grade 7'!$A$4:$AK$600,$B1820,($C1820*8-7+4))</f>
        <v>130</v>
      </c>
      <c r="N1820">
        <f>INDEX('Grade 7'!$A$4:$AK$600,$B1820,($C1820*8-6+4))</f>
        <v>516.09230769230771</v>
      </c>
      <c r="O1820">
        <f>INDEX('Grade 7'!$A$4:$AK$600,$B1820,($C1820*8-5+4))</f>
        <v>26.923076923076923</v>
      </c>
      <c r="P1820">
        <f>INDEX('Grade 7'!$A$4:$AK$600,$B1820,($C1820*8-4+4))</f>
        <v>33.07692307692308</v>
      </c>
      <c r="Q1820">
        <f>INDEX('Grade 7'!$A$4:$AK$600,$B1820,($C1820*8-3+4))</f>
        <v>26.153846153846153</v>
      </c>
      <c r="R1820">
        <f>INDEX('Grade 7'!$A$4:$AK$600,$B1820,($C1820*8-2+4))</f>
        <v>13.846153846153847</v>
      </c>
      <c r="S1820">
        <f>INDEX('Grade 7'!$A$4:$AK$600,$B1820,($C1820*8-1+4))</f>
        <v>73.07692307692308</v>
      </c>
      <c r="T1820">
        <f>INDEX('Grade 7'!$A$4:$AK$600,$B1820,($C1820*8-0+4))</f>
        <v>40</v>
      </c>
      <c r="U1820" t="str">
        <f>INDEX('Grade 7'!$A$4:$AK$600,$B1820,37)</f>
        <v>Southwest Georgia</v>
      </c>
    </row>
    <row r="1821" spans="1:21">
      <c r="A1821">
        <f t="shared" si="85"/>
        <v>1820</v>
      </c>
      <c r="B1821">
        <f t="shared" si="86"/>
        <v>455</v>
      </c>
      <c r="C1821">
        <f t="shared" si="87"/>
        <v>4</v>
      </c>
      <c r="D1821">
        <f>INDEX('Grade 7'!$A$4:$AK$600,$B1821,1)</f>
        <v>725</v>
      </c>
      <c r="E1821">
        <f>INDEX('Grade 7'!$A$4:$AK$600,$B1821,2)</f>
        <v>196</v>
      </c>
      <c r="F1821" t="str">
        <f>INDEX('Grade 7'!$A$4:$AK$600,$B1821,3)</f>
        <v>SEMINOLE COUNTY</v>
      </c>
      <c r="G1821" t="str">
        <f>INDEX('Grade 7'!$A$4:$AK$600,$B1821,4)</f>
        <v>SEMINOLE COUNTY MIDDLE - HIGH SCHOO</v>
      </c>
      <c r="H1821" t="str">
        <f ca="1">StaticValues7!$A$8</f>
        <v>2016</v>
      </c>
      <c r="I1821" t="str">
        <f ca="1">StaticValues7!$B$8</f>
        <v>Spring</v>
      </c>
      <c r="J1821" t="str">
        <f ca="1">StaticValues7!$C$8</f>
        <v>EOG</v>
      </c>
      <c r="K1821" t="str">
        <f ca="1">StaticValues7!$D$8</f>
        <v>7</v>
      </c>
      <c r="L1821" t="str">
        <f>INDEX('Grade 7'!E$2:AJ$2,1,((8*C1821)-7))</f>
        <v>Social Studies</v>
      </c>
      <c r="M1821">
        <f>INDEX('Grade 7'!$A$4:$AK$600,$B1821,($C1821*8-7+4))</f>
        <v>129</v>
      </c>
      <c r="N1821">
        <f>INDEX('Grade 7'!$A$4:$AK$600,$B1821,($C1821*8-6+4))</f>
        <v>491.6434108527132</v>
      </c>
      <c r="O1821">
        <f>INDEX('Grade 7'!$A$4:$AK$600,$B1821,($C1821*8-5+4))</f>
        <v>42.63565891472868</v>
      </c>
      <c r="P1821">
        <f>INDEX('Grade 7'!$A$4:$AK$600,$B1821,($C1821*8-4+4))</f>
        <v>31.782945736434108</v>
      </c>
      <c r="Q1821">
        <f>INDEX('Grade 7'!$A$4:$AK$600,$B1821,($C1821*8-3+4))</f>
        <v>19.379844961240309</v>
      </c>
      <c r="R1821">
        <f>INDEX('Grade 7'!$A$4:$AK$600,$B1821,($C1821*8-2+4))</f>
        <v>6.2015503875968996</v>
      </c>
      <c r="S1821">
        <f>INDEX('Grade 7'!$A$4:$AK$600,$B1821,($C1821*8-1+4))</f>
        <v>57.36434108527132</v>
      </c>
      <c r="T1821">
        <f>INDEX('Grade 7'!$A$4:$AK$600,$B1821,($C1821*8-0+4))</f>
        <v>25.581395348837209</v>
      </c>
      <c r="U1821" t="str">
        <f>INDEX('Grade 7'!$A$4:$AK$600,$B1821,37)</f>
        <v>Southwest Georgia</v>
      </c>
    </row>
    <row r="1822" spans="1:21">
      <c r="A1822">
        <f t="shared" si="85"/>
        <v>1821</v>
      </c>
      <c r="B1822">
        <f t="shared" si="86"/>
        <v>456</v>
      </c>
      <c r="C1822">
        <f t="shared" si="87"/>
        <v>1</v>
      </c>
      <c r="D1822">
        <f>INDEX('Grade 7'!$A$4:$AK$600,$B1822,1)</f>
        <v>726</v>
      </c>
      <c r="E1822">
        <f>INDEX('Grade 7'!$A$4:$AK$600,$B1822,2)</f>
        <v>106</v>
      </c>
      <c r="F1822" t="str">
        <f>INDEX('Grade 7'!$A$4:$AK$600,$B1822,3)</f>
        <v>SPALDING COUNTY</v>
      </c>
      <c r="G1822" t="str">
        <f>INDEX('Grade 7'!$A$4:$AK$600,$B1822,4)</f>
        <v>CARVER ROAD MIDDLE SCHOOL</v>
      </c>
      <c r="H1822" t="str">
        <f ca="1">StaticValues7!$A$8</f>
        <v>2016</v>
      </c>
      <c r="I1822" t="str">
        <f ca="1">StaticValues7!$B$8</f>
        <v>Spring</v>
      </c>
      <c r="J1822" t="str">
        <f ca="1">StaticValues7!$C$8</f>
        <v>EOG</v>
      </c>
      <c r="K1822" t="str">
        <f ca="1">StaticValues7!$D$8</f>
        <v>7</v>
      </c>
      <c r="L1822" t="str">
        <f>INDEX('Grade 7'!E$2:AJ$2,1,((8*C1822)-7))</f>
        <v>English Language Arts</v>
      </c>
      <c r="M1822">
        <f>INDEX('Grade 7'!$A$4:$AK$600,$B1822,($C1822*8-7+4))</f>
        <v>178</v>
      </c>
      <c r="N1822">
        <f>INDEX('Grade 7'!$A$4:$AK$600,$B1822,($C1822*8-6+4))</f>
        <v>492.51123595505618</v>
      </c>
      <c r="O1822">
        <f>INDEX('Grade 7'!$A$4:$AK$600,$B1822,($C1822*8-5+4))</f>
        <v>36.516853932584269</v>
      </c>
      <c r="P1822">
        <f>INDEX('Grade 7'!$A$4:$AK$600,$B1822,($C1822*8-4+4))</f>
        <v>35.393258426966291</v>
      </c>
      <c r="Q1822">
        <f>INDEX('Grade 7'!$A$4:$AK$600,$B1822,($C1822*8-3+4))</f>
        <v>25.280898876404493</v>
      </c>
      <c r="R1822">
        <f>INDEX('Grade 7'!$A$4:$AK$600,$B1822,($C1822*8-2+4))</f>
        <v>2.808988764044944</v>
      </c>
      <c r="S1822">
        <f>INDEX('Grade 7'!$A$4:$AK$600,$B1822,($C1822*8-1+4))</f>
        <v>63.483146067415731</v>
      </c>
      <c r="T1822">
        <f>INDEX('Grade 7'!$A$4:$AK$600,$B1822,($C1822*8-0+4))</f>
        <v>28.089887640449437</v>
      </c>
      <c r="U1822" t="str">
        <f>INDEX('Grade 7'!$A$4:$AK$600,$B1822,37)</f>
        <v>Griffin</v>
      </c>
    </row>
    <row r="1823" spans="1:21">
      <c r="A1823">
        <f t="shared" si="85"/>
        <v>1822</v>
      </c>
      <c r="B1823">
        <f t="shared" si="86"/>
        <v>456</v>
      </c>
      <c r="C1823">
        <f t="shared" si="87"/>
        <v>2</v>
      </c>
      <c r="D1823">
        <f>INDEX('Grade 7'!$A$4:$AK$600,$B1823,1)</f>
        <v>726</v>
      </c>
      <c r="E1823">
        <f>INDEX('Grade 7'!$A$4:$AK$600,$B1823,2)</f>
        <v>106</v>
      </c>
      <c r="F1823" t="str">
        <f>INDEX('Grade 7'!$A$4:$AK$600,$B1823,3)</f>
        <v>SPALDING COUNTY</v>
      </c>
      <c r="G1823" t="str">
        <f>INDEX('Grade 7'!$A$4:$AK$600,$B1823,4)</f>
        <v>CARVER ROAD MIDDLE SCHOOL</v>
      </c>
      <c r="H1823" t="str">
        <f ca="1">StaticValues7!$A$8</f>
        <v>2016</v>
      </c>
      <c r="I1823" t="str">
        <f ca="1">StaticValues7!$B$8</f>
        <v>Spring</v>
      </c>
      <c r="J1823" t="str">
        <f ca="1">StaticValues7!$C$8</f>
        <v>EOG</v>
      </c>
      <c r="K1823" t="str">
        <f ca="1">StaticValues7!$D$8</f>
        <v>7</v>
      </c>
      <c r="L1823" t="str">
        <f>INDEX('Grade 7'!E$2:AJ$2,1,((8*C1823)-7))</f>
        <v>Mathematics</v>
      </c>
      <c r="M1823">
        <f>INDEX('Grade 7'!$A$4:$AK$600,$B1823,($C1823*8-7+4))</f>
        <v>180</v>
      </c>
      <c r="N1823">
        <f>INDEX('Grade 7'!$A$4:$AK$600,$B1823,($C1823*8-6+4))</f>
        <v>505.89444444444445</v>
      </c>
      <c r="O1823">
        <f>INDEX('Grade 7'!$A$4:$AK$600,$B1823,($C1823*8-5+4))</f>
        <v>31.111111111111111</v>
      </c>
      <c r="P1823">
        <f>INDEX('Grade 7'!$A$4:$AK$600,$B1823,($C1823*8-4+4))</f>
        <v>37.777777777777779</v>
      </c>
      <c r="Q1823">
        <f>INDEX('Grade 7'!$A$4:$AK$600,$B1823,($C1823*8-3+4))</f>
        <v>22.222222222222221</v>
      </c>
      <c r="R1823">
        <f>INDEX('Grade 7'!$A$4:$AK$600,$B1823,($C1823*8-2+4))</f>
        <v>8.8888888888888893</v>
      </c>
      <c r="S1823">
        <f>INDEX('Grade 7'!$A$4:$AK$600,$B1823,($C1823*8-1+4))</f>
        <v>68.888888888888886</v>
      </c>
      <c r="T1823">
        <f>INDEX('Grade 7'!$A$4:$AK$600,$B1823,($C1823*8-0+4))</f>
        <v>31.111111111111111</v>
      </c>
      <c r="U1823" t="str">
        <f>INDEX('Grade 7'!$A$4:$AK$600,$B1823,37)</f>
        <v>Griffin</v>
      </c>
    </row>
    <row r="1824" spans="1:21">
      <c r="A1824">
        <f t="shared" si="85"/>
        <v>1823</v>
      </c>
      <c r="B1824">
        <f t="shared" si="86"/>
        <v>456</v>
      </c>
      <c r="C1824">
        <f t="shared" si="87"/>
        <v>3</v>
      </c>
      <c r="D1824">
        <f>INDEX('Grade 7'!$A$4:$AK$600,$B1824,1)</f>
        <v>726</v>
      </c>
      <c r="E1824">
        <f>INDEX('Grade 7'!$A$4:$AK$600,$B1824,2)</f>
        <v>106</v>
      </c>
      <c r="F1824" t="str">
        <f>INDEX('Grade 7'!$A$4:$AK$600,$B1824,3)</f>
        <v>SPALDING COUNTY</v>
      </c>
      <c r="G1824" t="str">
        <f>INDEX('Grade 7'!$A$4:$AK$600,$B1824,4)</f>
        <v>CARVER ROAD MIDDLE SCHOOL</v>
      </c>
      <c r="H1824" t="str">
        <f ca="1">StaticValues7!$A$8</f>
        <v>2016</v>
      </c>
      <c r="I1824" t="str">
        <f ca="1">StaticValues7!$B$8</f>
        <v>Spring</v>
      </c>
      <c r="J1824" t="str">
        <f ca="1">StaticValues7!$C$8</f>
        <v>EOG</v>
      </c>
      <c r="K1824" t="str">
        <f ca="1">StaticValues7!$D$8</f>
        <v>7</v>
      </c>
      <c r="L1824" t="str">
        <f>INDEX('Grade 7'!E$2:AJ$2,1,((8*C1824)-7))</f>
        <v>Science</v>
      </c>
      <c r="M1824">
        <f>INDEX('Grade 7'!$A$4:$AK$600,$B1824,($C1824*8-7+4))</f>
        <v>179</v>
      </c>
      <c r="N1824">
        <f>INDEX('Grade 7'!$A$4:$AK$600,$B1824,($C1824*8-6+4))</f>
        <v>490.97765363128491</v>
      </c>
      <c r="O1824">
        <f>INDEX('Grade 7'!$A$4:$AK$600,$B1824,($C1824*8-5+4))</f>
        <v>46.927374301675975</v>
      </c>
      <c r="P1824">
        <f>INDEX('Grade 7'!$A$4:$AK$600,$B1824,($C1824*8-4+4))</f>
        <v>26.256983240223462</v>
      </c>
      <c r="Q1824">
        <f>INDEX('Grade 7'!$A$4:$AK$600,$B1824,($C1824*8-3+4))</f>
        <v>22.346368715083798</v>
      </c>
      <c r="R1824">
        <f>INDEX('Grade 7'!$A$4:$AK$600,$B1824,($C1824*8-2+4))</f>
        <v>4.4692737430167595</v>
      </c>
      <c r="S1824">
        <f>INDEX('Grade 7'!$A$4:$AK$600,$B1824,($C1824*8-1+4))</f>
        <v>53.072625698324025</v>
      </c>
      <c r="T1824">
        <f>INDEX('Grade 7'!$A$4:$AK$600,$B1824,($C1824*8-0+4))</f>
        <v>26.815642458100559</v>
      </c>
      <c r="U1824" t="str">
        <f>INDEX('Grade 7'!$A$4:$AK$600,$B1824,37)</f>
        <v>Griffin</v>
      </c>
    </row>
    <row r="1825" spans="1:21">
      <c r="A1825">
        <f t="shared" si="85"/>
        <v>1824</v>
      </c>
      <c r="B1825">
        <f t="shared" si="86"/>
        <v>456</v>
      </c>
      <c r="C1825">
        <f t="shared" si="87"/>
        <v>4</v>
      </c>
      <c r="D1825">
        <f>INDEX('Grade 7'!$A$4:$AK$600,$B1825,1)</f>
        <v>726</v>
      </c>
      <c r="E1825">
        <f>INDEX('Grade 7'!$A$4:$AK$600,$B1825,2)</f>
        <v>106</v>
      </c>
      <c r="F1825" t="str">
        <f>INDEX('Grade 7'!$A$4:$AK$600,$B1825,3)</f>
        <v>SPALDING COUNTY</v>
      </c>
      <c r="G1825" t="str">
        <f>INDEX('Grade 7'!$A$4:$AK$600,$B1825,4)</f>
        <v>CARVER ROAD MIDDLE SCHOOL</v>
      </c>
      <c r="H1825" t="str">
        <f ca="1">StaticValues7!$A$8</f>
        <v>2016</v>
      </c>
      <c r="I1825" t="str">
        <f ca="1">StaticValues7!$B$8</f>
        <v>Spring</v>
      </c>
      <c r="J1825" t="str">
        <f ca="1">StaticValues7!$C$8</f>
        <v>EOG</v>
      </c>
      <c r="K1825" t="str">
        <f ca="1">StaticValues7!$D$8</f>
        <v>7</v>
      </c>
      <c r="L1825" t="str">
        <f>INDEX('Grade 7'!E$2:AJ$2,1,((8*C1825)-7))</f>
        <v>Social Studies</v>
      </c>
      <c r="M1825">
        <f>INDEX('Grade 7'!$A$4:$AK$600,$B1825,($C1825*8-7+4))</f>
        <v>177</v>
      </c>
      <c r="N1825">
        <f>INDEX('Grade 7'!$A$4:$AK$600,$B1825,($C1825*8-6+4))</f>
        <v>498.03954802259886</v>
      </c>
      <c r="O1825">
        <f>INDEX('Grade 7'!$A$4:$AK$600,$B1825,($C1825*8-5+4))</f>
        <v>32.768361581920907</v>
      </c>
      <c r="P1825">
        <f>INDEX('Grade 7'!$A$4:$AK$600,$B1825,($C1825*8-4+4))</f>
        <v>39.548022598870055</v>
      </c>
      <c r="Q1825">
        <f>INDEX('Grade 7'!$A$4:$AK$600,$B1825,($C1825*8-3+4))</f>
        <v>22.598870056497177</v>
      </c>
      <c r="R1825">
        <f>INDEX('Grade 7'!$A$4:$AK$600,$B1825,($C1825*8-2+4))</f>
        <v>5.0847457627118642</v>
      </c>
      <c r="S1825">
        <f>INDEX('Grade 7'!$A$4:$AK$600,$B1825,($C1825*8-1+4))</f>
        <v>67.2316384180791</v>
      </c>
      <c r="T1825">
        <f>INDEX('Grade 7'!$A$4:$AK$600,$B1825,($C1825*8-0+4))</f>
        <v>27.683615819209038</v>
      </c>
      <c r="U1825" t="str">
        <f>INDEX('Grade 7'!$A$4:$AK$600,$B1825,37)</f>
        <v>Griffin</v>
      </c>
    </row>
    <row r="1826" spans="1:21">
      <c r="A1826">
        <f t="shared" si="85"/>
        <v>1825</v>
      </c>
      <c r="B1826">
        <f t="shared" si="86"/>
        <v>457</v>
      </c>
      <c r="C1826">
        <f t="shared" si="87"/>
        <v>1</v>
      </c>
      <c r="D1826">
        <f>INDEX('Grade 7'!$A$4:$AK$600,$B1826,1)</f>
        <v>726</v>
      </c>
      <c r="E1826">
        <f>INDEX('Grade 7'!$A$4:$AK$600,$B1826,2)</f>
        <v>107</v>
      </c>
      <c r="F1826" t="str">
        <f>INDEX('Grade 7'!$A$4:$AK$600,$B1826,3)</f>
        <v>SPALDING COUNTY</v>
      </c>
      <c r="G1826" t="str">
        <f>INDEX('Grade 7'!$A$4:$AK$600,$B1826,4)</f>
        <v>KENNEDY ROAD MIDDLE SCHOOL</v>
      </c>
      <c r="H1826" t="str">
        <f ca="1">StaticValues7!$A$8</f>
        <v>2016</v>
      </c>
      <c r="I1826" t="str">
        <f ca="1">StaticValues7!$B$8</f>
        <v>Spring</v>
      </c>
      <c r="J1826" t="str">
        <f ca="1">StaticValues7!$C$8</f>
        <v>EOG</v>
      </c>
      <c r="K1826" t="str">
        <f ca="1">StaticValues7!$D$8</f>
        <v>7</v>
      </c>
      <c r="L1826" t="str">
        <f>INDEX('Grade 7'!E$2:AJ$2,1,((8*C1826)-7))</f>
        <v>English Language Arts</v>
      </c>
      <c r="M1826">
        <f>INDEX('Grade 7'!$A$4:$AK$600,$B1826,($C1826*8-7+4))</f>
        <v>155</v>
      </c>
      <c r="N1826">
        <f>INDEX('Grade 7'!$A$4:$AK$600,$B1826,($C1826*8-6+4))</f>
        <v>480.54193548387099</v>
      </c>
      <c r="O1826">
        <f>INDEX('Grade 7'!$A$4:$AK$600,$B1826,($C1826*8-5+4))</f>
        <v>44.516129032258064</v>
      </c>
      <c r="P1826">
        <f>INDEX('Grade 7'!$A$4:$AK$600,$B1826,($C1826*8-4+4))</f>
        <v>33.548387096774192</v>
      </c>
      <c r="Q1826">
        <f>INDEX('Grade 7'!$A$4:$AK$600,$B1826,($C1826*8-3+4))</f>
        <v>20.64516129032258</v>
      </c>
      <c r="R1826">
        <f>INDEX('Grade 7'!$A$4:$AK$600,$B1826,($C1826*8-2+4))</f>
        <v>1.2903225806451613</v>
      </c>
      <c r="S1826">
        <f>INDEX('Grade 7'!$A$4:$AK$600,$B1826,($C1826*8-1+4))</f>
        <v>55.483870967741936</v>
      </c>
      <c r="T1826">
        <f>INDEX('Grade 7'!$A$4:$AK$600,$B1826,($C1826*8-0+4))</f>
        <v>21.93548387096774</v>
      </c>
      <c r="U1826" t="str">
        <f>INDEX('Grade 7'!$A$4:$AK$600,$B1826,37)</f>
        <v>Griffin</v>
      </c>
    </row>
    <row r="1827" spans="1:21">
      <c r="A1827">
        <f t="shared" si="85"/>
        <v>1826</v>
      </c>
      <c r="B1827">
        <f t="shared" si="86"/>
        <v>457</v>
      </c>
      <c r="C1827">
        <f t="shared" si="87"/>
        <v>2</v>
      </c>
      <c r="D1827">
        <f>INDEX('Grade 7'!$A$4:$AK$600,$B1827,1)</f>
        <v>726</v>
      </c>
      <c r="E1827">
        <f>INDEX('Grade 7'!$A$4:$AK$600,$B1827,2)</f>
        <v>107</v>
      </c>
      <c r="F1827" t="str">
        <f>INDEX('Grade 7'!$A$4:$AK$600,$B1827,3)</f>
        <v>SPALDING COUNTY</v>
      </c>
      <c r="G1827" t="str">
        <f>INDEX('Grade 7'!$A$4:$AK$600,$B1827,4)</f>
        <v>KENNEDY ROAD MIDDLE SCHOOL</v>
      </c>
      <c r="H1827" t="str">
        <f ca="1">StaticValues7!$A$8</f>
        <v>2016</v>
      </c>
      <c r="I1827" t="str">
        <f ca="1">StaticValues7!$B$8</f>
        <v>Spring</v>
      </c>
      <c r="J1827" t="str">
        <f ca="1">StaticValues7!$C$8</f>
        <v>EOG</v>
      </c>
      <c r="K1827" t="str">
        <f ca="1">StaticValues7!$D$8</f>
        <v>7</v>
      </c>
      <c r="L1827" t="str">
        <f>INDEX('Grade 7'!E$2:AJ$2,1,((8*C1827)-7))</f>
        <v>Mathematics</v>
      </c>
      <c r="M1827">
        <f>INDEX('Grade 7'!$A$4:$AK$600,$B1827,($C1827*8-7+4))</f>
        <v>155</v>
      </c>
      <c r="N1827">
        <f>INDEX('Grade 7'!$A$4:$AK$600,$B1827,($C1827*8-6+4))</f>
        <v>486.08387096774192</v>
      </c>
      <c r="O1827">
        <f>INDEX('Grade 7'!$A$4:$AK$600,$B1827,($C1827*8-5+4))</f>
        <v>49.677419354838712</v>
      </c>
      <c r="P1827">
        <f>INDEX('Grade 7'!$A$4:$AK$600,$B1827,($C1827*8-4+4))</f>
        <v>34.193548387096776</v>
      </c>
      <c r="Q1827">
        <f>INDEX('Grade 7'!$A$4:$AK$600,$B1827,($C1827*8-3+4))</f>
        <v>12.258064516129032</v>
      </c>
      <c r="R1827">
        <f>INDEX('Grade 7'!$A$4:$AK$600,$B1827,($C1827*8-2+4))</f>
        <v>3.870967741935484</v>
      </c>
      <c r="S1827">
        <f>INDEX('Grade 7'!$A$4:$AK$600,$B1827,($C1827*8-1+4))</f>
        <v>50.322580645161288</v>
      </c>
      <c r="T1827">
        <f>INDEX('Grade 7'!$A$4:$AK$600,$B1827,($C1827*8-0+4))</f>
        <v>16.129032258064516</v>
      </c>
      <c r="U1827" t="str">
        <f>INDEX('Grade 7'!$A$4:$AK$600,$B1827,37)</f>
        <v>Griffin</v>
      </c>
    </row>
    <row r="1828" spans="1:21">
      <c r="A1828">
        <f t="shared" si="85"/>
        <v>1827</v>
      </c>
      <c r="B1828">
        <f t="shared" si="86"/>
        <v>457</v>
      </c>
      <c r="C1828">
        <f t="shared" si="87"/>
        <v>3</v>
      </c>
      <c r="D1828">
        <f>INDEX('Grade 7'!$A$4:$AK$600,$B1828,1)</f>
        <v>726</v>
      </c>
      <c r="E1828">
        <f>INDEX('Grade 7'!$A$4:$AK$600,$B1828,2)</f>
        <v>107</v>
      </c>
      <c r="F1828" t="str">
        <f>INDEX('Grade 7'!$A$4:$AK$600,$B1828,3)</f>
        <v>SPALDING COUNTY</v>
      </c>
      <c r="G1828" t="str">
        <f>INDEX('Grade 7'!$A$4:$AK$600,$B1828,4)</f>
        <v>KENNEDY ROAD MIDDLE SCHOOL</v>
      </c>
      <c r="H1828" t="str">
        <f ca="1">StaticValues7!$A$8</f>
        <v>2016</v>
      </c>
      <c r="I1828" t="str">
        <f ca="1">StaticValues7!$B$8</f>
        <v>Spring</v>
      </c>
      <c r="J1828" t="str">
        <f ca="1">StaticValues7!$C$8</f>
        <v>EOG</v>
      </c>
      <c r="K1828" t="str">
        <f ca="1">StaticValues7!$D$8</f>
        <v>7</v>
      </c>
      <c r="L1828" t="str">
        <f>INDEX('Grade 7'!E$2:AJ$2,1,((8*C1828)-7))</f>
        <v>Science</v>
      </c>
      <c r="M1828">
        <f>INDEX('Grade 7'!$A$4:$AK$600,$B1828,($C1828*8-7+4))</f>
        <v>154</v>
      </c>
      <c r="N1828">
        <f>INDEX('Grade 7'!$A$4:$AK$600,$B1828,($C1828*8-6+4))</f>
        <v>474.26623376623377</v>
      </c>
      <c r="O1828">
        <f>INDEX('Grade 7'!$A$4:$AK$600,$B1828,($C1828*8-5+4))</f>
        <v>58.441558441558442</v>
      </c>
      <c r="P1828">
        <f>INDEX('Grade 7'!$A$4:$AK$600,$B1828,($C1828*8-4+4))</f>
        <v>24.025974025974026</v>
      </c>
      <c r="Q1828">
        <f>INDEX('Grade 7'!$A$4:$AK$600,$B1828,($C1828*8-3+4))</f>
        <v>14.935064935064934</v>
      </c>
      <c r="R1828">
        <f>INDEX('Grade 7'!$A$4:$AK$600,$B1828,($C1828*8-2+4))</f>
        <v>2.5974025974025974</v>
      </c>
      <c r="S1828">
        <f>INDEX('Grade 7'!$A$4:$AK$600,$B1828,($C1828*8-1+4))</f>
        <v>41.558441558441558</v>
      </c>
      <c r="T1828">
        <f>INDEX('Grade 7'!$A$4:$AK$600,$B1828,($C1828*8-0+4))</f>
        <v>17.532467532467532</v>
      </c>
      <c r="U1828" t="str">
        <f>INDEX('Grade 7'!$A$4:$AK$600,$B1828,37)</f>
        <v>Griffin</v>
      </c>
    </row>
    <row r="1829" spans="1:21">
      <c r="A1829">
        <f t="shared" si="85"/>
        <v>1828</v>
      </c>
      <c r="B1829">
        <f t="shared" si="86"/>
        <v>457</v>
      </c>
      <c r="C1829">
        <f t="shared" si="87"/>
        <v>4</v>
      </c>
      <c r="D1829">
        <f>INDEX('Grade 7'!$A$4:$AK$600,$B1829,1)</f>
        <v>726</v>
      </c>
      <c r="E1829">
        <f>INDEX('Grade 7'!$A$4:$AK$600,$B1829,2)</f>
        <v>107</v>
      </c>
      <c r="F1829" t="str">
        <f>INDEX('Grade 7'!$A$4:$AK$600,$B1829,3)</f>
        <v>SPALDING COUNTY</v>
      </c>
      <c r="G1829" t="str">
        <f>INDEX('Grade 7'!$A$4:$AK$600,$B1829,4)</f>
        <v>KENNEDY ROAD MIDDLE SCHOOL</v>
      </c>
      <c r="H1829" t="str">
        <f ca="1">StaticValues7!$A$8</f>
        <v>2016</v>
      </c>
      <c r="I1829" t="str">
        <f ca="1">StaticValues7!$B$8</f>
        <v>Spring</v>
      </c>
      <c r="J1829" t="str">
        <f ca="1">StaticValues7!$C$8</f>
        <v>EOG</v>
      </c>
      <c r="K1829" t="str">
        <f ca="1">StaticValues7!$D$8</f>
        <v>7</v>
      </c>
      <c r="L1829" t="str">
        <f>INDEX('Grade 7'!E$2:AJ$2,1,((8*C1829)-7))</f>
        <v>Social Studies</v>
      </c>
      <c r="M1829">
        <f>INDEX('Grade 7'!$A$4:$AK$600,$B1829,($C1829*8-7+4))</f>
        <v>154</v>
      </c>
      <c r="N1829">
        <f>INDEX('Grade 7'!$A$4:$AK$600,$B1829,($C1829*8-6+4))</f>
        <v>493.65584415584414</v>
      </c>
      <c r="O1829">
        <f>INDEX('Grade 7'!$A$4:$AK$600,$B1829,($C1829*8-5+4))</f>
        <v>41.558441558441558</v>
      </c>
      <c r="P1829">
        <f>INDEX('Grade 7'!$A$4:$AK$600,$B1829,($C1829*8-4+4))</f>
        <v>35.064935064935064</v>
      </c>
      <c r="Q1829">
        <f>INDEX('Grade 7'!$A$4:$AK$600,$B1829,($C1829*8-3+4))</f>
        <v>13.636363636363637</v>
      </c>
      <c r="R1829">
        <f>INDEX('Grade 7'!$A$4:$AK$600,$B1829,($C1829*8-2+4))</f>
        <v>9.7402597402597397</v>
      </c>
      <c r="S1829">
        <f>INDEX('Grade 7'!$A$4:$AK$600,$B1829,($C1829*8-1+4))</f>
        <v>58.441558441558442</v>
      </c>
      <c r="T1829">
        <f>INDEX('Grade 7'!$A$4:$AK$600,$B1829,($C1829*8-0+4))</f>
        <v>23.376623376623378</v>
      </c>
      <c r="U1829" t="str">
        <f>INDEX('Grade 7'!$A$4:$AK$600,$B1829,37)</f>
        <v>Griffin</v>
      </c>
    </row>
    <row r="1830" spans="1:21">
      <c r="A1830">
        <f t="shared" si="85"/>
        <v>1829</v>
      </c>
      <c r="B1830">
        <f t="shared" si="86"/>
        <v>458</v>
      </c>
      <c r="C1830">
        <f t="shared" si="87"/>
        <v>1</v>
      </c>
      <c r="D1830">
        <f>INDEX('Grade 7'!$A$4:$AK$600,$B1830,1)</f>
        <v>726</v>
      </c>
      <c r="E1830">
        <f>INDEX('Grade 7'!$A$4:$AK$600,$B1830,2)</f>
        <v>110</v>
      </c>
      <c r="F1830" t="str">
        <f>INDEX('Grade 7'!$A$4:$AK$600,$B1830,3)</f>
        <v>SPALDING COUNTY</v>
      </c>
      <c r="G1830" t="str">
        <f>INDEX('Grade 7'!$A$4:$AK$600,$B1830,4)</f>
        <v>REHOBOTH ROAD MIDDLE SCHOOL</v>
      </c>
      <c r="H1830" t="str">
        <f ca="1">StaticValues7!$A$8</f>
        <v>2016</v>
      </c>
      <c r="I1830" t="str">
        <f ca="1">StaticValues7!$B$8</f>
        <v>Spring</v>
      </c>
      <c r="J1830" t="str">
        <f ca="1">StaticValues7!$C$8</f>
        <v>EOG</v>
      </c>
      <c r="K1830" t="str">
        <f ca="1">StaticValues7!$D$8</f>
        <v>7</v>
      </c>
      <c r="L1830" t="str">
        <f>INDEX('Grade 7'!E$2:AJ$2,1,((8*C1830)-7))</f>
        <v>English Language Arts</v>
      </c>
      <c r="M1830">
        <f>INDEX('Grade 7'!$A$4:$AK$600,$B1830,($C1830*8-7+4))</f>
        <v>183</v>
      </c>
      <c r="N1830">
        <f>INDEX('Grade 7'!$A$4:$AK$600,$B1830,($C1830*8-6+4))</f>
        <v>500.72131147540983</v>
      </c>
      <c r="O1830">
        <f>INDEX('Grade 7'!$A$4:$AK$600,$B1830,($C1830*8-5+4))</f>
        <v>29.508196721311474</v>
      </c>
      <c r="P1830">
        <f>INDEX('Grade 7'!$A$4:$AK$600,$B1830,($C1830*8-4+4))</f>
        <v>36.065573770491802</v>
      </c>
      <c r="Q1830">
        <f>INDEX('Grade 7'!$A$4:$AK$600,$B1830,($C1830*8-3+4))</f>
        <v>30.601092896174862</v>
      </c>
      <c r="R1830">
        <f>INDEX('Grade 7'!$A$4:$AK$600,$B1830,($C1830*8-2+4))</f>
        <v>3.8251366120218577</v>
      </c>
      <c r="S1830">
        <f>INDEX('Grade 7'!$A$4:$AK$600,$B1830,($C1830*8-1+4))</f>
        <v>70.491803278688522</v>
      </c>
      <c r="T1830">
        <f>INDEX('Grade 7'!$A$4:$AK$600,$B1830,($C1830*8-0+4))</f>
        <v>34.42622950819672</v>
      </c>
      <c r="U1830" t="str">
        <f>INDEX('Grade 7'!$A$4:$AK$600,$B1830,37)</f>
        <v>Griffin</v>
      </c>
    </row>
    <row r="1831" spans="1:21">
      <c r="A1831">
        <f t="shared" si="85"/>
        <v>1830</v>
      </c>
      <c r="B1831">
        <f t="shared" si="86"/>
        <v>458</v>
      </c>
      <c r="C1831">
        <f t="shared" si="87"/>
        <v>2</v>
      </c>
      <c r="D1831">
        <f>INDEX('Grade 7'!$A$4:$AK$600,$B1831,1)</f>
        <v>726</v>
      </c>
      <c r="E1831">
        <f>INDEX('Grade 7'!$A$4:$AK$600,$B1831,2)</f>
        <v>110</v>
      </c>
      <c r="F1831" t="str">
        <f>INDEX('Grade 7'!$A$4:$AK$600,$B1831,3)</f>
        <v>SPALDING COUNTY</v>
      </c>
      <c r="G1831" t="str">
        <f>INDEX('Grade 7'!$A$4:$AK$600,$B1831,4)</f>
        <v>REHOBOTH ROAD MIDDLE SCHOOL</v>
      </c>
      <c r="H1831" t="str">
        <f ca="1">StaticValues7!$A$8</f>
        <v>2016</v>
      </c>
      <c r="I1831" t="str">
        <f ca="1">StaticValues7!$B$8</f>
        <v>Spring</v>
      </c>
      <c r="J1831" t="str">
        <f ca="1">StaticValues7!$C$8</f>
        <v>EOG</v>
      </c>
      <c r="K1831" t="str">
        <f ca="1">StaticValues7!$D$8</f>
        <v>7</v>
      </c>
      <c r="L1831" t="str">
        <f>INDEX('Grade 7'!E$2:AJ$2,1,((8*C1831)-7))</f>
        <v>Mathematics</v>
      </c>
      <c r="M1831">
        <f>INDEX('Grade 7'!$A$4:$AK$600,$B1831,($C1831*8-7+4))</f>
        <v>184</v>
      </c>
      <c r="N1831">
        <f>INDEX('Grade 7'!$A$4:$AK$600,$B1831,($C1831*8-6+4))</f>
        <v>511.68478260869563</v>
      </c>
      <c r="O1831">
        <f>INDEX('Grade 7'!$A$4:$AK$600,$B1831,($C1831*8-5+4))</f>
        <v>31.521739130434781</v>
      </c>
      <c r="P1831">
        <f>INDEX('Grade 7'!$A$4:$AK$600,$B1831,($C1831*8-4+4))</f>
        <v>30.978260869565219</v>
      </c>
      <c r="Q1831">
        <f>INDEX('Grade 7'!$A$4:$AK$600,$B1831,($C1831*8-3+4))</f>
        <v>23.913043478260871</v>
      </c>
      <c r="R1831">
        <f>INDEX('Grade 7'!$A$4:$AK$600,$B1831,($C1831*8-2+4))</f>
        <v>13.586956521739131</v>
      </c>
      <c r="S1831">
        <f>INDEX('Grade 7'!$A$4:$AK$600,$B1831,($C1831*8-1+4))</f>
        <v>68.478260869565219</v>
      </c>
      <c r="T1831">
        <f>INDEX('Grade 7'!$A$4:$AK$600,$B1831,($C1831*8-0+4))</f>
        <v>37.5</v>
      </c>
      <c r="U1831" t="str">
        <f>INDEX('Grade 7'!$A$4:$AK$600,$B1831,37)</f>
        <v>Griffin</v>
      </c>
    </row>
    <row r="1832" spans="1:21">
      <c r="A1832">
        <f t="shared" si="85"/>
        <v>1831</v>
      </c>
      <c r="B1832">
        <f t="shared" si="86"/>
        <v>458</v>
      </c>
      <c r="C1832">
        <f t="shared" si="87"/>
        <v>3</v>
      </c>
      <c r="D1832">
        <f>INDEX('Grade 7'!$A$4:$AK$600,$B1832,1)</f>
        <v>726</v>
      </c>
      <c r="E1832">
        <f>INDEX('Grade 7'!$A$4:$AK$600,$B1832,2)</f>
        <v>110</v>
      </c>
      <c r="F1832" t="str">
        <f>INDEX('Grade 7'!$A$4:$AK$600,$B1832,3)</f>
        <v>SPALDING COUNTY</v>
      </c>
      <c r="G1832" t="str">
        <f>INDEX('Grade 7'!$A$4:$AK$600,$B1832,4)</f>
        <v>REHOBOTH ROAD MIDDLE SCHOOL</v>
      </c>
      <c r="H1832" t="str">
        <f ca="1">StaticValues7!$A$8</f>
        <v>2016</v>
      </c>
      <c r="I1832" t="str">
        <f ca="1">StaticValues7!$B$8</f>
        <v>Spring</v>
      </c>
      <c r="J1832" t="str">
        <f ca="1">StaticValues7!$C$8</f>
        <v>EOG</v>
      </c>
      <c r="K1832" t="str">
        <f ca="1">StaticValues7!$D$8</f>
        <v>7</v>
      </c>
      <c r="L1832" t="str">
        <f>INDEX('Grade 7'!E$2:AJ$2,1,((8*C1832)-7))</f>
        <v>Science</v>
      </c>
      <c r="M1832">
        <f>INDEX('Grade 7'!$A$4:$AK$600,$B1832,($C1832*8-7+4))</f>
        <v>184</v>
      </c>
      <c r="N1832">
        <f>INDEX('Grade 7'!$A$4:$AK$600,$B1832,($C1832*8-6+4))</f>
        <v>494.61413043478262</v>
      </c>
      <c r="O1832">
        <f>INDEX('Grade 7'!$A$4:$AK$600,$B1832,($C1832*8-5+4))</f>
        <v>42.391304347826086</v>
      </c>
      <c r="P1832">
        <f>INDEX('Grade 7'!$A$4:$AK$600,$B1832,($C1832*8-4+4))</f>
        <v>28.804347826086957</v>
      </c>
      <c r="Q1832">
        <f>INDEX('Grade 7'!$A$4:$AK$600,$B1832,($C1832*8-3+4))</f>
        <v>22.826086956521738</v>
      </c>
      <c r="R1832">
        <f>INDEX('Grade 7'!$A$4:$AK$600,$B1832,($C1832*8-2+4))</f>
        <v>5.9782608695652177</v>
      </c>
      <c r="S1832">
        <f>INDEX('Grade 7'!$A$4:$AK$600,$B1832,($C1832*8-1+4))</f>
        <v>57.608695652173914</v>
      </c>
      <c r="T1832">
        <f>INDEX('Grade 7'!$A$4:$AK$600,$B1832,($C1832*8-0+4))</f>
        <v>28.804347826086957</v>
      </c>
      <c r="U1832" t="str">
        <f>INDEX('Grade 7'!$A$4:$AK$600,$B1832,37)</f>
        <v>Griffin</v>
      </c>
    </row>
    <row r="1833" spans="1:21">
      <c r="A1833">
        <f t="shared" si="85"/>
        <v>1832</v>
      </c>
      <c r="B1833">
        <f t="shared" si="86"/>
        <v>458</v>
      </c>
      <c r="C1833">
        <f t="shared" si="87"/>
        <v>4</v>
      </c>
      <c r="D1833">
        <f>INDEX('Grade 7'!$A$4:$AK$600,$B1833,1)</f>
        <v>726</v>
      </c>
      <c r="E1833">
        <f>INDEX('Grade 7'!$A$4:$AK$600,$B1833,2)</f>
        <v>110</v>
      </c>
      <c r="F1833" t="str">
        <f>INDEX('Grade 7'!$A$4:$AK$600,$B1833,3)</f>
        <v>SPALDING COUNTY</v>
      </c>
      <c r="G1833" t="str">
        <f>INDEX('Grade 7'!$A$4:$AK$600,$B1833,4)</f>
        <v>REHOBOTH ROAD MIDDLE SCHOOL</v>
      </c>
      <c r="H1833" t="str">
        <f ca="1">StaticValues7!$A$8</f>
        <v>2016</v>
      </c>
      <c r="I1833" t="str">
        <f ca="1">StaticValues7!$B$8</f>
        <v>Spring</v>
      </c>
      <c r="J1833" t="str">
        <f ca="1">StaticValues7!$C$8</f>
        <v>EOG</v>
      </c>
      <c r="K1833" t="str">
        <f ca="1">StaticValues7!$D$8</f>
        <v>7</v>
      </c>
      <c r="L1833" t="str">
        <f>INDEX('Grade 7'!E$2:AJ$2,1,((8*C1833)-7))</f>
        <v>Social Studies</v>
      </c>
      <c r="M1833">
        <f>INDEX('Grade 7'!$A$4:$AK$600,$B1833,($C1833*8-7+4))</f>
        <v>184</v>
      </c>
      <c r="N1833">
        <f>INDEX('Grade 7'!$A$4:$AK$600,$B1833,($C1833*8-6+4))</f>
        <v>497.63043478260869</v>
      </c>
      <c r="O1833">
        <f>INDEX('Grade 7'!$A$4:$AK$600,$B1833,($C1833*8-5+4))</f>
        <v>40.217391304347828</v>
      </c>
      <c r="P1833">
        <f>INDEX('Grade 7'!$A$4:$AK$600,$B1833,($C1833*8-4+4))</f>
        <v>31.521739130434781</v>
      </c>
      <c r="Q1833">
        <f>INDEX('Grade 7'!$A$4:$AK$600,$B1833,($C1833*8-3+4))</f>
        <v>21.739130434782609</v>
      </c>
      <c r="R1833">
        <f>INDEX('Grade 7'!$A$4:$AK$600,$B1833,($C1833*8-2+4))</f>
        <v>6.5217391304347823</v>
      </c>
      <c r="S1833">
        <f>INDEX('Grade 7'!$A$4:$AK$600,$B1833,($C1833*8-1+4))</f>
        <v>59.782608695652172</v>
      </c>
      <c r="T1833">
        <f>INDEX('Grade 7'!$A$4:$AK$600,$B1833,($C1833*8-0+4))</f>
        <v>28.260869565217391</v>
      </c>
      <c r="U1833" t="str">
        <f>INDEX('Grade 7'!$A$4:$AK$600,$B1833,37)</f>
        <v>Griffin</v>
      </c>
    </row>
    <row r="1834" spans="1:21">
      <c r="A1834">
        <f t="shared" si="85"/>
        <v>1833</v>
      </c>
      <c r="B1834">
        <f t="shared" si="86"/>
        <v>459</v>
      </c>
      <c r="C1834">
        <f t="shared" si="87"/>
        <v>1</v>
      </c>
      <c r="D1834">
        <f>INDEX('Grade 7'!$A$4:$AK$600,$B1834,1)</f>
        <v>726</v>
      </c>
      <c r="E1834">
        <f>INDEX('Grade 7'!$A$4:$AK$600,$B1834,2)</f>
        <v>201</v>
      </c>
      <c r="F1834" t="str">
        <f>INDEX('Grade 7'!$A$4:$AK$600,$B1834,3)</f>
        <v>SPALDING COUNTY</v>
      </c>
      <c r="G1834" t="str">
        <f>INDEX('Grade 7'!$A$4:$AK$600,$B1834,4)</f>
        <v>COWAN ROAD MIDDLE SCHOOL</v>
      </c>
      <c r="H1834" t="str">
        <f ca="1">StaticValues7!$A$8</f>
        <v>2016</v>
      </c>
      <c r="I1834" t="str">
        <f ca="1">StaticValues7!$B$8</f>
        <v>Spring</v>
      </c>
      <c r="J1834" t="str">
        <f ca="1">StaticValues7!$C$8</f>
        <v>EOG</v>
      </c>
      <c r="K1834" t="str">
        <f ca="1">StaticValues7!$D$8</f>
        <v>7</v>
      </c>
      <c r="L1834" t="str">
        <f>INDEX('Grade 7'!E$2:AJ$2,1,((8*C1834)-7))</f>
        <v>English Language Arts</v>
      </c>
      <c r="M1834">
        <f>INDEX('Grade 7'!$A$4:$AK$600,$B1834,($C1834*8-7+4))</f>
        <v>173</v>
      </c>
      <c r="N1834">
        <f>INDEX('Grade 7'!$A$4:$AK$600,$B1834,($C1834*8-6+4))</f>
        <v>476.47398843930637</v>
      </c>
      <c r="O1834">
        <f>INDEX('Grade 7'!$A$4:$AK$600,$B1834,($C1834*8-5+4))</f>
        <v>46.820809248554916</v>
      </c>
      <c r="P1834">
        <f>INDEX('Grade 7'!$A$4:$AK$600,$B1834,($C1834*8-4+4))</f>
        <v>35.260115606936417</v>
      </c>
      <c r="Q1834">
        <f>INDEX('Grade 7'!$A$4:$AK$600,$B1834,($C1834*8-3+4))</f>
        <v>15.028901734104046</v>
      </c>
      <c r="R1834">
        <f>INDEX('Grade 7'!$A$4:$AK$600,$B1834,($C1834*8-2+4))</f>
        <v>2.8901734104046244</v>
      </c>
      <c r="S1834">
        <f>INDEX('Grade 7'!$A$4:$AK$600,$B1834,($C1834*8-1+4))</f>
        <v>53.179190751445084</v>
      </c>
      <c r="T1834">
        <f>INDEX('Grade 7'!$A$4:$AK$600,$B1834,($C1834*8-0+4))</f>
        <v>17.919075144508671</v>
      </c>
      <c r="U1834" t="str">
        <f>INDEX('Grade 7'!$A$4:$AK$600,$B1834,37)</f>
        <v>Griffin</v>
      </c>
    </row>
    <row r="1835" spans="1:21">
      <c r="A1835">
        <f t="shared" si="85"/>
        <v>1834</v>
      </c>
      <c r="B1835">
        <f t="shared" si="86"/>
        <v>459</v>
      </c>
      <c r="C1835">
        <f t="shared" si="87"/>
        <v>2</v>
      </c>
      <c r="D1835">
        <f>INDEX('Grade 7'!$A$4:$AK$600,$B1835,1)</f>
        <v>726</v>
      </c>
      <c r="E1835">
        <f>INDEX('Grade 7'!$A$4:$AK$600,$B1835,2)</f>
        <v>201</v>
      </c>
      <c r="F1835" t="str">
        <f>INDEX('Grade 7'!$A$4:$AK$600,$B1835,3)</f>
        <v>SPALDING COUNTY</v>
      </c>
      <c r="G1835" t="str">
        <f>INDEX('Grade 7'!$A$4:$AK$600,$B1835,4)</f>
        <v>COWAN ROAD MIDDLE SCHOOL</v>
      </c>
      <c r="H1835" t="str">
        <f ca="1">StaticValues7!$A$8</f>
        <v>2016</v>
      </c>
      <c r="I1835" t="str">
        <f ca="1">StaticValues7!$B$8</f>
        <v>Spring</v>
      </c>
      <c r="J1835" t="str">
        <f ca="1">StaticValues7!$C$8</f>
        <v>EOG</v>
      </c>
      <c r="K1835" t="str">
        <f ca="1">StaticValues7!$D$8</f>
        <v>7</v>
      </c>
      <c r="L1835" t="str">
        <f>INDEX('Grade 7'!E$2:AJ$2,1,((8*C1835)-7))</f>
        <v>Mathematics</v>
      </c>
      <c r="M1835">
        <f>INDEX('Grade 7'!$A$4:$AK$600,$B1835,($C1835*8-7+4))</f>
        <v>173</v>
      </c>
      <c r="N1835">
        <f>INDEX('Grade 7'!$A$4:$AK$600,$B1835,($C1835*8-6+4))</f>
        <v>483.53757225433526</v>
      </c>
      <c r="O1835">
        <f>INDEX('Grade 7'!$A$4:$AK$600,$B1835,($C1835*8-5+4))</f>
        <v>45.664739884393065</v>
      </c>
      <c r="P1835">
        <f>INDEX('Grade 7'!$A$4:$AK$600,$B1835,($C1835*8-4+4))</f>
        <v>42.774566473988436</v>
      </c>
      <c r="Q1835">
        <f>INDEX('Grade 7'!$A$4:$AK$600,$B1835,($C1835*8-3+4))</f>
        <v>9.2485549132947984</v>
      </c>
      <c r="R1835">
        <f>INDEX('Grade 7'!$A$4:$AK$600,$B1835,($C1835*8-2+4))</f>
        <v>2.3121387283236996</v>
      </c>
      <c r="S1835">
        <f>INDEX('Grade 7'!$A$4:$AK$600,$B1835,($C1835*8-1+4))</f>
        <v>54.335260115606935</v>
      </c>
      <c r="T1835">
        <f>INDEX('Grade 7'!$A$4:$AK$600,$B1835,($C1835*8-0+4))</f>
        <v>11.560693641618498</v>
      </c>
      <c r="U1835" t="str">
        <f>INDEX('Grade 7'!$A$4:$AK$600,$B1835,37)</f>
        <v>Griffin</v>
      </c>
    </row>
    <row r="1836" spans="1:21">
      <c r="A1836">
        <f t="shared" si="85"/>
        <v>1835</v>
      </c>
      <c r="B1836">
        <f t="shared" si="86"/>
        <v>459</v>
      </c>
      <c r="C1836">
        <f t="shared" si="87"/>
        <v>3</v>
      </c>
      <c r="D1836">
        <f>INDEX('Grade 7'!$A$4:$AK$600,$B1836,1)</f>
        <v>726</v>
      </c>
      <c r="E1836">
        <f>INDEX('Grade 7'!$A$4:$AK$600,$B1836,2)</f>
        <v>201</v>
      </c>
      <c r="F1836" t="str">
        <f>INDEX('Grade 7'!$A$4:$AK$600,$B1836,3)</f>
        <v>SPALDING COUNTY</v>
      </c>
      <c r="G1836" t="str">
        <f>INDEX('Grade 7'!$A$4:$AK$600,$B1836,4)</f>
        <v>COWAN ROAD MIDDLE SCHOOL</v>
      </c>
      <c r="H1836" t="str">
        <f ca="1">StaticValues7!$A$8</f>
        <v>2016</v>
      </c>
      <c r="I1836" t="str">
        <f ca="1">StaticValues7!$B$8</f>
        <v>Spring</v>
      </c>
      <c r="J1836" t="str">
        <f ca="1">StaticValues7!$C$8</f>
        <v>EOG</v>
      </c>
      <c r="K1836" t="str">
        <f ca="1">StaticValues7!$D$8</f>
        <v>7</v>
      </c>
      <c r="L1836" t="str">
        <f>INDEX('Grade 7'!E$2:AJ$2,1,((8*C1836)-7))</f>
        <v>Science</v>
      </c>
      <c r="M1836">
        <f>INDEX('Grade 7'!$A$4:$AK$600,$B1836,($C1836*8-7+4))</f>
        <v>171</v>
      </c>
      <c r="N1836">
        <f>INDEX('Grade 7'!$A$4:$AK$600,$B1836,($C1836*8-6+4))</f>
        <v>461.53801169590645</v>
      </c>
      <c r="O1836">
        <f>INDEX('Grade 7'!$A$4:$AK$600,$B1836,($C1836*8-5+4))</f>
        <v>71.345029239766077</v>
      </c>
      <c r="P1836">
        <f>INDEX('Grade 7'!$A$4:$AK$600,$B1836,($C1836*8-4+4))</f>
        <v>18.71345029239766</v>
      </c>
      <c r="Q1836">
        <f>INDEX('Grade 7'!$A$4:$AK$600,$B1836,($C1836*8-3+4))</f>
        <v>7.60233918128655</v>
      </c>
      <c r="R1836">
        <f>INDEX('Grade 7'!$A$4:$AK$600,$B1836,($C1836*8-2+4))</f>
        <v>2.3391812865497075</v>
      </c>
      <c r="S1836">
        <f>INDEX('Grade 7'!$A$4:$AK$600,$B1836,($C1836*8-1+4))</f>
        <v>28.654970760233919</v>
      </c>
      <c r="T1836">
        <f>INDEX('Grade 7'!$A$4:$AK$600,$B1836,($C1836*8-0+4))</f>
        <v>9.9415204678362574</v>
      </c>
      <c r="U1836" t="str">
        <f>INDEX('Grade 7'!$A$4:$AK$600,$B1836,37)</f>
        <v>Griffin</v>
      </c>
    </row>
    <row r="1837" spans="1:21">
      <c r="A1837">
        <f t="shared" si="85"/>
        <v>1836</v>
      </c>
      <c r="B1837">
        <f t="shared" si="86"/>
        <v>459</v>
      </c>
      <c r="C1837">
        <f t="shared" si="87"/>
        <v>4</v>
      </c>
      <c r="D1837">
        <f>INDEX('Grade 7'!$A$4:$AK$600,$B1837,1)</f>
        <v>726</v>
      </c>
      <c r="E1837">
        <f>INDEX('Grade 7'!$A$4:$AK$600,$B1837,2)</f>
        <v>201</v>
      </c>
      <c r="F1837" t="str">
        <f>INDEX('Grade 7'!$A$4:$AK$600,$B1837,3)</f>
        <v>SPALDING COUNTY</v>
      </c>
      <c r="G1837" t="str">
        <f>INDEX('Grade 7'!$A$4:$AK$600,$B1837,4)</f>
        <v>COWAN ROAD MIDDLE SCHOOL</v>
      </c>
      <c r="H1837" t="str">
        <f ca="1">StaticValues7!$A$8</f>
        <v>2016</v>
      </c>
      <c r="I1837" t="str">
        <f ca="1">StaticValues7!$B$8</f>
        <v>Spring</v>
      </c>
      <c r="J1837" t="str">
        <f ca="1">StaticValues7!$C$8</f>
        <v>EOG</v>
      </c>
      <c r="K1837" t="str">
        <f ca="1">StaticValues7!$D$8</f>
        <v>7</v>
      </c>
      <c r="L1837" t="str">
        <f>INDEX('Grade 7'!E$2:AJ$2,1,((8*C1837)-7))</f>
        <v>Social Studies</v>
      </c>
      <c r="M1837">
        <f>INDEX('Grade 7'!$A$4:$AK$600,$B1837,($C1837*8-7+4))</f>
        <v>172</v>
      </c>
      <c r="N1837">
        <f>INDEX('Grade 7'!$A$4:$AK$600,$B1837,($C1837*8-6+4))</f>
        <v>466.96511627906978</v>
      </c>
      <c r="O1837">
        <f>INDEX('Grade 7'!$A$4:$AK$600,$B1837,($C1837*8-5+4))</f>
        <v>70.348837209302332</v>
      </c>
      <c r="P1837">
        <f>INDEX('Grade 7'!$A$4:$AK$600,$B1837,($C1837*8-4+4))</f>
        <v>22.674418604651162</v>
      </c>
      <c r="Q1837">
        <f>INDEX('Grade 7'!$A$4:$AK$600,$B1837,($C1837*8-3+4))</f>
        <v>4.0697674418604652</v>
      </c>
      <c r="R1837">
        <f>INDEX('Grade 7'!$A$4:$AK$600,$B1837,($C1837*8-2+4))</f>
        <v>2.9069767441860463</v>
      </c>
      <c r="S1837">
        <f>INDEX('Grade 7'!$A$4:$AK$600,$B1837,($C1837*8-1+4))</f>
        <v>29.651162790697676</v>
      </c>
      <c r="T1837">
        <f>INDEX('Grade 7'!$A$4:$AK$600,$B1837,($C1837*8-0+4))</f>
        <v>6.9767441860465116</v>
      </c>
      <c r="U1837" t="str">
        <f>INDEX('Grade 7'!$A$4:$AK$600,$B1837,37)</f>
        <v>Griffin</v>
      </c>
    </row>
    <row r="1838" spans="1:21">
      <c r="A1838">
        <f t="shared" si="85"/>
        <v>1837</v>
      </c>
      <c r="B1838">
        <f t="shared" si="86"/>
        <v>460</v>
      </c>
      <c r="C1838">
        <f t="shared" si="87"/>
        <v>1</v>
      </c>
      <c r="D1838">
        <f>INDEX('Grade 7'!$A$4:$AK$600,$B1838,1)</f>
        <v>727</v>
      </c>
      <c r="E1838">
        <f>INDEX('Grade 7'!$A$4:$AK$600,$B1838,2)</f>
        <v>104</v>
      </c>
      <c r="F1838" t="str">
        <f>INDEX('Grade 7'!$A$4:$AK$600,$B1838,3)</f>
        <v>STEPHENS COUNTY</v>
      </c>
      <c r="G1838" t="str">
        <f>INDEX('Grade 7'!$A$4:$AK$600,$B1838,4)</f>
        <v>STEPHENS COUNTY MIDDLE SCHOOL</v>
      </c>
      <c r="H1838" t="str">
        <f ca="1">StaticValues7!$A$8</f>
        <v>2016</v>
      </c>
      <c r="I1838" t="str">
        <f ca="1">StaticValues7!$B$8</f>
        <v>Spring</v>
      </c>
      <c r="J1838" t="str">
        <f ca="1">StaticValues7!$C$8</f>
        <v>EOG</v>
      </c>
      <c r="K1838" t="str">
        <f ca="1">StaticValues7!$D$8</f>
        <v>7</v>
      </c>
      <c r="L1838" t="str">
        <f>INDEX('Grade 7'!E$2:AJ$2,1,((8*C1838)-7))</f>
        <v>English Language Arts</v>
      </c>
      <c r="M1838">
        <f>INDEX('Grade 7'!$A$4:$AK$600,$B1838,($C1838*8-7+4))</f>
        <v>309</v>
      </c>
      <c r="N1838">
        <f>INDEX('Grade 7'!$A$4:$AK$600,$B1838,($C1838*8-6+4))</f>
        <v>503.9676375404531</v>
      </c>
      <c r="O1838">
        <f>INDEX('Grade 7'!$A$4:$AK$600,$B1838,($C1838*8-5+4))</f>
        <v>23.300970873786408</v>
      </c>
      <c r="P1838">
        <f>INDEX('Grade 7'!$A$4:$AK$600,$B1838,($C1838*8-4+4))</f>
        <v>43.042071197411005</v>
      </c>
      <c r="Q1838">
        <f>INDEX('Grade 7'!$A$4:$AK$600,$B1838,($C1838*8-3+4))</f>
        <v>30.097087378640776</v>
      </c>
      <c r="R1838">
        <f>INDEX('Grade 7'!$A$4:$AK$600,$B1838,($C1838*8-2+4))</f>
        <v>3.5598705501618122</v>
      </c>
      <c r="S1838">
        <f>INDEX('Grade 7'!$A$4:$AK$600,$B1838,($C1838*8-1+4))</f>
        <v>76.699029126213588</v>
      </c>
      <c r="T1838">
        <f>INDEX('Grade 7'!$A$4:$AK$600,$B1838,($C1838*8-0+4))</f>
        <v>33.656957928802591</v>
      </c>
      <c r="U1838" t="str">
        <f>INDEX('Grade 7'!$A$4:$AK$600,$B1838,37)</f>
        <v>Pioneer</v>
      </c>
    </row>
    <row r="1839" spans="1:21">
      <c r="A1839">
        <f t="shared" si="85"/>
        <v>1838</v>
      </c>
      <c r="B1839">
        <f t="shared" si="86"/>
        <v>460</v>
      </c>
      <c r="C1839">
        <f t="shared" si="87"/>
        <v>2</v>
      </c>
      <c r="D1839">
        <f>INDEX('Grade 7'!$A$4:$AK$600,$B1839,1)</f>
        <v>727</v>
      </c>
      <c r="E1839">
        <f>INDEX('Grade 7'!$A$4:$AK$600,$B1839,2)</f>
        <v>104</v>
      </c>
      <c r="F1839" t="str">
        <f>INDEX('Grade 7'!$A$4:$AK$600,$B1839,3)</f>
        <v>STEPHENS COUNTY</v>
      </c>
      <c r="G1839" t="str">
        <f>INDEX('Grade 7'!$A$4:$AK$600,$B1839,4)</f>
        <v>STEPHENS COUNTY MIDDLE SCHOOL</v>
      </c>
      <c r="H1839" t="str">
        <f ca="1">StaticValues7!$A$8</f>
        <v>2016</v>
      </c>
      <c r="I1839" t="str">
        <f ca="1">StaticValues7!$B$8</f>
        <v>Spring</v>
      </c>
      <c r="J1839" t="str">
        <f ca="1">StaticValues7!$C$8</f>
        <v>EOG</v>
      </c>
      <c r="K1839" t="str">
        <f ca="1">StaticValues7!$D$8</f>
        <v>7</v>
      </c>
      <c r="L1839" t="str">
        <f>INDEX('Grade 7'!E$2:AJ$2,1,((8*C1839)-7))</f>
        <v>Mathematics</v>
      </c>
      <c r="M1839">
        <f>INDEX('Grade 7'!$A$4:$AK$600,$B1839,($C1839*8-7+4))</f>
        <v>308</v>
      </c>
      <c r="N1839">
        <f>INDEX('Grade 7'!$A$4:$AK$600,$B1839,($C1839*8-6+4))</f>
        <v>531.81168831168827</v>
      </c>
      <c r="O1839">
        <f>INDEX('Grade 7'!$A$4:$AK$600,$B1839,($C1839*8-5+4))</f>
        <v>11.038961038961039</v>
      </c>
      <c r="P1839">
        <f>INDEX('Grade 7'!$A$4:$AK$600,$B1839,($C1839*8-4+4))</f>
        <v>34.740259740259738</v>
      </c>
      <c r="Q1839">
        <f>INDEX('Grade 7'!$A$4:$AK$600,$B1839,($C1839*8-3+4))</f>
        <v>39.935064935064936</v>
      </c>
      <c r="R1839">
        <f>INDEX('Grade 7'!$A$4:$AK$600,$B1839,($C1839*8-2+4))</f>
        <v>14.285714285714286</v>
      </c>
      <c r="S1839">
        <f>INDEX('Grade 7'!$A$4:$AK$600,$B1839,($C1839*8-1+4))</f>
        <v>88.961038961038966</v>
      </c>
      <c r="T1839">
        <f>INDEX('Grade 7'!$A$4:$AK$600,$B1839,($C1839*8-0+4))</f>
        <v>54.220779220779221</v>
      </c>
      <c r="U1839" t="str">
        <f>INDEX('Grade 7'!$A$4:$AK$600,$B1839,37)</f>
        <v>Pioneer</v>
      </c>
    </row>
    <row r="1840" spans="1:21">
      <c r="A1840">
        <f t="shared" si="85"/>
        <v>1839</v>
      </c>
      <c r="B1840">
        <f t="shared" si="86"/>
        <v>460</v>
      </c>
      <c r="C1840">
        <f t="shared" si="87"/>
        <v>3</v>
      </c>
      <c r="D1840">
        <f>INDEX('Grade 7'!$A$4:$AK$600,$B1840,1)</f>
        <v>727</v>
      </c>
      <c r="E1840">
        <f>INDEX('Grade 7'!$A$4:$AK$600,$B1840,2)</f>
        <v>104</v>
      </c>
      <c r="F1840" t="str">
        <f>INDEX('Grade 7'!$A$4:$AK$600,$B1840,3)</f>
        <v>STEPHENS COUNTY</v>
      </c>
      <c r="G1840" t="str">
        <f>INDEX('Grade 7'!$A$4:$AK$600,$B1840,4)</f>
        <v>STEPHENS COUNTY MIDDLE SCHOOL</v>
      </c>
      <c r="H1840" t="str">
        <f ca="1">StaticValues7!$A$8</f>
        <v>2016</v>
      </c>
      <c r="I1840" t="str">
        <f ca="1">StaticValues7!$B$8</f>
        <v>Spring</v>
      </c>
      <c r="J1840" t="str">
        <f ca="1">StaticValues7!$C$8</f>
        <v>EOG</v>
      </c>
      <c r="K1840" t="str">
        <f ca="1">StaticValues7!$D$8</f>
        <v>7</v>
      </c>
      <c r="L1840" t="str">
        <f>INDEX('Grade 7'!E$2:AJ$2,1,((8*C1840)-7))</f>
        <v>Science</v>
      </c>
      <c r="M1840">
        <f>INDEX('Grade 7'!$A$4:$AK$600,$B1840,($C1840*8-7+4))</f>
        <v>308</v>
      </c>
      <c r="N1840">
        <f>INDEX('Grade 7'!$A$4:$AK$600,$B1840,($C1840*8-6+4))</f>
        <v>529.96753246753246</v>
      </c>
      <c r="O1840">
        <f>INDEX('Grade 7'!$A$4:$AK$600,$B1840,($C1840*8-5+4))</f>
        <v>18.831168831168831</v>
      </c>
      <c r="P1840">
        <f>INDEX('Grade 7'!$A$4:$AK$600,$B1840,($C1840*8-4+4))</f>
        <v>27.272727272727273</v>
      </c>
      <c r="Q1840">
        <f>INDEX('Grade 7'!$A$4:$AK$600,$B1840,($C1840*8-3+4))</f>
        <v>36.363636363636367</v>
      </c>
      <c r="R1840">
        <f>INDEX('Grade 7'!$A$4:$AK$600,$B1840,($C1840*8-2+4))</f>
        <v>17.532467532467532</v>
      </c>
      <c r="S1840">
        <f>INDEX('Grade 7'!$A$4:$AK$600,$B1840,($C1840*8-1+4))</f>
        <v>81.168831168831176</v>
      </c>
      <c r="T1840">
        <f>INDEX('Grade 7'!$A$4:$AK$600,$B1840,($C1840*8-0+4))</f>
        <v>53.896103896103895</v>
      </c>
      <c r="U1840" t="str">
        <f>INDEX('Grade 7'!$A$4:$AK$600,$B1840,37)</f>
        <v>Pioneer</v>
      </c>
    </row>
    <row r="1841" spans="1:21">
      <c r="A1841">
        <f t="shared" si="85"/>
        <v>1840</v>
      </c>
      <c r="B1841">
        <f t="shared" si="86"/>
        <v>460</v>
      </c>
      <c r="C1841">
        <f t="shared" si="87"/>
        <v>4</v>
      </c>
      <c r="D1841">
        <f>INDEX('Grade 7'!$A$4:$AK$600,$B1841,1)</f>
        <v>727</v>
      </c>
      <c r="E1841">
        <f>INDEX('Grade 7'!$A$4:$AK$600,$B1841,2)</f>
        <v>104</v>
      </c>
      <c r="F1841" t="str">
        <f>INDEX('Grade 7'!$A$4:$AK$600,$B1841,3)</f>
        <v>STEPHENS COUNTY</v>
      </c>
      <c r="G1841" t="str">
        <f>INDEX('Grade 7'!$A$4:$AK$600,$B1841,4)</f>
        <v>STEPHENS COUNTY MIDDLE SCHOOL</v>
      </c>
      <c r="H1841" t="str">
        <f ca="1">StaticValues7!$A$8</f>
        <v>2016</v>
      </c>
      <c r="I1841" t="str">
        <f ca="1">StaticValues7!$B$8</f>
        <v>Spring</v>
      </c>
      <c r="J1841" t="str">
        <f ca="1">StaticValues7!$C$8</f>
        <v>EOG</v>
      </c>
      <c r="K1841" t="str">
        <f ca="1">StaticValues7!$D$8</f>
        <v>7</v>
      </c>
      <c r="L1841" t="str">
        <f>INDEX('Grade 7'!E$2:AJ$2,1,((8*C1841)-7))</f>
        <v>Social Studies</v>
      </c>
      <c r="M1841">
        <f>INDEX('Grade 7'!$A$4:$AK$600,$B1841,($C1841*8-7+4))</f>
        <v>309</v>
      </c>
      <c r="N1841">
        <f>INDEX('Grade 7'!$A$4:$AK$600,$B1841,($C1841*8-6+4))</f>
        <v>536.40129449838184</v>
      </c>
      <c r="O1841">
        <f>INDEX('Grade 7'!$A$4:$AK$600,$B1841,($C1841*8-5+4))</f>
        <v>11.974110032362459</v>
      </c>
      <c r="P1841">
        <f>INDEX('Grade 7'!$A$4:$AK$600,$B1841,($C1841*8-4+4))</f>
        <v>28.478964401294498</v>
      </c>
      <c r="Q1841">
        <f>INDEX('Grade 7'!$A$4:$AK$600,$B1841,($C1841*8-3+4))</f>
        <v>30.744336569579289</v>
      </c>
      <c r="R1841">
        <f>INDEX('Grade 7'!$A$4:$AK$600,$B1841,($C1841*8-2+4))</f>
        <v>28.802588996763753</v>
      </c>
      <c r="S1841">
        <f>INDEX('Grade 7'!$A$4:$AK$600,$B1841,($C1841*8-1+4))</f>
        <v>88.025889967637539</v>
      </c>
      <c r="T1841">
        <f>INDEX('Grade 7'!$A$4:$AK$600,$B1841,($C1841*8-0+4))</f>
        <v>59.546925566343042</v>
      </c>
      <c r="U1841" t="str">
        <f>INDEX('Grade 7'!$A$4:$AK$600,$B1841,37)</f>
        <v>Pioneer</v>
      </c>
    </row>
    <row r="1842" spans="1:21">
      <c r="A1842">
        <f t="shared" si="85"/>
        <v>1841</v>
      </c>
      <c r="B1842">
        <f t="shared" si="86"/>
        <v>461</v>
      </c>
      <c r="C1842">
        <f t="shared" si="87"/>
        <v>1</v>
      </c>
      <c r="D1842">
        <f>INDEX('Grade 7'!$A$4:$AK$600,$B1842,1)</f>
        <v>728</v>
      </c>
      <c r="E1842">
        <f>INDEX('Grade 7'!$A$4:$AK$600,$B1842,2)</f>
        <v>101</v>
      </c>
      <c r="F1842" t="str">
        <f>INDEX('Grade 7'!$A$4:$AK$600,$B1842,3)</f>
        <v>STEWART COUNTY</v>
      </c>
      <c r="G1842" t="str">
        <f>INDEX('Grade 7'!$A$4:$AK$600,$B1842,4)</f>
        <v>STEWART COUNTY MIDDLE SCHOOL</v>
      </c>
      <c r="H1842" t="str">
        <f ca="1">StaticValues7!$A$8</f>
        <v>2016</v>
      </c>
      <c r="I1842" t="str">
        <f ca="1">StaticValues7!$B$8</f>
        <v>Spring</v>
      </c>
      <c r="J1842" t="str">
        <f ca="1">StaticValues7!$C$8</f>
        <v>EOG</v>
      </c>
      <c r="K1842" t="str">
        <f ca="1">StaticValues7!$D$8</f>
        <v>7</v>
      </c>
      <c r="L1842" t="str">
        <f>INDEX('Grade 7'!E$2:AJ$2,1,((8*C1842)-7))</f>
        <v>English Language Arts</v>
      </c>
      <c r="M1842">
        <f>INDEX('Grade 7'!$A$4:$AK$600,$B1842,($C1842*8-7+4))</f>
        <v>33</v>
      </c>
      <c r="N1842">
        <f>INDEX('Grade 7'!$A$4:$AK$600,$B1842,($C1842*8-6+4))</f>
        <v>504.72727272727275</v>
      </c>
      <c r="O1842">
        <f>INDEX('Grade 7'!$A$4:$AK$600,$B1842,($C1842*8-5+4))</f>
        <v>24.242424242424242</v>
      </c>
      <c r="P1842">
        <f>INDEX('Grade 7'!$A$4:$AK$600,$B1842,($C1842*8-4+4))</f>
        <v>45.454545454545453</v>
      </c>
      <c r="Q1842">
        <f>INDEX('Grade 7'!$A$4:$AK$600,$B1842,($C1842*8-3+4))</f>
        <v>27.272727272727273</v>
      </c>
      <c r="R1842">
        <f>INDEX('Grade 7'!$A$4:$AK$600,$B1842,($C1842*8-2+4))</f>
        <v>3.0303030303030303</v>
      </c>
      <c r="S1842">
        <f>INDEX('Grade 7'!$A$4:$AK$600,$B1842,($C1842*8-1+4))</f>
        <v>75.757575757575751</v>
      </c>
      <c r="T1842">
        <f>INDEX('Grade 7'!$A$4:$AK$600,$B1842,($C1842*8-0+4))</f>
        <v>30.303030303030305</v>
      </c>
      <c r="U1842" t="str">
        <f>INDEX('Grade 7'!$A$4:$AK$600,$B1842,37)</f>
        <v>Chattahoochee-Flint</v>
      </c>
    </row>
    <row r="1843" spans="1:21">
      <c r="A1843">
        <f t="shared" si="85"/>
        <v>1842</v>
      </c>
      <c r="B1843">
        <f t="shared" si="86"/>
        <v>461</v>
      </c>
      <c r="C1843">
        <f t="shared" si="87"/>
        <v>2</v>
      </c>
      <c r="D1843">
        <f>INDEX('Grade 7'!$A$4:$AK$600,$B1843,1)</f>
        <v>728</v>
      </c>
      <c r="E1843">
        <f>INDEX('Grade 7'!$A$4:$AK$600,$B1843,2)</f>
        <v>101</v>
      </c>
      <c r="F1843" t="str">
        <f>INDEX('Grade 7'!$A$4:$AK$600,$B1843,3)</f>
        <v>STEWART COUNTY</v>
      </c>
      <c r="G1843" t="str">
        <f>INDEX('Grade 7'!$A$4:$AK$600,$B1843,4)</f>
        <v>STEWART COUNTY MIDDLE SCHOOL</v>
      </c>
      <c r="H1843" t="str">
        <f ca="1">StaticValues7!$A$8</f>
        <v>2016</v>
      </c>
      <c r="I1843" t="str">
        <f ca="1">StaticValues7!$B$8</f>
        <v>Spring</v>
      </c>
      <c r="J1843" t="str">
        <f ca="1">StaticValues7!$C$8</f>
        <v>EOG</v>
      </c>
      <c r="K1843" t="str">
        <f ca="1">StaticValues7!$D$8</f>
        <v>7</v>
      </c>
      <c r="L1843" t="str">
        <f>INDEX('Grade 7'!E$2:AJ$2,1,((8*C1843)-7))</f>
        <v>Mathematics</v>
      </c>
      <c r="M1843">
        <f>INDEX('Grade 7'!$A$4:$AK$600,$B1843,($C1843*8-7+4))</f>
        <v>33</v>
      </c>
      <c r="N1843">
        <f>INDEX('Grade 7'!$A$4:$AK$600,$B1843,($C1843*8-6+4))</f>
        <v>502.21212121212119</v>
      </c>
      <c r="O1843">
        <f>INDEX('Grade 7'!$A$4:$AK$600,$B1843,($C1843*8-5+4))</f>
        <v>24.242424242424242</v>
      </c>
      <c r="P1843">
        <f>INDEX('Grade 7'!$A$4:$AK$600,$B1843,($C1843*8-4+4))</f>
        <v>39.393939393939391</v>
      </c>
      <c r="Q1843">
        <f>INDEX('Grade 7'!$A$4:$AK$600,$B1843,($C1843*8-3+4))</f>
        <v>36.363636363636367</v>
      </c>
      <c r="R1843">
        <f>INDEX('Grade 7'!$A$4:$AK$600,$B1843,($C1843*8-2+4))</f>
        <v>0</v>
      </c>
      <c r="S1843">
        <f>INDEX('Grade 7'!$A$4:$AK$600,$B1843,($C1843*8-1+4))</f>
        <v>75.757575757575751</v>
      </c>
      <c r="T1843">
        <f>INDEX('Grade 7'!$A$4:$AK$600,$B1843,($C1843*8-0+4))</f>
        <v>36.363636363636367</v>
      </c>
      <c r="U1843" t="str">
        <f>INDEX('Grade 7'!$A$4:$AK$600,$B1843,37)</f>
        <v>Chattahoochee-Flint</v>
      </c>
    </row>
    <row r="1844" spans="1:21">
      <c r="A1844">
        <f t="shared" si="85"/>
        <v>1843</v>
      </c>
      <c r="B1844">
        <f t="shared" si="86"/>
        <v>461</v>
      </c>
      <c r="C1844">
        <f t="shared" si="87"/>
        <v>3</v>
      </c>
      <c r="D1844">
        <f>INDEX('Grade 7'!$A$4:$AK$600,$B1844,1)</f>
        <v>728</v>
      </c>
      <c r="E1844">
        <f>INDEX('Grade 7'!$A$4:$AK$600,$B1844,2)</f>
        <v>101</v>
      </c>
      <c r="F1844" t="str">
        <f>INDEX('Grade 7'!$A$4:$AK$600,$B1844,3)</f>
        <v>STEWART COUNTY</v>
      </c>
      <c r="G1844" t="str">
        <f>INDEX('Grade 7'!$A$4:$AK$600,$B1844,4)</f>
        <v>STEWART COUNTY MIDDLE SCHOOL</v>
      </c>
      <c r="H1844" t="str">
        <f ca="1">StaticValues7!$A$8</f>
        <v>2016</v>
      </c>
      <c r="I1844" t="str">
        <f ca="1">StaticValues7!$B$8</f>
        <v>Spring</v>
      </c>
      <c r="J1844" t="str">
        <f ca="1">StaticValues7!$C$8</f>
        <v>EOG</v>
      </c>
      <c r="K1844" t="str">
        <f ca="1">StaticValues7!$D$8</f>
        <v>7</v>
      </c>
      <c r="L1844" t="str">
        <f>INDEX('Grade 7'!E$2:AJ$2,1,((8*C1844)-7))</f>
        <v>Science</v>
      </c>
      <c r="M1844">
        <f>INDEX('Grade 7'!$A$4:$AK$600,$B1844,($C1844*8-7+4))</f>
        <v>33</v>
      </c>
      <c r="N1844">
        <f>INDEX('Grade 7'!$A$4:$AK$600,$B1844,($C1844*8-6+4))</f>
        <v>478.06060606060606</v>
      </c>
      <c r="O1844">
        <f>INDEX('Grade 7'!$A$4:$AK$600,$B1844,($C1844*8-5+4))</f>
        <v>51.515151515151516</v>
      </c>
      <c r="P1844">
        <f>INDEX('Grade 7'!$A$4:$AK$600,$B1844,($C1844*8-4+4))</f>
        <v>36.363636363636367</v>
      </c>
      <c r="Q1844">
        <f>INDEX('Grade 7'!$A$4:$AK$600,$B1844,($C1844*8-3+4))</f>
        <v>12.121212121212121</v>
      </c>
      <c r="R1844">
        <f>INDEX('Grade 7'!$A$4:$AK$600,$B1844,($C1844*8-2+4))</f>
        <v>0</v>
      </c>
      <c r="S1844">
        <f>INDEX('Grade 7'!$A$4:$AK$600,$B1844,($C1844*8-1+4))</f>
        <v>48.484848484848484</v>
      </c>
      <c r="T1844">
        <f>INDEX('Grade 7'!$A$4:$AK$600,$B1844,($C1844*8-0+4))</f>
        <v>12.121212121212121</v>
      </c>
      <c r="U1844" t="str">
        <f>INDEX('Grade 7'!$A$4:$AK$600,$B1844,37)</f>
        <v>Chattahoochee-Flint</v>
      </c>
    </row>
    <row r="1845" spans="1:21">
      <c r="A1845">
        <f t="shared" si="85"/>
        <v>1844</v>
      </c>
      <c r="B1845">
        <f t="shared" si="86"/>
        <v>461</v>
      </c>
      <c r="C1845">
        <f t="shared" si="87"/>
        <v>4</v>
      </c>
      <c r="D1845">
        <f>INDEX('Grade 7'!$A$4:$AK$600,$B1845,1)</f>
        <v>728</v>
      </c>
      <c r="E1845">
        <f>INDEX('Grade 7'!$A$4:$AK$600,$B1845,2)</f>
        <v>101</v>
      </c>
      <c r="F1845" t="str">
        <f>INDEX('Grade 7'!$A$4:$AK$600,$B1845,3)</f>
        <v>STEWART COUNTY</v>
      </c>
      <c r="G1845" t="str">
        <f>INDEX('Grade 7'!$A$4:$AK$600,$B1845,4)</f>
        <v>STEWART COUNTY MIDDLE SCHOOL</v>
      </c>
      <c r="H1845" t="str">
        <f ca="1">StaticValues7!$A$8</f>
        <v>2016</v>
      </c>
      <c r="I1845" t="str">
        <f ca="1">StaticValues7!$B$8</f>
        <v>Spring</v>
      </c>
      <c r="J1845" t="str">
        <f ca="1">StaticValues7!$C$8</f>
        <v>EOG</v>
      </c>
      <c r="K1845" t="str">
        <f ca="1">StaticValues7!$D$8</f>
        <v>7</v>
      </c>
      <c r="L1845" t="str">
        <f>INDEX('Grade 7'!E$2:AJ$2,1,((8*C1845)-7))</f>
        <v>Social Studies</v>
      </c>
      <c r="M1845">
        <f>INDEX('Grade 7'!$A$4:$AK$600,$B1845,($C1845*8-7+4))</f>
        <v>33</v>
      </c>
      <c r="N1845">
        <f>INDEX('Grade 7'!$A$4:$AK$600,$B1845,($C1845*8-6+4))</f>
        <v>476.5151515151515</v>
      </c>
      <c r="O1845">
        <f>INDEX('Grade 7'!$A$4:$AK$600,$B1845,($C1845*8-5+4))</f>
        <v>48.484848484848484</v>
      </c>
      <c r="P1845">
        <f>INDEX('Grade 7'!$A$4:$AK$600,$B1845,($C1845*8-4+4))</f>
        <v>48.484848484848484</v>
      </c>
      <c r="Q1845">
        <f>INDEX('Grade 7'!$A$4:$AK$600,$B1845,($C1845*8-3+4))</f>
        <v>3.0303030303030303</v>
      </c>
      <c r="R1845">
        <f>INDEX('Grade 7'!$A$4:$AK$600,$B1845,($C1845*8-2+4))</f>
        <v>0</v>
      </c>
      <c r="S1845">
        <f>INDEX('Grade 7'!$A$4:$AK$600,$B1845,($C1845*8-1+4))</f>
        <v>51.515151515151516</v>
      </c>
      <c r="T1845">
        <f>INDEX('Grade 7'!$A$4:$AK$600,$B1845,($C1845*8-0+4))</f>
        <v>3.0303030303030303</v>
      </c>
      <c r="U1845" t="str">
        <f>INDEX('Grade 7'!$A$4:$AK$600,$B1845,37)</f>
        <v>Chattahoochee-Flint</v>
      </c>
    </row>
    <row r="1846" spans="1:21">
      <c r="A1846">
        <f t="shared" si="85"/>
        <v>1845</v>
      </c>
      <c r="B1846">
        <f t="shared" si="86"/>
        <v>462</v>
      </c>
      <c r="C1846">
        <f t="shared" si="87"/>
        <v>1</v>
      </c>
      <c r="D1846">
        <f>INDEX('Grade 7'!$A$4:$AK$600,$B1846,1)</f>
        <v>729</v>
      </c>
      <c r="E1846">
        <f>INDEX('Grade 7'!$A$4:$AK$600,$B1846,2)</f>
        <v>190</v>
      </c>
      <c r="F1846" t="str">
        <f>INDEX('Grade 7'!$A$4:$AK$600,$B1846,3)</f>
        <v>SUMTER COUNTY</v>
      </c>
      <c r="G1846" t="str">
        <f>INDEX('Grade 7'!$A$4:$AK$600,$B1846,4)</f>
        <v>SUMTER COUNTY MIDDLE SCHOOL</v>
      </c>
      <c r="H1846" t="str">
        <f ca="1">StaticValues7!$A$8</f>
        <v>2016</v>
      </c>
      <c r="I1846" t="str">
        <f ca="1">StaticValues7!$B$8</f>
        <v>Spring</v>
      </c>
      <c r="J1846" t="str">
        <f ca="1">StaticValues7!$C$8</f>
        <v>EOG</v>
      </c>
      <c r="K1846" t="str">
        <f ca="1">StaticValues7!$D$8</f>
        <v>7</v>
      </c>
      <c r="L1846" t="str">
        <f>INDEX('Grade 7'!E$2:AJ$2,1,((8*C1846)-7))</f>
        <v>English Language Arts</v>
      </c>
      <c r="M1846">
        <f>INDEX('Grade 7'!$A$4:$AK$600,$B1846,($C1846*8-7+4))</f>
        <v>281</v>
      </c>
      <c r="N1846">
        <f>INDEX('Grade 7'!$A$4:$AK$600,$B1846,($C1846*8-6+4))</f>
        <v>476.93238434163703</v>
      </c>
      <c r="O1846">
        <f>INDEX('Grade 7'!$A$4:$AK$600,$B1846,($C1846*8-5+4))</f>
        <v>44.839857651245552</v>
      </c>
      <c r="P1846">
        <f>INDEX('Grade 7'!$A$4:$AK$600,$B1846,($C1846*8-4+4))</f>
        <v>34.87544483985765</v>
      </c>
      <c r="Q1846">
        <f>INDEX('Grade 7'!$A$4:$AK$600,$B1846,($C1846*8-3+4))</f>
        <v>18.505338078291814</v>
      </c>
      <c r="R1846">
        <f>INDEX('Grade 7'!$A$4:$AK$600,$B1846,($C1846*8-2+4))</f>
        <v>1.7793594306049823</v>
      </c>
      <c r="S1846">
        <f>INDEX('Grade 7'!$A$4:$AK$600,$B1846,($C1846*8-1+4))</f>
        <v>55.160142348754448</v>
      </c>
      <c r="T1846">
        <f>INDEX('Grade 7'!$A$4:$AK$600,$B1846,($C1846*8-0+4))</f>
        <v>20.284697508896798</v>
      </c>
      <c r="U1846" t="str">
        <f>INDEX('Grade 7'!$A$4:$AK$600,$B1846,37)</f>
        <v>Chattahoochee-Flint</v>
      </c>
    </row>
    <row r="1847" spans="1:21">
      <c r="A1847">
        <f t="shared" si="85"/>
        <v>1846</v>
      </c>
      <c r="B1847">
        <f t="shared" si="86"/>
        <v>462</v>
      </c>
      <c r="C1847">
        <f t="shared" si="87"/>
        <v>2</v>
      </c>
      <c r="D1847">
        <f>INDEX('Grade 7'!$A$4:$AK$600,$B1847,1)</f>
        <v>729</v>
      </c>
      <c r="E1847">
        <f>INDEX('Grade 7'!$A$4:$AK$600,$B1847,2)</f>
        <v>190</v>
      </c>
      <c r="F1847" t="str">
        <f>INDEX('Grade 7'!$A$4:$AK$600,$B1847,3)</f>
        <v>SUMTER COUNTY</v>
      </c>
      <c r="G1847" t="str">
        <f>INDEX('Grade 7'!$A$4:$AK$600,$B1847,4)</f>
        <v>SUMTER COUNTY MIDDLE SCHOOL</v>
      </c>
      <c r="H1847" t="str">
        <f ca="1">StaticValues7!$A$8</f>
        <v>2016</v>
      </c>
      <c r="I1847" t="str">
        <f ca="1">StaticValues7!$B$8</f>
        <v>Spring</v>
      </c>
      <c r="J1847" t="str">
        <f ca="1">StaticValues7!$C$8</f>
        <v>EOG</v>
      </c>
      <c r="K1847" t="str">
        <f ca="1">StaticValues7!$D$8</f>
        <v>7</v>
      </c>
      <c r="L1847" t="str">
        <f>INDEX('Grade 7'!E$2:AJ$2,1,((8*C1847)-7))</f>
        <v>Mathematics</v>
      </c>
      <c r="M1847">
        <f>INDEX('Grade 7'!$A$4:$AK$600,$B1847,($C1847*8-7+4))</f>
        <v>282</v>
      </c>
      <c r="N1847">
        <f>INDEX('Grade 7'!$A$4:$AK$600,$B1847,($C1847*8-6+4))</f>
        <v>485.92198581560285</v>
      </c>
      <c r="O1847">
        <f>INDEX('Grade 7'!$A$4:$AK$600,$B1847,($C1847*8-5+4))</f>
        <v>45.744680851063826</v>
      </c>
      <c r="P1847">
        <f>INDEX('Grade 7'!$A$4:$AK$600,$B1847,($C1847*8-4+4))</f>
        <v>36.879432624113477</v>
      </c>
      <c r="Q1847">
        <f>INDEX('Grade 7'!$A$4:$AK$600,$B1847,($C1847*8-3+4))</f>
        <v>14.539007092198581</v>
      </c>
      <c r="R1847">
        <f>INDEX('Grade 7'!$A$4:$AK$600,$B1847,($C1847*8-2+4))</f>
        <v>2.8368794326241136</v>
      </c>
      <c r="S1847">
        <f>INDEX('Grade 7'!$A$4:$AK$600,$B1847,($C1847*8-1+4))</f>
        <v>54.255319148936174</v>
      </c>
      <c r="T1847">
        <f>INDEX('Grade 7'!$A$4:$AK$600,$B1847,($C1847*8-0+4))</f>
        <v>17.375886524822697</v>
      </c>
      <c r="U1847" t="str">
        <f>INDEX('Grade 7'!$A$4:$AK$600,$B1847,37)</f>
        <v>Chattahoochee-Flint</v>
      </c>
    </row>
    <row r="1848" spans="1:21">
      <c r="A1848">
        <f t="shared" si="85"/>
        <v>1847</v>
      </c>
      <c r="B1848">
        <f t="shared" si="86"/>
        <v>462</v>
      </c>
      <c r="C1848">
        <f t="shared" si="87"/>
        <v>3</v>
      </c>
      <c r="D1848">
        <f>INDEX('Grade 7'!$A$4:$AK$600,$B1848,1)</f>
        <v>729</v>
      </c>
      <c r="E1848">
        <f>INDEX('Grade 7'!$A$4:$AK$600,$B1848,2)</f>
        <v>190</v>
      </c>
      <c r="F1848" t="str">
        <f>INDEX('Grade 7'!$A$4:$AK$600,$B1848,3)</f>
        <v>SUMTER COUNTY</v>
      </c>
      <c r="G1848" t="str">
        <f>INDEX('Grade 7'!$A$4:$AK$600,$B1848,4)</f>
        <v>SUMTER COUNTY MIDDLE SCHOOL</v>
      </c>
      <c r="H1848" t="str">
        <f ca="1">StaticValues7!$A$8</f>
        <v>2016</v>
      </c>
      <c r="I1848" t="str">
        <f ca="1">StaticValues7!$B$8</f>
        <v>Spring</v>
      </c>
      <c r="J1848" t="str">
        <f ca="1">StaticValues7!$C$8</f>
        <v>EOG</v>
      </c>
      <c r="K1848" t="str">
        <f ca="1">StaticValues7!$D$8</f>
        <v>7</v>
      </c>
      <c r="L1848" t="str">
        <f>INDEX('Grade 7'!E$2:AJ$2,1,((8*C1848)-7))</f>
        <v>Science</v>
      </c>
      <c r="M1848">
        <f>INDEX('Grade 7'!$A$4:$AK$600,$B1848,($C1848*8-7+4))</f>
        <v>282</v>
      </c>
      <c r="N1848">
        <f>INDEX('Grade 7'!$A$4:$AK$600,$B1848,($C1848*8-6+4))</f>
        <v>463.76950354609932</v>
      </c>
      <c r="O1848">
        <f>INDEX('Grade 7'!$A$4:$AK$600,$B1848,($C1848*8-5+4))</f>
        <v>66.666666666666671</v>
      </c>
      <c r="P1848">
        <f>INDEX('Grade 7'!$A$4:$AK$600,$B1848,($C1848*8-4+4))</f>
        <v>20.921985815602838</v>
      </c>
      <c r="Q1848">
        <f>INDEX('Grade 7'!$A$4:$AK$600,$B1848,($C1848*8-3+4))</f>
        <v>10.99290780141844</v>
      </c>
      <c r="R1848">
        <f>INDEX('Grade 7'!$A$4:$AK$600,$B1848,($C1848*8-2+4))</f>
        <v>1.4184397163120568</v>
      </c>
      <c r="S1848">
        <f>INDEX('Grade 7'!$A$4:$AK$600,$B1848,($C1848*8-1+4))</f>
        <v>33.333333333333336</v>
      </c>
      <c r="T1848">
        <f>INDEX('Grade 7'!$A$4:$AK$600,$B1848,($C1848*8-0+4))</f>
        <v>12.411347517730496</v>
      </c>
      <c r="U1848" t="str">
        <f>INDEX('Grade 7'!$A$4:$AK$600,$B1848,37)</f>
        <v>Chattahoochee-Flint</v>
      </c>
    </row>
    <row r="1849" spans="1:21">
      <c r="A1849">
        <f t="shared" si="85"/>
        <v>1848</v>
      </c>
      <c r="B1849">
        <f t="shared" si="86"/>
        <v>462</v>
      </c>
      <c r="C1849">
        <f t="shared" si="87"/>
        <v>4</v>
      </c>
      <c r="D1849">
        <f>INDEX('Grade 7'!$A$4:$AK$600,$B1849,1)</f>
        <v>729</v>
      </c>
      <c r="E1849">
        <f>INDEX('Grade 7'!$A$4:$AK$600,$B1849,2)</f>
        <v>190</v>
      </c>
      <c r="F1849" t="str">
        <f>INDEX('Grade 7'!$A$4:$AK$600,$B1849,3)</f>
        <v>SUMTER COUNTY</v>
      </c>
      <c r="G1849" t="str">
        <f>INDEX('Grade 7'!$A$4:$AK$600,$B1849,4)</f>
        <v>SUMTER COUNTY MIDDLE SCHOOL</v>
      </c>
      <c r="H1849" t="str">
        <f ca="1">StaticValues7!$A$8</f>
        <v>2016</v>
      </c>
      <c r="I1849" t="str">
        <f ca="1">StaticValues7!$B$8</f>
        <v>Spring</v>
      </c>
      <c r="J1849" t="str">
        <f ca="1">StaticValues7!$C$8</f>
        <v>EOG</v>
      </c>
      <c r="K1849" t="str">
        <f ca="1">StaticValues7!$D$8</f>
        <v>7</v>
      </c>
      <c r="L1849" t="str">
        <f>INDEX('Grade 7'!E$2:AJ$2,1,((8*C1849)-7))</f>
        <v>Social Studies</v>
      </c>
      <c r="M1849">
        <f>INDEX('Grade 7'!$A$4:$AK$600,$B1849,($C1849*8-7+4))</f>
        <v>280</v>
      </c>
      <c r="N1849">
        <f>INDEX('Grade 7'!$A$4:$AK$600,$B1849,($C1849*8-6+4))</f>
        <v>483.11071428571427</v>
      </c>
      <c r="O1849">
        <f>INDEX('Grade 7'!$A$4:$AK$600,$B1849,($C1849*8-5+4))</f>
        <v>49.642857142857146</v>
      </c>
      <c r="P1849">
        <f>INDEX('Grade 7'!$A$4:$AK$600,$B1849,($C1849*8-4+4))</f>
        <v>34.285714285714285</v>
      </c>
      <c r="Q1849">
        <f>INDEX('Grade 7'!$A$4:$AK$600,$B1849,($C1849*8-3+4))</f>
        <v>11.071428571428571</v>
      </c>
      <c r="R1849">
        <f>INDEX('Grade 7'!$A$4:$AK$600,$B1849,($C1849*8-2+4))</f>
        <v>5</v>
      </c>
      <c r="S1849">
        <f>INDEX('Grade 7'!$A$4:$AK$600,$B1849,($C1849*8-1+4))</f>
        <v>50.357142857142854</v>
      </c>
      <c r="T1849">
        <f>INDEX('Grade 7'!$A$4:$AK$600,$B1849,($C1849*8-0+4))</f>
        <v>16.071428571428573</v>
      </c>
      <c r="U1849" t="str">
        <f>INDEX('Grade 7'!$A$4:$AK$600,$B1849,37)</f>
        <v>Chattahoochee-Flint</v>
      </c>
    </row>
    <row r="1850" spans="1:21">
      <c r="A1850">
        <f t="shared" si="85"/>
        <v>1849</v>
      </c>
      <c r="B1850">
        <f t="shared" si="86"/>
        <v>463</v>
      </c>
      <c r="C1850">
        <f t="shared" si="87"/>
        <v>1</v>
      </c>
      <c r="D1850">
        <f>INDEX('Grade 7'!$A$4:$AK$600,$B1850,1)</f>
        <v>729</v>
      </c>
      <c r="E1850">
        <f>INDEX('Grade 7'!$A$4:$AK$600,$B1850,2)</f>
        <v>396</v>
      </c>
      <c r="F1850" t="str">
        <f>INDEX('Grade 7'!$A$4:$AK$600,$B1850,3)</f>
        <v>SUMTER COUNTY</v>
      </c>
      <c r="G1850" t="str">
        <f>INDEX('Grade 7'!$A$4:$AK$600,$B1850,4)</f>
        <v>FURLOW CHARTER SCHOOL</v>
      </c>
      <c r="H1850" t="str">
        <f ca="1">StaticValues7!$A$8</f>
        <v>2016</v>
      </c>
      <c r="I1850" t="str">
        <f ca="1">StaticValues7!$B$8</f>
        <v>Spring</v>
      </c>
      <c r="J1850" t="str">
        <f ca="1">StaticValues7!$C$8</f>
        <v>EOG</v>
      </c>
      <c r="K1850" t="str">
        <f ca="1">StaticValues7!$D$8</f>
        <v>7</v>
      </c>
      <c r="L1850" t="str">
        <f>INDEX('Grade 7'!E$2:AJ$2,1,((8*C1850)-7))</f>
        <v>English Language Arts</v>
      </c>
      <c r="M1850">
        <f>INDEX('Grade 7'!$A$4:$AK$600,$B1850,($C1850*8-7+4))</f>
        <v>31</v>
      </c>
      <c r="N1850">
        <f>INDEX('Grade 7'!$A$4:$AK$600,$B1850,($C1850*8-6+4))</f>
        <v>470.58064516129031</v>
      </c>
      <c r="O1850">
        <f>INDEX('Grade 7'!$A$4:$AK$600,$B1850,($C1850*8-5+4))</f>
        <v>54.838709677419352</v>
      </c>
      <c r="P1850">
        <f>INDEX('Grade 7'!$A$4:$AK$600,$B1850,($C1850*8-4+4))</f>
        <v>25.806451612903224</v>
      </c>
      <c r="Q1850">
        <f>INDEX('Grade 7'!$A$4:$AK$600,$B1850,($C1850*8-3+4))</f>
        <v>19.35483870967742</v>
      </c>
      <c r="R1850">
        <f>INDEX('Grade 7'!$A$4:$AK$600,$B1850,($C1850*8-2+4))</f>
        <v>0</v>
      </c>
      <c r="S1850">
        <f>INDEX('Grade 7'!$A$4:$AK$600,$B1850,($C1850*8-1+4))</f>
        <v>45.161290322580648</v>
      </c>
      <c r="T1850">
        <f>INDEX('Grade 7'!$A$4:$AK$600,$B1850,($C1850*8-0+4))</f>
        <v>19.35483870967742</v>
      </c>
      <c r="U1850" t="str">
        <f>INDEX('Grade 7'!$A$4:$AK$600,$B1850,37)</f>
        <v>Chattahoochee-Flint</v>
      </c>
    </row>
    <row r="1851" spans="1:21">
      <c r="A1851">
        <f t="shared" si="85"/>
        <v>1850</v>
      </c>
      <c r="B1851">
        <f t="shared" si="86"/>
        <v>463</v>
      </c>
      <c r="C1851">
        <f t="shared" si="87"/>
        <v>2</v>
      </c>
      <c r="D1851">
        <f>INDEX('Grade 7'!$A$4:$AK$600,$B1851,1)</f>
        <v>729</v>
      </c>
      <c r="E1851">
        <f>INDEX('Grade 7'!$A$4:$AK$600,$B1851,2)</f>
        <v>396</v>
      </c>
      <c r="F1851" t="str">
        <f>INDEX('Grade 7'!$A$4:$AK$600,$B1851,3)</f>
        <v>SUMTER COUNTY</v>
      </c>
      <c r="G1851" t="str">
        <f>INDEX('Grade 7'!$A$4:$AK$600,$B1851,4)</f>
        <v>FURLOW CHARTER SCHOOL</v>
      </c>
      <c r="H1851" t="str">
        <f ca="1">StaticValues7!$A$8</f>
        <v>2016</v>
      </c>
      <c r="I1851" t="str">
        <f ca="1">StaticValues7!$B$8</f>
        <v>Spring</v>
      </c>
      <c r="J1851" t="str">
        <f ca="1">StaticValues7!$C$8</f>
        <v>EOG</v>
      </c>
      <c r="K1851" t="str">
        <f ca="1">StaticValues7!$D$8</f>
        <v>7</v>
      </c>
      <c r="L1851" t="str">
        <f>INDEX('Grade 7'!E$2:AJ$2,1,((8*C1851)-7))</f>
        <v>Mathematics</v>
      </c>
      <c r="M1851">
        <f>INDEX('Grade 7'!$A$4:$AK$600,$B1851,($C1851*8-7+4))</f>
        <v>34</v>
      </c>
      <c r="N1851">
        <f>INDEX('Grade 7'!$A$4:$AK$600,$B1851,($C1851*8-6+4))</f>
        <v>475.73529411764707</v>
      </c>
      <c r="O1851">
        <f>INDEX('Grade 7'!$A$4:$AK$600,$B1851,($C1851*8-5+4))</f>
        <v>52.941176470588232</v>
      </c>
      <c r="P1851">
        <f>INDEX('Grade 7'!$A$4:$AK$600,$B1851,($C1851*8-4+4))</f>
        <v>38.235294117647058</v>
      </c>
      <c r="Q1851">
        <f>INDEX('Grade 7'!$A$4:$AK$600,$B1851,($C1851*8-3+4))</f>
        <v>8.8235294117647065</v>
      </c>
      <c r="R1851">
        <f>INDEX('Grade 7'!$A$4:$AK$600,$B1851,($C1851*8-2+4))</f>
        <v>0</v>
      </c>
      <c r="S1851">
        <f>INDEX('Grade 7'!$A$4:$AK$600,$B1851,($C1851*8-1+4))</f>
        <v>47.058823529411768</v>
      </c>
      <c r="T1851">
        <f>INDEX('Grade 7'!$A$4:$AK$600,$B1851,($C1851*8-0+4))</f>
        <v>8.8235294117647065</v>
      </c>
      <c r="U1851" t="str">
        <f>INDEX('Grade 7'!$A$4:$AK$600,$B1851,37)</f>
        <v>Chattahoochee-Flint</v>
      </c>
    </row>
    <row r="1852" spans="1:21">
      <c r="A1852">
        <f t="shared" si="85"/>
        <v>1851</v>
      </c>
      <c r="B1852">
        <f t="shared" si="86"/>
        <v>463</v>
      </c>
      <c r="C1852">
        <f t="shared" si="87"/>
        <v>3</v>
      </c>
      <c r="D1852">
        <f>INDEX('Grade 7'!$A$4:$AK$600,$B1852,1)</f>
        <v>729</v>
      </c>
      <c r="E1852">
        <f>INDEX('Grade 7'!$A$4:$AK$600,$B1852,2)</f>
        <v>396</v>
      </c>
      <c r="F1852" t="str">
        <f>INDEX('Grade 7'!$A$4:$AK$600,$B1852,3)</f>
        <v>SUMTER COUNTY</v>
      </c>
      <c r="G1852" t="str">
        <f>INDEX('Grade 7'!$A$4:$AK$600,$B1852,4)</f>
        <v>FURLOW CHARTER SCHOOL</v>
      </c>
      <c r="H1852" t="str">
        <f ca="1">StaticValues7!$A$8</f>
        <v>2016</v>
      </c>
      <c r="I1852" t="str">
        <f ca="1">StaticValues7!$B$8</f>
        <v>Spring</v>
      </c>
      <c r="J1852" t="str">
        <f ca="1">StaticValues7!$C$8</f>
        <v>EOG</v>
      </c>
      <c r="K1852" t="str">
        <f ca="1">StaticValues7!$D$8</f>
        <v>7</v>
      </c>
      <c r="L1852" t="str">
        <f>INDEX('Grade 7'!E$2:AJ$2,1,((8*C1852)-7))</f>
        <v>Science</v>
      </c>
      <c r="M1852">
        <f>INDEX('Grade 7'!$A$4:$AK$600,$B1852,($C1852*8-7+4))</f>
        <v>34</v>
      </c>
      <c r="N1852">
        <f>INDEX('Grade 7'!$A$4:$AK$600,$B1852,($C1852*8-6+4))</f>
        <v>460.55882352941177</v>
      </c>
      <c r="O1852">
        <f>INDEX('Grade 7'!$A$4:$AK$600,$B1852,($C1852*8-5+4))</f>
        <v>70.588235294117652</v>
      </c>
      <c r="P1852">
        <f>INDEX('Grade 7'!$A$4:$AK$600,$B1852,($C1852*8-4+4))</f>
        <v>17.647058823529413</v>
      </c>
      <c r="Q1852">
        <f>INDEX('Grade 7'!$A$4:$AK$600,$B1852,($C1852*8-3+4))</f>
        <v>8.8235294117647065</v>
      </c>
      <c r="R1852">
        <f>INDEX('Grade 7'!$A$4:$AK$600,$B1852,($C1852*8-2+4))</f>
        <v>2.9411764705882355</v>
      </c>
      <c r="S1852">
        <f>INDEX('Grade 7'!$A$4:$AK$600,$B1852,($C1852*8-1+4))</f>
        <v>29.411764705882351</v>
      </c>
      <c r="T1852">
        <f>INDEX('Grade 7'!$A$4:$AK$600,$B1852,($C1852*8-0+4))</f>
        <v>11.764705882352942</v>
      </c>
      <c r="U1852" t="str">
        <f>INDEX('Grade 7'!$A$4:$AK$600,$B1852,37)</f>
        <v>Chattahoochee-Flint</v>
      </c>
    </row>
    <row r="1853" spans="1:21">
      <c r="A1853">
        <f t="shared" si="85"/>
        <v>1852</v>
      </c>
      <c r="B1853">
        <f t="shared" si="86"/>
        <v>463</v>
      </c>
      <c r="C1853">
        <f t="shared" si="87"/>
        <v>4</v>
      </c>
      <c r="D1853">
        <f>INDEX('Grade 7'!$A$4:$AK$600,$B1853,1)</f>
        <v>729</v>
      </c>
      <c r="E1853">
        <f>INDEX('Grade 7'!$A$4:$AK$600,$B1853,2)</f>
        <v>396</v>
      </c>
      <c r="F1853" t="str">
        <f>INDEX('Grade 7'!$A$4:$AK$600,$B1853,3)</f>
        <v>SUMTER COUNTY</v>
      </c>
      <c r="G1853" t="str">
        <f>INDEX('Grade 7'!$A$4:$AK$600,$B1853,4)</f>
        <v>FURLOW CHARTER SCHOOL</v>
      </c>
      <c r="H1853" t="str">
        <f ca="1">StaticValues7!$A$8</f>
        <v>2016</v>
      </c>
      <c r="I1853" t="str">
        <f ca="1">StaticValues7!$B$8</f>
        <v>Spring</v>
      </c>
      <c r="J1853" t="str">
        <f ca="1">StaticValues7!$C$8</f>
        <v>EOG</v>
      </c>
      <c r="K1853" t="str">
        <f ca="1">StaticValues7!$D$8</f>
        <v>7</v>
      </c>
      <c r="L1853" t="str">
        <f>INDEX('Grade 7'!E$2:AJ$2,1,((8*C1853)-7))</f>
        <v>Social Studies</v>
      </c>
      <c r="M1853">
        <f>INDEX('Grade 7'!$A$4:$AK$600,$B1853,($C1853*8-7+4))</f>
        <v>31</v>
      </c>
      <c r="N1853">
        <f>INDEX('Grade 7'!$A$4:$AK$600,$B1853,($C1853*8-6+4))</f>
        <v>469.19354838709677</v>
      </c>
      <c r="O1853">
        <f>INDEX('Grade 7'!$A$4:$AK$600,$B1853,($C1853*8-5+4))</f>
        <v>61.29032258064516</v>
      </c>
      <c r="P1853">
        <f>INDEX('Grade 7'!$A$4:$AK$600,$B1853,($C1853*8-4+4))</f>
        <v>32.258064516129032</v>
      </c>
      <c r="Q1853">
        <f>INDEX('Grade 7'!$A$4:$AK$600,$B1853,($C1853*8-3+4))</f>
        <v>6.4516129032258061</v>
      </c>
      <c r="R1853">
        <f>INDEX('Grade 7'!$A$4:$AK$600,$B1853,($C1853*8-2+4))</f>
        <v>0</v>
      </c>
      <c r="S1853">
        <f>INDEX('Grade 7'!$A$4:$AK$600,$B1853,($C1853*8-1+4))</f>
        <v>38.70967741935484</v>
      </c>
      <c r="T1853">
        <f>INDEX('Grade 7'!$A$4:$AK$600,$B1853,($C1853*8-0+4))</f>
        <v>6.4516129032258061</v>
      </c>
      <c r="U1853" t="str">
        <f>INDEX('Grade 7'!$A$4:$AK$600,$B1853,37)</f>
        <v>Chattahoochee-Flint</v>
      </c>
    </row>
    <row r="1854" spans="1:21" hidden="1">
      <c r="A1854">
        <f t="shared" si="85"/>
        <v>1853</v>
      </c>
      <c r="B1854">
        <f t="shared" si="86"/>
        <v>464</v>
      </c>
      <c r="C1854">
        <f t="shared" si="87"/>
        <v>1</v>
      </c>
      <c r="D1854">
        <f>INDEX('Grade 7'!$A$4:$AK$600,$B1854,1)</f>
        <v>729</v>
      </c>
      <c r="E1854">
        <f>INDEX('Grade 7'!$A$4:$AK$600,$B1854,2)</f>
        <v>595</v>
      </c>
      <c r="F1854" t="str">
        <f>INDEX('Grade 7'!$A$4:$AK$600,$B1854,3)</f>
        <v>SUMTER COUNTY</v>
      </c>
      <c r="G1854" t="str">
        <f>INDEX('Grade 7'!$A$4:$AK$600,$B1854,4)</f>
        <v>STALEY MIDDLE SCHOOL</v>
      </c>
      <c r="H1854" t="str">
        <f ca="1">StaticValues7!$A$8</f>
        <v>2016</v>
      </c>
      <c r="I1854" t="str">
        <f ca="1">StaticValues7!$B$8</f>
        <v>Spring</v>
      </c>
      <c r="J1854" t="str">
        <f ca="1">StaticValues7!$C$8</f>
        <v>EOG</v>
      </c>
      <c r="K1854" t="str">
        <f ca="1">StaticValues7!$D$8</f>
        <v>7</v>
      </c>
      <c r="L1854" t="str">
        <f>INDEX('Grade 7'!E$2:AJ$2,1,((8*C1854)-7))</f>
        <v>English Language Arts</v>
      </c>
      <c r="M1854">
        <f>INDEX('Grade 7'!$A$4:$AK$600,$B1854,($C1854*8-7+4))</f>
        <v>2</v>
      </c>
      <c r="N1854" t="str">
        <f>INDEX('Grade 7'!$A$4:$AK$600,$B1854,($C1854*8-6+4))</f>
        <v>--</v>
      </c>
      <c r="O1854" t="str">
        <f>INDEX('Grade 7'!$A$4:$AK$600,$B1854,($C1854*8-5+4))</f>
        <v>--</v>
      </c>
      <c r="P1854" t="str">
        <f>INDEX('Grade 7'!$A$4:$AK$600,$B1854,($C1854*8-4+4))</f>
        <v>--</v>
      </c>
      <c r="Q1854" t="str">
        <f>INDEX('Grade 7'!$A$4:$AK$600,$B1854,($C1854*8-3+4))</f>
        <v>--</v>
      </c>
      <c r="R1854" t="str">
        <f>INDEX('Grade 7'!$A$4:$AK$600,$B1854,($C1854*8-2+4))</f>
        <v>--</v>
      </c>
      <c r="S1854" t="str">
        <f>INDEX('Grade 7'!$A$4:$AK$600,$B1854,($C1854*8-1+4))</f>
        <v>--</v>
      </c>
      <c r="T1854" t="str">
        <f>INDEX('Grade 7'!$A$4:$AK$600,$B1854,($C1854*8-0+4))</f>
        <v>--</v>
      </c>
      <c r="U1854" t="str">
        <f>INDEX('Grade 7'!$A$4:$AK$600,$B1854,37)</f>
        <v>Chattahoochee-Flint</v>
      </c>
    </row>
    <row r="1855" spans="1:21" hidden="1">
      <c r="A1855">
        <f t="shared" si="85"/>
        <v>1854</v>
      </c>
      <c r="B1855">
        <f t="shared" si="86"/>
        <v>464</v>
      </c>
      <c r="C1855">
        <f t="shared" si="87"/>
        <v>2</v>
      </c>
      <c r="D1855">
        <f>INDEX('Grade 7'!$A$4:$AK$600,$B1855,1)</f>
        <v>729</v>
      </c>
      <c r="E1855">
        <f>INDEX('Grade 7'!$A$4:$AK$600,$B1855,2)</f>
        <v>595</v>
      </c>
      <c r="F1855" t="str">
        <f>INDEX('Grade 7'!$A$4:$AK$600,$B1855,3)</f>
        <v>SUMTER COUNTY</v>
      </c>
      <c r="G1855" t="str">
        <f>INDEX('Grade 7'!$A$4:$AK$600,$B1855,4)</f>
        <v>STALEY MIDDLE SCHOOL</v>
      </c>
      <c r="H1855" t="str">
        <f ca="1">StaticValues7!$A$8</f>
        <v>2016</v>
      </c>
      <c r="I1855" t="str">
        <f ca="1">StaticValues7!$B$8</f>
        <v>Spring</v>
      </c>
      <c r="J1855" t="str">
        <f ca="1">StaticValues7!$C$8</f>
        <v>EOG</v>
      </c>
      <c r="K1855" t="str">
        <f ca="1">StaticValues7!$D$8</f>
        <v>7</v>
      </c>
      <c r="L1855" t="str">
        <f>INDEX('Grade 7'!E$2:AJ$2,1,((8*C1855)-7))</f>
        <v>Mathematics</v>
      </c>
      <c r="M1855">
        <f>INDEX('Grade 7'!$A$4:$AK$600,$B1855,($C1855*8-7+4))</f>
        <v>2</v>
      </c>
      <c r="N1855" t="str">
        <f>INDEX('Grade 7'!$A$4:$AK$600,$B1855,($C1855*8-6+4))</f>
        <v>--</v>
      </c>
      <c r="O1855" t="str">
        <f>INDEX('Grade 7'!$A$4:$AK$600,$B1855,($C1855*8-5+4))</f>
        <v>--</v>
      </c>
      <c r="P1855" t="str">
        <f>INDEX('Grade 7'!$A$4:$AK$600,$B1855,($C1855*8-4+4))</f>
        <v>--</v>
      </c>
      <c r="Q1855" t="str">
        <f>INDEX('Grade 7'!$A$4:$AK$600,$B1855,($C1855*8-3+4))</f>
        <v>--</v>
      </c>
      <c r="R1855" t="str">
        <f>INDEX('Grade 7'!$A$4:$AK$600,$B1855,($C1855*8-2+4))</f>
        <v>--</v>
      </c>
      <c r="S1855" t="str">
        <f>INDEX('Grade 7'!$A$4:$AK$600,$B1855,($C1855*8-1+4))</f>
        <v>--</v>
      </c>
      <c r="T1855" t="str">
        <f>INDEX('Grade 7'!$A$4:$AK$600,$B1855,($C1855*8-0+4))</f>
        <v>--</v>
      </c>
      <c r="U1855" t="str">
        <f>INDEX('Grade 7'!$A$4:$AK$600,$B1855,37)</f>
        <v>Chattahoochee-Flint</v>
      </c>
    </row>
    <row r="1856" spans="1:21" hidden="1">
      <c r="A1856">
        <f t="shared" si="85"/>
        <v>1855</v>
      </c>
      <c r="B1856">
        <f t="shared" si="86"/>
        <v>464</v>
      </c>
      <c r="C1856">
        <f t="shared" si="87"/>
        <v>3</v>
      </c>
      <c r="D1856">
        <f>INDEX('Grade 7'!$A$4:$AK$600,$B1856,1)</f>
        <v>729</v>
      </c>
      <c r="E1856">
        <f>INDEX('Grade 7'!$A$4:$AK$600,$B1856,2)</f>
        <v>595</v>
      </c>
      <c r="F1856" t="str">
        <f>INDEX('Grade 7'!$A$4:$AK$600,$B1856,3)</f>
        <v>SUMTER COUNTY</v>
      </c>
      <c r="G1856" t="str">
        <f>INDEX('Grade 7'!$A$4:$AK$600,$B1856,4)</f>
        <v>STALEY MIDDLE SCHOOL</v>
      </c>
      <c r="H1856" t="str">
        <f ca="1">StaticValues7!$A$8</f>
        <v>2016</v>
      </c>
      <c r="I1856" t="str">
        <f ca="1">StaticValues7!$B$8</f>
        <v>Spring</v>
      </c>
      <c r="J1856" t="str">
        <f ca="1">StaticValues7!$C$8</f>
        <v>EOG</v>
      </c>
      <c r="K1856" t="str">
        <f ca="1">StaticValues7!$D$8</f>
        <v>7</v>
      </c>
      <c r="L1856" t="str">
        <f>INDEX('Grade 7'!E$2:AJ$2,1,((8*C1856)-7))</f>
        <v>Science</v>
      </c>
      <c r="M1856">
        <f>INDEX('Grade 7'!$A$4:$AK$600,$B1856,($C1856*8-7+4))</f>
        <v>2</v>
      </c>
      <c r="N1856" t="str">
        <f>INDEX('Grade 7'!$A$4:$AK$600,$B1856,($C1856*8-6+4))</f>
        <v>--</v>
      </c>
      <c r="O1856" t="str">
        <f>INDEX('Grade 7'!$A$4:$AK$600,$B1856,($C1856*8-5+4))</f>
        <v>--</v>
      </c>
      <c r="P1856" t="str">
        <f>INDEX('Grade 7'!$A$4:$AK$600,$B1856,($C1856*8-4+4))</f>
        <v>--</v>
      </c>
      <c r="Q1856" t="str">
        <f>INDEX('Grade 7'!$A$4:$AK$600,$B1856,($C1856*8-3+4))</f>
        <v>--</v>
      </c>
      <c r="R1856" t="str">
        <f>INDEX('Grade 7'!$A$4:$AK$600,$B1856,($C1856*8-2+4))</f>
        <v>--</v>
      </c>
      <c r="S1856" t="str">
        <f>INDEX('Grade 7'!$A$4:$AK$600,$B1856,($C1856*8-1+4))</f>
        <v>--</v>
      </c>
      <c r="T1856" t="str">
        <f>INDEX('Grade 7'!$A$4:$AK$600,$B1856,($C1856*8-0+4))</f>
        <v>--</v>
      </c>
      <c r="U1856" t="str">
        <f>INDEX('Grade 7'!$A$4:$AK$600,$B1856,37)</f>
        <v>Chattahoochee-Flint</v>
      </c>
    </row>
    <row r="1857" spans="1:21" hidden="1">
      <c r="A1857">
        <f t="shared" si="85"/>
        <v>1856</v>
      </c>
      <c r="B1857">
        <f t="shared" si="86"/>
        <v>464</v>
      </c>
      <c r="C1857">
        <f t="shared" si="87"/>
        <v>4</v>
      </c>
      <c r="D1857">
        <f>INDEX('Grade 7'!$A$4:$AK$600,$B1857,1)</f>
        <v>729</v>
      </c>
      <c r="E1857">
        <f>INDEX('Grade 7'!$A$4:$AK$600,$B1857,2)</f>
        <v>595</v>
      </c>
      <c r="F1857" t="str">
        <f>INDEX('Grade 7'!$A$4:$AK$600,$B1857,3)</f>
        <v>SUMTER COUNTY</v>
      </c>
      <c r="G1857" t="str">
        <f>INDEX('Grade 7'!$A$4:$AK$600,$B1857,4)</f>
        <v>STALEY MIDDLE SCHOOL</v>
      </c>
      <c r="H1857" t="str">
        <f ca="1">StaticValues7!$A$8</f>
        <v>2016</v>
      </c>
      <c r="I1857" t="str">
        <f ca="1">StaticValues7!$B$8</f>
        <v>Spring</v>
      </c>
      <c r="J1857" t="str">
        <f ca="1">StaticValues7!$C$8</f>
        <v>EOG</v>
      </c>
      <c r="K1857" t="str">
        <f ca="1">StaticValues7!$D$8</f>
        <v>7</v>
      </c>
      <c r="L1857" t="str">
        <f>INDEX('Grade 7'!E$2:AJ$2,1,((8*C1857)-7))</f>
        <v>Social Studies</v>
      </c>
      <c r="M1857">
        <f>INDEX('Grade 7'!$A$4:$AK$600,$B1857,($C1857*8-7+4))</f>
        <v>2</v>
      </c>
      <c r="N1857" t="str">
        <f>INDEX('Grade 7'!$A$4:$AK$600,$B1857,($C1857*8-6+4))</f>
        <v>--</v>
      </c>
      <c r="O1857" t="str">
        <f>INDEX('Grade 7'!$A$4:$AK$600,$B1857,($C1857*8-5+4))</f>
        <v>--</v>
      </c>
      <c r="P1857" t="str">
        <f>INDEX('Grade 7'!$A$4:$AK$600,$B1857,($C1857*8-4+4))</f>
        <v>--</v>
      </c>
      <c r="Q1857" t="str">
        <f>INDEX('Grade 7'!$A$4:$AK$600,$B1857,($C1857*8-3+4))</f>
        <v>--</v>
      </c>
      <c r="R1857" t="str">
        <f>INDEX('Grade 7'!$A$4:$AK$600,$B1857,($C1857*8-2+4))</f>
        <v>--</v>
      </c>
      <c r="S1857" t="str">
        <f>INDEX('Grade 7'!$A$4:$AK$600,$B1857,($C1857*8-1+4))</f>
        <v>--</v>
      </c>
      <c r="T1857" t="str">
        <f>INDEX('Grade 7'!$A$4:$AK$600,$B1857,($C1857*8-0+4))</f>
        <v>--</v>
      </c>
      <c r="U1857" t="str">
        <f>INDEX('Grade 7'!$A$4:$AK$600,$B1857,37)</f>
        <v>Chattahoochee-Flint</v>
      </c>
    </row>
    <row r="1858" spans="1:21">
      <c r="A1858">
        <f t="shared" si="85"/>
        <v>1857</v>
      </c>
      <c r="B1858">
        <f t="shared" si="86"/>
        <v>465</v>
      </c>
      <c r="C1858">
        <f t="shared" si="87"/>
        <v>1</v>
      </c>
      <c r="D1858">
        <f>INDEX('Grade 7'!$A$4:$AK$600,$B1858,1)</f>
        <v>730</v>
      </c>
      <c r="E1858">
        <f>INDEX('Grade 7'!$A$4:$AK$600,$B1858,2)</f>
        <v>190</v>
      </c>
      <c r="F1858" t="str">
        <f>INDEX('Grade 7'!$A$4:$AK$600,$B1858,3)</f>
        <v>TALBOT COUNTY</v>
      </c>
      <c r="G1858" t="str">
        <f>INDEX('Grade 7'!$A$4:$AK$600,$B1858,4)</f>
        <v>CENTRAL ELEMENTARY - HIGH SCHOOL</v>
      </c>
      <c r="H1858" t="str">
        <f ca="1">StaticValues7!$A$8</f>
        <v>2016</v>
      </c>
      <c r="I1858" t="str">
        <f ca="1">StaticValues7!$B$8</f>
        <v>Spring</v>
      </c>
      <c r="J1858" t="str">
        <f ca="1">StaticValues7!$C$8</f>
        <v>EOG</v>
      </c>
      <c r="K1858" t="str">
        <f ca="1">StaticValues7!$D$8</f>
        <v>7</v>
      </c>
      <c r="L1858" t="str">
        <f>INDEX('Grade 7'!E$2:AJ$2,1,((8*C1858)-7))</f>
        <v>English Language Arts</v>
      </c>
      <c r="M1858">
        <f>INDEX('Grade 7'!$A$4:$AK$600,$B1858,($C1858*8-7+4))</f>
        <v>36</v>
      </c>
      <c r="N1858">
        <f>INDEX('Grade 7'!$A$4:$AK$600,$B1858,($C1858*8-6+4))</f>
        <v>472.63888888888891</v>
      </c>
      <c r="O1858">
        <f>INDEX('Grade 7'!$A$4:$AK$600,$B1858,($C1858*8-5+4))</f>
        <v>41.666666666666664</v>
      </c>
      <c r="P1858">
        <f>INDEX('Grade 7'!$A$4:$AK$600,$B1858,($C1858*8-4+4))</f>
        <v>41.666666666666664</v>
      </c>
      <c r="Q1858">
        <f>INDEX('Grade 7'!$A$4:$AK$600,$B1858,($C1858*8-3+4))</f>
        <v>16.666666666666668</v>
      </c>
      <c r="R1858">
        <f>INDEX('Grade 7'!$A$4:$AK$600,$B1858,($C1858*8-2+4))</f>
        <v>0</v>
      </c>
      <c r="S1858">
        <f>INDEX('Grade 7'!$A$4:$AK$600,$B1858,($C1858*8-1+4))</f>
        <v>58.333333333333336</v>
      </c>
      <c r="T1858">
        <f>INDEX('Grade 7'!$A$4:$AK$600,$B1858,($C1858*8-0+4))</f>
        <v>16.666666666666668</v>
      </c>
      <c r="U1858" t="str">
        <f>INDEX('Grade 7'!$A$4:$AK$600,$B1858,37)</f>
        <v>Chattahoochee-Flint</v>
      </c>
    </row>
    <row r="1859" spans="1:21">
      <c r="A1859">
        <f t="shared" ref="A1859:A1922" si="88">ROW(A1858)</f>
        <v>1858</v>
      </c>
      <c r="B1859">
        <f t="shared" ref="B1859:B1922" si="89">CEILING(A1859/4,1)</f>
        <v>465</v>
      </c>
      <c r="C1859">
        <f t="shared" ref="C1859:C1922" si="90">IF(B1858&lt;&gt;B1859,1,C1858+1)</f>
        <v>2</v>
      </c>
      <c r="D1859">
        <f>INDEX('Grade 7'!$A$4:$AK$600,$B1859,1)</f>
        <v>730</v>
      </c>
      <c r="E1859">
        <f>INDEX('Grade 7'!$A$4:$AK$600,$B1859,2)</f>
        <v>190</v>
      </c>
      <c r="F1859" t="str">
        <f>INDEX('Grade 7'!$A$4:$AK$600,$B1859,3)</f>
        <v>TALBOT COUNTY</v>
      </c>
      <c r="G1859" t="str">
        <f>INDEX('Grade 7'!$A$4:$AK$600,$B1859,4)</f>
        <v>CENTRAL ELEMENTARY - HIGH SCHOOL</v>
      </c>
      <c r="H1859" t="str">
        <f ca="1">StaticValues7!$A$8</f>
        <v>2016</v>
      </c>
      <c r="I1859" t="str">
        <f ca="1">StaticValues7!$B$8</f>
        <v>Spring</v>
      </c>
      <c r="J1859" t="str">
        <f ca="1">StaticValues7!$C$8</f>
        <v>EOG</v>
      </c>
      <c r="K1859" t="str">
        <f ca="1">StaticValues7!$D$8</f>
        <v>7</v>
      </c>
      <c r="L1859" t="str">
        <f>INDEX('Grade 7'!E$2:AJ$2,1,((8*C1859)-7))</f>
        <v>Mathematics</v>
      </c>
      <c r="M1859">
        <f>INDEX('Grade 7'!$A$4:$AK$600,$B1859,($C1859*8-7+4))</f>
        <v>36</v>
      </c>
      <c r="N1859">
        <f>INDEX('Grade 7'!$A$4:$AK$600,$B1859,($C1859*8-6+4))</f>
        <v>474.13888888888891</v>
      </c>
      <c r="O1859">
        <f>INDEX('Grade 7'!$A$4:$AK$600,$B1859,($C1859*8-5+4))</f>
        <v>52.777777777777779</v>
      </c>
      <c r="P1859">
        <f>INDEX('Grade 7'!$A$4:$AK$600,$B1859,($C1859*8-4+4))</f>
        <v>38.888888888888886</v>
      </c>
      <c r="Q1859">
        <f>INDEX('Grade 7'!$A$4:$AK$600,$B1859,($C1859*8-3+4))</f>
        <v>8.3333333333333339</v>
      </c>
      <c r="R1859">
        <f>INDEX('Grade 7'!$A$4:$AK$600,$B1859,($C1859*8-2+4))</f>
        <v>0</v>
      </c>
      <c r="S1859">
        <f>INDEX('Grade 7'!$A$4:$AK$600,$B1859,($C1859*8-1+4))</f>
        <v>47.222222222222221</v>
      </c>
      <c r="T1859">
        <f>INDEX('Grade 7'!$A$4:$AK$600,$B1859,($C1859*8-0+4))</f>
        <v>8.3333333333333339</v>
      </c>
      <c r="U1859" t="str">
        <f>INDEX('Grade 7'!$A$4:$AK$600,$B1859,37)</f>
        <v>Chattahoochee-Flint</v>
      </c>
    </row>
    <row r="1860" spans="1:21">
      <c r="A1860">
        <f t="shared" si="88"/>
        <v>1859</v>
      </c>
      <c r="B1860">
        <f t="shared" si="89"/>
        <v>465</v>
      </c>
      <c r="C1860">
        <f t="shared" si="90"/>
        <v>3</v>
      </c>
      <c r="D1860">
        <f>INDEX('Grade 7'!$A$4:$AK$600,$B1860,1)</f>
        <v>730</v>
      </c>
      <c r="E1860">
        <f>INDEX('Grade 7'!$A$4:$AK$600,$B1860,2)</f>
        <v>190</v>
      </c>
      <c r="F1860" t="str">
        <f>INDEX('Grade 7'!$A$4:$AK$600,$B1860,3)</f>
        <v>TALBOT COUNTY</v>
      </c>
      <c r="G1860" t="str">
        <f>INDEX('Grade 7'!$A$4:$AK$600,$B1860,4)</f>
        <v>CENTRAL ELEMENTARY - HIGH SCHOOL</v>
      </c>
      <c r="H1860" t="str">
        <f ca="1">StaticValues7!$A$8</f>
        <v>2016</v>
      </c>
      <c r="I1860" t="str">
        <f ca="1">StaticValues7!$B$8</f>
        <v>Spring</v>
      </c>
      <c r="J1860" t="str">
        <f ca="1">StaticValues7!$C$8</f>
        <v>EOG</v>
      </c>
      <c r="K1860" t="str">
        <f ca="1">StaticValues7!$D$8</f>
        <v>7</v>
      </c>
      <c r="L1860" t="str">
        <f>INDEX('Grade 7'!E$2:AJ$2,1,((8*C1860)-7))</f>
        <v>Science</v>
      </c>
      <c r="M1860">
        <f>INDEX('Grade 7'!$A$4:$AK$600,$B1860,($C1860*8-7+4))</f>
        <v>36</v>
      </c>
      <c r="N1860">
        <f>INDEX('Grade 7'!$A$4:$AK$600,$B1860,($C1860*8-6+4))</f>
        <v>482.47222222222223</v>
      </c>
      <c r="O1860">
        <f>INDEX('Grade 7'!$A$4:$AK$600,$B1860,($C1860*8-5+4))</f>
        <v>36.111111111111114</v>
      </c>
      <c r="P1860">
        <f>INDEX('Grade 7'!$A$4:$AK$600,$B1860,($C1860*8-4+4))</f>
        <v>44.444444444444443</v>
      </c>
      <c r="Q1860">
        <f>INDEX('Grade 7'!$A$4:$AK$600,$B1860,($C1860*8-3+4))</f>
        <v>19.444444444444443</v>
      </c>
      <c r="R1860">
        <f>INDEX('Grade 7'!$A$4:$AK$600,$B1860,($C1860*8-2+4))</f>
        <v>0</v>
      </c>
      <c r="S1860">
        <f>INDEX('Grade 7'!$A$4:$AK$600,$B1860,($C1860*8-1+4))</f>
        <v>63.888888888888886</v>
      </c>
      <c r="T1860">
        <f>INDEX('Grade 7'!$A$4:$AK$600,$B1860,($C1860*8-0+4))</f>
        <v>19.444444444444443</v>
      </c>
      <c r="U1860" t="str">
        <f>INDEX('Grade 7'!$A$4:$AK$600,$B1860,37)</f>
        <v>Chattahoochee-Flint</v>
      </c>
    </row>
    <row r="1861" spans="1:21">
      <c r="A1861">
        <f t="shared" si="88"/>
        <v>1860</v>
      </c>
      <c r="B1861">
        <f t="shared" si="89"/>
        <v>465</v>
      </c>
      <c r="C1861">
        <f t="shared" si="90"/>
        <v>4</v>
      </c>
      <c r="D1861">
        <f>INDEX('Grade 7'!$A$4:$AK$600,$B1861,1)</f>
        <v>730</v>
      </c>
      <c r="E1861">
        <f>INDEX('Grade 7'!$A$4:$AK$600,$B1861,2)</f>
        <v>190</v>
      </c>
      <c r="F1861" t="str">
        <f>INDEX('Grade 7'!$A$4:$AK$600,$B1861,3)</f>
        <v>TALBOT COUNTY</v>
      </c>
      <c r="G1861" t="str">
        <f>INDEX('Grade 7'!$A$4:$AK$600,$B1861,4)</f>
        <v>CENTRAL ELEMENTARY - HIGH SCHOOL</v>
      </c>
      <c r="H1861" t="str">
        <f ca="1">StaticValues7!$A$8</f>
        <v>2016</v>
      </c>
      <c r="I1861" t="str">
        <f ca="1">StaticValues7!$B$8</f>
        <v>Spring</v>
      </c>
      <c r="J1861" t="str">
        <f ca="1">StaticValues7!$C$8</f>
        <v>EOG</v>
      </c>
      <c r="K1861" t="str">
        <f ca="1">StaticValues7!$D$8</f>
        <v>7</v>
      </c>
      <c r="L1861" t="str">
        <f>INDEX('Grade 7'!E$2:AJ$2,1,((8*C1861)-7))</f>
        <v>Social Studies</v>
      </c>
      <c r="M1861">
        <f>INDEX('Grade 7'!$A$4:$AK$600,$B1861,($C1861*8-7+4))</f>
        <v>35</v>
      </c>
      <c r="N1861">
        <f>INDEX('Grade 7'!$A$4:$AK$600,$B1861,($C1861*8-6+4))</f>
        <v>473.2</v>
      </c>
      <c r="O1861">
        <f>INDEX('Grade 7'!$A$4:$AK$600,$B1861,($C1861*8-5+4))</f>
        <v>57.142857142857146</v>
      </c>
      <c r="P1861">
        <f>INDEX('Grade 7'!$A$4:$AK$600,$B1861,($C1861*8-4+4))</f>
        <v>37.142857142857146</v>
      </c>
      <c r="Q1861">
        <f>INDEX('Grade 7'!$A$4:$AK$600,$B1861,($C1861*8-3+4))</f>
        <v>5.7142857142857144</v>
      </c>
      <c r="R1861">
        <f>INDEX('Grade 7'!$A$4:$AK$600,$B1861,($C1861*8-2+4))</f>
        <v>0</v>
      </c>
      <c r="S1861">
        <f>INDEX('Grade 7'!$A$4:$AK$600,$B1861,($C1861*8-1+4))</f>
        <v>42.857142857142854</v>
      </c>
      <c r="T1861">
        <f>INDEX('Grade 7'!$A$4:$AK$600,$B1861,($C1861*8-0+4))</f>
        <v>5.7142857142857144</v>
      </c>
      <c r="U1861" t="str">
        <f>INDEX('Grade 7'!$A$4:$AK$600,$B1861,37)</f>
        <v>Chattahoochee-Flint</v>
      </c>
    </row>
    <row r="1862" spans="1:21">
      <c r="A1862">
        <f t="shared" si="88"/>
        <v>1861</v>
      </c>
      <c r="B1862">
        <f t="shared" si="89"/>
        <v>466</v>
      </c>
      <c r="C1862">
        <f t="shared" si="90"/>
        <v>1</v>
      </c>
      <c r="D1862">
        <f>INDEX('Grade 7'!$A$4:$AK$600,$B1862,1)</f>
        <v>731</v>
      </c>
      <c r="E1862">
        <f>INDEX('Grade 7'!$A$4:$AK$600,$B1862,2)</f>
        <v>102</v>
      </c>
      <c r="F1862" t="str">
        <f>INDEX('Grade 7'!$A$4:$AK$600,$B1862,3)</f>
        <v>TALIAFERRO COUNTY</v>
      </c>
      <c r="G1862" t="str">
        <f>INDEX('Grade 7'!$A$4:$AK$600,$B1862,4)</f>
        <v>TALIAFERRO COUNTY SCHOOL</v>
      </c>
      <c r="H1862" t="str">
        <f ca="1">StaticValues7!$A$8</f>
        <v>2016</v>
      </c>
      <c r="I1862" t="str">
        <f ca="1">StaticValues7!$B$8</f>
        <v>Spring</v>
      </c>
      <c r="J1862" t="str">
        <f ca="1">StaticValues7!$C$8</f>
        <v>EOG</v>
      </c>
      <c r="K1862" t="str">
        <f ca="1">StaticValues7!$D$8</f>
        <v>7</v>
      </c>
      <c r="L1862" t="str">
        <f>INDEX('Grade 7'!E$2:AJ$2,1,((8*C1862)-7))</f>
        <v>English Language Arts</v>
      </c>
      <c r="M1862">
        <f>INDEX('Grade 7'!$A$4:$AK$600,$B1862,($C1862*8-7+4))</f>
        <v>15</v>
      </c>
      <c r="N1862">
        <f>INDEX('Grade 7'!$A$4:$AK$600,$B1862,($C1862*8-6+4))</f>
        <v>460.73333333333335</v>
      </c>
      <c r="O1862">
        <f>INDEX('Grade 7'!$A$4:$AK$600,$B1862,($C1862*8-5+4))</f>
        <v>53.333333333333336</v>
      </c>
      <c r="P1862">
        <f>INDEX('Grade 7'!$A$4:$AK$600,$B1862,($C1862*8-4+4))</f>
        <v>40</v>
      </c>
      <c r="Q1862">
        <f>INDEX('Grade 7'!$A$4:$AK$600,$B1862,($C1862*8-3+4))</f>
        <v>6.666666666666667</v>
      </c>
      <c r="R1862">
        <f>INDEX('Grade 7'!$A$4:$AK$600,$B1862,($C1862*8-2+4))</f>
        <v>0</v>
      </c>
      <c r="S1862">
        <f>INDEX('Grade 7'!$A$4:$AK$600,$B1862,($C1862*8-1+4))</f>
        <v>46.666666666666664</v>
      </c>
      <c r="T1862">
        <f>INDEX('Grade 7'!$A$4:$AK$600,$B1862,($C1862*8-0+4))</f>
        <v>6.666666666666667</v>
      </c>
      <c r="U1862" t="str">
        <f>INDEX('Grade 7'!$A$4:$AK$600,$B1862,37)</f>
        <v>Central Savannah Riv</v>
      </c>
    </row>
    <row r="1863" spans="1:21">
      <c r="A1863">
        <f t="shared" si="88"/>
        <v>1862</v>
      </c>
      <c r="B1863">
        <f t="shared" si="89"/>
        <v>466</v>
      </c>
      <c r="C1863">
        <f t="shared" si="90"/>
        <v>2</v>
      </c>
      <c r="D1863">
        <f>INDEX('Grade 7'!$A$4:$AK$600,$B1863,1)</f>
        <v>731</v>
      </c>
      <c r="E1863">
        <f>INDEX('Grade 7'!$A$4:$AK$600,$B1863,2)</f>
        <v>102</v>
      </c>
      <c r="F1863" t="str">
        <f>INDEX('Grade 7'!$A$4:$AK$600,$B1863,3)</f>
        <v>TALIAFERRO COUNTY</v>
      </c>
      <c r="G1863" t="str">
        <f>INDEX('Grade 7'!$A$4:$AK$600,$B1863,4)</f>
        <v>TALIAFERRO COUNTY SCHOOL</v>
      </c>
      <c r="H1863" t="str">
        <f ca="1">StaticValues7!$A$8</f>
        <v>2016</v>
      </c>
      <c r="I1863" t="str">
        <f ca="1">StaticValues7!$B$8</f>
        <v>Spring</v>
      </c>
      <c r="J1863" t="str">
        <f ca="1">StaticValues7!$C$8</f>
        <v>EOG</v>
      </c>
      <c r="K1863" t="str">
        <f ca="1">StaticValues7!$D$8</f>
        <v>7</v>
      </c>
      <c r="L1863" t="str">
        <f>INDEX('Grade 7'!E$2:AJ$2,1,((8*C1863)-7))</f>
        <v>Mathematics</v>
      </c>
      <c r="M1863">
        <f>INDEX('Grade 7'!$A$4:$AK$600,$B1863,($C1863*8-7+4))</f>
        <v>15</v>
      </c>
      <c r="N1863">
        <f>INDEX('Grade 7'!$A$4:$AK$600,$B1863,($C1863*8-6+4))</f>
        <v>472.8</v>
      </c>
      <c r="O1863">
        <f>INDEX('Grade 7'!$A$4:$AK$600,$B1863,($C1863*8-5+4))</f>
        <v>46.666666666666664</v>
      </c>
      <c r="P1863">
        <f>INDEX('Grade 7'!$A$4:$AK$600,$B1863,($C1863*8-4+4))</f>
        <v>46.666666666666664</v>
      </c>
      <c r="Q1863">
        <f>INDEX('Grade 7'!$A$4:$AK$600,$B1863,($C1863*8-3+4))</f>
        <v>6.666666666666667</v>
      </c>
      <c r="R1863">
        <f>INDEX('Grade 7'!$A$4:$AK$600,$B1863,($C1863*8-2+4))</f>
        <v>0</v>
      </c>
      <c r="S1863">
        <f>INDEX('Grade 7'!$A$4:$AK$600,$B1863,($C1863*8-1+4))</f>
        <v>53.333333333333336</v>
      </c>
      <c r="T1863">
        <f>INDEX('Grade 7'!$A$4:$AK$600,$B1863,($C1863*8-0+4))</f>
        <v>6.666666666666667</v>
      </c>
      <c r="U1863" t="str">
        <f>INDEX('Grade 7'!$A$4:$AK$600,$B1863,37)</f>
        <v>Central Savannah Riv</v>
      </c>
    </row>
    <row r="1864" spans="1:21">
      <c r="A1864">
        <f t="shared" si="88"/>
        <v>1863</v>
      </c>
      <c r="B1864">
        <f t="shared" si="89"/>
        <v>466</v>
      </c>
      <c r="C1864">
        <f t="shared" si="90"/>
        <v>3</v>
      </c>
      <c r="D1864">
        <f>INDEX('Grade 7'!$A$4:$AK$600,$B1864,1)</f>
        <v>731</v>
      </c>
      <c r="E1864">
        <f>INDEX('Grade 7'!$A$4:$AK$600,$B1864,2)</f>
        <v>102</v>
      </c>
      <c r="F1864" t="str">
        <f>INDEX('Grade 7'!$A$4:$AK$600,$B1864,3)</f>
        <v>TALIAFERRO COUNTY</v>
      </c>
      <c r="G1864" t="str">
        <f>INDEX('Grade 7'!$A$4:$AK$600,$B1864,4)</f>
        <v>TALIAFERRO COUNTY SCHOOL</v>
      </c>
      <c r="H1864" t="str">
        <f ca="1">StaticValues7!$A$8</f>
        <v>2016</v>
      </c>
      <c r="I1864" t="str">
        <f ca="1">StaticValues7!$B$8</f>
        <v>Spring</v>
      </c>
      <c r="J1864" t="str">
        <f ca="1">StaticValues7!$C$8</f>
        <v>EOG</v>
      </c>
      <c r="K1864" t="str">
        <f ca="1">StaticValues7!$D$8</f>
        <v>7</v>
      </c>
      <c r="L1864" t="str">
        <f>INDEX('Grade 7'!E$2:AJ$2,1,((8*C1864)-7))</f>
        <v>Science</v>
      </c>
      <c r="M1864">
        <f>INDEX('Grade 7'!$A$4:$AK$600,$B1864,($C1864*8-7+4))</f>
        <v>15</v>
      </c>
      <c r="N1864">
        <f>INDEX('Grade 7'!$A$4:$AK$600,$B1864,($C1864*8-6+4))</f>
        <v>458.2</v>
      </c>
      <c r="O1864">
        <f>INDEX('Grade 7'!$A$4:$AK$600,$B1864,($C1864*8-5+4))</f>
        <v>73.333333333333329</v>
      </c>
      <c r="P1864">
        <f>INDEX('Grade 7'!$A$4:$AK$600,$B1864,($C1864*8-4+4))</f>
        <v>20</v>
      </c>
      <c r="Q1864">
        <f>INDEX('Grade 7'!$A$4:$AK$600,$B1864,($C1864*8-3+4))</f>
        <v>6.666666666666667</v>
      </c>
      <c r="R1864">
        <f>INDEX('Grade 7'!$A$4:$AK$600,$B1864,($C1864*8-2+4))</f>
        <v>0</v>
      </c>
      <c r="S1864">
        <f>INDEX('Grade 7'!$A$4:$AK$600,$B1864,($C1864*8-1+4))</f>
        <v>26.666666666666668</v>
      </c>
      <c r="T1864">
        <f>INDEX('Grade 7'!$A$4:$AK$600,$B1864,($C1864*8-0+4))</f>
        <v>6.666666666666667</v>
      </c>
      <c r="U1864" t="str">
        <f>INDEX('Grade 7'!$A$4:$AK$600,$B1864,37)</f>
        <v>Central Savannah Riv</v>
      </c>
    </row>
    <row r="1865" spans="1:21">
      <c r="A1865">
        <f t="shared" si="88"/>
        <v>1864</v>
      </c>
      <c r="B1865">
        <f t="shared" si="89"/>
        <v>466</v>
      </c>
      <c r="C1865">
        <f t="shared" si="90"/>
        <v>4</v>
      </c>
      <c r="D1865">
        <f>INDEX('Grade 7'!$A$4:$AK$600,$B1865,1)</f>
        <v>731</v>
      </c>
      <c r="E1865">
        <f>INDEX('Grade 7'!$A$4:$AK$600,$B1865,2)</f>
        <v>102</v>
      </c>
      <c r="F1865" t="str">
        <f>INDEX('Grade 7'!$A$4:$AK$600,$B1865,3)</f>
        <v>TALIAFERRO COUNTY</v>
      </c>
      <c r="G1865" t="str">
        <f>INDEX('Grade 7'!$A$4:$AK$600,$B1865,4)</f>
        <v>TALIAFERRO COUNTY SCHOOL</v>
      </c>
      <c r="H1865" t="str">
        <f ca="1">StaticValues7!$A$8</f>
        <v>2016</v>
      </c>
      <c r="I1865" t="str">
        <f ca="1">StaticValues7!$B$8</f>
        <v>Spring</v>
      </c>
      <c r="J1865" t="str">
        <f ca="1">StaticValues7!$C$8</f>
        <v>EOG</v>
      </c>
      <c r="K1865" t="str">
        <f ca="1">StaticValues7!$D$8</f>
        <v>7</v>
      </c>
      <c r="L1865" t="str">
        <f>INDEX('Grade 7'!E$2:AJ$2,1,((8*C1865)-7))</f>
        <v>Social Studies</v>
      </c>
      <c r="M1865">
        <f>INDEX('Grade 7'!$A$4:$AK$600,$B1865,($C1865*8-7+4))</f>
        <v>15</v>
      </c>
      <c r="N1865">
        <f>INDEX('Grade 7'!$A$4:$AK$600,$B1865,($C1865*8-6+4))</f>
        <v>469.06666666666666</v>
      </c>
      <c r="O1865">
        <f>INDEX('Grade 7'!$A$4:$AK$600,$B1865,($C1865*8-5+4))</f>
        <v>60</v>
      </c>
      <c r="P1865">
        <f>INDEX('Grade 7'!$A$4:$AK$600,$B1865,($C1865*8-4+4))</f>
        <v>40</v>
      </c>
      <c r="Q1865">
        <f>INDEX('Grade 7'!$A$4:$AK$600,$B1865,($C1865*8-3+4))</f>
        <v>0</v>
      </c>
      <c r="R1865">
        <f>INDEX('Grade 7'!$A$4:$AK$600,$B1865,($C1865*8-2+4))</f>
        <v>0</v>
      </c>
      <c r="S1865">
        <f>INDEX('Grade 7'!$A$4:$AK$600,$B1865,($C1865*8-1+4))</f>
        <v>40</v>
      </c>
      <c r="T1865">
        <f>INDEX('Grade 7'!$A$4:$AK$600,$B1865,($C1865*8-0+4))</f>
        <v>0</v>
      </c>
      <c r="U1865" t="str">
        <f>INDEX('Grade 7'!$A$4:$AK$600,$B1865,37)</f>
        <v>Central Savannah Riv</v>
      </c>
    </row>
    <row r="1866" spans="1:21">
      <c r="A1866">
        <f t="shared" si="88"/>
        <v>1865</v>
      </c>
      <c r="B1866">
        <f t="shared" si="89"/>
        <v>467</v>
      </c>
      <c r="C1866">
        <f t="shared" si="90"/>
        <v>1</v>
      </c>
      <c r="D1866">
        <f>INDEX('Grade 7'!$A$4:$AK$600,$B1866,1)</f>
        <v>732</v>
      </c>
      <c r="E1866">
        <f>INDEX('Grade 7'!$A$4:$AK$600,$B1866,2)</f>
        <v>101</v>
      </c>
      <c r="F1866" t="str">
        <f>INDEX('Grade 7'!$A$4:$AK$600,$B1866,3)</f>
        <v>TATTNALL COUNTY</v>
      </c>
      <c r="G1866" t="str">
        <f>INDEX('Grade 7'!$A$4:$AK$600,$B1866,4)</f>
        <v>REIDSVILLE MIDDLE SCHOOL</v>
      </c>
      <c r="H1866" t="str">
        <f ca="1">StaticValues7!$A$8</f>
        <v>2016</v>
      </c>
      <c r="I1866" t="str">
        <f ca="1">StaticValues7!$B$8</f>
        <v>Spring</v>
      </c>
      <c r="J1866" t="str">
        <f ca="1">StaticValues7!$C$8</f>
        <v>EOG</v>
      </c>
      <c r="K1866" t="str">
        <f ca="1">StaticValues7!$D$8</f>
        <v>7</v>
      </c>
      <c r="L1866" t="str">
        <f>INDEX('Grade 7'!E$2:AJ$2,1,((8*C1866)-7))</f>
        <v>English Language Arts</v>
      </c>
      <c r="M1866">
        <f>INDEX('Grade 7'!$A$4:$AK$600,$B1866,($C1866*8-7+4))</f>
        <v>115</v>
      </c>
      <c r="N1866">
        <f>INDEX('Grade 7'!$A$4:$AK$600,$B1866,($C1866*8-6+4))</f>
        <v>480.43478260869563</v>
      </c>
      <c r="O1866">
        <f>INDEX('Grade 7'!$A$4:$AK$600,$B1866,($C1866*8-5+4))</f>
        <v>40.869565217391305</v>
      </c>
      <c r="P1866">
        <f>INDEX('Grade 7'!$A$4:$AK$600,$B1866,($C1866*8-4+4))</f>
        <v>38.260869565217391</v>
      </c>
      <c r="Q1866">
        <f>INDEX('Grade 7'!$A$4:$AK$600,$B1866,($C1866*8-3+4))</f>
        <v>18.260869565217391</v>
      </c>
      <c r="R1866">
        <f>INDEX('Grade 7'!$A$4:$AK$600,$B1866,($C1866*8-2+4))</f>
        <v>2.6086956521739131</v>
      </c>
      <c r="S1866">
        <f>INDEX('Grade 7'!$A$4:$AK$600,$B1866,($C1866*8-1+4))</f>
        <v>59.130434782608695</v>
      </c>
      <c r="T1866">
        <f>INDEX('Grade 7'!$A$4:$AK$600,$B1866,($C1866*8-0+4))</f>
        <v>20.869565217391305</v>
      </c>
      <c r="U1866" t="str">
        <f>INDEX('Grade 7'!$A$4:$AK$600,$B1866,37)</f>
        <v>First District</v>
      </c>
    </row>
    <row r="1867" spans="1:21">
      <c r="A1867">
        <f t="shared" si="88"/>
        <v>1866</v>
      </c>
      <c r="B1867">
        <f t="shared" si="89"/>
        <v>467</v>
      </c>
      <c r="C1867">
        <f t="shared" si="90"/>
        <v>2</v>
      </c>
      <c r="D1867">
        <f>INDEX('Grade 7'!$A$4:$AK$600,$B1867,1)</f>
        <v>732</v>
      </c>
      <c r="E1867">
        <f>INDEX('Grade 7'!$A$4:$AK$600,$B1867,2)</f>
        <v>101</v>
      </c>
      <c r="F1867" t="str">
        <f>INDEX('Grade 7'!$A$4:$AK$600,$B1867,3)</f>
        <v>TATTNALL COUNTY</v>
      </c>
      <c r="G1867" t="str">
        <f>INDEX('Grade 7'!$A$4:$AK$600,$B1867,4)</f>
        <v>REIDSVILLE MIDDLE SCHOOL</v>
      </c>
      <c r="H1867" t="str">
        <f ca="1">StaticValues7!$A$8</f>
        <v>2016</v>
      </c>
      <c r="I1867" t="str">
        <f ca="1">StaticValues7!$B$8</f>
        <v>Spring</v>
      </c>
      <c r="J1867" t="str">
        <f ca="1">StaticValues7!$C$8</f>
        <v>EOG</v>
      </c>
      <c r="K1867" t="str">
        <f ca="1">StaticValues7!$D$8</f>
        <v>7</v>
      </c>
      <c r="L1867" t="str">
        <f>INDEX('Grade 7'!E$2:AJ$2,1,((8*C1867)-7))</f>
        <v>Mathematics</v>
      </c>
      <c r="M1867">
        <f>INDEX('Grade 7'!$A$4:$AK$600,$B1867,($C1867*8-7+4))</f>
        <v>115</v>
      </c>
      <c r="N1867">
        <f>INDEX('Grade 7'!$A$4:$AK$600,$B1867,($C1867*8-6+4))</f>
        <v>496.44347826086954</v>
      </c>
      <c r="O1867">
        <f>INDEX('Grade 7'!$A$4:$AK$600,$B1867,($C1867*8-5+4))</f>
        <v>31.304347826086957</v>
      </c>
      <c r="P1867">
        <f>INDEX('Grade 7'!$A$4:$AK$600,$B1867,($C1867*8-4+4))</f>
        <v>46.956521739130437</v>
      </c>
      <c r="Q1867">
        <f>INDEX('Grade 7'!$A$4:$AK$600,$B1867,($C1867*8-3+4))</f>
        <v>18.260869565217391</v>
      </c>
      <c r="R1867">
        <f>INDEX('Grade 7'!$A$4:$AK$600,$B1867,($C1867*8-2+4))</f>
        <v>3.4782608695652173</v>
      </c>
      <c r="S1867">
        <f>INDEX('Grade 7'!$A$4:$AK$600,$B1867,($C1867*8-1+4))</f>
        <v>68.695652173913047</v>
      </c>
      <c r="T1867">
        <f>INDEX('Grade 7'!$A$4:$AK$600,$B1867,($C1867*8-0+4))</f>
        <v>21.739130434782609</v>
      </c>
      <c r="U1867" t="str">
        <f>INDEX('Grade 7'!$A$4:$AK$600,$B1867,37)</f>
        <v>First District</v>
      </c>
    </row>
    <row r="1868" spans="1:21">
      <c r="A1868">
        <f t="shared" si="88"/>
        <v>1867</v>
      </c>
      <c r="B1868">
        <f t="shared" si="89"/>
        <v>467</v>
      </c>
      <c r="C1868">
        <f t="shared" si="90"/>
        <v>3</v>
      </c>
      <c r="D1868">
        <f>INDEX('Grade 7'!$A$4:$AK$600,$B1868,1)</f>
        <v>732</v>
      </c>
      <c r="E1868">
        <f>INDEX('Grade 7'!$A$4:$AK$600,$B1868,2)</f>
        <v>101</v>
      </c>
      <c r="F1868" t="str">
        <f>INDEX('Grade 7'!$A$4:$AK$600,$B1868,3)</f>
        <v>TATTNALL COUNTY</v>
      </c>
      <c r="G1868" t="str">
        <f>INDEX('Grade 7'!$A$4:$AK$600,$B1868,4)</f>
        <v>REIDSVILLE MIDDLE SCHOOL</v>
      </c>
      <c r="H1868" t="str">
        <f ca="1">StaticValues7!$A$8</f>
        <v>2016</v>
      </c>
      <c r="I1868" t="str">
        <f ca="1">StaticValues7!$B$8</f>
        <v>Spring</v>
      </c>
      <c r="J1868" t="str">
        <f ca="1">StaticValues7!$C$8</f>
        <v>EOG</v>
      </c>
      <c r="K1868" t="str">
        <f ca="1">StaticValues7!$D$8</f>
        <v>7</v>
      </c>
      <c r="L1868" t="str">
        <f>INDEX('Grade 7'!E$2:AJ$2,1,((8*C1868)-7))</f>
        <v>Science</v>
      </c>
      <c r="M1868">
        <f>INDEX('Grade 7'!$A$4:$AK$600,$B1868,($C1868*8-7+4))</f>
        <v>115</v>
      </c>
      <c r="N1868">
        <f>INDEX('Grade 7'!$A$4:$AK$600,$B1868,($C1868*8-6+4))</f>
        <v>501</v>
      </c>
      <c r="O1868">
        <f>INDEX('Grade 7'!$A$4:$AK$600,$B1868,($C1868*8-5+4))</f>
        <v>30.434782608695652</v>
      </c>
      <c r="P1868">
        <f>INDEX('Grade 7'!$A$4:$AK$600,$B1868,($C1868*8-4+4))</f>
        <v>38.260869565217391</v>
      </c>
      <c r="Q1868">
        <f>INDEX('Grade 7'!$A$4:$AK$600,$B1868,($C1868*8-3+4))</f>
        <v>26.956521739130434</v>
      </c>
      <c r="R1868">
        <f>INDEX('Grade 7'!$A$4:$AK$600,$B1868,($C1868*8-2+4))</f>
        <v>4.3478260869565215</v>
      </c>
      <c r="S1868">
        <f>INDEX('Grade 7'!$A$4:$AK$600,$B1868,($C1868*8-1+4))</f>
        <v>69.565217391304344</v>
      </c>
      <c r="T1868">
        <f>INDEX('Grade 7'!$A$4:$AK$600,$B1868,($C1868*8-0+4))</f>
        <v>31.304347826086957</v>
      </c>
      <c r="U1868" t="str">
        <f>INDEX('Grade 7'!$A$4:$AK$600,$B1868,37)</f>
        <v>First District</v>
      </c>
    </row>
    <row r="1869" spans="1:21">
      <c r="A1869">
        <f t="shared" si="88"/>
        <v>1868</v>
      </c>
      <c r="B1869">
        <f t="shared" si="89"/>
        <v>467</v>
      </c>
      <c r="C1869">
        <f t="shared" si="90"/>
        <v>4</v>
      </c>
      <c r="D1869">
        <f>INDEX('Grade 7'!$A$4:$AK$600,$B1869,1)</f>
        <v>732</v>
      </c>
      <c r="E1869">
        <f>INDEX('Grade 7'!$A$4:$AK$600,$B1869,2)</f>
        <v>101</v>
      </c>
      <c r="F1869" t="str">
        <f>INDEX('Grade 7'!$A$4:$AK$600,$B1869,3)</f>
        <v>TATTNALL COUNTY</v>
      </c>
      <c r="G1869" t="str">
        <f>INDEX('Grade 7'!$A$4:$AK$600,$B1869,4)</f>
        <v>REIDSVILLE MIDDLE SCHOOL</v>
      </c>
      <c r="H1869" t="str">
        <f ca="1">StaticValues7!$A$8</f>
        <v>2016</v>
      </c>
      <c r="I1869" t="str">
        <f ca="1">StaticValues7!$B$8</f>
        <v>Spring</v>
      </c>
      <c r="J1869" t="str">
        <f ca="1">StaticValues7!$C$8</f>
        <v>EOG</v>
      </c>
      <c r="K1869" t="str">
        <f ca="1">StaticValues7!$D$8</f>
        <v>7</v>
      </c>
      <c r="L1869" t="str">
        <f>INDEX('Grade 7'!E$2:AJ$2,1,((8*C1869)-7))</f>
        <v>Social Studies</v>
      </c>
      <c r="M1869">
        <f>INDEX('Grade 7'!$A$4:$AK$600,$B1869,($C1869*8-7+4))</f>
        <v>115</v>
      </c>
      <c r="N1869">
        <f>INDEX('Grade 7'!$A$4:$AK$600,$B1869,($C1869*8-6+4))</f>
        <v>498.64347826086959</v>
      </c>
      <c r="O1869">
        <f>INDEX('Grade 7'!$A$4:$AK$600,$B1869,($C1869*8-5+4))</f>
        <v>28.695652173913043</v>
      </c>
      <c r="P1869">
        <f>INDEX('Grade 7'!$A$4:$AK$600,$B1869,($C1869*8-4+4))</f>
        <v>45.217391304347828</v>
      </c>
      <c r="Q1869">
        <f>INDEX('Grade 7'!$A$4:$AK$600,$B1869,($C1869*8-3+4))</f>
        <v>20</v>
      </c>
      <c r="R1869">
        <f>INDEX('Grade 7'!$A$4:$AK$600,$B1869,($C1869*8-2+4))</f>
        <v>6.0869565217391308</v>
      </c>
      <c r="S1869">
        <f>INDEX('Grade 7'!$A$4:$AK$600,$B1869,($C1869*8-1+4))</f>
        <v>71.304347826086953</v>
      </c>
      <c r="T1869">
        <f>INDEX('Grade 7'!$A$4:$AK$600,$B1869,($C1869*8-0+4))</f>
        <v>26.086956521739129</v>
      </c>
      <c r="U1869" t="str">
        <f>INDEX('Grade 7'!$A$4:$AK$600,$B1869,37)</f>
        <v>First District</v>
      </c>
    </row>
    <row r="1870" spans="1:21">
      <c r="A1870">
        <f t="shared" si="88"/>
        <v>1869</v>
      </c>
      <c r="B1870">
        <f t="shared" si="89"/>
        <v>468</v>
      </c>
      <c r="C1870">
        <f t="shared" si="90"/>
        <v>1</v>
      </c>
      <c r="D1870">
        <f>INDEX('Grade 7'!$A$4:$AK$600,$B1870,1)</f>
        <v>732</v>
      </c>
      <c r="E1870">
        <f>INDEX('Grade 7'!$A$4:$AK$600,$B1870,2)</f>
        <v>201</v>
      </c>
      <c r="F1870" t="str">
        <f>INDEX('Grade 7'!$A$4:$AK$600,$B1870,3)</f>
        <v>TATTNALL COUNTY</v>
      </c>
      <c r="G1870" t="str">
        <f>INDEX('Grade 7'!$A$4:$AK$600,$B1870,4)</f>
        <v>GLENNVILLE MIDDLE SCHOOL</v>
      </c>
      <c r="H1870" t="str">
        <f ca="1">StaticValues7!$A$8</f>
        <v>2016</v>
      </c>
      <c r="I1870" t="str">
        <f ca="1">StaticValues7!$B$8</f>
        <v>Spring</v>
      </c>
      <c r="J1870" t="str">
        <f ca="1">StaticValues7!$C$8</f>
        <v>EOG</v>
      </c>
      <c r="K1870" t="str">
        <f ca="1">StaticValues7!$D$8</f>
        <v>7</v>
      </c>
      <c r="L1870" t="str">
        <f>INDEX('Grade 7'!E$2:AJ$2,1,((8*C1870)-7))</f>
        <v>English Language Arts</v>
      </c>
      <c r="M1870">
        <f>INDEX('Grade 7'!$A$4:$AK$600,$B1870,($C1870*8-7+4))</f>
        <v>124</v>
      </c>
      <c r="N1870">
        <f>INDEX('Grade 7'!$A$4:$AK$600,$B1870,($C1870*8-6+4))</f>
        <v>513.16935483870964</v>
      </c>
      <c r="O1870">
        <f>INDEX('Grade 7'!$A$4:$AK$600,$B1870,($C1870*8-5+4))</f>
        <v>20.161290322580644</v>
      </c>
      <c r="P1870">
        <f>INDEX('Grade 7'!$A$4:$AK$600,$B1870,($C1870*8-4+4))</f>
        <v>35.483870967741936</v>
      </c>
      <c r="Q1870">
        <f>INDEX('Grade 7'!$A$4:$AK$600,$B1870,($C1870*8-3+4))</f>
        <v>37.903225806451616</v>
      </c>
      <c r="R1870">
        <f>INDEX('Grade 7'!$A$4:$AK$600,$B1870,($C1870*8-2+4))</f>
        <v>6.4516129032258061</v>
      </c>
      <c r="S1870">
        <f>INDEX('Grade 7'!$A$4:$AK$600,$B1870,($C1870*8-1+4))</f>
        <v>79.838709677419359</v>
      </c>
      <c r="T1870">
        <f>INDEX('Grade 7'!$A$4:$AK$600,$B1870,($C1870*8-0+4))</f>
        <v>44.354838709677416</v>
      </c>
      <c r="U1870" t="str">
        <f>INDEX('Grade 7'!$A$4:$AK$600,$B1870,37)</f>
        <v>First District</v>
      </c>
    </row>
    <row r="1871" spans="1:21">
      <c r="A1871">
        <f t="shared" si="88"/>
        <v>1870</v>
      </c>
      <c r="B1871">
        <f t="shared" si="89"/>
        <v>468</v>
      </c>
      <c r="C1871">
        <f t="shared" si="90"/>
        <v>2</v>
      </c>
      <c r="D1871">
        <f>INDEX('Grade 7'!$A$4:$AK$600,$B1871,1)</f>
        <v>732</v>
      </c>
      <c r="E1871">
        <f>INDEX('Grade 7'!$A$4:$AK$600,$B1871,2)</f>
        <v>201</v>
      </c>
      <c r="F1871" t="str">
        <f>INDEX('Grade 7'!$A$4:$AK$600,$B1871,3)</f>
        <v>TATTNALL COUNTY</v>
      </c>
      <c r="G1871" t="str">
        <f>INDEX('Grade 7'!$A$4:$AK$600,$B1871,4)</f>
        <v>GLENNVILLE MIDDLE SCHOOL</v>
      </c>
      <c r="H1871" t="str">
        <f ca="1">StaticValues7!$A$8</f>
        <v>2016</v>
      </c>
      <c r="I1871" t="str">
        <f ca="1">StaticValues7!$B$8</f>
        <v>Spring</v>
      </c>
      <c r="J1871" t="str">
        <f ca="1">StaticValues7!$C$8</f>
        <v>EOG</v>
      </c>
      <c r="K1871" t="str">
        <f ca="1">StaticValues7!$D$8</f>
        <v>7</v>
      </c>
      <c r="L1871" t="str">
        <f>INDEX('Grade 7'!E$2:AJ$2,1,((8*C1871)-7))</f>
        <v>Mathematics</v>
      </c>
      <c r="M1871">
        <f>INDEX('Grade 7'!$A$4:$AK$600,$B1871,($C1871*8-7+4))</f>
        <v>124</v>
      </c>
      <c r="N1871">
        <f>INDEX('Grade 7'!$A$4:$AK$600,$B1871,($C1871*8-6+4))</f>
        <v>533.54032258064512</v>
      </c>
      <c r="O1871">
        <f>INDEX('Grade 7'!$A$4:$AK$600,$B1871,($C1871*8-5+4))</f>
        <v>10.483870967741936</v>
      </c>
      <c r="P1871">
        <f>INDEX('Grade 7'!$A$4:$AK$600,$B1871,($C1871*8-4+4))</f>
        <v>35.483870967741936</v>
      </c>
      <c r="Q1871">
        <f>INDEX('Grade 7'!$A$4:$AK$600,$B1871,($C1871*8-3+4))</f>
        <v>34.677419354838712</v>
      </c>
      <c r="R1871">
        <f>INDEX('Grade 7'!$A$4:$AK$600,$B1871,($C1871*8-2+4))</f>
        <v>19.35483870967742</v>
      </c>
      <c r="S1871">
        <f>INDEX('Grade 7'!$A$4:$AK$600,$B1871,($C1871*8-1+4))</f>
        <v>89.516129032258064</v>
      </c>
      <c r="T1871">
        <f>INDEX('Grade 7'!$A$4:$AK$600,$B1871,($C1871*8-0+4))</f>
        <v>54.032258064516128</v>
      </c>
      <c r="U1871" t="str">
        <f>INDEX('Grade 7'!$A$4:$AK$600,$B1871,37)</f>
        <v>First District</v>
      </c>
    </row>
    <row r="1872" spans="1:21">
      <c r="A1872">
        <f t="shared" si="88"/>
        <v>1871</v>
      </c>
      <c r="B1872">
        <f t="shared" si="89"/>
        <v>468</v>
      </c>
      <c r="C1872">
        <f t="shared" si="90"/>
        <v>3</v>
      </c>
      <c r="D1872">
        <f>INDEX('Grade 7'!$A$4:$AK$600,$B1872,1)</f>
        <v>732</v>
      </c>
      <c r="E1872">
        <f>INDEX('Grade 7'!$A$4:$AK$600,$B1872,2)</f>
        <v>201</v>
      </c>
      <c r="F1872" t="str">
        <f>INDEX('Grade 7'!$A$4:$AK$600,$B1872,3)</f>
        <v>TATTNALL COUNTY</v>
      </c>
      <c r="G1872" t="str">
        <f>INDEX('Grade 7'!$A$4:$AK$600,$B1872,4)</f>
        <v>GLENNVILLE MIDDLE SCHOOL</v>
      </c>
      <c r="H1872" t="str">
        <f ca="1">StaticValues7!$A$8</f>
        <v>2016</v>
      </c>
      <c r="I1872" t="str">
        <f ca="1">StaticValues7!$B$8</f>
        <v>Spring</v>
      </c>
      <c r="J1872" t="str">
        <f ca="1">StaticValues7!$C$8</f>
        <v>EOG</v>
      </c>
      <c r="K1872" t="str">
        <f ca="1">StaticValues7!$D$8</f>
        <v>7</v>
      </c>
      <c r="L1872" t="str">
        <f>INDEX('Grade 7'!E$2:AJ$2,1,((8*C1872)-7))</f>
        <v>Science</v>
      </c>
      <c r="M1872">
        <f>INDEX('Grade 7'!$A$4:$AK$600,$B1872,($C1872*8-7+4))</f>
        <v>124</v>
      </c>
      <c r="N1872">
        <f>INDEX('Grade 7'!$A$4:$AK$600,$B1872,($C1872*8-6+4))</f>
        <v>528.90322580645159</v>
      </c>
      <c r="O1872">
        <f>INDEX('Grade 7'!$A$4:$AK$600,$B1872,($C1872*8-5+4))</f>
        <v>16.129032258064516</v>
      </c>
      <c r="P1872">
        <f>INDEX('Grade 7'!$A$4:$AK$600,$B1872,($C1872*8-4+4))</f>
        <v>32.258064516129032</v>
      </c>
      <c r="Q1872">
        <f>INDEX('Grade 7'!$A$4:$AK$600,$B1872,($C1872*8-3+4))</f>
        <v>39.516129032258064</v>
      </c>
      <c r="R1872">
        <f>INDEX('Grade 7'!$A$4:$AK$600,$B1872,($C1872*8-2+4))</f>
        <v>12.096774193548388</v>
      </c>
      <c r="S1872">
        <f>INDEX('Grade 7'!$A$4:$AK$600,$B1872,($C1872*8-1+4))</f>
        <v>83.870967741935488</v>
      </c>
      <c r="T1872">
        <f>INDEX('Grade 7'!$A$4:$AK$600,$B1872,($C1872*8-0+4))</f>
        <v>51.612903225806448</v>
      </c>
      <c r="U1872" t="str">
        <f>INDEX('Grade 7'!$A$4:$AK$600,$B1872,37)</f>
        <v>First District</v>
      </c>
    </row>
    <row r="1873" spans="1:21">
      <c r="A1873">
        <f t="shared" si="88"/>
        <v>1872</v>
      </c>
      <c r="B1873">
        <f t="shared" si="89"/>
        <v>468</v>
      </c>
      <c r="C1873">
        <f t="shared" si="90"/>
        <v>4</v>
      </c>
      <c r="D1873">
        <f>INDEX('Grade 7'!$A$4:$AK$600,$B1873,1)</f>
        <v>732</v>
      </c>
      <c r="E1873">
        <f>INDEX('Grade 7'!$A$4:$AK$600,$B1873,2)</f>
        <v>201</v>
      </c>
      <c r="F1873" t="str">
        <f>INDEX('Grade 7'!$A$4:$AK$600,$B1873,3)</f>
        <v>TATTNALL COUNTY</v>
      </c>
      <c r="G1873" t="str">
        <f>INDEX('Grade 7'!$A$4:$AK$600,$B1873,4)</f>
        <v>GLENNVILLE MIDDLE SCHOOL</v>
      </c>
      <c r="H1873" t="str">
        <f ca="1">StaticValues7!$A$8</f>
        <v>2016</v>
      </c>
      <c r="I1873" t="str">
        <f ca="1">StaticValues7!$B$8</f>
        <v>Spring</v>
      </c>
      <c r="J1873" t="str">
        <f ca="1">StaticValues7!$C$8</f>
        <v>EOG</v>
      </c>
      <c r="K1873" t="str">
        <f ca="1">StaticValues7!$D$8</f>
        <v>7</v>
      </c>
      <c r="L1873" t="str">
        <f>INDEX('Grade 7'!E$2:AJ$2,1,((8*C1873)-7))</f>
        <v>Social Studies</v>
      </c>
      <c r="M1873">
        <f>INDEX('Grade 7'!$A$4:$AK$600,$B1873,($C1873*8-7+4))</f>
        <v>124</v>
      </c>
      <c r="N1873">
        <f>INDEX('Grade 7'!$A$4:$AK$600,$B1873,($C1873*8-6+4))</f>
        <v>520.0322580645161</v>
      </c>
      <c r="O1873">
        <f>INDEX('Grade 7'!$A$4:$AK$600,$B1873,($C1873*8-5+4))</f>
        <v>12.903225806451612</v>
      </c>
      <c r="P1873">
        <f>INDEX('Grade 7'!$A$4:$AK$600,$B1873,($C1873*8-4+4))</f>
        <v>45.161290322580648</v>
      </c>
      <c r="Q1873">
        <f>INDEX('Grade 7'!$A$4:$AK$600,$B1873,($C1873*8-3+4))</f>
        <v>26.612903225806452</v>
      </c>
      <c r="R1873">
        <f>INDEX('Grade 7'!$A$4:$AK$600,$B1873,($C1873*8-2+4))</f>
        <v>15.32258064516129</v>
      </c>
      <c r="S1873">
        <f>INDEX('Grade 7'!$A$4:$AK$600,$B1873,($C1873*8-1+4))</f>
        <v>87.096774193548384</v>
      </c>
      <c r="T1873">
        <f>INDEX('Grade 7'!$A$4:$AK$600,$B1873,($C1873*8-0+4))</f>
        <v>41.935483870967744</v>
      </c>
      <c r="U1873" t="str">
        <f>INDEX('Grade 7'!$A$4:$AK$600,$B1873,37)</f>
        <v>First District</v>
      </c>
    </row>
    <row r="1874" spans="1:21">
      <c r="A1874">
        <f t="shared" si="88"/>
        <v>1873</v>
      </c>
      <c r="B1874">
        <f t="shared" si="89"/>
        <v>469</v>
      </c>
      <c r="C1874">
        <f t="shared" si="90"/>
        <v>1</v>
      </c>
      <c r="D1874">
        <f>INDEX('Grade 7'!$A$4:$AK$600,$B1874,1)</f>
        <v>732</v>
      </c>
      <c r="E1874">
        <f>INDEX('Grade 7'!$A$4:$AK$600,$B1874,2)</f>
        <v>401</v>
      </c>
      <c r="F1874" t="str">
        <f>INDEX('Grade 7'!$A$4:$AK$600,$B1874,3)</f>
        <v>TATTNALL COUNTY</v>
      </c>
      <c r="G1874" t="str">
        <f>INDEX('Grade 7'!$A$4:$AK$600,$B1874,4)</f>
        <v>COLLINS MIDDLE SCHOOL</v>
      </c>
      <c r="H1874" t="str">
        <f ca="1">StaticValues7!$A$8</f>
        <v>2016</v>
      </c>
      <c r="I1874" t="str">
        <f ca="1">StaticValues7!$B$8</f>
        <v>Spring</v>
      </c>
      <c r="J1874" t="str">
        <f ca="1">StaticValues7!$C$8</f>
        <v>EOG</v>
      </c>
      <c r="K1874" t="str">
        <f ca="1">StaticValues7!$D$8</f>
        <v>7</v>
      </c>
      <c r="L1874" t="str">
        <f>INDEX('Grade 7'!E$2:AJ$2,1,((8*C1874)-7))</f>
        <v>English Language Arts</v>
      </c>
      <c r="M1874">
        <f>INDEX('Grade 7'!$A$4:$AK$600,$B1874,($C1874*8-7+4))</f>
        <v>44</v>
      </c>
      <c r="N1874">
        <f>INDEX('Grade 7'!$A$4:$AK$600,$B1874,($C1874*8-6+4))</f>
        <v>492.40909090909093</v>
      </c>
      <c r="O1874">
        <f>INDEX('Grade 7'!$A$4:$AK$600,$B1874,($C1874*8-5+4))</f>
        <v>25</v>
      </c>
      <c r="P1874">
        <f>INDEX('Grade 7'!$A$4:$AK$600,$B1874,($C1874*8-4+4))</f>
        <v>43.18181818181818</v>
      </c>
      <c r="Q1874">
        <f>INDEX('Grade 7'!$A$4:$AK$600,$B1874,($C1874*8-3+4))</f>
        <v>31.818181818181817</v>
      </c>
      <c r="R1874">
        <f>INDEX('Grade 7'!$A$4:$AK$600,$B1874,($C1874*8-2+4))</f>
        <v>0</v>
      </c>
      <c r="S1874">
        <f>INDEX('Grade 7'!$A$4:$AK$600,$B1874,($C1874*8-1+4))</f>
        <v>75</v>
      </c>
      <c r="T1874">
        <f>INDEX('Grade 7'!$A$4:$AK$600,$B1874,($C1874*8-0+4))</f>
        <v>31.818181818181817</v>
      </c>
      <c r="U1874" t="str">
        <f>INDEX('Grade 7'!$A$4:$AK$600,$B1874,37)</f>
        <v>First District</v>
      </c>
    </row>
    <row r="1875" spans="1:21">
      <c r="A1875">
        <f t="shared" si="88"/>
        <v>1874</v>
      </c>
      <c r="B1875">
        <f t="shared" si="89"/>
        <v>469</v>
      </c>
      <c r="C1875">
        <f t="shared" si="90"/>
        <v>2</v>
      </c>
      <c r="D1875">
        <f>INDEX('Grade 7'!$A$4:$AK$600,$B1875,1)</f>
        <v>732</v>
      </c>
      <c r="E1875">
        <f>INDEX('Grade 7'!$A$4:$AK$600,$B1875,2)</f>
        <v>401</v>
      </c>
      <c r="F1875" t="str">
        <f>INDEX('Grade 7'!$A$4:$AK$600,$B1875,3)</f>
        <v>TATTNALL COUNTY</v>
      </c>
      <c r="G1875" t="str">
        <f>INDEX('Grade 7'!$A$4:$AK$600,$B1875,4)</f>
        <v>COLLINS MIDDLE SCHOOL</v>
      </c>
      <c r="H1875" t="str">
        <f ca="1">StaticValues7!$A$8</f>
        <v>2016</v>
      </c>
      <c r="I1875" t="str">
        <f ca="1">StaticValues7!$B$8</f>
        <v>Spring</v>
      </c>
      <c r="J1875" t="str">
        <f ca="1">StaticValues7!$C$8</f>
        <v>EOG</v>
      </c>
      <c r="K1875" t="str">
        <f ca="1">StaticValues7!$D$8</f>
        <v>7</v>
      </c>
      <c r="L1875" t="str">
        <f>INDEX('Grade 7'!E$2:AJ$2,1,((8*C1875)-7))</f>
        <v>Mathematics</v>
      </c>
      <c r="M1875">
        <f>INDEX('Grade 7'!$A$4:$AK$600,$B1875,($C1875*8-7+4))</f>
        <v>44</v>
      </c>
      <c r="N1875">
        <f>INDEX('Grade 7'!$A$4:$AK$600,$B1875,($C1875*8-6+4))</f>
        <v>515.02272727272725</v>
      </c>
      <c r="O1875">
        <f>INDEX('Grade 7'!$A$4:$AK$600,$B1875,($C1875*8-5+4))</f>
        <v>20.454545454545453</v>
      </c>
      <c r="P1875">
        <f>INDEX('Grade 7'!$A$4:$AK$600,$B1875,($C1875*8-4+4))</f>
        <v>38.636363636363633</v>
      </c>
      <c r="Q1875">
        <f>INDEX('Grade 7'!$A$4:$AK$600,$B1875,($C1875*8-3+4))</f>
        <v>31.818181818181817</v>
      </c>
      <c r="R1875">
        <f>INDEX('Grade 7'!$A$4:$AK$600,$B1875,($C1875*8-2+4))</f>
        <v>9.0909090909090917</v>
      </c>
      <c r="S1875">
        <f>INDEX('Grade 7'!$A$4:$AK$600,$B1875,($C1875*8-1+4))</f>
        <v>79.545454545454547</v>
      </c>
      <c r="T1875">
        <f>INDEX('Grade 7'!$A$4:$AK$600,$B1875,($C1875*8-0+4))</f>
        <v>40.909090909090907</v>
      </c>
      <c r="U1875" t="str">
        <f>INDEX('Grade 7'!$A$4:$AK$600,$B1875,37)</f>
        <v>First District</v>
      </c>
    </row>
    <row r="1876" spans="1:21">
      <c r="A1876">
        <f t="shared" si="88"/>
        <v>1875</v>
      </c>
      <c r="B1876">
        <f t="shared" si="89"/>
        <v>469</v>
      </c>
      <c r="C1876">
        <f t="shared" si="90"/>
        <v>3</v>
      </c>
      <c r="D1876">
        <f>INDEX('Grade 7'!$A$4:$AK$600,$B1876,1)</f>
        <v>732</v>
      </c>
      <c r="E1876">
        <f>INDEX('Grade 7'!$A$4:$AK$600,$B1876,2)</f>
        <v>401</v>
      </c>
      <c r="F1876" t="str">
        <f>INDEX('Grade 7'!$A$4:$AK$600,$B1876,3)</f>
        <v>TATTNALL COUNTY</v>
      </c>
      <c r="G1876" t="str">
        <f>INDEX('Grade 7'!$A$4:$AK$600,$B1876,4)</f>
        <v>COLLINS MIDDLE SCHOOL</v>
      </c>
      <c r="H1876" t="str">
        <f ca="1">StaticValues7!$A$8</f>
        <v>2016</v>
      </c>
      <c r="I1876" t="str">
        <f ca="1">StaticValues7!$B$8</f>
        <v>Spring</v>
      </c>
      <c r="J1876" t="str">
        <f ca="1">StaticValues7!$C$8</f>
        <v>EOG</v>
      </c>
      <c r="K1876" t="str">
        <f ca="1">StaticValues7!$D$8</f>
        <v>7</v>
      </c>
      <c r="L1876" t="str">
        <f>INDEX('Grade 7'!E$2:AJ$2,1,((8*C1876)-7))</f>
        <v>Science</v>
      </c>
      <c r="M1876">
        <f>INDEX('Grade 7'!$A$4:$AK$600,$B1876,($C1876*8-7+4))</f>
        <v>44</v>
      </c>
      <c r="N1876">
        <f>INDEX('Grade 7'!$A$4:$AK$600,$B1876,($C1876*8-6+4))</f>
        <v>496.90909090909093</v>
      </c>
      <c r="O1876">
        <f>INDEX('Grade 7'!$A$4:$AK$600,$B1876,($C1876*8-5+4))</f>
        <v>31.818181818181817</v>
      </c>
      <c r="P1876">
        <f>INDEX('Grade 7'!$A$4:$AK$600,$B1876,($C1876*8-4+4))</f>
        <v>43.18181818181818</v>
      </c>
      <c r="Q1876">
        <f>INDEX('Grade 7'!$A$4:$AK$600,$B1876,($C1876*8-3+4))</f>
        <v>20.454545454545453</v>
      </c>
      <c r="R1876">
        <f>INDEX('Grade 7'!$A$4:$AK$600,$B1876,($C1876*8-2+4))</f>
        <v>4.5454545454545459</v>
      </c>
      <c r="S1876">
        <f>INDEX('Grade 7'!$A$4:$AK$600,$B1876,($C1876*8-1+4))</f>
        <v>68.181818181818187</v>
      </c>
      <c r="T1876">
        <f>INDEX('Grade 7'!$A$4:$AK$600,$B1876,($C1876*8-0+4))</f>
        <v>25</v>
      </c>
      <c r="U1876" t="str">
        <f>INDEX('Grade 7'!$A$4:$AK$600,$B1876,37)</f>
        <v>First District</v>
      </c>
    </row>
    <row r="1877" spans="1:21">
      <c r="A1877">
        <f t="shared" si="88"/>
        <v>1876</v>
      </c>
      <c r="B1877">
        <f t="shared" si="89"/>
        <v>469</v>
      </c>
      <c r="C1877">
        <f t="shared" si="90"/>
        <v>4</v>
      </c>
      <c r="D1877">
        <f>INDEX('Grade 7'!$A$4:$AK$600,$B1877,1)</f>
        <v>732</v>
      </c>
      <c r="E1877">
        <f>INDEX('Grade 7'!$A$4:$AK$600,$B1877,2)</f>
        <v>401</v>
      </c>
      <c r="F1877" t="str">
        <f>INDEX('Grade 7'!$A$4:$AK$600,$B1877,3)</f>
        <v>TATTNALL COUNTY</v>
      </c>
      <c r="G1877" t="str">
        <f>INDEX('Grade 7'!$A$4:$AK$600,$B1877,4)</f>
        <v>COLLINS MIDDLE SCHOOL</v>
      </c>
      <c r="H1877" t="str">
        <f ca="1">StaticValues7!$A$8</f>
        <v>2016</v>
      </c>
      <c r="I1877" t="str">
        <f ca="1">StaticValues7!$B$8</f>
        <v>Spring</v>
      </c>
      <c r="J1877" t="str">
        <f ca="1">StaticValues7!$C$8</f>
        <v>EOG</v>
      </c>
      <c r="K1877" t="str">
        <f ca="1">StaticValues7!$D$8</f>
        <v>7</v>
      </c>
      <c r="L1877" t="str">
        <f>INDEX('Grade 7'!E$2:AJ$2,1,((8*C1877)-7))</f>
        <v>Social Studies</v>
      </c>
      <c r="M1877">
        <f>INDEX('Grade 7'!$A$4:$AK$600,$B1877,($C1877*8-7+4))</f>
        <v>44</v>
      </c>
      <c r="N1877">
        <f>INDEX('Grade 7'!$A$4:$AK$600,$B1877,($C1877*8-6+4))</f>
        <v>484.31818181818181</v>
      </c>
      <c r="O1877">
        <f>INDEX('Grade 7'!$A$4:$AK$600,$B1877,($C1877*8-5+4))</f>
        <v>38.636363636363633</v>
      </c>
      <c r="P1877">
        <f>INDEX('Grade 7'!$A$4:$AK$600,$B1877,($C1877*8-4+4))</f>
        <v>50</v>
      </c>
      <c r="Q1877">
        <f>INDEX('Grade 7'!$A$4:$AK$600,$B1877,($C1877*8-3+4))</f>
        <v>11.363636363636363</v>
      </c>
      <c r="R1877">
        <f>INDEX('Grade 7'!$A$4:$AK$600,$B1877,($C1877*8-2+4))</f>
        <v>0</v>
      </c>
      <c r="S1877">
        <f>INDEX('Grade 7'!$A$4:$AK$600,$B1877,($C1877*8-1+4))</f>
        <v>61.363636363636367</v>
      </c>
      <c r="T1877">
        <f>INDEX('Grade 7'!$A$4:$AK$600,$B1877,($C1877*8-0+4))</f>
        <v>11.363636363636363</v>
      </c>
      <c r="U1877" t="str">
        <f>INDEX('Grade 7'!$A$4:$AK$600,$B1877,37)</f>
        <v>First District</v>
      </c>
    </row>
    <row r="1878" spans="1:21" hidden="1">
      <c r="A1878">
        <f t="shared" si="88"/>
        <v>1877</v>
      </c>
      <c r="B1878">
        <f t="shared" si="89"/>
        <v>470</v>
      </c>
      <c r="C1878">
        <f t="shared" si="90"/>
        <v>1</v>
      </c>
      <c r="D1878">
        <f>INDEX('Grade 7'!$A$4:$AK$600,$B1878,1)</f>
        <v>733</v>
      </c>
      <c r="E1878">
        <f>INDEX('Grade 7'!$A$4:$AK$600,$B1878,2)</f>
        <v>107</v>
      </c>
      <c r="F1878" t="str">
        <f>INDEX('Grade 7'!$A$4:$AK$600,$B1878,3)</f>
        <v>TAYLOR COUNTY</v>
      </c>
      <c r="G1878" t="str">
        <f>INDEX('Grade 7'!$A$4:$AK$600,$B1878,4)</f>
        <v>GEORGIA CENTER</v>
      </c>
      <c r="H1878" t="str">
        <f ca="1">StaticValues7!$A$8</f>
        <v>2016</v>
      </c>
      <c r="I1878" t="str">
        <f ca="1">StaticValues7!$B$8</f>
        <v>Spring</v>
      </c>
      <c r="J1878" t="str">
        <f ca="1">StaticValues7!$C$8</f>
        <v>EOG</v>
      </c>
      <c r="K1878" t="str">
        <f ca="1">StaticValues7!$D$8</f>
        <v>7</v>
      </c>
      <c r="L1878" t="str">
        <f>INDEX('Grade 7'!E$2:AJ$2,1,((8*C1878)-7))</f>
        <v>English Language Arts</v>
      </c>
      <c r="M1878">
        <f>INDEX('Grade 7'!$A$4:$AK$600,$B1878,($C1878*8-7+4))</f>
        <v>7</v>
      </c>
      <c r="N1878" t="str">
        <f>INDEX('Grade 7'!$A$4:$AK$600,$B1878,($C1878*8-6+4))</f>
        <v>--</v>
      </c>
      <c r="O1878" t="str">
        <f>INDEX('Grade 7'!$A$4:$AK$600,$B1878,($C1878*8-5+4))</f>
        <v>--</v>
      </c>
      <c r="P1878" t="str">
        <f>INDEX('Grade 7'!$A$4:$AK$600,$B1878,($C1878*8-4+4))</f>
        <v>--</v>
      </c>
      <c r="Q1878" t="str">
        <f>INDEX('Grade 7'!$A$4:$AK$600,$B1878,($C1878*8-3+4))</f>
        <v>--</v>
      </c>
      <c r="R1878" t="str">
        <f>INDEX('Grade 7'!$A$4:$AK$600,$B1878,($C1878*8-2+4))</f>
        <v>--</v>
      </c>
      <c r="S1878" t="str">
        <f>INDEX('Grade 7'!$A$4:$AK$600,$B1878,($C1878*8-1+4))</f>
        <v>--</v>
      </c>
      <c r="T1878" t="str">
        <f>INDEX('Grade 7'!$A$4:$AK$600,$B1878,($C1878*8-0+4))</f>
        <v>--</v>
      </c>
      <c r="U1878" t="str">
        <f>INDEX('Grade 7'!$A$4:$AK$600,$B1878,37)</f>
        <v>Chattahoochee-Flint</v>
      </c>
    </row>
    <row r="1879" spans="1:21" hidden="1">
      <c r="A1879">
        <f t="shared" si="88"/>
        <v>1878</v>
      </c>
      <c r="B1879">
        <f t="shared" si="89"/>
        <v>470</v>
      </c>
      <c r="C1879">
        <f t="shared" si="90"/>
        <v>2</v>
      </c>
      <c r="D1879">
        <f>INDEX('Grade 7'!$A$4:$AK$600,$B1879,1)</f>
        <v>733</v>
      </c>
      <c r="E1879">
        <f>INDEX('Grade 7'!$A$4:$AK$600,$B1879,2)</f>
        <v>107</v>
      </c>
      <c r="F1879" t="str">
        <f>INDEX('Grade 7'!$A$4:$AK$600,$B1879,3)</f>
        <v>TAYLOR COUNTY</v>
      </c>
      <c r="G1879" t="str">
        <f>INDEX('Grade 7'!$A$4:$AK$600,$B1879,4)</f>
        <v>GEORGIA CENTER</v>
      </c>
      <c r="H1879" t="str">
        <f ca="1">StaticValues7!$A$8</f>
        <v>2016</v>
      </c>
      <c r="I1879" t="str">
        <f ca="1">StaticValues7!$B$8</f>
        <v>Spring</v>
      </c>
      <c r="J1879" t="str">
        <f ca="1">StaticValues7!$C$8</f>
        <v>EOG</v>
      </c>
      <c r="K1879" t="str">
        <f ca="1">StaticValues7!$D$8</f>
        <v>7</v>
      </c>
      <c r="L1879" t="str">
        <f>INDEX('Grade 7'!E$2:AJ$2,1,((8*C1879)-7))</f>
        <v>Mathematics</v>
      </c>
      <c r="M1879">
        <f>INDEX('Grade 7'!$A$4:$AK$600,$B1879,($C1879*8-7+4))</f>
        <v>7</v>
      </c>
      <c r="N1879" t="str">
        <f>INDEX('Grade 7'!$A$4:$AK$600,$B1879,($C1879*8-6+4))</f>
        <v>--</v>
      </c>
      <c r="O1879" t="str">
        <f>INDEX('Grade 7'!$A$4:$AK$600,$B1879,($C1879*8-5+4))</f>
        <v>--</v>
      </c>
      <c r="P1879" t="str">
        <f>INDEX('Grade 7'!$A$4:$AK$600,$B1879,($C1879*8-4+4))</f>
        <v>--</v>
      </c>
      <c r="Q1879" t="str">
        <f>INDEX('Grade 7'!$A$4:$AK$600,$B1879,($C1879*8-3+4))</f>
        <v>--</v>
      </c>
      <c r="R1879" t="str">
        <f>INDEX('Grade 7'!$A$4:$AK$600,$B1879,($C1879*8-2+4))</f>
        <v>--</v>
      </c>
      <c r="S1879" t="str">
        <f>INDEX('Grade 7'!$A$4:$AK$600,$B1879,($C1879*8-1+4))</f>
        <v>--</v>
      </c>
      <c r="T1879" t="str">
        <f>INDEX('Grade 7'!$A$4:$AK$600,$B1879,($C1879*8-0+4))</f>
        <v>--</v>
      </c>
      <c r="U1879" t="str">
        <f>INDEX('Grade 7'!$A$4:$AK$600,$B1879,37)</f>
        <v>Chattahoochee-Flint</v>
      </c>
    </row>
    <row r="1880" spans="1:21" hidden="1">
      <c r="A1880">
        <f t="shared" si="88"/>
        <v>1879</v>
      </c>
      <c r="B1880">
        <f t="shared" si="89"/>
        <v>470</v>
      </c>
      <c r="C1880">
        <f t="shared" si="90"/>
        <v>3</v>
      </c>
      <c r="D1880">
        <f>INDEX('Grade 7'!$A$4:$AK$600,$B1880,1)</f>
        <v>733</v>
      </c>
      <c r="E1880">
        <f>INDEX('Grade 7'!$A$4:$AK$600,$B1880,2)</f>
        <v>107</v>
      </c>
      <c r="F1880" t="str">
        <f>INDEX('Grade 7'!$A$4:$AK$600,$B1880,3)</f>
        <v>TAYLOR COUNTY</v>
      </c>
      <c r="G1880" t="str">
        <f>INDEX('Grade 7'!$A$4:$AK$600,$B1880,4)</f>
        <v>GEORGIA CENTER</v>
      </c>
      <c r="H1880" t="str">
        <f ca="1">StaticValues7!$A$8</f>
        <v>2016</v>
      </c>
      <c r="I1880" t="str">
        <f ca="1">StaticValues7!$B$8</f>
        <v>Spring</v>
      </c>
      <c r="J1880" t="str">
        <f ca="1">StaticValues7!$C$8</f>
        <v>EOG</v>
      </c>
      <c r="K1880" t="str">
        <f ca="1">StaticValues7!$D$8</f>
        <v>7</v>
      </c>
      <c r="L1880" t="str">
        <f>INDEX('Grade 7'!E$2:AJ$2,1,((8*C1880)-7))</f>
        <v>Science</v>
      </c>
      <c r="M1880">
        <f>INDEX('Grade 7'!$A$4:$AK$600,$B1880,($C1880*8-7+4))</f>
        <v>7</v>
      </c>
      <c r="N1880" t="str">
        <f>INDEX('Grade 7'!$A$4:$AK$600,$B1880,($C1880*8-6+4))</f>
        <v>--</v>
      </c>
      <c r="O1880" t="str">
        <f>INDEX('Grade 7'!$A$4:$AK$600,$B1880,($C1880*8-5+4))</f>
        <v>--</v>
      </c>
      <c r="P1880" t="str">
        <f>INDEX('Grade 7'!$A$4:$AK$600,$B1880,($C1880*8-4+4))</f>
        <v>--</v>
      </c>
      <c r="Q1880" t="str">
        <f>INDEX('Grade 7'!$A$4:$AK$600,$B1880,($C1880*8-3+4))</f>
        <v>--</v>
      </c>
      <c r="R1880" t="str">
        <f>INDEX('Grade 7'!$A$4:$AK$600,$B1880,($C1880*8-2+4))</f>
        <v>--</v>
      </c>
      <c r="S1880" t="str">
        <f>INDEX('Grade 7'!$A$4:$AK$600,$B1880,($C1880*8-1+4))</f>
        <v>--</v>
      </c>
      <c r="T1880" t="str">
        <f>INDEX('Grade 7'!$A$4:$AK$600,$B1880,($C1880*8-0+4))</f>
        <v>--</v>
      </c>
      <c r="U1880" t="str">
        <f>INDEX('Grade 7'!$A$4:$AK$600,$B1880,37)</f>
        <v>Chattahoochee-Flint</v>
      </c>
    </row>
    <row r="1881" spans="1:21" hidden="1">
      <c r="A1881">
        <f t="shared" si="88"/>
        <v>1880</v>
      </c>
      <c r="B1881">
        <f t="shared" si="89"/>
        <v>470</v>
      </c>
      <c r="C1881">
        <f t="shared" si="90"/>
        <v>4</v>
      </c>
      <c r="D1881">
        <f>INDEX('Grade 7'!$A$4:$AK$600,$B1881,1)</f>
        <v>733</v>
      </c>
      <c r="E1881">
        <f>INDEX('Grade 7'!$A$4:$AK$600,$B1881,2)</f>
        <v>107</v>
      </c>
      <c r="F1881" t="str">
        <f>INDEX('Grade 7'!$A$4:$AK$600,$B1881,3)</f>
        <v>TAYLOR COUNTY</v>
      </c>
      <c r="G1881" t="str">
        <f>INDEX('Grade 7'!$A$4:$AK$600,$B1881,4)</f>
        <v>GEORGIA CENTER</v>
      </c>
      <c r="H1881" t="str">
        <f ca="1">StaticValues7!$A$8</f>
        <v>2016</v>
      </c>
      <c r="I1881" t="str">
        <f ca="1">StaticValues7!$B$8</f>
        <v>Spring</v>
      </c>
      <c r="J1881" t="str">
        <f ca="1">StaticValues7!$C$8</f>
        <v>EOG</v>
      </c>
      <c r="K1881" t="str">
        <f ca="1">StaticValues7!$D$8</f>
        <v>7</v>
      </c>
      <c r="L1881" t="str">
        <f>INDEX('Grade 7'!E$2:AJ$2,1,((8*C1881)-7))</f>
        <v>Social Studies</v>
      </c>
      <c r="M1881">
        <f>INDEX('Grade 7'!$A$4:$AK$600,$B1881,($C1881*8-7+4))</f>
        <v>7</v>
      </c>
      <c r="N1881" t="str">
        <f>INDEX('Grade 7'!$A$4:$AK$600,$B1881,($C1881*8-6+4))</f>
        <v>--</v>
      </c>
      <c r="O1881" t="str">
        <f>INDEX('Grade 7'!$A$4:$AK$600,$B1881,($C1881*8-5+4))</f>
        <v>--</v>
      </c>
      <c r="P1881" t="str">
        <f>INDEX('Grade 7'!$A$4:$AK$600,$B1881,($C1881*8-4+4))</f>
        <v>--</v>
      </c>
      <c r="Q1881" t="str">
        <f>INDEX('Grade 7'!$A$4:$AK$600,$B1881,($C1881*8-3+4))</f>
        <v>--</v>
      </c>
      <c r="R1881" t="str">
        <f>INDEX('Grade 7'!$A$4:$AK$600,$B1881,($C1881*8-2+4))</f>
        <v>--</v>
      </c>
      <c r="S1881" t="str">
        <f>INDEX('Grade 7'!$A$4:$AK$600,$B1881,($C1881*8-1+4))</f>
        <v>--</v>
      </c>
      <c r="T1881" t="str">
        <f>INDEX('Grade 7'!$A$4:$AK$600,$B1881,($C1881*8-0+4))</f>
        <v>--</v>
      </c>
      <c r="U1881" t="str">
        <f>INDEX('Grade 7'!$A$4:$AK$600,$B1881,37)</f>
        <v>Chattahoochee-Flint</v>
      </c>
    </row>
    <row r="1882" spans="1:21">
      <c r="A1882">
        <f t="shared" si="88"/>
        <v>1881</v>
      </c>
      <c r="B1882">
        <f t="shared" si="89"/>
        <v>471</v>
      </c>
      <c r="C1882">
        <f t="shared" si="90"/>
        <v>1</v>
      </c>
      <c r="D1882">
        <f>INDEX('Grade 7'!$A$4:$AK$600,$B1882,1)</f>
        <v>733</v>
      </c>
      <c r="E1882">
        <f>INDEX('Grade 7'!$A$4:$AK$600,$B1882,2)</f>
        <v>205</v>
      </c>
      <c r="F1882" t="str">
        <f>INDEX('Grade 7'!$A$4:$AK$600,$B1882,3)</f>
        <v>TAYLOR COUNTY</v>
      </c>
      <c r="G1882" t="str">
        <f>INDEX('Grade 7'!$A$4:$AK$600,$B1882,4)</f>
        <v>TAYLOR COUNTY MIDDLE SCHOOL</v>
      </c>
      <c r="H1882" t="str">
        <f ca="1">StaticValues7!$A$8</f>
        <v>2016</v>
      </c>
      <c r="I1882" t="str">
        <f ca="1">StaticValues7!$B$8</f>
        <v>Spring</v>
      </c>
      <c r="J1882" t="str">
        <f ca="1">StaticValues7!$C$8</f>
        <v>EOG</v>
      </c>
      <c r="K1882" t="str">
        <f ca="1">StaticValues7!$D$8</f>
        <v>7</v>
      </c>
      <c r="L1882" t="str">
        <f>INDEX('Grade 7'!E$2:AJ$2,1,((8*C1882)-7))</f>
        <v>English Language Arts</v>
      </c>
      <c r="M1882">
        <f>INDEX('Grade 7'!$A$4:$AK$600,$B1882,($C1882*8-7+4))</f>
        <v>107</v>
      </c>
      <c r="N1882">
        <f>INDEX('Grade 7'!$A$4:$AK$600,$B1882,($C1882*8-6+4))</f>
        <v>491.52336448598129</v>
      </c>
      <c r="O1882">
        <f>INDEX('Grade 7'!$A$4:$AK$600,$B1882,($C1882*8-5+4))</f>
        <v>33.644859813084111</v>
      </c>
      <c r="P1882">
        <f>INDEX('Grade 7'!$A$4:$AK$600,$B1882,($C1882*8-4+4))</f>
        <v>41.121495327102807</v>
      </c>
      <c r="Q1882">
        <f>INDEX('Grade 7'!$A$4:$AK$600,$B1882,($C1882*8-3+4))</f>
        <v>23.364485981308412</v>
      </c>
      <c r="R1882">
        <f>INDEX('Grade 7'!$A$4:$AK$600,$B1882,($C1882*8-2+4))</f>
        <v>1.8691588785046729</v>
      </c>
      <c r="S1882">
        <f>INDEX('Grade 7'!$A$4:$AK$600,$B1882,($C1882*8-1+4))</f>
        <v>66.355140186915889</v>
      </c>
      <c r="T1882">
        <f>INDEX('Grade 7'!$A$4:$AK$600,$B1882,($C1882*8-0+4))</f>
        <v>25.233644859813083</v>
      </c>
      <c r="U1882" t="str">
        <f>INDEX('Grade 7'!$A$4:$AK$600,$B1882,37)</f>
        <v>Chattahoochee-Flint</v>
      </c>
    </row>
    <row r="1883" spans="1:21">
      <c r="A1883">
        <f t="shared" si="88"/>
        <v>1882</v>
      </c>
      <c r="B1883">
        <f t="shared" si="89"/>
        <v>471</v>
      </c>
      <c r="C1883">
        <f t="shared" si="90"/>
        <v>2</v>
      </c>
      <c r="D1883">
        <f>INDEX('Grade 7'!$A$4:$AK$600,$B1883,1)</f>
        <v>733</v>
      </c>
      <c r="E1883">
        <f>INDEX('Grade 7'!$A$4:$AK$600,$B1883,2)</f>
        <v>205</v>
      </c>
      <c r="F1883" t="str">
        <f>INDEX('Grade 7'!$A$4:$AK$600,$B1883,3)</f>
        <v>TAYLOR COUNTY</v>
      </c>
      <c r="G1883" t="str">
        <f>INDEX('Grade 7'!$A$4:$AK$600,$B1883,4)</f>
        <v>TAYLOR COUNTY MIDDLE SCHOOL</v>
      </c>
      <c r="H1883" t="str">
        <f ca="1">StaticValues7!$A$8</f>
        <v>2016</v>
      </c>
      <c r="I1883" t="str">
        <f ca="1">StaticValues7!$B$8</f>
        <v>Spring</v>
      </c>
      <c r="J1883" t="str">
        <f ca="1">StaticValues7!$C$8</f>
        <v>EOG</v>
      </c>
      <c r="K1883" t="str">
        <f ca="1">StaticValues7!$D$8</f>
        <v>7</v>
      </c>
      <c r="L1883" t="str">
        <f>INDEX('Grade 7'!E$2:AJ$2,1,((8*C1883)-7))</f>
        <v>Mathematics</v>
      </c>
      <c r="M1883">
        <f>INDEX('Grade 7'!$A$4:$AK$600,$B1883,($C1883*8-7+4))</f>
        <v>107</v>
      </c>
      <c r="N1883">
        <f>INDEX('Grade 7'!$A$4:$AK$600,$B1883,($C1883*8-6+4))</f>
        <v>504.803738317757</v>
      </c>
      <c r="O1883">
        <f>INDEX('Grade 7'!$A$4:$AK$600,$B1883,($C1883*8-5+4))</f>
        <v>28.971962616822431</v>
      </c>
      <c r="P1883">
        <f>INDEX('Grade 7'!$A$4:$AK$600,$B1883,($C1883*8-4+4))</f>
        <v>35.514018691588788</v>
      </c>
      <c r="Q1883">
        <f>INDEX('Grade 7'!$A$4:$AK$600,$B1883,($C1883*8-3+4))</f>
        <v>28.971962616822431</v>
      </c>
      <c r="R1883">
        <f>INDEX('Grade 7'!$A$4:$AK$600,$B1883,($C1883*8-2+4))</f>
        <v>6.5420560747663554</v>
      </c>
      <c r="S1883">
        <f>INDEX('Grade 7'!$A$4:$AK$600,$B1883,($C1883*8-1+4))</f>
        <v>71.028037383177576</v>
      </c>
      <c r="T1883">
        <f>INDEX('Grade 7'!$A$4:$AK$600,$B1883,($C1883*8-0+4))</f>
        <v>35.514018691588788</v>
      </c>
      <c r="U1883" t="str">
        <f>INDEX('Grade 7'!$A$4:$AK$600,$B1883,37)</f>
        <v>Chattahoochee-Flint</v>
      </c>
    </row>
    <row r="1884" spans="1:21">
      <c r="A1884">
        <f t="shared" si="88"/>
        <v>1883</v>
      </c>
      <c r="B1884">
        <f t="shared" si="89"/>
        <v>471</v>
      </c>
      <c r="C1884">
        <f t="shared" si="90"/>
        <v>3</v>
      </c>
      <c r="D1884">
        <f>INDEX('Grade 7'!$A$4:$AK$600,$B1884,1)</f>
        <v>733</v>
      </c>
      <c r="E1884">
        <f>INDEX('Grade 7'!$A$4:$AK$600,$B1884,2)</f>
        <v>205</v>
      </c>
      <c r="F1884" t="str">
        <f>INDEX('Grade 7'!$A$4:$AK$600,$B1884,3)</f>
        <v>TAYLOR COUNTY</v>
      </c>
      <c r="G1884" t="str">
        <f>INDEX('Grade 7'!$A$4:$AK$600,$B1884,4)</f>
        <v>TAYLOR COUNTY MIDDLE SCHOOL</v>
      </c>
      <c r="H1884" t="str">
        <f ca="1">StaticValues7!$A$8</f>
        <v>2016</v>
      </c>
      <c r="I1884" t="str">
        <f ca="1">StaticValues7!$B$8</f>
        <v>Spring</v>
      </c>
      <c r="J1884" t="str">
        <f ca="1">StaticValues7!$C$8</f>
        <v>EOG</v>
      </c>
      <c r="K1884" t="str">
        <f ca="1">StaticValues7!$D$8</f>
        <v>7</v>
      </c>
      <c r="L1884" t="str">
        <f>INDEX('Grade 7'!E$2:AJ$2,1,((8*C1884)-7))</f>
        <v>Science</v>
      </c>
      <c r="M1884">
        <f>INDEX('Grade 7'!$A$4:$AK$600,$B1884,($C1884*8-7+4))</f>
        <v>107</v>
      </c>
      <c r="N1884">
        <f>INDEX('Grade 7'!$A$4:$AK$600,$B1884,($C1884*8-6+4))</f>
        <v>512.91588785046724</v>
      </c>
      <c r="O1884">
        <f>INDEX('Grade 7'!$A$4:$AK$600,$B1884,($C1884*8-5+4))</f>
        <v>26.168224299065422</v>
      </c>
      <c r="P1884">
        <f>INDEX('Grade 7'!$A$4:$AK$600,$B1884,($C1884*8-4+4))</f>
        <v>30.841121495327101</v>
      </c>
      <c r="Q1884">
        <f>INDEX('Grade 7'!$A$4:$AK$600,$B1884,($C1884*8-3+4))</f>
        <v>32.710280373831779</v>
      </c>
      <c r="R1884">
        <f>INDEX('Grade 7'!$A$4:$AK$600,$B1884,($C1884*8-2+4))</f>
        <v>10.280373831775702</v>
      </c>
      <c r="S1884">
        <f>INDEX('Grade 7'!$A$4:$AK$600,$B1884,($C1884*8-1+4))</f>
        <v>73.831775700934585</v>
      </c>
      <c r="T1884">
        <f>INDEX('Grade 7'!$A$4:$AK$600,$B1884,($C1884*8-0+4))</f>
        <v>42.990654205607477</v>
      </c>
      <c r="U1884" t="str">
        <f>INDEX('Grade 7'!$A$4:$AK$600,$B1884,37)</f>
        <v>Chattahoochee-Flint</v>
      </c>
    </row>
    <row r="1885" spans="1:21">
      <c r="A1885">
        <f t="shared" si="88"/>
        <v>1884</v>
      </c>
      <c r="B1885">
        <f t="shared" si="89"/>
        <v>471</v>
      </c>
      <c r="C1885">
        <f t="shared" si="90"/>
        <v>4</v>
      </c>
      <c r="D1885">
        <f>INDEX('Grade 7'!$A$4:$AK$600,$B1885,1)</f>
        <v>733</v>
      </c>
      <c r="E1885">
        <f>INDEX('Grade 7'!$A$4:$AK$600,$B1885,2)</f>
        <v>205</v>
      </c>
      <c r="F1885" t="str">
        <f>INDEX('Grade 7'!$A$4:$AK$600,$B1885,3)</f>
        <v>TAYLOR COUNTY</v>
      </c>
      <c r="G1885" t="str">
        <f>INDEX('Grade 7'!$A$4:$AK$600,$B1885,4)</f>
        <v>TAYLOR COUNTY MIDDLE SCHOOL</v>
      </c>
      <c r="H1885" t="str">
        <f ca="1">StaticValues7!$A$8</f>
        <v>2016</v>
      </c>
      <c r="I1885" t="str">
        <f ca="1">StaticValues7!$B$8</f>
        <v>Spring</v>
      </c>
      <c r="J1885" t="str">
        <f ca="1">StaticValues7!$C$8</f>
        <v>EOG</v>
      </c>
      <c r="K1885" t="str">
        <f ca="1">StaticValues7!$D$8</f>
        <v>7</v>
      </c>
      <c r="L1885" t="str">
        <f>INDEX('Grade 7'!E$2:AJ$2,1,((8*C1885)-7))</f>
        <v>Social Studies</v>
      </c>
      <c r="M1885">
        <f>INDEX('Grade 7'!$A$4:$AK$600,$B1885,($C1885*8-7+4))</f>
        <v>107</v>
      </c>
      <c r="N1885">
        <f>INDEX('Grade 7'!$A$4:$AK$600,$B1885,($C1885*8-6+4))</f>
        <v>499.00934579439252</v>
      </c>
      <c r="O1885">
        <f>INDEX('Grade 7'!$A$4:$AK$600,$B1885,($C1885*8-5+4))</f>
        <v>25.233644859813083</v>
      </c>
      <c r="P1885">
        <f>INDEX('Grade 7'!$A$4:$AK$600,$B1885,($C1885*8-4+4))</f>
        <v>54.205607476635514</v>
      </c>
      <c r="Q1885">
        <f>INDEX('Grade 7'!$A$4:$AK$600,$B1885,($C1885*8-3+4))</f>
        <v>16.822429906542055</v>
      </c>
      <c r="R1885">
        <f>INDEX('Grade 7'!$A$4:$AK$600,$B1885,($C1885*8-2+4))</f>
        <v>3.7383177570093458</v>
      </c>
      <c r="S1885">
        <f>INDEX('Grade 7'!$A$4:$AK$600,$B1885,($C1885*8-1+4))</f>
        <v>74.766355140186917</v>
      </c>
      <c r="T1885">
        <f>INDEX('Grade 7'!$A$4:$AK$600,$B1885,($C1885*8-0+4))</f>
        <v>20.560747663551403</v>
      </c>
      <c r="U1885" t="str">
        <f>INDEX('Grade 7'!$A$4:$AK$600,$B1885,37)</f>
        <v>Chattahoochee-Flint</v>
      </c>
    </row>
    <row r="1886" spans="1:21">
      <c r="A1886">
        <f t="shared" si="88"/>
        <v>1885</v>
      </c>
      <c r="B1886">
        <f t="shared" si="89"/>
        <v>472</v>
      </c>
      <c r="C1886">
        <f t="shared" si="90"/>
        <v>1</v>
      </c>
      <c r="D1886">
        <f>INDEX('Grade 7'!$A$4:$AK$600,$B1886,1)</f>
        <v>734</v>
      </c>
      <c r="E1886">
        <f>INDEX('Grade 7'!$A$4:$AK$600,$B1886,2)</f>
        <v>101</v>
      </c>
      <c r="F1886" t="str">
        <f>INDEX('Grade 7'!$A$4:$AK$600,$B1886,3)</f>
        <v>TELFAIR COUNTY</v>
      </c>
      <c r="G1886" t="str">
        <f>INDEX('Grade 7'!$A$4:$AK$600,$B1886,4)</f>
        <v>TELFAIR COUNTY MIDDLE SCHOOL</v>
      </c>
      <c r="H1886" t="str">
        <f ca="1">StaticValues7!$A$8</f>
        <v>2016</v>
      </c>
      <c r="I1886" t="str">
        <f ca="1">StaticValues7!$B$8</f>
        <v>Spring</v>
      </c>
      <c r="J1886" t="str">
        <f ca="1">StaticValues7!$C$8</f>
        <v>EOG</v>
      </c>
      <c r="K1886" t="str">
        <f ca="1">StaticValues7!$D$8</f>
        <v>7</v>
      </c>
      <c r="L1886" t="str">
        <f>INDEX('Grade 7'!E$2:AJ$2,1,((8*C1886)-7))</f>
        <v>English Language Arts</v>
      </c>
      <c r="M1886">
        <f>INDEX('Grade 7'!$A$4:$AK$600,$B1886,($C1886*8-7+4))</f>
        <v>120</v>
      </c>
      <c r="N1886">
        <f>INDEX('Grade 7'!$A$4:$AK$600,$B1886,($C1886*8-6+4))</f>
        <v>497.99166666666667</v>
      </c>
      <c r="O1886">
        <f>INDEX('Grade 7'!$A$4:$AK$600,$B1886,($C1886*8-5+4))</f>
        <v>30.833333333333332</v>
      </c>
      <c r="P1886">
        <f>INDEX('Grade 7'!$A$4:$AK$600,$B1886,($C1886*8-4+4))</f>
        <v>33.333333333333336</v>
      </c>
      <c r="Q1886">
        <f>INDEX('Grade 7'!$A$4:$AK$600,$B1886,($C1886*8-3+4))</f>
        <v>33.333333333333336</v>
      </c>
      <c r="R1886">
        <f>INDEX('Grade 7'!$A$4:$AK$600,$B1886,($C1886*8-2+4))</f>
        <v>2.5</v>
      </c>
      <c r="S1886">
        <f>INDEX('Grade 7'!$A$4:$AK$600,$B1886,($C1886*8-1+4))</f>
        <v>69.166666666666671</v>
      </c>
      <c r="T1886">
        <f>INDEX('Grade 7'!$A$4:$AK$600,$B1886,($C1886*8-0+4))</f>
        <v>35.833333333333336</v>
      </c>
      <c r="U1886" t="str">
        <f>INDEX('Grade 7'!$A$4:$AK$600,$B1886,37)</f>
        <v>Heart of Georgia</v>
      </c>
    </row>
    <row r="1887" spans="1:21">
      <c r="A1887">
        <f t="shared" si="88"/>
        <v>1886</v>
      </c>
      <c r="B1887">
        <f t="shared" si="89"/>
        <v>472</v>
      </c>
      <c r="C1887">
        <f t="shared" si="90"/>
        <v>2</v>
      </c>
      <c r="D1887">
        <f>INDEX('Grade 7'!$A$4:$AK$600,$B1887,1)</f>
        <v>734</v>
      </c>
      <c r="E1887">
        <f>INDEX('Grade 7'!$A$4:$AK$600,$B1887,2)</f>
        <v>101</v>
      </c>
      <c r="F1887" t="str">
        <f>INDEX('Grade 7'!$A$4:$AK$600,$B1887,3)</f>
        <v>TELFAIR COUNTY</v>
      </c>
      <c r="G1887" t="str">
        <f>INDEX('Grade 7'!$A$4:$AK$600,$B1887,4)</f>
        <v>TELFAIR COUNTY MIDDLE SCHOOL</v>
      </c>
      <c r="H1887" t="str">
        <f ca="1">StaticValues7!$A$8</f>
        <v>2016</v>
      </c>
      <c r="I1887" t="str">
        <f ca="1">StaticValues7!$B$8</f>
        <v>Spring</v>
      </c>
      <c r="J1887" t="str">
        <f ca="1">StaticValues7!$C$8</f>
        <v>EOG</v>
      </c>
      <c r="K1887" t="str">
        <f ca="1">StaticValues7!$D$8</f>
        <v>7</v>
      </c>
      <c r="L1887" t="str">
        <f>INDEX('Grade 7'!E$2:AJ$2,1,((8*C1887)-7))</f>
        <v>Mathematics</v>
      </c>
      <c r="M1887">
        <f>INDEX('Grade 7'!$A$4:$AK$600,$B1887,($C1887*8-7+4))</f>
        <v>120</v>
      </c>
      <c r="N1887">
        <f>INDEX('Grade 7'!$A$4:$AK$600,$B1887,($C1887*8-6+4))</f>
        <v>520.79166666666663</v>
      </c>
      <c r="O1887">
        <f>INDEX('Grade 7'!$A$4:$AK$600,$B1887,($C1887*8-5+4))</f>
        <v>24.166666666666668</v>
      </c>
      <c r="P1887">
        <f>INDEX('Grade 7'!$A$4:$AK$600,$B1887,($C1887*8-4+4))</f>
        <v>32.5</v>
      </c>
      <c r="Q1887">
        <f>INDEX('Grade 7'!$A$4:$AK$600,$B1887,($C1887*8-3+4))</f>
        <v>25.833333333333332</v>
      </c>
      <c r="R1887">
        <f>INDEX('Grade 7'!$A$4:$AK$600,$B1887,($C1887*8-2+4))</f>
        <v>17.5</v>
      </c>
      <c r="S1887">
        <f>INDEX('Grade 7'!$A$4:$AK$600,$B1887,($C1887*8-1+4))</f>
        <v>75.833333333333329</v>
      </c>
      <c r="T1887">
        <f>INDEX('Grade 7'!$A$4:$AK$600,$B1887,($C1887*8-0+4))</f>
        <v>43.333333333333336</v>
      </c>
      <c r="U1887" t="str">
        <f>INDEX('Grade 7'!$A$4:$AK$600,$B1887,37)</f>
        <v>Heart of Georgia</v>
      </c>
    </row>
    <row r="1888" spans="1:21">
      <c r="A1888">
        <f t="shared" si="88"/>
        <v>1887</v>
      </c>
      <c r="B1888">
        <f t="shared" si="89"/>
        <v>472</v>
      </c>
      <c r="C1888">
        <f t="shared" si="90"/>
        <v>3</v>
      </c>
      <c r="D1888">
        <f>INDEX('Grade 7'!$A$4:$AK$600,$B1888,1)</f>
        <v>734</v>
      </c>
      <c r="E1888">
        <f>INDEX('Grade 7'!$A$4:$AK$600,$B1888,2)</f>
        <v>101</v>
      </c>
      <c r="F1888" t="str">
        <f>INDEX('Grade 7'!$A$4:$AK$600,$B1888,3)</f>
        <v>TELFAIR COUNTY</v>
      </c>
      <c r="G1888" t="str">
        <f>INDEX('Grade 7'!$A$4:$AK$600,$B1888,4)</f>
        <v>TELFAIR COUNTY MIDDLE SCHOOL</v>
      </c>
      <c r="H1888" t="str">
        <f ca="1">StaticValues7!$A$8</f>
        <v>2016</v>
      </c>
      <c r="I1888" t="str">
        <f ca="1">StaticValues7!$B$8</f>
        <v>Spring</v>
      </c>
      <c r="J1888" t="str">
        <f ca="1">StaticValues7!$C$8</f>
        <v>EOG</v>
      </c>
      <c r="K1888" t="str">
        <f ca="1">StaticValues7!$D$8</f>
        <v>7</v>
      </c>
      <c r="L1888" t="str">
        <f>INDEX('Grade 7'!E$2:AJ$2,1,((8*C1888)-7))</f>
        <v>Science</v>
      </c>
      <c r="M1888">
        <f>INDEX('Grade 7'!$A$4:$AK$600,$B1888,($C1888*8-7+4))</f>
        <v>120</v>
      </c>
      <c r="N1888">
        <f>INDEX('Grade 7'!$A$4:$AK$600,$B1888,($C1888*8-6+4))</f>
        <v>505.72500000000002</v>
      </c>
      <c r="O1888">
        <f>INDEX('Grade 7'!$A$4:$AK$600,$B1888,($C1888*8-5+4))</f>
        <v>35</v>
      </c>
      <c r="P1888">
        <f>INDEX('Grade 7'!$A$4:$AK$600,$B1888,($C1888*8-4+4))</f>
        <v>28.333333333333332</v>
      </c>
      <c r="Q1888">
        <f>INDEX('Grade 7'!$A$4:$AK$600,$B1888,($C1888*8-3+4))</f>
        <v>30</v>
      </c>
      <c r="R1888">
        <f>INDEX('Grade 7'!$A$4:$AK$600,$B1888,($C1888*8-2+4))</f>
        <v>6.666666666666667</v>
      </c>
      <c r="S1888">
        <f>INDEX('Grade 7'!$A$4:$AK$600,$B1888,($C1888*8-1+4))</f>
        <v>65</v>
      </c>
      <c r="T1888">
        <f>INDEX('Grade 7'!$A$4:$AK$600,$B1888,($C1888*8-0+4))</f>
        <v>36.666666666666664</v>
      </c>
      <c r="U1888" t="str">
        <f>INDEX('Grade 7'!$A$4:$AK$600,$B1888,37)</f>
        <v>Heart of Georgia</v>
      </c>
    </row>
    <row r="1889" spans="1:21">
      <c r="A1889">
        <f t="shared" si="88"/>
        <v>1888</v>
      </c>
      <c r="B1889">
        <f t="shared" si="89"/>
        <v>472</v>
      </c>
      <c r="C1889">
        <f t="shared" si="90"/>
        <v>4</v>
      </c>
      <c r="D1889">
        <f>INDEX('Grade 7'!$A$4:$AK$600,$B1889,1)</f>
        <v>734</v>
      </c>
      <c r="E1889">
        <f>INDEX('Grade 7'!$A$4:$AK$600,$B1889,2)</f>
        <v>101</v>
      </c>
      <c r="F1889" t="str">
        <f>INDEX('Grade 7'!$A$4:$AK$600,$B1889,3)</f>
        <v>TELFAIR COUNTY</v>
      </c>
      <c r="G1889" t="str">
        <f>INDEX('Grade 7'!$A$4:$AK$600,$B1889,4)</f>
        <v>TELFAIR COUNTY MIDDLE SCHOOL</v>
      </c>
      <c r="H1889" t="str">
        <f ca="1">StaticValues7!$A$8</f>
        <v>2016</v>
      </c>
      <c r="I1889" t="str">
        <f ca="1">StaticValues7!$B$8</f>
        <v>Spring</v>
      </c>
      <c r="J1889" t="str">
        <f ca="1">StaticValues7!$C$8</f>
        <v>EOG</v>
      </c>
      <c r="K1889" t="str">
        <f ca="1">StaticValues7!$D$8</f>
        <v>7</v>
      </c>
      <c r="L1889" t="str">
        <f>INDEX('Grade 7'!E$2:AJ$2,1,((8*C1889)-7))</f>
        <v>Social Studies</v>
      </c>
      <c r="M1889">
        <f>INDEX('Grade 7'!$A$4:$AK$600,$B1889,($C1889*8-7+4))</f>
        <v>120</v>
      </c>
      <c r="N1889">
        <f>INDEX('Grade 7'!$A$4:$AK$600,$B1889,($C1889*8-6+4))</f>
        <v>499.61666666666667</v>
      </c>
      <c r="O1889">
        <f>INDEX('Grade 7'!$A$4:$AK$600,$B1889,($C1889*8-5+4))</f>
        <v>31.666666666666668</v>
      </c>
      <c r="P1889">
        <f>INDEX('Grade 7'!$A$4:$AK$600,$B1889,($C1889*8-4+4))</f>
        <v>43.333333333333336</v>
      </c>
      <c r="Q1889">
        <f>INDEX('Grade 7'!$A$4:$AK$600,$B1889,($C1889*8-3+4))</f>
        <v>20.833333333333332</v>
      </c>
      <c r="R1889">
        <f>INDEX('Grade 7'!$A$4:$AK$600,$B1889,($C1889*8-2+4))</f>
        <v>4.166666666666667</v>
      </c>
      <c r="S1889">
        <f>INDEX('Grade 7'!$A$4:$AK$600,$B1889,($C1889*8-1+4))</f>
        <v>68.333333333333329</v>
      </c>
      <c r="T1889">
        <f>INDEX('Grade 7'!$A$4:$AK$600,$B1889,($C1889*8-0+4))</f>
        <v>25</v>
      </c>
      <c r="U1889" t="str">
        <f>INDEX('Grade 7'!$A$4:$AK$600,$B1889,37)</f>
        <v>Heart of Georgia</v>
      </c>
    </row>
    <row r="1890" spans="1:21">
      <c r="A1890">
        <f t="shared" si="88"/>
        <v>1889</v>
      </c>
      <c r="B1890">
        <f t="shared" si="89"/>
        <v>473</v>
      </c>
      <c r="C1890">
        <f t="shared" si="90"/>
        <v>1</v>
      </c>
      <c r="D1890">
        <f>INDEX('Grade 7'!$A$4:$AK$600,$B1890,1)</f>
        <v>735</v>
      </c>
      <c r="E1890">
        <f>INDEX('Grade 7'!$A$4:$AK$600,$B1890,2)</f>
        <v>109</v>
      </c>
      <c r="F1890" t="str">
        <f>INDEX('Grade 7'!$A$4:$AK$600,$B1890,3)</f>
        <v>TERRELL COUNTY</v>
      </c>
      <c r="G1890" t="str">
        <f>INDEX('Grade 7'!$A$4:$AK$600,$B1890,4)</f>
        <v>TERRELL MIDDLE SCHOOL</v>
      </c>
      <c r="H1890" t="str">
        <f ca="1">StaticValues7!$A$8</f>
        <v>2016</v>
      </c>
      <c r="I1890" t="str">
        <f ca="1">StaticValues7!$B$8</f>
        <v>Spring</v>
      </c>
      <c r="J1890" t="str">
        <f ca="1">StaticValues7!$C$8</f>
        <v>EOG</v>
      </c>
      <c r="K1890" t="str">
        <f ca="1">StaticValues7!$D$8</f>
        <v>7</v>
      </c>
      <c r="L1890" t="str">
        <f>INDEX('Grade 7'!E$2:AJ$2,1,((8*C1890)-7))</f>
        <v>English Language Arts</v>
      </c>
      <c r="M1890">
        <f>INDEX('Grade 7'!$A$4:$AK$600,$B1890,($C1890*8-7+4))</f>
        <v>95</v>
      </c>
      <c r="N1890">
        <f>INDEX('Grade 7'!$A$4:$AK$600,$B1890,($C1890*8-6+4))</f>
        <v>472.49473684210528</v>
      </c>
      <c r="O1890">
        <f>INDEX('Grade 7'!$A$4:$AK$600,$B1890,($C1890*8-5+4))</f>
        <v>49.473684210526315</v>
      </c>
      <c r="P1890">
        <f>INDEX('Grade 7'!$A$4:$AK$600,$B1890,($C1890*8-4+4))</f>
        <v>40</v>
      </c>
      <c r="Q1890">
        <f>INDEX('Grade 7'!$A$4:$AK$600,$B1890,($C1890*8-3+4))</f>
        <v>10.526315789473685</v>
      </c>
      <c r="R1890">
        <f>INDEX('Grade 7'!$A$4:$AK$600,$B1890,($C1890*8-2+4))</f>
        <v>0</v>
      </c>
      <c r="S1890">
        <f>INDEX('Grade 7'!$A$4:$AK$600,$B1890,($C1890*8-1+4))</f>
        <v>50.526315789473685</v>
      </c>
      <c r="T1890">
        <f>INDEX('Grade 7'!$A$4:$AK$600,$B1890,($C1890*8-0+4))</f>
        <v>10.526315789473685</v>
      </c>
      <c r="U1890" t="str">
        <f>INDEX('Grade 7'!$A$4:$AK$600,$B1890,37)</f>
        <v>Southwest Georgia</v>
      </c>
    </row>
    <row r="1891" spans="1:21">
      <c r="A1891">
        <f t="shared" si="88"/>
        <v>1890</v>
      </c>
      <c r="B1891">
        <f t="shared" si="89"/>
        <v>473</v>
      </c>
      <c r="C1891">
        <f t="shared" si="90"/>
        <v>2</v>
      </c>
      <c r="D1891">
        <f>INDEX('Grade 7'!$A$4:$AK$600,$B1891,1)</f>
        <v>735</v>
      </c>
      <c r="E1891">
        <f>INDEX('Grade 7'!$A$4:$AK$600,$B1891,2)</f>
        <v>109</v>
      </c>
      <c r="F1891" t="str">
        <f>INDEX('Grade 7'!$A$4:$AK$600,$B1891,3)</f>
        <v>TERRELL COUNTY</v>
      </c>
      <c r="G1891" t="str">
        <f>INDEX('Grade 7'!$A$4:$AK$600,$B1891,4)</f>
        <v>TERRELL MIDDLE SCHOOL</v>
      </c>
      <c r="H1891" t="str">
        <f ca="1">StaticValues7!$A$8</f>
        <v>2016</v>
      </c>
      <c r="I1891" t="str">
        <f ca="1">StaticValues7!$B$8</f>
        <v>Spring</v>
      </c>
      <c r="J1891" t="str">
        <f ca="1">StaticValues7!$C$8</f>
        <v>EOG</v>
      </c>
      <c r="K1891" t="str">
        <f ca="1">StaticValues7!$D$8</f>
        <v>7</v>
      </c>
      <c r="L1891" t="str">
        <f>INDEX('Grade 7'!E$2:AJ$2,1,((8*C1891)-7))</f>
        <v>Mathematics</v>
      </c>
      <c r="M1891">
        <f>INDEX('Grade 7'!$A$4:$AK$600,$B1891,($C1891*8-7+4))</f>
        <v>95</v>
      </c>
      <c r="N1891">
        <f>INDEX('Grade 7'!$A$4:$AK$600,$B1891,($C1891*8-6+4))</f>
        <v>484.98947368421051</v>
      </c>
      <c r="O1891">
        <f>INDEX('Grade 7'!$A$4:$AK$600,$B1891,($C1891*8-5+4))</f>
        <v>45.263157894736842</v>
      </c>
      <c r="P1891">
        <f>INDEX('Grade 7'!$A$4:$AK$600,$B1891,($C1891*8-4+4))</f>
        <v>42.10526315789474</v>
      </c>
      <c r="Q1891">
        <f>INDEX('Grade 7'!$A$4:$AK$600,$B1891,($C1891*8-3+4))</f>
        <v>9.473684210526315</v>
      </c>
      <c r="R1891">
        <f>INDEX('Grade 7'!$A$4:$AK$600,$B1891,($C1891*8-2+4))</f>
        <v>3.1578947368421053</v>
      </c>
      <c r="S1891">
        <f>INDEX('Grade 7'!$A$4:$AK$600,$B1891,($C1891*8-1+4))</f>
        <v>54.736842105263158</v>
      </c>
      <c r="T1891">
        <f>INDEX('Grade 7'!$A$4:$AK$600,$B1891,($C1891*8-0+4))</f>
        <v>12.631578947368421</v>
      </c>
      <c r="U1891" t="str">
        <f>INDEX('Grade 7'!$A$4:$AK$600,$B1891,37)</f>
        <v>Southwest Georgia</v>
      </c>
    </row>
    <row r="1892" spans="1:21">
      <c r="A1892">
        <f t="shared" si="88"/>
        <v>1891</v>
      </c>
      <c r="B1892">
        <f t="shared" si="89"/>
        <v>473</v>
      </c>
      <c r="C1892">
        <f t="shared" si="90"/>
        <v>3</v>
      </c>
      <c r="D1892">
        <f>INDEX('Grade 7'!$A$4:$AK$600,$B1892,1)</f>
        <v>735</v>
      </c>
      <c r="E1892">
        <f>INDEX('Grade 7'!$A$4:$AK$600,$B1892,2)</f>
        <v>109</v>
      </c>
      <c r="F1892" t="str">
        <f>INDEX('Grade 7'!$A$4:$AK$600,$B1892,3)</f>
        <v>TERRELL COUNTY</v>
      </c>
      <c r="G1892" t="str">
        <f>INDEX('Grade 7'!$A$4:$AK$600,$B1892,4)</f>
        <v>TERRELL MIDDLE SCHOOL</v>
      </c>
      <c r="H1892" t="str">
        <f ca="1">StaticValues7!$A$8</f>
        <v>2016</v>
      </c>
      <c r="I1892" t="str">
        <f ca="1">StaticValues7!$B$8</f>
        <v>Spring</v>
      </c>
      <c r="J1892" t="str">
        <f ca="1">StaticValues7!$C$8</f>
        <v>EOG</v>
      </c>
      <c r="K1892" t="str">
        <f ca="1">StaticValues7!$D$8</f>
        <v>7</v>
      </c>
      <c r="L1892" t="str">
        <f>INDEX('Grade 7'!E$2:AJ$2,1,((8*C1892)-7))</f>
        <v>Science</v>
      </c>
      <c r="M1892">
        <f>INDEX('Grade 7'!$A$4:$AK$600,$B1892,($C1892*8-7+4))</f>
        <v>94</v>
      </c>
      <c r="N1892">
        <f>INDEX('Grade 7'!$A$4:$AK$600,$B1892,($C1892*8-6+4))</f>
        <v>474.56382978723406</v>
      </c>
      <c r="O1892">
        <f>INDEX('Grade 7'!$A$4:$AK$600,$B1892,($C1892*8-5+4))</f>
        <v>58.51063829787234</v>
      </c>
      <c r="P1892">
        <f>INDEX('Grade 7'!$A$4:$AK$600,$B1892,($C1892*8-4+4))</f>
        <v>26.595744680851062</v>
      </c>
      <c r="Q1892">
        <f>INDEX('Grade 7'!$A$4:$AK$600,$B1892,($C1892*8-3+4))</f>
        <v>13.829787234042554</v>
      </c>
      <c r="R1892">
        <f>INDEX('Grade 7'!$A$4:$AK$600,$B1892,($C1892*8-2+4))</f>
        <v>1.0638297872340425</v>
      </c>
      <c r="S1892">
        <f>INDEX('Grade 7'!$A$4:$AK$600,$B1892,($C1892*8-1+4))</f>
        <v>41.48936170212766</v>
      </c>
      <c r="T1892">
        <f>INDEX('Grade 7'!$A$4:$AK$600,$B1892,($C1892*8-0+4))</f>
        <v>14.893617021276595</v>
      </c>
      <c r="U1892" t="str">
        <f>INDEX('Grade 7'!$A$4:$AK$600,$B1892,37)</f>
        <v>Southwest Georgia</v>
      </c>
    </row>
    <row r="1893" spans="1:21">
      <c r="A1893">
        <f t="shared" si="88"/>
        <v>1892</v>
      </c>
      <c r="B1893">
        <f t="shared" si="89"/>
        <v>473</v>
      </c>
      <c r="C1893">
        <f t="shared" si="90"/>
        <v>4</v>
      </c>
      <c r="D1893">
        <f>INDEX('Grade 7'!$A$4:$AK$600,$B1893,1)</f>
        <v>735</v>
      </c>
      <c r="E1893">
        <f>INDEX('Grade 7'!$A$4:$AK$600,$B1893,2)</f>
        <v>109</v>
      </c>
      <c r="F1893" t="str">
        <f>INDEX('Grade 7'!$A$4:$AK$600,$B1893,3)</f>
        <v>TERRELL COUNTY</v>
      </c>
      <c r="G1893" t="str">
        <f>INDEX('Grade 7'!$A$4:$AK$600,$B1893,4)</f>
        <v>TERRELL MIDDLE SCHOOL</v>
      </c>
      <c r="H1893" t="str">
        <f ca="1">StaticValues7!$A$8</f>
        <v>2016</v>
      </c>
      <c r="I1893" t="str">
        <f ca="1">StaticValues7!$B$8</f>
        <v>Spring</v>
      </c>
      <c r="J1893" t="str">
        <f ca="1">StaticValues7!$C$8</f>
        <v>EOG</v>
      </c>
      <c r="K1893" t="str">
        <f ca="1">StaticValues7!$D$8</f>
        <v>7</v>
      </c>
      <c r="L1893" t="str">
        <f>INDEX('Grade 7'!E$2:AJ$2,1,((8*C1893)-7))</f>
        <v>Social Studies</v>
      </c>
      <c r="M1893">
        <f>INDEX('Grade 7'!$A$4:$AK$600,$B1893,($C1893*8-7+4))</f>
        <v>94</v>
      </c>
      <c r="N1893">
        <f>INDEX('Grade 7'!$A$4:$AK$600,$B1893,($C1893*8-6+4))</f>
        <v>469.48936170212767</v>
      </c>
      <c r="O1893">
        <f>INDEX('Grade 7'!$A$4:$AK$600,$B1893,($C1893*8-5+4))</f>
        <v>67.021276595744681</v>
      </c>
      <c r="P1893">
        <f>INDEX('Grade 7'!$A$4:$AK$600,$B1893,($C1893*8-4+4))</f>
        <v>26.595744680851062</v>
      </c>
      <c r="Q1893">
        <f>INDEX('Grade 7'!$A$4:$AK$600,$B1893,($C1893*8-3+4))</f>
        <v>4.2553191489361701</v>
      </c>
      <c r="R1893">
        <f>INDEX('Grade 7'!$A$4:$AK$600,$B1893,($C1893*8-2+4))</f>
        <v>2.1276595744680851</v>
      </c>
      <c r="S1893">
        <f>INDEX('Grade 7'!$A$4:$AK$600,$B1893,($C1893*8-1+4))</f>
        <v>32.978723404255319</v>
      </c>
      <c r="T1893">
        <f>INDEX('Grade 7'!$A$4:$AK$600,$B1893,($C1893*8-0+4))</f>
        <v>6.3829787234042552</v>
      </c>
      <c r="U1893" t="str">
        <f>INDEX('Grade 7'!$A$4:$AK$600,$B1893,37)</f>
        <v>Southwest Georgia</v>
      </c>
    </row>
    <row r="1894" spans="1:21">
      <c r="A1894">
        <f t="shared" si="88"/>
        <v>1893</v>
      </c>
      <c r="B1894">
        <f t="shared" si="89"/>
        <v>474</v>
      </c>
      <c r="C1894">
        <f t="shared" si="90"/>
        <v>1</v>
      </c>
      <c r="D1894">
        <f>INDEX('Grade 7'!$A$4:$AK$600,$B1894,1)</f>
        <v>736</v>
      </c>
      <c r="E1894">
        <f>INDEX('Grade 7'!$A$4:$AK$600,$B1894,2)</f>
        <v>115</v>
      </c>
      <c r="F1894" t="str">
        <f>INDEX('Grade 7'!$A$4:$AK$600,$B1894,3)</f>
        <v>THOMAS COUNTY</v>
      </c>
      <c r="G1894" t="str">
        <f>INDEX('Grade 7'!$A$4:$AK$600,$B1894,4)</f>
        <v>RENAISSANCE CENTER</v>
      </c>
      <c r="H1894" t="str">
        <f ca="1">StaticValues7!$A$8</f>
        <v>2016</v>
      </c>
      <c r="I1894" t="str">
        <f ca="1">StaticValues7!$B$8</f>
        <v>Spring</v>
      </c>
      <c r="J1894" t="str">
        <f ca="1">StaticValues7!$C$8</f>
        <v>EOG</v>
      </c>
      <c r="K1894" t="str">
        <f ca="1">StaticValues7!$D$8</f>
        <v>7</v>
      </c>
      <c r="L1894" t="str">
        <f>INDEX('Grade 7'!E$2:AJ$2,1,((8*C1894)-7))</f>
        <v>English Language Arts</v>
      </c>
      <c r="M1894">
        <f>INDEX('Grade 7'!$A$4:$AK$600,$B1894,($C1894*8-7+4))</f>
        <v>17</v>
      </c>
      <c r="N1894">
        <f>INDEX('Grade 7'!$A$4:$AK$600,$B1894,($C1894*8-6+4))</f>
        <v>444.35294117647061</v>
      </c>
      <c r="O1894">
        <f>INDEX('Grade 7'!$A$4:$AK$600,$B1894,($C1894*8-5+4))</f>
        <v>82.352941176470594</v>
      </c>
      <c r="P1894">
        <f>INDEX('Grade 7'!$A$4:$AK$600,$B1894,($C1894*8-4+4))</f>
        <v>17.647058823529413</v>
      </c>
      <c r="Q1894">
        <f>INDEX('Grade 7'!$A$4:$AK$600,$B1894,($C1894*8-3+4))</f>
        <v>0</v>
      </c>
      <c r="R1894">
        <f>INDEX('Grade 7'!$A$4:$AK$600,$B1894,($C1894*8-2+4))</f>
        <v>0</v>
      </c>
      <c r="S1894">
        <f>INDEX('Grade 7'!$A$4:$AK$600,$B1894,($C1894*8-1+4))</f>
        <v>17.647058823529413</v>
      </c>
      <c r="T1894">
        <f>INDEX('Grade 7'!$A$4:$AK$600,$B1894,($C1894*8-0+4))</f>
        <v>0</v>
      </c>
      <c r="U1894" t="str">
        <f>INDEX('Grade 7'!$A$4:$AK$600,$B1894,37)</f>
        <v>Southwest Georgia</v>
      </c>
    </row>
    <row r="1895" spans="1:21">
      <c r="A1895">
        <f t="shared" si="88"/>
        <v>1894</v>
      </c>
      <c r="B1895">
        <f t="shared" si="89"/>
        <v>474</v>
      </c>
      <c r="C1895">
        <f t="shared" si="90"/>
        <v>2</v>
      </c>
      <c r="D1895">
        <f>INDEX('Grade 7'!$A$4:$AK$600,$B1895,1)</f>
        <v>736</v>
      </c>
      <c r="E1895">
        <f>INDEX('Grade 7'!$A$4:$AK$600,$B1895,2)</f>
        <v>115</v>
      </c>
      <c r="F1895" t="str">
        <f>INDEX('Grade 7'!$A$4:$AK$600,$B1895,3)</f>
        <v>THOMAS COUNTY</v>
      </c>
      <c r="G1895" t="str">
        <f>INDEX('Grade 7'!$A$4:$AK$600,$B1895,4)</f>
        <v>RENAISSANCE CENTER</v>
      </c>
      <c r="H1895" t="str">
        <f ca="1">StaticValues7!$A$8</f>
        <v>2016</v>
      </c>
      <c r="I1895" t="str">
        <f ca="1">StaticValues7!$B$8</f>
        <v>Spring</v>
      </c>
      <c r="J1895" t="str">
        <f ca="1">StaticValues7!$C$8</f>
        <v>EOG</v>
      </c>
      <c r="K1895" t="str">
        <f ca="1">StaticValues7!$D$8</f>
        <v>7</v>
      </c>
      <c r="L1895" t="str">
        <f>INDEX('Grade 7'!E$2:AJ$2,1,((8*C1895)-7))</f>
        <v>Mathematics</v>
      </c>
      <c r="M1895">
        <f>INDEX('Grade 7'!$A$4:$AK$600,$B1895,($C1895*8-7+4))</f>
        <v>17</v>
      </c>
      <c r="N1895">
        <f>INDEX('Grade 7'!$A$4:$AK$600,$B1895,($C1895*8-6+4))</f>
        <v>465</v>
      </c>
      <c r="O1895">
        <f>INDEX('Grade 7'!$A$4:$AK$600,$B1895,($C1895*8-5+4))</f>
        <v>70.588235294117652</v>
      </c>
      <c r="P1895">
        <f>INDEX('Grade 7'!$A$4:$AK$600,$B1895,($C1895*8-4+4))</f>
        <v>29.411764705882351</v>
      </c>
      <c r="Q1895">
        <f>INDEX('Grade 7'!$A$4:$AK$600,$B1895,($C1895*8-3+4))</f>
        <v>0</v>
      </c>
      <c r="R1895">
        <f>INDEX('Grade 7'!$A$4:$AK$600,$B1895,($C1895*8-2+4))</f>
        <v>0</v>
      </c>
      <c r="S1895">
        <f>INDEX('Grade 7'!$A$4:$AK$600,$B1895,($C1895*8-1+4))</f>
        <v>29.411764705882351</v>
      </c>
      <c r="T1895">
        <f>INDEX('Grade 7'!$A$4:$AK$600,$B1895,($C1895*8-0+4))</f>
        <v>0</v>
      </c>
      <c r="U1895" t="str">
        <f>INDEX('Grade 7'!$A$4:$AK$600,$B1895,37)</f>
        <v>Southwest Georgia</v>
      </c>
    </row>
    <row r="1896" spans="1:21">
      <c r="A1896">
        <f t="shared" si="88"/>
        <v>1895</v>
      </c>
      <c r="B1896">
        <f t="shared" si="89"/>
        <v>474</v>
      </c>
      <c r="C1896">
        <f t="shared" si="90"/>
        <v>3</v>
      </c>
      <c r="D1896">
        <f>INDEX('Grade 7'!$A$4:$AK$600,$B1896,1)</f>
        <v>736</v>
      </c>
      <c r="E1896">
        <f>INDEX('Grade 7'!$A$4:$AK$600,$B1896,2)</f>
        <v>115</v>
      </c>
      <c r="F1896" t="str">
        <f>INDEX('Grade 7'!$A$4:$AK$600,$B1896,3)</f>
        <v>THOMAS COUNTY</v>
      </c>
      <c r="G1896" t="str">
        <f>INDEX('Grade 7'!$A$4:$AK$600,$B1896,4)</f>
        <v>RENAISSANCE CENTER</v>
      </c>
      <c r="H1896" t="str">
        <f ca="1">StaticValues7!$A$8</f>
        <v>2016</v>
      </c>
      <c r="I1896" t="str">
        <f ca="1">StaticValues7!$B$8</f>
        <v>Spring</v>
      </c>
      <c r="J1896" t="str">
        <f ca="1">StaticValues7!$C$8</f>
        <v>EOG</v>
      </c>
      <c r="K1896" t="str">
        <f ca="1">StaticValues7!$D$8</f>
        <v>7</v>
      </c>
      <c r="L1896" t="str">
        <f>INDEX('Grade 7'!E$2:AJ$2,1,((8*C1896)-7))</f>
        <v>Science</v>
      </c>
      <c r="M1896">
        <f>INDEX('Grade 7'!$A$4:$AK$600,$B1896,($C1896*8-7+4))</f>
        <v>17</v>
      </c>
      <c r="N1896">
        <f>INDEX('Grade 7'!$A$4:$AK$600,$B1896,($C1896*8-6+4))</f>
        <v>434.58823529411762</v>
      </c>
      <c r="O1896">
        <f>INDEX('Grade 7'!$A$4:$AK$600,$B1896,($C1896*8-5+4))</f>
        <v>94.117647058823536</v>
      </c>
      <c r="P1896">
        <f>INDEX('Grade 7'!$A$4:$AK$600,$B1896,($C1896*8-4+4))</f>
        <v>5.882352941176471</v>
      </c>
      <c r="Q1896">
        <f>INDEX('Grade 7'!$A$4:$AK$600,$B1896,($C1896*8-3+4))</f>
        <v>0</v>
      </c>
      <c r="R1896">
        <f>INDEX('Grade 7'!$A$4:$AK$600,$B1896,($C1896*8-2+4))</f>
        <v>0</v>
      </c>
      <c r="S1896">
        <f>INDEX('Grade 7'!$A$4:$AK$600,$B1896,($C1896*8-1+4))</f>
        <v>5.882352941176471</v>
      </c>
      <c r="T1896">
        <f>INDEX('Grade 7'!$A$4:$AK$600,$B1896,($C1896*8-0+4))</f>
        <v>0</v>
      </c>
      <c r="U1896" t="str">
        <f>INDEX('Grade 7'!$A$4:$AK$600,$B1896,37)</f>
        <v>Southwest Georgia</v>
      </c>
    </row>
    <row r="1897" spans="1:21">
      <c r="A1897">
        <f t="shared" si="88"/>
        <v>1896</v>
      </c>
      <c r="B1897">
        <f t="shared" si="89"/>
        <v>474</v>
      </c>
      <c r="C1897">
        <f t="shared" si="90"/>
        <v>4</v>
      </c>
      <c r="D1897">
        <f>INDEX('Grade 7'!$A$4:$AK$600,$B1897,1)</f>
        <v>736</v>
      </c>
      <c r="E1897">
        <f>INDEX('Grade 7'!$A$4:$AK$600,$B1897,2)</f>
        <v>115</v>
      </c>
      <c r="F1897" t="str">
        <f>INDEX('Grade 7'!$A$4:$AK$600,$B1897,3)</f>
        <v>THOMAS COUNTY</v>
      </c>
      <c r="G1897" t="str">
        <f>INDEX('Grade 7'!$A$4:$AK$600,$B1897,4)</f>
        <v>RENAISSANCE CENTER</v>
      </c>
      <c r="H1897" t="str">
        <f ca="1">StaticValues7!$A$8</f>
        <v>2016</v>
      </c>
      <c r="I1897" t="str">
        <f ca="1">StaticValues7!$B$8</f>
        <v>Spring</v>
      </c>
      <c r="J1897" t="str">
        <f ca="1">StaticValues7!$C$8</f>
        <v>EOG</v>
      </c>
      <c r="K1897" t="str">
        <f ca="1">StaticValues7!$D$8</f>
        <v>7</v>
      </c>
      <c r="L1897" t="str">
        <f>INDEX('Grade 7'!E$2:AJ$2,1,((8*C1897)-7))</f>
        <v>Social Studies</v>
      </c>
      <c r="M1897">
        <f>INDEX('Grade 7'!$A$4:$AK$600,$B1897,($C1897*8-7+4))</f>
        <v>17</v>
      </c>
      <c r="N1897">
        <f>INDEX('Grade 7'!$A$4:$AK$600,$B1897,($C1897*8-6+4))</f>
        <v>449.52941176470586</v>
      </c>
      <c r="O1897">
        <f>INDEX('Grade 7'!$A$4:$AK$600,$B1897,($C1897*8-5+4))</f>
        <v>94.117647058823536</v>
      </c>
      <c r="P1897">
        <f>INDEX('Grade 7'!$A$4:$AK$600,$B1897,($C1897*8-4+4))</f>
        <v>5.882352941176471</v>
      </c>
      <c r="Q1897">
        <f>INDEX('Grade 7'!$A$4:$AK$600,$B1897,($C1897*8-3+4))</f>
        <v>0</v>
      </c>
      <c r="R1897">
        <f>INDEX('Grade 7'!$A$4:$AK$600,$B1897,($C1897*8-2+4))</f>
        <v>0</v>
      </c>
      <c r="S1897">
        <f>INDEX('Grade 7'!$A$4:$AK$600,$B1897,($C1897*8-1+4))</f>
        <v>5.882352941176471</v>
      </c>
      <c r="T1897">
        <f>INDEX('Grade 7'!$A$4:$AK$600,$B1897,($C1897*8-0+4))</f>
        <v>0</v>
      </c>
      <c r="U1897" t="str">
        <f>INDEX('Grade 7'!$A$4:$AK$600,$B1897,37)</f>
        <v>Southwest Georgia</v>
      </c>
    </row>
    <row r="1898" spans="1:21">
      <c r="A1898">
        <f t="shared" si="88"/>
        <v>1897</v>
      </c>
      <c r="B1898">
        <f t="shared" si="89"/>
        <v>475</v>
      </c>
      <c r="C1898">
        <f t="shared" si="90"/>
        <v>1</v>
      </c>
      <c r="D1898">
        <f>INDEX('Grade 7'!$A$4:$AK$600,$B1898,1)</f>
        <v>736</v>
      </c>
      <c r="E1898">
        <f>INDEX('Grade 7'!$A$4:$AK$600,$B1898,2)</f>
        <v>205</v>
      </c>
      <c r="F1898" t="str">
        <f>INDEX('Grade 7'!$A$4:$AK$600,$B1898,3)</f>
        <v>THOMAS COUNTY</v>
      </c>
      <c r="G1898" t="str">
        <f>INDEX('Grade 7'!$A$4:$AK$600,$B1898,4)</f>
        <v>THOMAS COUNTY MIDDLE SCHOOL</v>
      </c>
      <c r="H1898" t="str">
        <f ca="1">StaticValues7!$A$8</f>
        <v>2016</v>
      </c>
      <c r="I1898" t="str">
        <f ca="1">StaticValues7!$B$8</f>
        <v>Spring</v>
      </c>
      <c r="J1898" t="str">
        <f ca="1">StaticValues7!$C$8</f>
        <v>EOG</v>
      </c>
      <c r="K1898" t="str">
        <f ca="1">StaticValues7!$D$8</f>
        <v>7</v>
      </c>
      <c r="L1898" t="str">
        <f>INDEX('Grade 7'!E$2:AJ$2,1,((8*C1898)-7))</f>
        <v>English Language Arts</v>
      </c>
      <c r="M1898">
        <f>INDEX('Grade 7'!$A$4:$AK$600,$B1898,($C1898*8-7+4))</f>
        <v>397</v>
      </c>
      <c r="N1898">
        <f>INDEX('Grade 7'!$A$4:$AK$600,$B1898,($C1898*8-6+4))</f>
        <v>496.49118387909317</v>
      </c>
      <c r="O1898">
        <f>INDEX('Grade 7'!$A$4:$AK$600,$B1898,($C1898*8-5+4))</f>
        <v>29.974811083123427</v>
      </c>
      <c r="P1898">
        <f>INDEX('Grade 7'!$A$4:$AK$600,$B1898,($C1898*8-4+4))</f>
        <v>39.54659949622166</v>
      </c>
      <c r="Q1898">
        <f>INDEX('Grade 7'!$A$4:$AK$600,$B1898,($C1898*8-3+4))</f>
        <v>28.211586901763223</v>
      </c>
      <c r="R1898">
        <f>INDEX('Grade 7'!$A$4:$AK$600,$B1898,($C1898*8-2+4))</f>
        <v>2.2670025188916876</v>
      </c>
      <c r="S1898">
        <f>INDEX('Grade 7'!$A$4:$AK$600,$B1898,($C1898*8-1+4))</f>
        <v>70.025188916876573</v>
      </c>
      <c r="T1898">
        <f>INDEX('Grade 7'!$A$4:$AK$600,$B1898,($C1898*8-0+4))</f>
        <v>30.478589420654913</v>
      </c>
      <c r="U1898" t="str">
        <f>INDEX('Grade 7'!$A$4:$AK$600,$B1898,37)</f>
        <v>Southwest Georgia</v>
      </c>
    </row>
    <row r="1899" spans="1:21">
      <c r="A1899">
        <f t="shared" si="88"/>
        <v>1898</v>
      </c>
      <c r="B1899">
        <f t="shared" si="89"/>
        <v>475</v>
      </c>
      <c r="C1899">
        <f t="shared" si="90"/>
        <v>2</v>
      </c>
      <c r="D1899">
        <f>INDEX('Grade 7'!$A$4:$AK$600,$B1899,1)</f>
        <v>736</v>
      </c>
      <c r="E1899">
        <f>INDEX('Grade 7'!$A$4:$AK$600,$B1899,2)</f>
        <v>205</v>
      </c>
      <c r="F1899" t="str">
        <f>INDEX('Grade 7'!$A$4:$AK$600,$B1899,3)</f>
        <v>THOMAS COUNTY</v>
      </c>
      <c r="G1899" t="str">
        <f>INDEX('Grade 7'!$A$4:$AK$600,$B1899,4)</f>
        <v>THOMAS COUNTY MIDDLE SCHOOL</v>
      </c>
      <c r="H1899" t="str">
        <f ca="1">StaticValues7!$A$8</f>
        <v>2016</v>
      </c>
      <c r="I1899" t="str">
        <f ca="1">StaticValues7!$B$8</f>
        <v>Spring</v>
      </c>
      <c r="J1899" t="str">
        <f ca="1">StaticValues7!$C$8</f>
        <v>EOG</v>
      </c>
      <c r="K1899" t="str">
        <f ca="1">StaticValues7!$D$8</f>
        <v>7</v>
      </c>
      <c r="L1899" t="str">
        <f>INDEX('Grade 7'!E$2:AJ$2,1,((8*C1899)-7))</f>
        <v>Mathematics</v>
      </c>
      <c r="M1899">
        <f>INDEX('Grade 7'!$A$4:$AK$600,$B1899,($C1899*8-7+4))</f>
        <v>397</v>
      </c>
      <c r="N1899">
        <f>INDEX('Grade 7'!$A$4:$AK$600,$B1899,($C1899*8-6+4))</f>
        <v>502.47355163727957</v>
      </c>
      <c r="O1899">
        <f>INDEX('Grade 7'!$A$4:$AK$600,$B1899,($C1899*8-5+4))</f>
        <v>29.219143576826198</v>
      </c>
      <c r="P1899">
        <f>INDEX('Grade 7'!$A$4:$AK$600,$B1899,($C1899*8-4+4))</f>
        <v>41.561712846347604</v>
      </c>
      <c r="Q1899">
        <f>INDEX('Grade 7'!$A$4:$AK$600,$B1899,($C1899*8-3+4))</f>
        <v>25.692695214105793</v>
      </c>
      <c r="R1899">
        <f>INDEX('Grade 7'!$A$4:$AK$600,$B1899,($C1899*8-2+4))</f>
        <v>3.5264483627204029</v>
      </c>
      <c r="S1899">
        <f>INDEX('Grade 7'!$A$4:$AK$600,$B1899,($C1899*8-1+4))</f>
        <v>70.780856423173802</v>
      </c>
      <c r="T1899">
        <f>INDEX('Grade 7'!$A$4:$AK$600,$B1899,($C1899*8-0+4))</f>
        <v>29.219143576826198</v>
      </c>
      <c r="U1899" t="str">
        <f>INDEX('Grade 7'!$A$4:$AK$600,$B1899,37)</f>
        <v>Southwest Georgia</v>
      </c>
    </row>
    <row r="1900" spans="1:21">
      <c r="A1900">
        <f t="shared" si="88"/>
        <v>1899</v>
      </c>
      <c r="B1900">
        <f t="shared" si="89"/>
        <v>475</v>
      </c>
      <c r="C1900">
        <f t="shared" si="90"/>
        <v>3</v>
      </c>
      <c r="D1900">
        <f>INDEX('Grade 7'!$A$4:$AK$600,$B1900,1)</f>
        <v>736</v>
      </c>
      <c r="E1900">
        <f>INDEX('Grade 7'!$A$4:$AK$600,$B1900,2)</f>
        <v>205</v>
      </c>
      <c r="F1900" t="str">
        <f>INDEX('Grade 7'!$A$4:$AK$600,$B1900,3)</f>
        <v>THOMAS COUNTY</v>
      </c>
      <c r="G1900" t="str">
        <f>INDEX('Grade 7'!$A$4:$AK$600,$B1900,4)</f>
        <v>THOMAS COUNTY MIDDLE SCHOOL</v>
      </c>
      <c r="H1900" t="str">
        <f ca="1">StaticValues7!$A$8</f>
        <v>2016</v>
      </c>
      <c r="I1900" t="str">
        <f ca="1">StaticValues7!$B$8</f>
        <v>Spring</v>
      </c>
      <c r="J1900" t="str">
        <f ca="1">StaticValues7!$C$8</f>
        <v>EOG</v>
      </c>
      <c r="K1900" t="str">
        <f ca="1">StaticValues7!$D$8</f>
        <v>7</v>
      </c>
      <c r="L1900" t="str">
        <f>INDEX('Grade 7'!E$2:AJ$2,1,((8*C1900)-7))</f>
        <v>Science</v>
      </c>
      <c r="M1900">
        <f>INDEX('Grade 7'!$A$4:$AK$600,$B1900,($C1900*8-7+4))</f>
        <v>397</v>
      </c>
      <c r="N1900">
        <f>INDEX('Grade 7'!$A$4:$AK$600,$B1900,($C1900*8-6+4))</f>
        <v>503.65491183879095</v>
      </c>
      <c r="O1900">
        <f>INDEX('Grade 7'!$A$4:$AK$600,$B1900,($C1900*8-5+4))</f>
        <v>35.768261964735515</v>
      </c>
      <c r="P1900">
        <f>INDEX('Grade 7'!$A$4:$AK$600,$B1900,($C1900*8-4+4))</f>
        <v>31.738035264483628</v>
      </c>
      <c r="Q1900">
        <f>INDEX('Grade 7'!$A$4:$AK$600,$B1900,($C1900*8-3+4))</f>
        <v>25.44080604534005</v>
      </c>
      <c r="R1900">
        <f>INDEX('Grade 7'!$A$4:$AK$600,$B1900,($C1900*8-2+4))</f>
        <v>7.0528967254408057</v>
      </c>
      <c r="S1900">
        <f>INDEX('Grade 7'!$A$4:$AK$600,$B1900,($C1900*8-1+4))</f>
        <v>64.231738035264485</v>
      </c>
      <c r="T1900">
        <f>INDEX('Grade 7'!$A$4:$AK$600,$B1900,($C1900*8-0+4))</f>
        <v>32.493702770780857</v>
      </c>
      <c r="U1900" t="str">
        <f>INDEX('Grade 7'!$A$4:$AK$600,$B1900,37)</f>
        <v>Southwest Georgia</v>
      </c>
    </row>
    <row r="1901" spans="1:21">
      <c r="A1901">
        <f t="shared" si="88"/>
        <v>1900</v>
      </c>
      <c r="B1901">
        <f t="shared" si="89"/>
        <v>475</v>
      </c>
      <c r="C1901">
        <f t="shared" si="90"/>
        <v>4</v>
      </c>
      <c r="D1901">
        <f>INDEX('Grade 7'!$A$4:$AK$600,$B1901,1)</f>
        <v>736</v>
      </c>
      <c r="E1901">
        <f>INDEX('Grade 7'!$A$4:$AK$600,$B1901,2)</f>
        <v>205</v>
      </c>
      <c r="F1901" t="str">
        <f>INDEX('Grade 7'!$A$4:$AK$600,$B1901,3)</f>
        <v>THOMAS COUNTY</v>
      </c>
      <c r="G1901" t="str">
        <f>INDEX('Grade 7'!$A$4:$AK$600,$B1901,4)</f>
        <v>THOMAS COUNTY MIDDLE SCHOOL</v>
      </c>
      <c r="H1901" t="str">
        <f ca="1">StaticValues7!$A$8</f>
        <v>2016</v>
      </c>
      <c r="I1901" t="str">
        <f ca="1">StaticValues7!$B$8</f>
        <v>Spring</v>
      </c>
      <c r="J1901" t="str">
        <f ca="1">StaticValues7!$C$8</f>
        <v>EOG</v>
      </c>
      <c r="K1901" t="str">
        <f ca="1">StaticValues7!$D$8</f>
        <v>7</v>
      </c>
      <c r="L1901" t="str">
        <f>INDEX('Grade 7'!E$2:AJ$2,1,((8*C1901)-7))</f>
        <v>Social Studies</v>
      </c>
      <c r="M1901">
        <f>INDEX('Grade 7'!$A$4:$AK$600,$B1901,($C1901*8-7+4))</f>
        <v>397</v>
      </c>
      <c r="N1901">
        <f>INDEX('Grade 7'!$A$4:$AK$600,$B1901,($C1901*8-6+4))</f>
        <v>502.91939546599497</v>
      </c>
      <c r="O1901">
        <f>INDEX('Grade 7'!$A$4:$AK$600,$B1901,($C1901*8-5+4))</f>
        <v>28.715365239294709</v>
      </c>
      <c r="P1901">
        <f>INDEX('Grade 7'!$A$4:$AK$600,$B1901,($C1901*8-4+4))</f>
        <v>43.324937027707811</v>
      </c>
      <c r="Q1901">
        <f>INDEX('Grade 7'!$A$4:$AK$600,$B1901,($C1901*8-3+4))</f>
        <v>18.136020151133501</v>
      </c>
      <c r="R1901">
        <f>INDEX('Grade 7'!$A$4:$AK$600,$B1901,($C1901*8-2+4))</f>
        <v>9.8236775818639792</v>
      </c>
      <c r="S1901">
        <f>INDEX('Grade 7'!$A$4:$AK$600,$B1901,($C1901*8-1+4))</f>
        <v>71.284634760705288</v>
      </c>
      <c r="T1901">
        <f>INDEX('Grade 7'!$A$4:$AK$600,$B1901,($C1901*8-0+4))</f>
        <v>27.95969773299748</v>
      </c>
      <c r="U1901" t="str">
        <f>INDEX('Grade 7'!$A$4:$AK$600,$B1901,37)</f>
        <v>Southwest Georgia</v>
      </c>
    </row>
    <row r="1902" spans="1:21">
      <c r="A1902">
        <f t="shared" si="88"/>
        <v>1901</v>
      </c>
      <c r="B1902">
        <f t="shared" si="89"/>
        <v>476</v>
      </c>
      <c r="C1902">
        <f t="shared" si="90"/>
        <v>1</v>
      </c>
      <c r="D1902">
        <f>INDEX('Grade 7'!$A$4:$AK$600,$B1902,1)</f>
        <v>737</v>
      </c>
      <c r="E1902">
        <f>INDEX('Grade 7'!$A$4:$AK$600,$B1902,2)</f>
        <v>299</v>
      </c>
      <c r="F1902" t="str">
        <f>INDEX('Grade 7'!$A$4:$AK$600,$B1902,3)</f>
        <v>TIFT COUNTY</v>
      </c>
      <c r="G1902" t="str">
        <f>INDEX('Grade 7'!$A$4:$AK$600,$B1902,4)</f>
        <v>EIGHTH STREET MIDDLE SCHOOL</v>
      </c>
      <c r="H1902" t="str">
        <f ca="1">StaticValues7!$A$8</f>
        <v>2016</v>
      </c>
      <c r="I1902" t="str">
        <f ca="1">StaticValues7!$B$8</f>
        <v>Spring</v>
      </c>
      <c r="J1902" t="str">
        <f ca="1">StaticValues7!$C$8</f>
        <v>EOG</v>
      </c>
      <c r="K1902" t="str">
        <f ca="1">StaticValues7!$D$8</f>
        <v>7</v>
      </c>
      <c r="L1902" t="str">
        <f>INDEX('Grade 7'!E$2:AJ$2,1,((8*C1902)-7))</f>
        <v>English Language Arts</v>
      </c>
      <c r="M1902">
        <f>INDEX('Grade 7'!$A$4:$AK$600,$B1902,($C1902*8-7+4))</f>
        <v>537</v>
      </c>
      <c r="N1902">
        <f>INDEX('Grade 7'!$A$4:$AK$600,$B1902,($C1902*8-6+4))</f>
        <v>492.10055865921788</v>
      </c>
      <c r="O1902">
        <f>INDEX('Grade 7'!$A$4:$AK$600,$B1902,($C1902*8-5+4))</f>
        <v>36.499068901303538</v>
      </c>
      <c r="P1902">
        <f>INDEX('Grade 7'!$A$4:$AK$600,$B1902,($C1902*8-4+4))</f>
        <v>35.940409683426445</v>
      </c>
      <c r="Q1902">
        <f>INDEX('Grade 7'!$A$4:$AK$600,$B1902,($C1902*8-3+4))</f>
        <v>24.767225325884542</v>
      </c>
      <c r="R1902">
        <f>INDEX('Grade 7'!$A$4:$AK$600,$B1902,($C1902*8-2+4))</f>
        <v>2.7932960893854748</v>
      </c>
      <c r="S1902">
        <f>INDEX('Grade 7'!$A$4:$AK$600,$B1902,($C1902*8-1+4))</f>
        <v>63.500931098696462</v>
      </c>
      <c r="T1902">
        <f>INDEX('Grade 7'!$A$4:$AK$600,$B1902,($C1902*8-0+4))</f>
        <v>27.560521415270017</v>
      </c>
      <c r="U1902" t="str">
        <f>INDEX('Grade 7'!$A$4:$AK$600,$B1902,37)</f>
        <v>Coastal Plains</v>
      </c>
    </row>
    <row r="1903" spans="1:21">
      <c r="A1903">
        <f t="shared" si="88"/>
        <v>1902</v>
      </c>
      <c r="B1903">
        <f t="shared" si="89"/>
        <v>476</v>
      </c>
      <c r="C1903">
        <f t="shared" si="90"/>
        <v>2</v>
      </c>
      <c r="D1903">
        <f>INDEX('Grade 7'!$A$4:$AK$600,$B1903,1)</f>
        <v>737</v>
      </c>
      <c r="E1903">
        <f>INDEX('Grade 7'!$A$4:$AK$600,$B1903,2)</f>
        <v>299</v>
      </c>
      <c r="F1903" t="str">
        <f>INDEX('Grade 7'!$A$4:$AK$600,$B1903,3)</f>
        <v>TIFT COUNTY</v>
      </c>
      <c r="G1903" t="str">
        <f>INDEX('Grade 7'!$A$4:$AK$600,$B1903,4)</f>
        <v>EIGHTH STREET MIDDLE SCHOOL</v>
      </c>
      <c r="H1903" t="str">
        <f ca="1">StaticValues7!$A$8</f>
        <v>2016</v>
      </c>
      <c r="I1903" t="str">
        <f ca="1">StaticValues7!$B$8</f>
        <v>Spring</v>
      </c>
      <c r="J1903" t="str">
        <f ca="1">StaticValues7!$C$8</f>
        <v>EOG</v>
      </c>
      <c r="K1903" t="str">
        <f ca="1">StaticValues7!$D$8</f>
        <v>7</v>
      </c>
      <c r="L1903" t="str">
        <f>INDEX('Grade 7'!E$2:AJ$2,1,((8*C1903)-7))</f>
        <v>Mathematics</v>
      </c>
      <c r="M1903">
        <f>INDEX('Grade 7'!$A$4:$AK$600,$B1903,($C1903*8-7+4))</f>
        <v>537</v>
      </c>
      <c r="N1903">
        <f>INDEX('Grade 7'!$A$4:$AK$600,$B1903,($C1903*8-6+4))</f>
        <v>504.81378026070763</v>
      </c>
      <c r="O1903">
        <f>INDEX('Grade 7'!$A$4:$AK$600,$B1903,($C1903*8-5+4))</f>
        <v>29.236499068901303</v>
      </c>
      <c r="P1903">
        <f>INDEX('Grade 7'!$A$4:$AK$600,$B1903,($C1903*8-4+4))</f>
        <v>40.22346368715084</v>
      </c>
      <c r="Q1903">
        <f>INDEX('Grade 7'!$A$4:$AK$600,$B1903,($C1903*8-3+4))</f>
        <v>22.346368715083798</v>
      </c>
      <c r="R1903">
        <f>INDEX('Grade 7'!$A$4:$AK$600,$B1903,($C1903*8-2+4))</f>
        <v>8.1936685288640589</v>
      </c>
      <c r="S1903">
        <f>INDEX('Grade 7'!$A$4:$AK$600,$B1903,($C1903*8-1+4))</f>
        <v>70.76350093109869</v>
      </c>
      <c r="T1903">
        <f>INDEX('Grade 7'!$A$4:$AK$600,$B1903,($C1903*8-0+4))</f>
        <v>30.540037243947857</v>
      </c>
      <c r="U1903" t="str">
        <f>INDEX('Grade 7'!$A$4:$AK$600,$B1903,37)</f>
        <v>Coastal Plains</v>
      </c>
    </row>
    <row r="1904" spans="1:21">
      <c r="A1904">
        <f t="shared" si="88"/>
        <v>1903</v>
      </c>
      <c r="B1904">
        <f t="shared" si="89"/>
        <v>476</v>
      </c>
      <c r="C1904">
        <f t="shared" si="90"/>
        <v>3</v>
      </c>
      <c r="D1904">
        <f>INDEX('Grade 7'!$A$4:$AK$600,$B1904,1)</f>
        <v>737</v>
      </c>
      <c r="E1904">
        <f>INDEX('Grade 7'!$A$4:$AK$600,$B1904,2)</f>
        <v>299</v>
      </c>
      <c r="F1904" t="str">
        <f>INDEX('Grade 7'!$A$4:$AK$600,$B1904,3)</f>
        <v>TIFT COUNTY</v>
      </c>
      <c r="G1904" t="str">
        <f>INDEX('Grade 7'!$A$4:$AK$600,$B1904,4)</f>
        <v>EIGHTH STREET MIDDLE SCHOOL</v>
      </c>
      <c r="H1904" t="str">
        <f ca="1">StaticValues7!$A$8</f>
        <v>2016</v>
      </c>
      <c r="I1904" t="str">
        <f ca="1">StaticValues7!$B$8</f>
        <v>Spring</v>
      </c>
      <c r="J1904" t="str">
        <f ca="1">StaticValues7!$C$8</f>
        <v>EOG</v>
      </c>
      <c r="K1904" t="str">
        <f ca="1">StaticValues7!$D$8</f>
        <v>7</v>
      </c>
      <c r="L1904" t="str">
        <f>INDEX('Grade 7'!E$2:AJ$2,1,((8*C1904)-7))</f>
        <v>Science</v>
      </c>
      <c r="M1904">
        <f>INDEX('Grade 7'!$A$4:$AK$600,$B1904,($C1904*8-7+4))</f>
        <v>536</v>
      </c>
      <c r="N1904">
        <f>INDEX('Grade 7'!$A$4:$AK$600,$B1904,($C1904*8-6+4))</f>
        <v>500.16231343283584</v>
      </c>
      <c r="O1904">
        <f>INDEX('Grade 7'!$A$4:$AK$600,$B1904,($C1904*8-5+4))</f>
        <v>36.380597014925371</v>
      </c>
      <c r="P1904">
        <f>INDEX('Grade 7'!$A$4:$AK$600,$B1904,($C1904*8-4+4))</f>
        <v>30.970149253731343</v>
      </c>
      <c r="Q1904">
        <f>INDEX('Grade 7'!$A$4:$AK$600,$B1904,($C1904*8-3+4))</f>
        <v>26.119402985074625</v>
      </c>
      <c r="R1904">
        <f>INDEX('Grade 7'!$A$4:$AK$600,$B1904,($C1904*8-2+4))</f>
        <v>6.5298507462686564</v>
      </c>
      <c r="S1904">
        <f>INDEX('Grade 7'!$A$4:$AK$600,$B1904,($C1904*8-1+4))</f>
        <v>63.619402985074629</v>
      </c>
      <c r="T1904">
        <f>INDEX('Grade 7'!$A$4:$AK$600,$B1904,($C1904*8-0+4))</f>
        <v>32.649253731343286</v>
      </c>
      <c r="U1904" t="str">
        <f>INDEX('Grade 7'!$A$4:$AK$600,$B1904,37)</f>
        <v>Coastal Plains</v>
      </c>
    </row>
    <row r="1905" spans="1:21">
      <c r="A1905">
        <f t="shared" si="88"/>
        <v>1904</v>
      </c>
      <c r="B1905">
        <f t="shared" si="89"/>
        <v>476</v>
      </c>
      <c r="C1905">
        <f t="shared" si="90"/>
        <v>4</v>
      </c>
      <c r="D1905">
        <f>INDEX('Grade 7'!$A$4:$AK$600,$B1905,1)</f>
        <v>737</v>
      </c>
      <c r="E1905">
        <f>INDEX('Grade 7'!$A$4:$AK$600,$B1905,2)</f>
        <v>299</v>
      </c>
      <c r="F1905" t="str">
        <f>INDEX('Grade 7'!$A$4:$AK$600,$B1905,3)</f>
        <v>TIFT COUNTY</v>
      </c>
      <c r="G1905" t="str">
        <f>INDEX('Grade 7'!$A$4:$AK$600,$B1905,4)</f>
        <v>EIGHTH STREET MIDDLE SCHOOL</v>
      </c>
      <c r="H1905" t="str">
        <f ca="1">StaticValues7!$A$8</f>
        <v>2016</v>
      </c>
      <c r="I1905" t="str">
        <f ca="1">StaticValues7!$B$8</f>
        <v>Spring</v>
      </c>
      <c r="J1905" t="str">
        <f ca="1">StaticValues7!$C$8</f>
        <v>EOG</v>
      </c>
      <c r="K1905" t="str">
        <f ca="1">StaticValues7!$D$8</f>
        <v>7</v>
      </c>
      <c r="L1905" t="str">
        <f>INDEX('Grade 7'!E$2:AJ$2,1,((8*C1905)-7))</f>
        <v>Social Studies</v>
      </c>
      <c r="M1905">
        <f>INDEX('Grade 7'!$A$4:$AK$600,$B1905,($C1905*8-7+4))</f>
        <v>536</v>
      </c>
      <c r="N1905">
        <f>INDEX('Grade 7'!$A$4:$AK$600,$B1905,($C1905*8-6+4))</f>
        <v>506.57089552238807</v>
      </c>
      <c r="O1905">
        <f>INDEX('Grade 7'!$A$4:$AK$600,$B1905,($C1905*8-5+4))</f>
        <v>30.03731343283582</v>
      </c>
      <c r="P1905">
        <f>INDEX('Grade 7'!$A$4:$AK$600,$B1905,($C1905*8-4+4))</f>
        <v>35.820895522388057</v>
      </c>
      <c r="Q1905">
        <f>INDEX('Grade 7'!$A$4:$AK$600,$B1905,($C1905*8-3+4))</f>
        <v>19.96268656716418</v>
      </c>
      <c r="R1905">
        <f>INDEX('Grade 7'!$A$4:$AK$600,$B1905,($C1905*8-2+4))</f>
        <v>14.17910447761194</v>
      </c>
      <c r="S1905">
        <f>INDEX('Grade 7'!$A$4:$AK$600,$B1905,($C1905*8-1+4))</f>
        <v>69.962686567164184</v>
      </c>
      <c r="T1905">
        <f>INDEX('Grade 7'!$A$4:$AK$600,$B1905,($C1905*8-0+4))</f>
        <v>34.14179104477612</v>
      </c>
      <c r="U1905" t="str">
        <f>INDEX('Grade 7'!$A$4:$AK$600,$B1905,37)</f>
        <v>Coastal Plains</v>
      </c>
    </row>
    <row r="1906" spans="1:21">
      <c r="A1906">
        <f t="shared" si="88"/>
        <v>1905</v>
      </c>
      <c r="B1906">
        <f t="shared" si="89"/>
        <v>477</v>
      </c>
      <c r="C1906">
        <f t="shared" si="90"/>
        <v>1</v>
      </c>
      <c r="D1906">
        <f>INDEX('Grade 7'!$A$4:$AK$600,$B1906,1)</f>
        <v>738</v>
      </c>
      <c r="E1906">
        <f>INDEX('Grade 7'!$A$4:$AK$600,$B1906,2)</f>
        <v>103</v>
      </c>
      <c r="F1906" t="str">
        <f>INDEX('Grade 7'!$A$4:$AK$600,$B1906,3)</f>
        <v>TOOMBS COUNTY</v>
      </c>
      <c r="G1906" t="str">
        <f>INDEX('Grade 7'!$A$4:$AK$600,$B1906,4)</f>
        <v>TOOMBS COUNTY MIDDLE SCHOOL</v>
      </c>
      <c r="H1906" t="str">
        <f ca="1">StaticValues7!$A$8</f>
        <v>2016</v>
      </c>
      <c r="I1906" t="str">
        <f ca="1">StaticValues7!$B$8</f>
        <v>Spring</v>
      </c>
      <c r="J1906" t="str">
        <f ca="1">StaticValues7!$C$8</f>
        <v>EOG</v>
      </c>
      <c r="K1906" t="str">
        <f ca="1">StaticValues7!$D$8</f>
        <v>7</v>
      </c>
      <c r="L1906" t="str">
        <f>INDEX('Grade 7'!E$2:AJ$2,1,((8*C1906)-7))</f>
        <v>English Language Arts</v>
      </c>
      <c r="M1906">
        <f>INDEX('Grade 7'!$A$4:$AK$600,$B1906,($C1906*8-7+4))</f>
        <v>200</v>
      </c>
      <c r="N1906">
        <f>INDEX('Grade 7'!$A$4:$AK$600,$B1906,($C1906*8-6+4))</f>
        <v>484.17</v>
      </c>
      <c r="O1906">
        <f>INDEX('Grade 7'!$A$4:$AK$600,$B1906,($C1906*8-5+4))</f>
        <v>39</v>
      </c>
      <c r="P1906">
        <f>INDEX('Grade 7'!$A$4:$AK$600,$B1906,($C1906*8-4+4))</f>
        <v>39.5</v>
      </c>
      <c r="Q1906">
        <f>INDEX('Grade 7'!$A$4:$AK$600,$B1906,($C1906*8-3+4))</f>
        <v>21</v>
      </c>
      <c r="R1906">
        <f>INDEX('Grade 7'!$A$4:$AK$600,$B1906,($C1906*8-2+4))</f>
        <v>0.5</v>
      </c>
      <c r="S1906">
        <f>INDEX('Grade 7'!$A$4:$AK$600,$B1906,($C1906*8-1+4))</f>
        <v>61</v>
      </c>
      <c r="T1906">
        <f>INDEX('Grade 7'!$A$4:$AK$600,$B1906,($C1906*8-0+4))</f>
        <v>21.5</v>
      </c>
      <c r="U1906" t="str">
        <f>INDEX('Grade 7'!$A$4:$AK$600,$B1906,37)</f>
        <v>First District</v>
      </c>
    </row>
    <row r="1907" spans="1:21">
      <c r="A1907">
        <f t="shared" si="88"/>
        <v>1906</v>
      </c>
      <c r="B1907">
        <f t="shared" si="89"/>
        <v>477</v>
      </c>
      <c r="C1907">
        <f t="shared" si="90"/>
        <v>2</v>
      </c>
      <c r="D1907">
        <f>INDEX('Grade 7'!$A$4:$AK$600,$B1907,1)</f>
        <v>738</v>
      </c>
      <c r="E1907">
        <f>INDEX('Grade 7'!$A$4:$AK$600,$B1907,2)</f>
        <v>103</v>
      </c>
      <c r="F1907" t="str">
        <f>INDEX('Grade 7'!$A$4:$AK$600,$B1907,3)</f>
        <v>TOOMBS COUNTY</v>
      </c>
      <c r="G1907" t="str">
        <f>INDEX('Grade 7'!$A$4:$AK$600,$B1907,4)</f>
        <v>TOOMBS COUNTY MIDDLE SCHOOL</v>
      </c>
      <c r="H1907" t="str">
        <f ca="1">StaticValues7!$A$8</f>
        <v>2016</v>
      </c>
      <c r="I1907" t="str">
        <f ca="1">StaticValues7!$B$8</f>
        <v>Spring</v>
      </c>
      <c r="J1907" t="str">
        <f ca="1">StaticValues7!$C$8</f>
        <v>EOG</v>
      </c>
      <c r="K1907" t="str">
        <f ca="1">StaticValues7!$D$8</f>
        <v>7</v>
      </c>
      <c r="L1907" t="str">
        <f>INDEX('Grade 7'!E$2:AJ$2,1,((8*C1907)-7))</f>
        <v>Mathematics</v>
      </c>
      <c r="M1907">
        <f>INDEX('Grade 7'!$A$4:$AK$600,$B1907,($C1907*8-7+4))</f>
        <v>203</v>
      </c>
      <c r="N1907">
        <f>INDEX('Grade 7'!$A$4:$AK$600,$B1907,($C1907*8-6+4))</f>
        <v>496.51724137931035</v>
      </c>
      <c r="O1907">
        <f>INDEX('Grade 7'!$A$4:$AK$600,$B1907,($C1907*8-5+4))</f>
        <v>31.03448275862069</v>
      </c>
      <c r="P1907">
        <f>INDEX('Grade 7'!$A$4:$AK$600,$B1907,($C1907*8-4+4))</f>
        <v>45.812807881773402</v>
      </c>
      <c r="Q1907">
        <f>INDEX('Grade 7'!$A$4:$AK$600,$B1907,($C1907*8-3+4))</f>
        <v>18.7192118226601</v>
      </c>
      <c r="R1907">
        <f>INDEX('Grade 7'!$A$4:$AK$600,$B1907,($C1907*8-2+4))</f>
        <v>4.4334975369458132</v>
      </c>
      <c r="S1907">
        <f>INDEX('Grade 7'!$A$4:$AK$600,$B1907,($C1907*8-1+4))</f>
        <v>68.965517241379317</v>
      </c>
      <c r="T1907">
        <f>INDEX('Grade 7'!$A$4:$AK$600,$B1907,($C1907*8-0+4))</f>
        <v>23.152709359605911</v>
      </c>
      <c r="U1907" t="str">
        <f>INDEX('Grade 7'!$A$4:$AK$600,$B1907,37)</f>
        <v>First District</v>
      </c>
    </row>
    <row r="1908" spans="1:21">
      <c r="A1908">
        <f t="shared" si="88"/>
        <v>1907</v>
      </c>
      <c r="B1908">
        <f t="shared" si="89"/>
        <v>477</v>
      </c>
      <c r="C1908">
        <f t="shared" si="90"/>
        <v>3</v>
      </c>
      <c r="D1908">
        <f>INDEX('Grade 7'!$A$4:$AK$600,$B1908,1)</f>
        <v>738</v>
      </c>
      <c r="E1908">
        <f>INDEX('Grade 7'!$A$4:$AK$600,$B1908,2)</f>
        <v>103</v>
      </c>
      <c r="F1908" t="str">
        <f>INDEX('Grade 7'!$A$4:$AK$600,$B1908,3)</f>
        <v>TOOMBS COUNTY</v>
      </c>
      <c r="G1908" t="str">
        <f>INDEX('Grade 7'!$A$4:$AK$600,$B1908,4)</f>
        <v>TOOMBS COUNTY MIDDLE SCHOOL</v>
      </c>
      <c r="H1908" t="str">
        <f ca="1">StaticValues7!$A$8</f>
        <v>2016</v>
      </c>
      <c r="I1908" t="str">
        <f ca="1">StaticValues7!$B$8</f>
        <v>Spring</v>
      </c>
      <c r="J1908" t="str">
        <f ca="1">StaticValues7!$C$8</f>
        <v>EOG</v>
      </c>
      <c r="K1908" t="str">
        <f ca="1">StaticValues7!$D$8</f>
        <v>7</v>
      </c>
      <c r="L1908" t="str">
        <f>INDEX('Grade 7'!E$2:AJ$2,1,((8*C1908)-7))</f>
        <v>Science</v>
      </c>
      <c r="M1908">
        <f>INDEX('Grade 7'!$A$4:$AK$600,$B1908,($C1908*8-7+4))</f>
        <v>204</v>
      </c>
      <c r="N1908">
        <f>INDEX('Grade 7'!$A$4:$AK$600,$B1908,($C1908*8-6+4))</f>
        <v>486.6519607843137</v>
      </c>
      <c r="O1908">
        <f>INDEX('Grade 7'!$A$4:$AK$600,$B1908,($C1908*8-5+4))</f>
        <v>47.549019607843135</v>
      </c>
      <c r="P1908">
        <f>INDEX('Grade 7'!$A$4:$AK$600,$B1908,($C1908*8-4+4))</f>
        <v>27.941176470588236</v>
      </c>
      <c r="Q1908">
        <f>INDEX('Grade 7'!$A$4:$AK$600,$B1908,($C1908*8-3+4))</f>
        <v>20.588235294117649</v>
      </c>
      <c r="R1908">
        <f>INDEX('Grade 7'!$A$4:$AK$600,$B1908,($C1908*8-2+4))</f>
        <v>3.9215686274509802</v>
      </c>
      <c r="S1908">
        <f>INDEX('Grade 7'!$A$4:$AK$600,$B1908,($C1908*8-1+4))</f>
        <v>52.450980392156865</v>
      </c>
      <c r="T1908">
        <f>INDEX('Grade 7'!$A$4:$AK$600,$B1908,($C1908*8-0+4))</f>
        <v>24.509803921568629</v>
      </c>
      <c r="U1908" t="str">
        <f>INDEX('Grade 7'!$A$4:$AK$600,$B1908,37)</f>
        <v>First District</v>
      </c>
    </row>
    <row r="1909" spans="1:21">
      <c r="A1909">
        <f t="shared" si="88"/>
        <v>1908</v>
      </c>
      <c r="B1909">
        <f t="shared" si="89"/>
        <v>477</v>
      </c>
      <c r="C1909">
        <f t="shared" si="90"/>
        <v>4</v>
      </c>
      <c r="D1909">
        <f>INDEX('Grade 7'!$A$4:$AK$600,$B1909,1)</f>
        <v>738</v>
      </c>
      <c r="E1909">
        <f>INDEX('Grade 7'!$A$4:$AK$600,$B1909,2)</f>
        <v>103</v>
      </c>
      <c r="F1909" t="str">
        <f>INDEX('Grade 7'!$A$4:$AK$600,$B1909,3)</f>
        <v>TOOMBS COUNTY</v>
      </c>
      <c r="G1909" t="str">
        <f>INDEX('Grade 7'!$A$4:$AK$600,$B1909,4)</f>
        <v>TOOMBS COUNTY MIDDLE SCHOOL</v>
      </c>
      <c r="H1909" t="str">
        <f ca="1">StaticValues7!$A$8</f>
        <v>2016</v>
      </c>
      <c r="I1909" t="str">
        <f ca="1">StaticValues7!$B$8</f>
        <v>Spring</v>
      </c>
      <c r="J1909" t="str">
        <f ca="1">StaticValues7!$C$8</f>
        <v>EOG</v>
      </c>
      <c r="K1909" t="str">
        <f ca="1">StaticValues7!$D$8</f>
        <v>7</v>
      </c>
      <c r="L1909" t="str">
        <f>INDEX('Grade 7'!E$2:AJ$2,1,((8*C1909)-7))</f>
        <v>Social Studies</v>
      </c>
      <c r="M1909">
        <f>INDEX('Grade 7'!$A$4:$AK$600,$B1909,($C1909*8-7+4))</f>
        <v>202</v>
      </c>
      <c r="N1909">
        <f>INDEX('Grade 7'!$A$4:$AK$600,$B1909,($C1909*8-6+4))</f>
        <v>498.23267326732673</v>
      </c>
      <c r="O1909">
        <f>INDEX('Grade 7'!$A$4:$AK$600,$B1909,($C1909*8-5+4))</f>
        <v>32.67326732673267</v>
      </c>
      <c r="P1909">
        <f>INDEX('Grade 7'!$A$4:$AK$600,$B1909,($C1909*8-4+4))</f>
        <v>40.594059405940591</v>
      </c>
      <c r="Q1909">
        <f>INDEX('Grade 7'!$A$4:$AK$600,$B1909,($C1909*8-3+4))</f>
        <v>19.801980198019802</v>
      </c>
      <c r="R1909">
        <f>INDEX('Grade 7'!$A$4:$AK$600,$B1909,($C1909*8-2+4))</f>
        <v>6.9306930693069306</v>
      </c>
      <c r="S1909">
        <f>INDEX('Grade 7'!$A$4:$AK$600,$B1909,($C1909*8-1+4))</f>
        <v>67.32673267326733</v>
      </c>
      <c r="T1909">
        <f>INDEX('Grade 7'!$A$4:$AK$600,$B1909,($C1909*8-0+4))</f>
        <v>26.732673267326732</v>
      </c>
      <c r="U1909" t="str">
        <f>INDEX('Grade 7'!$A$4:$AK$600,$B1909,37)</f>
        <v>First District</v>
      </c>
    </row>
    <row r="1910" spans="1:21">
      <c r="A1910">
        <f t="shared" si="88"/>
        <v>1909</v>
      </c>
      <c r="B1910">
        <f t="shared" si="89"/>
        <v>478</v>
      </c>
      <c r="C1910">
        <f t="shared" si="90"/>
        <v>1</v>
      </c>
      <c r="D1910">
        <f>INDEX('Grade 7'!$A$4:$AK$600,$B1910,1)</f>
        <v>739</v>
      </c>
      <c r="E1910">
        <f>INDEX('Grade 7'!$A$4:$AK$600,$B1910,2)</f>
        <v>104</v>
      </c>
      <c r="F1910" t="str">
        <f>INDEX('Grade 7'!$A$4:$AK$600,$B1910,3)</f>
        <v>TOWNS COUNTY</v>
      </c>
      <c r="G1910" t="str">
        <f>INDEX('Grade 7'!$A$4:$AK$600,$B1910,4)</f>
        <v>TOWNS COUNTY MIDDLE SCHOOL</v>
      </c>
      <c r="H1910" t="str">
        <f ca="1">StaticValues7!$A$8</f>
        <v>2016</v>
      </c>
      <c r="I1910" t="str">
        <f ca="1">StaticValues7!$B$8</f>
        <v>Spring</v>
      </c>
      <c r="J1910" t="str">
        <f ca="1">StaticValues7!$C$8</f>
        <v>EOG</v>
      </c>
      <c r="K1910" t="str">
        <f ca="1">StaticValues7!$D$8</f>
        <v>7</v>
      </c>
      <c r="L1910" t="str">
        <f>INDEX('Grade 7'!E$2:AJ$2,1,((8*C1910)-7))</f>
        <v>English Language Arts</v>
      </c>
      <c r="M1910">
        <f>INDEX('Grade 7'!$A$4:$AK$600,$B1910,($C1910*8-7+4))</f>
        <v>82</v>
      </c>
      <c r="N1910">
        <f>INDEX('Grade 7'!$A$4:$AK$600,$B1910,($C1910*8-6+4))</f>
        <v>522</v>
      </c>
      <c r="O1910">
        <f>INDEX('Grade 7'!$A$4:$AK$600,$B1910,($C1910*8-5+4))</f>
        <v>13.414634146341463</v>
      </c>
      <c r="P1910">
        <f>INDEX('Grade 7'!$A$4:$AK$600,$B1910,($C1910*8-4+4))</f>
        <v>43.902439024390247</v>
      </c>
      <c r="Q1910">
        <f>INDEX('Grade 7'!$A$4:$AK$600,$B1910,($C1910*8-3+4))</f>
        <v>37.804878048780488</v>
      </c>
      <c r="R1910">
        <f>INDEX('Grade 7'!$A$4:$AK$600,$B1910,($C1910*8-2+4))</f>
        <v>4.8780487804878048</v>
      </c>
      <c r="S1910">
        <f>INDEX('Grade 7'!$A$4:$AK$600,$B1910,($C1910*8-1+4))</f>
        <v>86.58536585365853</v>
      </c>
      <c r="T1910">
        <f>INDEX('Grade 7'!$A$4:$AK$600,$B1910,($C1910*8-0+4))</f>
        <v>42.68292682926829</v>
      </c>
      <c r="U1910" t="str">
        <f>INDEX('Grade 7'!$A$4:$AK$600,$B1910,37)</f>
        <v>Pioneer</v>
      </c>
    </row>
    <row r="1911" spans="1:21">
      <c r="A1911">
        <f t="shared" si="88"/>
        <v>1910</v>
      </c>
      <c r="B1911">
        <f t="shared" si="89"/>
        <v>478</v>
      </c>
      <c r="C1911">
        <f t="shared" si="90"/>
        <v>2</v>
      </c>
      <c r="D1911">
        <f>INDEX('Grade 7'!$A$4:$AK$600,$B1911,1)</f>
        <v>739</v>
      </c>
      <c r="E1911">
        <f>INDEX('Grade 7'!$A$4:$AK$600,$B1911,2)</f>
        <v>104</v>
      </c>
      <c r="F1911" t="str">
        <f>INDEX('Grade 7'!$A$4:$AK$600,$B1911,3)</f>
        <v>TOWNS COUNTY</v>
      </c>
      <c r="G1911" t="str">
        <f>INDEX('Grade 7'!$A$4:$AK$600,$B1911,4)</f>
        <v>TOWNS COUNTY MIDDLE SCHOOL</v>
      </c>
      <c r="H1911" t="str">
        <f ca="1">StaticValues7!$A$8</f>
        <v>2016</v>
      </c>
      <c r="I1911" t="str">
        <f ca="1">StaticValues7!$B$8</f>
        <v>Spring</v>
      </c>
      <c r="J1911" t="str">
        <f ca="1">StaticValues7!$C$8</f>
        <v>EOG</v>
      </c>
      <c r="K1911" t="str">
        <f ca="1">StaticValues7!$D$8</f>
        <v>7</v>
      </c>
      <c r="L1911" t="str">
        <f>INDEX('Grade 7'!E$2:AJ$2,1,((8*C1911)-7))</f>
        <v>Mathematics</v>
      </c>
      <c r="M1911">
        <f>INDEX('Grade 7'!$A$4:$AK$600,$B1911,($C1911*8-7+4))</f>
        <v>82</v>
      </c>
      <c r="N1911">
        <f>INDEX('Grade 7'!$A$4:$AK$600,$B1911,($C1911*8-6+4))</f>
        <v>525.31707317073176</v>
      </c>
      <c r="O1911">
        <f>INDEX('Grade 7'!$A$4:$AK$600,$B1911,($C1911*8-5+4))</f>
        <v>13.414634146341463</v>
      </c>
      <c r="P1911">
        <f>INDEX('Grade 7'!$A$4:$AK$600,$B1911,($C1911*8-4+4))</f>
        <v>37.804878048780488</v>
      </c>
      <c r="Q1911">
        <f>INDEX('Grade 7'!$A$4:$AK$600,$B1911,($C1911*8-3+4))</f>
        <v>30.487804878048781</v>
      </c>
      <c r="R1911">
        <f>INDEX('Grade 7'!$A$4:$AK$600,$B1911,($C1911*8-2+4))</f>
        <v>18.292682926829269</v>
      </c>
      <c r="S1911">
        <f>INDEX('Grade 7'!$A$4:$AK$600,$B1911,($C1911*8-1+4))</f>
        <v>86.58536585365853</v>
      </c>
      <c r="T1911">
        <f>INDEX('Grade 7'!$A$4:$AK$600,$B1911,($C1911*8-0+4))</f>
        <v>48.780487804878049</v>
      </c>
      <c r="U1911" t="str">
        <f>INDEX('Grade 7'!$A$4:$AK$600,$B1911,37)</f>
        <v>Pioneer</v>
      </c>
    </row>
    <row r="1912" spans="1:21">
      <c r="A1912">
        <f t="shared" si="88"/>
        <v>1911</v>
      </c>
      <c r="B1912">
        <f t="shared" si="89"/>
        <v>478</v>
      </c>
      <c r="C1912">
        <f t="shared" si="90"/>
        <v>3</v>
      </c>
      <c r="D1912">
        <f>INDEX('Grade 7'!$A$4:$AK$600,$B1912,1)</f>
        <v>739</v>
      </c>
      <c r="E1912">
        <f>INDEX('Grade 7'!$A$4:$AK$600,$B1912,2)</f>
        <v>104</v>
      </c>
      <c r="F1912" t="str">
        <f>INDEX('Grade 7'!$A$4:$AK$600,$B1912,3)</f>
        <v>TOWNS COUNTY</v>
      </c>
      <c r="G1912" t="str">
        <f>INDEX('Grade 7'!$A$4:$AK$600,$B1912,4)</f>
        <v>TOWNS COUNTY MIDDLE SCHOOL</v>
      </c>
      <c r="H1912" t="str">
        <f ca="1">StaticValues7!$A$8</f>
        <v>2016</v>
      </c>
      <c r="I1912" t="str">
        <f ca="1">StaticValues7!$B$8</f>
        <v>Spring</v>
      </c>
      <c r="J1912" t="str">
        <f ca="1">StaticValues7!$C$8</f>
        <v>EOG</v>
      </c>
      <c r="K1912" t="str">
        <f ca="1">StaticValues7!$D$8</f>
        <v>7</v>
      </c>
      <c r="L1912" t="str">
        <f>INDEX('Grade 7'!E$2:AJ$2,1,((8*C1912)-7))</f>
        <v>Science</v>
      </c>
      <c r="M1912">
        <f>INDEX('Grade 7'!$A$4:$AK$600,$B1912,($C1912*8-7+4))</f>
        <v>82</v>
      </c>
      <c r="N1912">
        <f>INDEX('Grade 7'!$A$4:$AK$600,$B1912,($C1912*8-6+4))</f>
        <v>532.70731707317077</v>
      </c>
      <c r="O1912">
        <f>INDEX('Grade 7'!$A$4:$AK$600,$B1912,($C1912*8-5+4))</f>
        <v>17.073170731707318</v>
      </c>
      <c r="P1912">
        <f>INDEX('Grade 7'!$A$4:$AK$600,$B1912,($C1912*8-4+4))</f>
        <v>23.170731707317074</v>
      </c>
      <c r="Q1912">
        <f>INDEX('Grade 7'!$A$4:$AK$600,$B1912,($C1912*8-3+4))</f>
        <v>45.121951219512198</v>
      </c>
      <c r="R1912">
        <f>INDEX('Grade 7'!$A$4:$AK$600,$B1912,($C1912*8-2+4))</f>
        <v>14.634146341463415</v>
      </c>
      <c r="S1912">
        <f>INDEX('Grade 7'!$A$4:$AK$600,$B1912,($C1912*8-1+4))</f>
        <v>82.926829268292678</v>
      </c>
      <c r="T1912">
        <f>INDEX('Grade 7'!$A$4:$AK$600,$B1912,($C1912*8-0+4))</f>
        <v>59.756097560975611</v>
      </c>
      <c r="U1912" t="str">
        <f>INDEX('Grade 7'!$A$4:$AK$600,$B1912,37)</f>
        <v>Pioneer</v>
      </c>
    </row>
    <row r="1913" spans="1:21">
      <c r="A1913">
        <f t="shared" si="88"/>
        <v>1912</v>
      </c>
      <c r="B1913">
        <f t="shared" si="89"/>
        <v>478</v>
      </c>
      <c r="C1913">
        <f t="shared" si="90"/>
        <v>4</v>
      </c>
      <c r="D1913">
        <f>INDEX('Grade 7'!$A$4:$AK$600,$B1913,1)</f>
        <v>739</v>
      </c>
      <c r="E1913">
        <f>INDEX('Grade 7'!$A$4:$AK$600,$B1913,2)</f>
        <v>104</v>
      </c>
      <c r="F1913" t="str">
        <f>INDEX('Grade 7'!$A$4:$AK$600,$B1913,3)</f>
        <v>TOWNS COUNTY</v>
      </c>
      <c r="G1913" t="str">
        <f>INDEX('Grade 7'!$A$4:$AK$600,$B1913,4)</f>
        <v>TOWNS COUNTY MIDDLE SCHOOL</v>
      </c>
      <c r="H1913" t="str">
        <f ca="1">StaticValues7!$A$8</f>
        <v>2016</v>
      </c>
      <c r="I1913" t="str">
        <f ca="1">StaticValues7!$B$8</f>
        <v>Spring</v>
      </c>
      <c r="J1913" t="str">
        <f ca="1">StaticValues7!$C$8</f>
        <v>EOG</v>
      </c>
      <c r="K1913" t="str">
        <f ca="1">StaticValues7!$D$8</f>
        <v>7</v>
      </c>
      <c r="L1913" t="str">
        <f>INDEX('Grade 7'!E$2:AJ$2,1,((8*C1913)-7))</f>
        <v>Social Studies</v>
      </c>
      <c r="M1913">
        <f>INDEX('Grade 7'!$A$4:$AK$600,$B1913,($C1913*8-7+4))</f>
        <v>82</v>
      </c>
      <c r="N1913">
        <f>INDEX('Grade 7'!$A$4:$AK$600,$B1913,($C1913*8-6+4))</f>
        <v>523.6219512195122</v>
      </c>
      <c r="O1913">
        <f>INDEX('Grade 7'!$A$4:$AK$600,$B1913,($C1913*8-5+4))</f>
        <v>12.195121951219512</v>
      </c>
      <c r="P1913">
        <f>INDEX('Grade 7'!$A$4:$AK$600,$B1913,($C1913*8-4+4))</f>
        <v>35.365853658536587</v>
      </c>
      <c r="Q1913">
        <f>INDEX('Grade 7'!$A$4:$AK$600,$B1913,($C1913*8-3+4))</f>
        <v>39.024390243902438</v>
      </c>
      <c r="R1913">
        <f>INDEX('Grade 7'!$A$4:$AK$600,$B1913,($C1913*8-2+4))</f>
        <v>13.414634146341463</v>
      </c>
      <c r="S1913">
        <f>INDEX('Grade 7'!$A$4:$AK$600,$B1913,($C1913*8-1+4))</f>
        <v>87.804878048780495</v>
      </c>
      <c r="T1913">
        <f>INDEX('Grade 7'!$A$4:$AK$600,$B1913,($C1913*8-0+4))</f>
        <v>52.439024390243901</v>
      </c>
      <c r="U1913" t="str">
        <f>INDEX('Grade 7'!$A$4:$AK$600,$B1913,37)</f>
        <v>Pioneer</v>
      </c>
    </row>
    <row r="1914" spans="1:21">
      <c r="A1914">
        <f t="shared" si="88"/>
        <v>1913</v>
      </c>
      <c r="B1914">
        <f t="shared" si="89"/>
        <v>479</v>
      </c>
      <c r="C1914">
        <f t="shared" si="90"/>
        <v>1</v>
      </c>
      <c r="D1914">
        <f>INDEX('Grade 7'!$A$4:$AK$600,$B1914,1)</f>
        <v>740</v>
      </c>
      <c r="E1914">
        <f>INDEX('Grade 7'!$A$4:$AK$600,$B1914,2)</f>
        <v>213</v>
      </c>
      <c r="F1914" t="str">
        <f>INDEX('Grade 7'!$A$4:$AK$600,$B1914,3)</f>
        <v>TREUTLEN COUNTY</v>
      </c>
      <c r="G1914" t="str">
        <f>INDEX('Grade 7'!$A$4:$AK$600,$B1914,4)</f>
        <v>TREUTLEN MIDDLE - HIGH SCHOOL</v>
      </c>
      <c r="H1914" t="str">
        <f ca="1">StaticValues7!$A$8</f>
        <v>2016</v>
      </c>
      <c r="I1914" t="str">
        <f ca="1">StaticValues7!$B$8</f>
        <v>Spring</v>
      </c>
      <c r="J1914" t="str">
        <f ca="1">StaticValues7!$C$8</f>
        <v>EOG</v>
      </c>
      <c r="K1914" t="str">
        <f ca="1">StaticValues7!$D$8</f>
        <v>7</v>
      </c>
      <c r="L1914" t="str">
        <f>INDEX('Grade 7'!E$2:AJ$2,1,((8*C1914)-7))</f>
        <v>English Language Arts</v>
      </c>
      <c r="M1914">
        <f>INDEX('Grade 7'!$A$4:$AK$600,$B1914,($C1914*8-7+4))</f>
        <v>69</v>
      </c>
      <c r="N1914">
        <f>INDEX('Grade 7'!$A$4:$AK$600,$B1914,($C1914*8-6+4))</f>
        <v>475.37681159420288</v>
      </c>
      <c r="O1914">
        <f>INDEX('Grade 7'!$A$4:$AK$600,$B1914,($C1914*8-5+4))</f>
        <v>50.724637681159422</v>
      </c>
      <c r="P1914">
        <f>INDEX('Grade 7'!$A$4:$AK$600,$B1914,($C1914*8-4+4))</f>
        <v>31.884057971014492</v>
      </c>
      <c r="Q1914">
        <f>INDEX('Grade 7'!$A$4:$AK$600,$B1914,($C1914*8-3+4))</f>
        <v>15.942028985507246</v>
      </c>
      <c r="R1914">
        <f>INDEX('Grade 7'!$A$4:$AK$600,$B1914,($C1914*8-2+4))</f>
        <v>1.4492753623188406</v>
      </c>
      <c r="S1914">
        <f>INDEX('Grade 7'!$A$4:$AK$600,$B1914,($C1914*8-1+4))</f>
        <v>49.275362318840578</v>
      </c>
      <c r="T1914">
        <f>INDEX('Grade 7'!$A$4:$AK$600,$B1914,($C1914*8-0+4))</f>
        <v>17.391304347826086</v>
      </c>
      <c r="U1914" t="str">
        <f>INDEX('Grade 7'!$A$4:$AK$600,$B1914,37)</f>
        <v>Heart of Georgia</v>
      </c>
    </row>
    <row r="1915" spans="1:21">
      <c r="A1915">
        <f t="shared" si="88"/>
        <v>1914</v>
      </c>
      <c r="B1915">
        <f t="shared" si="89"/>
        <v>479</v>
      </c>
      <c r="C1915">
        <f t="shared" si="90"/>
        <v>2</v>
      </c>
      <c r="D1915">
        <f>INDEX('Grade 7'!$A$4:$AK$600,$B1915,1)</f>
        <v>740</v>
      </c>
      <c r="E1915">
        <f>INDEX('Grade 7'!$A$4:$AK$600,$B1915,2)</f>
        <v>213</v>
      </c>
      <c r="F1915" t="str">
        <f>INDEX('Grade 7'!$A$4:$AK$600,$B1915,3)</f>
        <v>TREUTLEN COUNTY</v>
      </c>
      <c r="G1915" t="str">
        <f>INDEX('Grade 7'!$A$4:$AK$600,$B1915,4)</f>
        <v>TREUTLEN MIDDLE - HIGH SCHOOL</v>
      </c>
      <c r="H1915" t="str">
        <f ca="1">StaticValues7!$A$8</f>
        <v>2016</v>
      </c>
      <c r="I1915" t="str">
        <f ca="1">StaticValues7!$B$8</f>
        <v>Spring</v>
      </c>
      <c r="J1915" t="str">
        <f ca="1">StaticValues7!$C$8</f>
        <v>EOG</v>
      </c>
      <c r="K1915" t="str">
        <f ca="1">StaticValues7!$D$8</f>
        <v>7</v>
      </c>
      <c r="L1915" t="str">
        <f>INDEX('Grade 7'!E$2:AJ$2,1,((8*C1915)-7))</f>
        <v>Mathematics</v>
      </c>
      <c r="M1915">
        <f>INDEX('Grade 7'!$A$4:$AK$600,$B1915,($C1915*8-7+4))</f>
        <v>69</v>
      </c>
      <c r="N1915">
        <f>INDEX('Grade 7'!$A$4:$AK$600,$B1915,($C1915*8-6+4))</f>
        <v>511.37681159420288</v>
      </c>
      <c r="O1915">
        <f>INDEX('Grade 7'!$A$4:$AK$600,$B1915,($C1915*8-5+4))</f>
        <v>31.884057971014492</v>
      </c>
      <c r="P1915">
        <f>INDEX('Grade 7'!$A$4:$AK$600,$B1915,($C1915*8-4+4))</f>
        <v>26.086956521739129</v>
      </c>
      <c r="Q1915">
        <f>INDEX('Grade 7'!$A$4:$AK$600,$B1915,($C1915*8-3+4))</f>
        <v>33.333333333333336</v>
      </c>
      <c r="R1915">
        <f>INDEX('Grade 7'!$A$4:$AK$600,$B1915,($C1915*8-2+4))</f>
        <v>8.695652173913043</v>
      </c>
      <c r="S1915">
        <f>INDEX('Grade 7'!$A$4:$AK$600,$B1915,($C1915*8-1+4))</f>
        <v>68.115942028985501</v>
      </c>
      <c r="T1915">
        <f>INDEX('Grade 7'!$A$4:$AK$600,$B1915,($C1915*8-0+4))</f>
        <v>42.028985507246375</v>
      </c>
      <c r="U1915" t="str">
        <f>INDEX('Grade 7'!$A$4:$AK$600,$B1915,37)</f>
        <v>Heart of Georgia</v>
      </c>
    </row>
    <row r="1916" spans="1:21">
      <c r="A1916">
        <f t="shared" si="88"/>
        <v>1915</v>
      </c>
      <c r="B1916">
        <f t="shared" si="89"/>
        <v>479</v>
      </c>
      <c r="C1916">
        <f t="shared" si="90"/>
        <v>3</v>
      </c>
      <c r="D1916">
        <f>INDEX('Grade 7'!$A$4:$AK$600,$B1916,1)</f>
        <v>740</v>
      </c>
      <c r="E1916">
        <f>INDEX('Grade 7'!$A$4:$AK$600,$B1916,2)</f>
        <v>213</v>
      </c>
      <c r="F1916" t="str">
        <f>INDEX('Grade 7'!$A$4:$AK$600,$B1916,3)</f>
        <v>TREUTLEN COUNTY</v>
      </c>
      <c r="G1916" t="str">
        <f>INDEX('Grade 7'!$A$4:$AK$600,$B1916,4)</f>
        <v>TREUTLEN MIDDLE - HIGH SCHOOL</v>
      </c>
      <c r="H1916" t="str">
        <f ca="1">StaticValues7!$A$8</f>
        <v>2016</v>
      </c>
      <c r="I1916" t="str">
        <f ca="1">StaticValues7!$B$8</f>
        <v>Spring</v>
      </c>
      <c r="J1916" t="str">
        <f ca="1">StaticValues7!$C$8</f>
        <v>EOG</v>
      </c>
      <c r="K1916" t="str">
        <f ca="1">StaticValues7!$D$8</f>
        <v>7</v>
      </c>
      <c r="L1916" t="str">
        <f>INDEX('Grade 7'!E$2:AJ$2,1,((8*C1916)-7))</f>
        <v>Science</v>
      </c>
      <c r="M1916">
        <f>INDEX('Grade 7'!$A$4:$AK$600,$B1916,($C1916*8-7+4))</f>
        <v>69</v>
      </c>
      <c r="N1916">
        <f>INDEX('Grade 7'!$A$4:$AK$600,$B1916,($C1916*8-6+4))</f>
        <v>489.07246376811594</v>
      </c>
      <c r="O1916">
        <f>INDEX('Grade 7'!$A$4:$AK$600,$B1916,($C1916*8-5+4))</f>
        <v>39.130434782608695</v>
      </c>
      <c r="P1916">
        <f>INDEX('Grade 7'!$A$4:$AK$600,$B1916,($C1916*8-4+4))</f>
        <v>36.231884057971016</v>
      </c>
      <c r="Q1916">
        <f>INDEX('Grade 7'!$A$4:$AK$600,$B1916,($C1916*8-3+4))</f>
        <v>20.289855072463769</v>
      </c>
      <c r="R1916">
        <f>INDEX('Grade 7'!$A$4:$AK$600,$B1916,($C1916*8-2+4))</f>
        <v>4.3478260869565215</v>
      </c>
      <c r="S1916">
        <f>INDEX('Grade 7'!$A$4:$AK$600,$B1916,($C1916*8-1+4))</f>
        <v>60.869565217391305</v>
      </c>
      <c r="T1916">
        <f>INDEX('Grade 7'!$A$4:$AK$600,$B1916,($C1916*8-0+4))</f>
        <v>24.637681159420289</v>
      </c>
      <c r="U1916" t="str">
        <f>INDEX('Grade 7'!$A$4:$AK$600,$B1916,37)</f>
        <v>Heart of Georgia</v>
      </c>
    </row>
    <row r="1917" spans="1:21">
      <c r="A1917">
        <f t="shared" si="88"/>
        <v>1916</v>
      </c>
      <c r="B1917">
        <f t="shared" si="89"/>
        <v>479</v>
      </c>
      <c r="C1917">
        <f t="shared" si="90"/>
        <v>4</v>
      </c>
      <c r="D1917">
        <f>INDEX('Grade 7'!$A$4:$AK$600,$B1917,1)</f>
        <v>740</v>
      </c>
      <c r="E1917">
        <f>INDEX('Grade 7'!$A$4:$AK$600,$B1917,2)</f>
        <v>213</v>
      </c>
      <c r="F1917" t="str">
        <f>INDEX('Grade 7'!$A$4:$AK$600,$B1917,3)</f>
        <v>TREUTLEN COUNTY</v>
      </c>
      <c r="G1917" t="str">
        <f>INDEX('Grade 7'!$A$4:$AK$600,$B1917,4)</f>
        <v>TREUTLEN MIDDLE - HIGH SCHOOL</v>
      </c>
      <c r="H1917" t="str">
        <f ca="1">StaticValues7!$A$8</f>
        <v>2016</v>
      </c>
      <c r="I1917" t="str">
        <f ca="1">StaticValues7!$B$8</f>
        <v>Spring</v>
      </c>
      <c r="J1917" t="str">
        <f ca="1">StaticValues7!$C$8</f>
        <v>EOG</v>
      </c>
      <c r="K1917" t="str">
        <f ca="1">StaticValues7!$D$8</f>
        <v>7</v>
      </c>
      <c r="L1917" t="str">
        <f>INDEX('Grade 7'!E$2:AJ$2,1,((8*C1917)-7))</f>
        <v>Social Studies</v>
      </c>
      <c r="M1917">
        <f>INDEX('Grade 7'!$A$4:$AK$600,$B1917,($C1917*8-7+4))</f>
        <v>69</v>
      </c>
      <c r="N1917">
        <f>INDEX('Grade 7'!$A$4:$AK$600,$B1917,($C1917*8-6+4))</f>
        <v>468.73913043478262</v>
      </c>
      <c r="O1917">
        <f>INDEX('Grade 7'!$A$4:$AK$600,$B1917,($C1917*8-5+4))</f>
        <v>56.521739130434781</v>
      </c>
      <c r="P1917">
        <f>INDEX('Grade 7'!$A$4:$AK$600,$B1917,($C1917*8-4+4))</f>
        <v>40.579710144927539</v>
      </c>
      <c r="Q1917">
        <f>INDEX('Grade 7'!$A$4:$AK$600,$B1917,($C1917*8-3+4))</f>
        <v>1.4492753623188406</v>
      </c>
      <c r="R1917">
        <f>INDEX('Grade 7'!$A$4:$AK$600,$B1917,($C1917*8-2+4))</f>
        <v>1.4492753623188406</v>
      </c>
      <c r="S1917">
        <f>INDEX('Grade 7'!$A$4:$AK$600,$B1917,($C1917*8-1+4))</f>
        <v>43.478260869565219</v>
      </c>
      <c r="T1917">
        <f>INDEX('Grade 7'!$A$4:$AK$600,$B1917,($C1917*8-0+4))</f>
        <v>2.8985507246376812</v>
      </c>
      <c r="U1917" t="str">
        <f>INDEX('Grade 7'!$A$4:$AK$600,$B1917,37)</f>
        <v>Heart of Georgia</v>
      </c>
    </row>
    <row r="1918" spans="1:21">
      <c r="A1918">
        <f t="shared" si="88"/>
        <v>1917</v>
      </c>
      <c r="B1918">
        <f t="shared" si="89"/>
        <v>480</v>
      </c>
      <c r="C1918">
        <f t="shared" si="90"/>
        <v>1</v>
      </c>
      <c r="D1918">
        <f>INDEX('Grade 7'!$A$4:$AK$600,$B1918,1)</f>
        <v>741</v>
      </c>
      <c r="E1918">
        <f>INDEX('Grade 7'!$A$4:$AK$600,$B1918,2)</f>
        <v>191</v>
      </c>
      <c r="F1918" t="str">
        <f>INDEX('Grade 7'!$A$4:$AK$600,$B1918,3)</f>
        <v>TROUP COUNTY</v>
      </c>
      <c r="G1918" t="str">
        <f>INDEX('Grade 7'!$A$4:$AK$600,$B1918,4)</f>
        <v>GARDNER-NEWMAN MIDDLE SCHOOL</v>
      </c>
      <c r="H1918" t="str">
        <f ca="1">StaticValues7!$A$8</f>
        <v>2016</v>
      </c>
      <c r="I1918" t="str">
        <f ca="1">StaticValues7!$B$8</f>
        <v>Spring</v>
      </c>
      <c r="J1918" t="str">
        <f ca="1">StaticValues7!$C$8</f>
        <v>EOG</v>
      </c>
      <c r="K1918" t="str">
        <f ca="1">StaticValues7!$D$8</f>
        <v>7</v>
      </c>
      <c r="L1918" t="str">
        <f>INDEX('Grade 7'!E$2:AJ$2,1,((8*C1918)-7))</f>
        <v>English Language Arts</v>
      </c>
      <c r="M1918">
        <f>INDEX('Grade 7'!$A$4:$AK$600,$B1918,($C1918*8-7+4))</f>
        <v>302</v>
      </c>
      <c r="N1918">
        <f>INDEX('Grade 7'!$A$4:$AK$600,$B1918,($C1918*8-6+4))</f>
        <v>498.9006622516556</v>
      </c>
      <c r="O1918">
        <f>INDEX('Grade 7'!$A$4:$AK$600,$B1918,($C1918*8-5+4))</f>
        <v>30.132450331125828</v>
      </c>
      <c r="P1918">
        <f>INDEX('Grade 7'!$A$4:$AK$600,$B1918,($C1918*8-4+4))</f>
        <v>38.079470198675494</v>
      </c>
      <c r="Q1918">
        <f>INDEX('Grade 7'!$A$4:$AK$600,$B1918,($C1918*8-3+4))</f>
        <v>27.483443708609272</v>
      </c>
      <c r="R1918">
        <f>INDEX('Grade 7'!$A$4:$AK$600,$B1918,($C1918*8-2+4))</f>
        <v>4.3046357615894042</v>
      </c>
      <c r="S1918">
        <f>INDEX('Grade 7'!$A$4:$AK$600,$B1918,($C1918*8-1+4))</f>
        <v>69.867549668874176</v>
      </c>
      <c r="T1918">
        <f>INDEX('Grade 7'!$A$4:$AK$600,$B1918,($C1918*8-0+4))</f>
        <v>31.788079470198674</v>
      </c>
      <c r="U1918" t="str">
        <f>INDEX('Grade 7'!$A$4:$AK$600,$B1918,37)</f>
        <v>West Georgia</v>
      </c>
    </row>
    <row r="1919" spans="1:21">
      <c r="A1919">
        <f t="shared" si="88"/>
        <v>1918</v>
      </c>
      <c r="B1919">
        <f t="shared" si="89"/>
        <v>480</v>
      </c>
      <c r="C1919">
        <f t="shared" si="90"/>
        <v>2</v>
      </c>
      <c r="D1919">
        <f>INDEX('Grade 7'!$A$4:$AK$600,$B1919,1)</f>
        <v>741</v>
      </c>
      <c r="E1919">
        <f>INDEX('Grade 7'!$A$4:$AK$600,$B1919,2)</f>
        <v>191</v>
      </c>
      <c r="F1919" t="str">
        <f>INDEX('Grade 7'!$A$4:$AK$600,$B1919,3)</f>
        <v>TROUP COUNTY</v>
      </c>
      <c r="G1919" t="str">
        <f>INDEX('Grade 7'!$A$4:$AK$600,$B1919,4)</f>
        <v>GARDNER-NEWMAN MIDDLE SCHOOL</v>
      </c>
      <c r="H1919" t="str">
        <f ca="1">StaticValues7!$A$8</f>
        <v>2016</v>
      </c>
      <c r="I1919" t="str">
        <f ca="1">StaticValues7!$B$8</f>
        <v>Spring</v>
      </c>
      <c r="J1919" t="str">
        <f ca="1">StaticValues7!$C$8</f>
        <v>EOG</v>
      </c>
      <c r="K1919" t="str">
        <f ca="1">StaticValues7!$D$8</f>
        <v>7</v>
      </c>
      <c r="L1919" t="str">
        <f>INDEX('Grade 7'!E$2:AJ$2,1,((8*C1919)-7))</f>
        <v>Mathematics</v>
      </c>
      <c r="M1919">
        <f>INDEX('Grade 7'!$A$4:$AK$600,$B1919,($C1919*8-7+4))</f>
        <v>304</v>
      </c>
      <c r="N1919">
        <f>INDEX('Grade 7'!$A$4:$AK$600,$B1919,($C1919*8-6+4))</f>
        <v>518.59210526315792</v>
      </c>
      <c r="O1919">
        <f>INDEX('Grade 7'!$A$4:$AK$600,$B1919,($C1919*8-5+4))</f>
        <v>22.69736842105263</v>
      </c>
      <c r="P1919">
        <f>INDEX('Grade 7'!$A$4:$AK$600,$B1919,($C1919*8-4+4))</f>
        <v>34.210526315789473</v>
      </c>
      <c r="Q1919">
        <f>INDEX('Grade 7'!$A$4:$AK$600,$B1919,($C1919*8-3+4))</f>
        <v>30.592105263157894</v>
      </c>
      <c r="R1919">
        <f>INDEX('Grade 7'!$A$4:$AK$600,$B1919,($C1919*8-2+4))</f>
        <v>12.5</v>
      </c>
      <c r="S1919">
        <f>INDEX('Grade 7'!$A$4:$AK$600,$B1919,($C1919*8-1+4))</f>
        <v>77.30263157894737</v>
      </c>
      <c r="T1919">
        <f>INDEX('Grade 7'!$A$4:$AK$600,$B1919,($C1919*8-0+4))</f>
        <v>43.092105263157897</v>
      </c>
      <c r="U1919" t="str">
        <f>INDEX('Grade 7'!$A$4:$AK$600,$B1919,37)</f>
        <v>West Georgia</v>
      </c>
    </row>
    <row r="1920" spans="1:21">
      <c r="A1920">
        <f t="shared" si="88"/>
        <v>1919</v>
      </c>
      <c r="B1920">
        <f t="shared" si="89"/>
        <v>480</v>
      </c>
      <c r="C1920">
        <f t="shared" si="90"/>
        <v>3</v>
      </c>
      <c r="D1920">
        <f>INDEX('Grade 7'!$A$4:$AK$600,$B1920,1)</f>
        <v>741</v>
      </c>
      <c r="E1920">
        <f>INDEX('Grade 7'!$A$4:$AK$600,$B1920,2)</f>
        <v>191</v>
      </c>
      <c r="F1920" t="str">
        <f>INDEX('Grade 7'!$A$4:$AK$600,$B1920,3)</f>
        <v>TROUP COUNTY</v>
      </c>
      <c r="G1920" t="str">
        <f>INDEX('Grade 7'!$A$4:$AK$600,$B1920,4)</f>
        <v>GARDNER-NEWMAN MIDDLE SCHOOL</v>
      </c>
      <c r="H1920" t="str">
        <f ca="1">StaticValues7!$A$8</f>
        <v>2016</v>
      </c>
      <c r="I1920" t="str">
        <f ca="1">StaticValues7!$B$8</f>
        <v>Spring</v>
      </c>
      <c r="J1920" t="str">
        <f ca="1">StaticValues7!$C$8</f>
        <v>EOG</v>
      </c>
      <c r="K1920" t="str">
        <f ca="1">StaticValues7!$D$8</f>
        <v>7</v>
      </c>
      <c r="L1920" t="str">
        <f>INDEX('Grade 7'!E$2:AJ$2,1,((8*C1920)-7))</f>
        <v>Science</v>
      </c>
      <c r="M1920">
        <f>INDEX('Grade 7'!$A$4:$AK$600,$B1920,($C1920*8-7+4))</f>
        <v>304</v>
      </c>
      <c r="N1920">
        <f>INDEX('Grade 7'!$A$4:$AK$600,$B1920,($C1920*8-6+4))</f>
        <v>521.45065789473688</v>
      </c>
      <c r="O1920">
        <f>INDEX('Grade 7'!$A$4:$AK$600,$B1920,($C1920*8-5+4))</f>
        <v>26.315789473684209</v>
      </c>
      <c r="P1920">
        <f>INDEX('Grade 7'!$A$4:$AK$600,$B1920,($C1920*8-4+4))</f>
        <v>27.30263157894737</v>
      </c>
      <c r="Q1920">
        <f>INDEX('Grade 7'!$A$4:$AK$600,$B1920,($C1920*8-3+4))</f>
        <v>26.973684210526315</v>
      </c>
      <c r="R1920">
        <f>INDEX('Grade 7'!$A$4:$AK$600,$B1920,($C1920*8-2+4))</f>
        <v>19.407894736842106</v>
      </c>
      <c r="S1920">
        <f>INDEX('Grade 7'!$A$4:$AK$600,$B1920,($C1920*8-1+4))</f>
        <v>73.684210526315795</v>
      </c>
      <c r="T1920">
        <f>INDEX('Grade 7'!$A$4:$AK$600,$B1920,($C1920*8-0+4))</f>
        <v>46.381578947368418</v>
      </c>
      <c r="U1920" t="str">
        <f>INDEX('Grade 7'!$A$4:$AK$600,$B1920,37)</f>
        <v>West Georgia</v>
      </c>
    </row>
    <row r="1921" spans="1:21">
      <c r="A1921">
        <f t="shared" si="88"/>
        <v>1920</v>
      </c>
      <c r="B1921">
        <f t="shared" si="89"/>
        <v>480</v>
      </c>
      <c r="C1921">
        <f t="shared" si="90"/>
        <v>4</v>
      </c>
      <c r="D1921">
        <f>INDEX('Grade 7'!$A$4:$AK$600,$B1921,1)</f>
        <v>741</v>
      </c>
      <c r="E1921">
        <f>INDEX('Grade 7'!$A$4:$AK$600,$B1921,2)</f>
        <v>191</v>
      </c>
      <c r="F1921" t="str">
        <f>INDEX('Grade 7'!$A$4:$AK$600,$B1921,3)</f>
        <v>TROUP COUNTY</v>
      </c>
      <c r="G1921" t="str">
        <f>INDEX('Grade 7'!$A$4:$AK$600,$B1921,4)</f>
        <v>GARDNER-NEWMAN MIDDLE SCHOOL</v>
      </c>
      <c r="H1921" t="str">
        <f ca="1">StaticValues7!$A$8</f>
        <v>2016</v>
      </c>
      <c r="I1921" t="str">
        <f ca="1">StaticValues7!$B$8</f>
        <v>Spring</v>
      </c>
      <c r="J1921" t="str">
        <f ca="1">StaticValues7!$C$8</f>
        <v>EOG</v>
      </c>
      <c r="K1921" t="str">
        <f ca="1">StaticValues7!$D$8</f>
        <v>7</v>
      </c>
      <c r="L1921" t="str">
        <f>INDEX('Grade 7'!E$2:AJ$2,1,((8*C1921)-7))</f>
        <v>Social Studies</v>
      </c>
      <c r="M1921">
        <f>INDEX('Grade 7'!$A$4:$AK$600,$B1921,($C1921*8-7+4))</f>
        <v>300</v>
      </c>
      <c r="N1921">
        <f>INDEX('Grade 7'!$A$4:$AK$600,$B1921,($C1921*8-6+4))</f>
        <v>514.21</v>
      </c>
      <c r="O1921">
        <f>INDEX('Grade 7'!$A$4:$AK$600,$B1921,($C1921*8-5+4))</f>
        <v>25</v>
      </c>
      <c r="P1921">
        <f>INDEX('Grade 7'!$A$4:$AK$600,$B1921,($C1921*8-4+4))</f>
        <v>30.666666666666668</v>
      </c>
      <c r="Q1921">
        <f>INDEX('Grade 7'!$A$4:$AK$600,$B1921,($C1921*8-3+4))</f>
        <v>28</v>
      </c>
      <c r="R1921">
        <f>INDEX('Grade 7'!$A$4:$AK$600,$B1921,($C1921*8-2+4))</f>
        <v>16.333333333333332</v>
      </c>
      <c r="S1921">
        <f>INDEX('Grade 7'!$A$4:$AK$600,$B1921,($C1921*8-1+4))</f>
        <v>75</v>
      </c>
      <c r="T1921">
        <f>INDEX('Grade 7'!$A$4:$AK$600,$B1921,($C1921*8-0+4))</f>
        <v>44.333333333333336</v>
      </c>
      <c r="U1921" t="str">
        <f>INDEX('Grade 7'!$A$4:$AK$600,$B1921,37)</f>
        <v>West Georgia</v>
      </c>
    </row>
    <row r="1922" spans="1:21">
      <c r="A1922">
        <f t="shared" si="88"/>
        <v>1921</v>
      </c>
      <c r="B1922">
        <f t="shared" si="89"/>
        <v>481</v>
      </c>
      <c r="C1922">
        <f t="shared" si="90"/>
        <v>1</v>
      </c>
      <c r="D1922">
        <f>INDEX('Grade 7'!$A$4:$AK$600,$B1922,1)</f>
        <v>741</v>
      </c>
      <c r="E1922">
        <f>INDEX('Grade 7'!$A$4:$AK$600,$B1922,2)</f>
        <v>204</v>
      </c>
      <c r="F1922" t="str">
        <f>INDEX('Grade 7'!$A$4:$AK$600,$B1922,3)</f>
        <v>TROUP COUNTY</v>
      </c>
      <c r="G1922" t="str">
        <f>INDEX('Grade 7'!$A$4:$AK$600,$B1922,4)</f>
        <v>CALLAWAY MIDDLE SCHOOL</v>
      </c>
      <c r="H1922" t="str">
        <f ca="1">StaticValues7!$A$8</f>
        <v>2016</v>
      </c>
      <c r="I1922" t="str">
        <f ca="1">StaticValues7!$B$8</f>
        <v>Spring</v>
      </c>
      <c r="J1922" t="str">
        <f ca="1">StaticValues7!$C$8</f>
        <v>EOG</v>
      </c>
      <c r="K1922" t="str">
        <f ca="1">StaticValues7!$D$8</f>
        <v>7</v>
      </c>
      <c r="L1922" t="str">
        <f>INDEX('Grade 7'!E$2:AJ$2,1,((8*C1922)-7))</f>
        <v>English Language Arts</v>
      </c>
      <c r="M1922">
        <f>INDEX('Grade 7'!$A$4:$AK$600,$B1922,($C1922*8-7+4))</f>
        <v>236</v>
      </c>
      <c r="N1922">
        <f>INDEX('Grade 7'!$A$4:$AK$600,$B1922,($C1922*8-6+4))</f>
        <v>496.31355932203388</v>
      </c>
      <c r="O1922">
        <f>INDEX('Grade 7'!$A$4:$AK$600,$B1922,($C1922*8-5+4))</f>
        <v>32.627118644067799</v>
      </c>
      <c r="P1922">
        <f>INDEX('Grade 7'!$A$4:$AK$600,$B1922,($C1922*8-4+4))</f>
        <v>36.016949152542374</v>
      </c>
      <c r="Q1922">
        <f>INDEX('Grade 7'!$A$4:$AK$600,$B1922,($C1922*8-3+4))</f>
        <v>28.389830508474578</v>
      </c>
      <c r="R1922">
        <f>INDEX('Grade 7'!$A$4:$AK$600,$B1922,($C1922*8-2+4))</f>
        <v>2.9661016949152543</v>
      </c>
      <c r="S1922">
        <f>INDEX('Grade 7'!$A$4:$AK$600,$B1922,($C1922*8-1+4))</f>
        <v>67.372881355932208</v>
      </c>
      <c r="T1922">
        <f>INDEX('Grade 7'!$A$4:$AK$600,$B1922,($C1922*8-0+4))</f>
        <v>31.35593220338983</v>
      </c>
      <c r="U1922" t="str">
        <f>INDEX('Grade 7'!$A$4:$AK$600,$B1922,37)</f>
        <v>West Georgia</v>
      </c>
    </row>
    <row r="1923" spans="1:21">
      <c r="A1923">
        <f t="shared" ref="A1923:A1986" si="91">ROW(A1922)</f>
        <v>1922</v>
      </c>
      <c r="B1923">
        <f t="shared" ref="B1923:B1986" si="92">CEILING(A1923/4,1)</f>
        <v>481</v>
      </c>
      <c r="C1923">
        <f t="shared" ref="C1923:C1986" si="93">IF(B1922&lt;&gt;B1923,1,C1922+1)</f>
        <v>2</v>
      </c>
      <c r="D1923">
        <f>INDEX('Grade 7'!$A$4:$AK$600,$B1923,1)</f>
        <v>741</v>
      </c>
      <c r="E1923">
        <f>INDEX('Grade 7'!$A$4:$AK$600,$B1923,2)</f>
        <v>204</v>
      </c>
      <c r="F1923" t="str">
        <f>INDEX('Grade 7'!$A$4:$AK$600,$B1923,3)</f>
        <v>TROUP COUNTY</v>
      </c>
      <c r="G1923" t="str">
        <f>INDEX('Grade 7'!$A$4:$AK$600,$B1923,4)</f>
        <v>CALLAWAY MIDDLE SCHOOL</v>
      </c>
      <c r="H1923" t="str">
        <f ca="1">StaticValues7!$A$8</f>
        <v>2016</v>
      </c>
      <c r="I1923" t="str">
        <f ca="1">StaticValues7!$B$8</f>
        <v>Spring</v>
      </c>
      <c r="J1923" t="str">
        <f ca="1">StaticValues7!$C$8</f>
        <v>EOG</v>
      </c>
      <c r="K1923" t="str">
        <f ca="1">StaticValues7!$D$8</f>
        <v>7</v>
      </c>
      <c r="L1923" t="str">
        <f>INDEX('Grade 7'!E$2:AJ$2,1,((8*C1923)-7))</f>
        <v>Mathematics</v>
      </c>
      <c r="M1923">
        <f>INDEX('Grade 7'!$A$4:$AK$600,$B1923,($C1923*8-7+4))</f>
        <v>235</v>
      </c>
      <c r="N1923">
        <f>INDEX('Grade 7'!$A$4:$AK$600,$B1923,($C1923*8-6+4))</f>
        <v>507.98297872340424</v>
      </c>
      <c r="O1923">
        <f>INDEX('Grade 7'!$A$4:$AK$600,$B1923,($C1923*8-5+4))</f>
        <v>26.808510638297872</v>
      </c>
      <c r="P1923">
        <f>INDEX('Grade 7'!$A$4:$AK$600,$B1923,($C1923*8-4+4))</f>
        <v>40.851063829787236</v>
      </c>
      <c r="Q1923">
        <f>INDEX('Grade 7'!$A$4:$AK$600,$B1923,($C1923*8-3+4))</f>
        <v>22.553191489361701</v>
      </c>
      <c r="R1923">
        <f>INDEX('Grade 7'!$A$4:$AK$600,$B1923,($C1923*8-2+4))</f>
        <v>9.787234042553191</v>
      </c>
      <c r="S1923">
        <f>INDEX('Grade 7'!$A$4:$AK$600,$B1923,($C1923*8-1+4))</f>
        <v>73.191489361702125</v>
      </c>
      <c r="T1923">
        <f>INDEX('Grade 7'!$A$4:$AK$600,$B1923,($C1923*8-0+4))</f>
        <v>32.340425531914896</v>
      </c>
      <c r="U1923" t="str">
        <f>INDEX('Grade 7'!$A$4:$AK$600,$B1923,37)</f>
        <v>West Georgia</v>
      </c>
    </row>
    <row r="1924" spans="1:21">
      <c r="A1924">
        <f t="shared" si="91"/>
        <v>1923</v>
      </c>
      <c r="B1924">
        <f t="shared" si="92"/>
        <v>481</v>
      </c>
      <c r="C1924">
        <f t="shared" si="93"/>
        <v>3</v>
      </c>
      <c r="D1924">
        <f>INDEX('Grade 7'!$A$4:$AK$600,$B1924,1)</f>
        <v>741</v>
      </c>
      <c r="E1924">
        <f>INDEX('Grade 7'!$A$4:$AK$600,$B1924,2)</f>
        <v>204</v>
      </c>
      <c r="F1924" t="str">
        <f>INDEX('Grade 7'!$A$4:$AK$600,$B1924,3)</f>
        <v>TROUP COUNTY</v>
      </c>
      <c r="G1924" t="str">
        <f>INDEX('Grade 7'!$A$4:$AK$600,$B1924,4)</f>
        <v>CALLAWAY MIDDLE SCHOOL</v>
      </c>
      <c r="H1924" t="str">
        <f ca="1">StaticValues7!$A$8</f>
        <v>2016</v>
      </c>
      <c r="I1924" t="str">
        <f ca="1">StaticValues7!$B$8</f>
        <v>Spring</v>
      </c>
      <c r="J1924" t="str">
        <f ca="1">StaticValues7!$C$8</f>
        <v>EOG</v>
      </c>
      <c r="K1924" t="str">
        <f ca="1">StaticValues7!$D$8</f>
        <v>7</v>
      </c>
      <c r="L1924" t="str">
        <f>INDEX('Grade 7'!E$2:AJ$2,1,((8*C1924)-7))</f>
        <v>Science</v>
      </c>
      <c r="M1924">
        <f>INDEX('Grade 7'!$A$4:$AK$600,$B1924,($C1924*8-7+4))</f>
        <v>233</v>
      </c>
      <c r="N1924">
        <f>INDEX('Grade 7'!$A$4:$AK$600,$B1924,($C1924*8-6+4))</f>
        <v>500.48497854077254</v>
      </c>
      <c r="O1924">
        <f>INDEX('Grade 7'!$A$4:$AK$600,$B1924,($C1924*8-5+4))</f>
        <v>39.484978540772531</v>
      </c>
      <c r="P1924">
        <f>INDEX('Grade 7'!$A$4:$AK$600,$B1924,($C1924*8-4+4))</f>
        <v>28.326180257510728</v>
      </c>
      <c r="Q1924">
        <f>INDEX('Grade 7'!$A$4:$AK$600,$B1924,($C1924*8-3+4))</f>
        <v>24.892703862660944</v>
      </c>
      <c r="R1924">
        <f>INDEX('Grade 7'!$A$4:$AK$600,$B1924,($C1924*8-2+4))</f>
        <v>7.296137339055794</v>
      </c>
      <c r="S1924">
        <f>INDEX('Grade 7'!$A$4:$AK$600,$B1924,($C1924*8-1+4))</f>
        <v>60.515021459227469</v>
      </c>
      <c r="T1924">
        <f>INDEX('Grade 7'!$A$4:$AK$600,$B1924,($C1924*8-0+4))</f>
        <v>32.188841201716741</v>
      </c>
      <c r="U1924" t="str">
        <f>INDEX('Grade 7'!$A$4:$AK$600,$B1924,37)</f>
        <v>West Georgia</v>
      </c>
    </row>
    <row r="1925" spans="1:21">
      <c r="A1925">
        <f t="shared" si="91"/>
        <v>1924</v>
      </c>
      <c r="B1925">
        <f t="shared" si="92"/>
        <v>481</v>
      </c>
      <c r="C1925">
        <f t="shared" si="93"/>
        <v>4</v>
      </c>
      <c r="D1925">
        <f>INDEX('Grade 7'!$A$4:$AK$600,$B1925,1)</f>
        <v>741</v>
      </c>
      <c r="E1925">
        <f>INDEX('Grade 7'!$A$4:$AK$600,$B1925,2)</f>
        <v>204</v>
      </c>
      <c r="F1925" t="str">
        <f>INDEX('Grade 7'!$A$4:$AK$600,$B1925,3)</f>
        <v>TROUP COUNTY</v>
      </c>
      <c r="G1925" t="str">
        <f>INDEX('Grade 7'!$A$4:$AK$600,$B1925,4)</f>
        <v>CALLAWAY MIDDLE SCHOOL</v>
      </c>
      <c r="H1925" t="str">
        <f ca="1">StaticValues7!$A$8</f>
        <v>2016</v>
      </c>
      <c r="I1925" t="str">
        <f ca="1">StaticValues7!$B$8</f>
        <v>Spring</v>
      </c>
      <c r="J1925" t="str">
        <f ca="1">StaticValues7!$C$8</f>
        <v>EOG</v>
      </c>
      <c r="K1925" t="str">
        <f ca="1">StaticValues7!$D$8</f>
        <v>7</v>
      </c>
      <c r="L1925" t="str">
        <f>INDEX('Grade 7'!E$2:AJ$2,1,((8*C1925)-7))</f>
        <v>Social Studies</v>
      </c>
      <c r="M1925">
        <f>INDEX('Grade 7'!$A$4:$AK$600,$B1925,($C1925*8-7+4))</f>
        <v>233</v>
      </c>
      <c r="N1925">
        <f>INDEX('Grade 7'!$A$4:$AK$600,$B1925,($C1925*8-6+4))</f>
        <v>504.30042918454933</v>
      </c>
      <c r="O1925">
        <f>INDEX('Grade 7'!$A$4:$AK$600,$B1925,($C1925*8-5+4))</f>
        <v>27.467811158798284</v>
      </c>
      <c r="P1925">
        <f>INDEX('Grade 7'!$A$4:$AK$600,$B1925,($C1925*8-4+4))</f>
        <v>40.772532188841204</v>
      </c>
      <c r="Q1925">
        <f>INDEX('Grade 7'!$A$4:$AK$600,$B1925,($C1925*8-3+4))</f>
        <v>21.888412017167383</v>
      </c>
      <c r="R1925">
        <f>INDEX('Grade 7'!$A$4:$AK$600,$B1925,($C1925*8-2+4))</f>
        <v>9.8712446351931327</v>
      </c>
      <c r="S1925">
        <f>INDEX('Grade 7'!$A$4:$AK$600,$B1925,($C1925*8-1+4))</f>
        <v>72.532188841201716</v>
      </c>
      <c r="T1925">
        <f>INDEX('Grade 7'!$A$4:$AK$600,$B1925,($C1925*8-0+4))</f>
        <v>31.759656652360515</v>
      </c>
      <c r="U1925" t="str">
        <f>INDEX('Grade 7'!$A$4:$AK$600,$B1925,37)</f>
        <v>West Georgia</v>
      </c>
    </row>
    <row r="1926" spans="1:21" hidden="1">
      <c r="A1926">
        <f t="shared" si="91"/>
        <v>1925</v>
      </c>
      <c r="B1926">
        <f t="shared" si="92"/>
        <v>482</v>
      </c>
      <c r="C1926">
        <f t="shared" si="93"/>
        <v>1</v>
      </c>
      <c r="D1926">
        <f>INDEX('Grade 7'!$A$4:$AK$600,$B1926,1)</f>
        <v>741</v>
      </c>
      <c r="E1926">
        <f>INDEX('Grade 7'!$A$4:$AK$600,$B1926,2)</f>
        <v>207</v>
      </c>
      <c r="F1926" t="str">
        <f>INDEX('Grade 7'!$A$4:$AK$600,$B1926,3)</f>
        <v>TROUP COUNTY</v>
      </c>
      <c r="G1926" t="str">
        <f>INDEX('Grade 7'!$A$4:$AK$600,$B1926,4)</f>
        <v>BRADFIELD CENTER - AULT ACADEMY</v>
      </c>
      <c r="H1926" t="str">
        <f ca="1">StaticValues7!$A$8</f>
        <v>2016</v>
      </c>
      <c r="I1926" t="str">
        <f ca="1">StaticValues7!$B$8</f>
        <v>Spring</v>
      </c>
      <c r="J1926" t="str">
        <f ca="1">StaticValues7!$C$8</f>
        <v>EOG</v>
      </c>
      <c r="K1926" t="str">
        <f ca="1">StaticValues7!$D$8</f>
        <v>7</v>
      </c>
      <c r="L1926" t="str">
        <f>INDEX('Grade 7'!E$2:AJ$2,1,((8*C1926)-7))</f>
        <v>English Language Arts</v>
      </c>
      <c r="M1926">
        <f>INDEX('Grade 7'!$A$4:$AK$600,$B1926,($C1926*8-7+4))</f>
        <v>7</v>
      </c>
      <c r="N1926" t="str">
        <f>INDEX('Grade 7'!$A$4:$AK$600,$B1926,($C1926*8-6+4))</f>
        <v>--</v>
      </c>
      <c r="O1926" t="str">
        <f>INDEX('Grade 7'!$A$4:$AK$600,$B1926,($C1926*8-5+4))</f>
        <v>--</v>
      </c>
      <c r="P1926" t="str">
        <f>INDEX('Grade 7'!$A$4:$AK$600,$B1926,($C1926*8-4+4))</f>
        <v>--</v>
      </c>
      <c r="Q1926" t="str">
        <f>INDEX('Grade 7'!$A$4:$AK$600,$B1926,($C1926*8-3+4))</f>
        <v>--</v>
      </c>
      <c r="R1926" t="str">
        <f>INDEX('Grade 7'!$A$4:$AK$600,$B1926,($C1926*8-2+4))</f>
        <v>--</v>
      </c>
      <c r="S1926" t="str">
        <f>INDEX('Grade 7'!$A$4:$AK$600,$B1926,($C1926*8-1+4))</f>
        <v>--</v>
      </c>
      <c r="T1926" t="str">
        <f>INDEX('Grade 7'!$A$4:$AK$600,$B1926,($C1926*8-0+4))</f>
        <v>--</v>
      </c>
      <c r="U1926" t="str">
        <f>INDEX('Grade 7'!$A$4:$AK$600,$B1926,37)</f>
        <v>West Georgia</v>
      </c>
    </row>
    <row r="1927" spans="1:21" hidden="1">
      <c r="A1927">
        <f t="shared" si="91"/>
        <v>1926</v>
      </c>
      <c r="B1927">
        <f t="shared" si="92"/>
        <v>482</v>
      </c>
      <c r="C1927">
        <f t="shared" si="93"/>
        <v>2</v>
      </c>
      <c r="D1927">
        <f>INDEX('Grade 7'!$A$4:$AK$600,$B1927,1)</f>
        <v>741</v>
      </c>
      <c r="E1927">
        <f>INDEX('Grade 7'!$A$4:$AK$600,$B1927,2)</f>
        <v>207</v>
      </c>
      <c r="F1927" t="str">
        <f>INDEX('Grade 7'!$A$4:$AK$600,$B1927,3)</f>
        <v>TROUP COUNTY</v>
      </c>
      <c r="G1927" t="str">
        <f>INDEX('Grade 7'!$A$4:$AK$600,$B1927,4)</f>
        <v>BRADFIELD CENTER - AULT ACADEMY</v>
      </c>
      <c r="H1927" t="str">
        <f ca="1">StaticValues7!$A$8</f>
        <v>2016</v>
      </c>
      <c r="I1927" t="str">
        <f ca="1">StaticValues7!$B$8</f>
        <v>Spring</v>
      </c>
      <c r="J1927" t="str">
        <f ca="1">StaticValues7!$C$8</f>
        <v>EOG</v>
      </c>
      <c r="K1927" t="str">
        <f ca="1">StaticValues7!$D$8</f>
        <v>7</v>
      </c>
      <c r="L1927" t="str">
        <f>INDEX('Grade 7'!E$2:AJ$2,1,((8*C1927)-7))</f>
        <v>Mathematics</v>
      </c>
      <c r="M1927">
        <f>INDEX('Grade 7'!$A$4:$AK$600,$B1927,($C1927*8-7+4))</f>
        <v>7</v>
      </c>
      <c r="N1927" t="str">
        <f>INDEX('Grade 7'!$A$4:$AK$600,$B1927,($C1927*8-6+4))</f>
        <v>--</v>
      </c>
      <c r="O1927" t="str">
        <f>INDEX('Grade 7'!$A$4:$AK$600,$B1927,($C1927*8-5+4))</f>
        <v>--</v>
      </c>
      <c r="P1927" t="str">
        <f>INDEX('Grade 7'!$A$4:$AK$600,$B1927,($C1927*8-4+4))</f>
        <v>--</v>
      </c>
      <c r="Q1927" t="str">
        <f>INDEX('Grade 7'!$A$4:$AK$600,$B1927,($C1927*8-3+4))</f>
        <v>--</v>
      </c>
      <c r="R1927" t="str">
        <f>INDEX('Grade 7'!$A$4:$AK$600,$B1927,($C1927*8-2+4))</f>
        <v>--</v>
      </c>
      <c r="S1927" t="str">
        <f>INDEX('Grade 7'!$A$4:$AK$600,$B1927,($C1927*8-1+4))</f>
        <v>--</v>
      </c>
      <c r="T1927" t="str">
        <f>INDEX('Grade 7'!$A$4:$AK$600,$B1927,($C1927*8-0+4))</f>
        <v>--</v>
      </c>
      <c r="U1927" t="str">
        <f>INDEX('Grade 7'!$A$4:$AK$600,$B1927,37)</f>
        <v>West Georgia</v>
      </c>
    </row>
    <row r="1928" spans="1:21" hidden="1">
      <c r="A1928">
        <f t="shared" si="91"/>
        <v>1927</v>
      </c>
      <c r="B1928">
        <f t="shared" si="92"/>
        <v>482</v>
      </c>
      <c r="C1928">
        <f t="shared" si="93"/>
        <v>3</v>
      </c>
      <c r="D1928">
        <f>INDEX('Grade 7'!$A$4:$AK$600,$B1928,1)</f>
        <v>741</v>
      </c>
      <c r="E1928">
        <f>INDEX('Grade 7'!$A$4:$AK$600,$B1928,2)</f>
        <v>207</v>
      </c>
      <c r="F1928" t="str">
        <f>INDEX('Grade 7'!$A$4:$AK$600,$B1928,3)</f>
        <v>TROUP COUNTY</v>
      </c>
      <c r="G1928" t="str">
        <f>INDEX('Grade 7'!$A$4:$AK$600,$B1928,4)</f>
        <v>BRADFIELD CENTER - AULT ACADEMY</v>
      </c>
      <c r="H1928" t="str">
        <f ca="1">StaticValues7!$A$8</f>
        <v>2016</v>
      </c>
      <c r="I1928" t="str">
        <f ca="1">StaticValues7!$B$8</f>
        <v>Spring</v>
      </c>
      <c r="J1928" t="str">
        <f ca="1">StaticValues7!$C$8</f>
        <v>EOG</v>
      </c>
      <c r="K1928" t="str">
        <f ca="1">StaticValues7!$D$8</f>
        <v>7</v>
      </c>
      <c r="L1928" t="str">
        <f>INDEX('Grade 7'!E$2:AJ$2,1,((8*C1928)-7))</f>
        <v>Science</v>
      </c>
      <c r="M1928">
        <f>INDEX('Grade 7'!$A$4:$AK$600,$B1928,($C1928*8-7+4))</f>
        <v>7</v>
      </c>
      <c r="N1928" t="str">
        <f>INDEX('Grade 7'!$A$4:$AK$600,$B1928,($C1928*8-6+4))</f>
        <v>--</v>
      </c>
      <c r="O1928" t="str">
        <f>INDEX('Grade 7'!$A$4:$AK$600,$B1928,($C1928*8-5+4))</f>
        <v>--</v>
      </c>
      <c r="P1928" t="str">
        <f>INDEX('Grade 7'!$A$4:$AK$600,$B1928,($C1928*8-4+4))</f>
        <v>--</v>
      </c>
      <c r="Q1928" t="str">
        <f>INDEX('Grade 7'!$A$4:$AK$600,$B1928,($C1928*8-3+4))</f>
        <v>--</v>
      </c>
      <c r="R1928" t="str">
        <f>INDEX('Grade 7'!$A$4:$AK$600,$B1928,($C1928*8-2+4))</f>
        <v>--</v>
      </c>
      <c r="S1928" t="str">
        <f>INDEX('Grade 7'!$A$4:$AK$600,$B1928,($C1928*8-1+4))</f>
        <v>--</v>
      </c>
      <c r="T1928" t="str">
        <f>INDEX('Grade 7'!$A$4:$AK$600,$B1928,($C1928*8-0+4))</f>
        <v>--</v>
      </c>
      <c r="U1928" t="str">
        <f>INDEX('Grade 7'!$A$4:$AK$600,$B1928,37)</f>
        <v>West Georgia</v>
      </c>
    </row>
    <row r="1929" spans="1:21" hidden="1">
      <c r="A1929">
        <f t="shared" si="91"/>
        <v>1928</v>
      </c>
      <c r="B1929">
        <f t="shared" si="92"/>
        <v>482</v>
      </c>
      <c r="C1929">
        <f t="shared" si="93"/>
        <v>4</v>
      </c>
      <c r="D1929">
        <f>INDEX('Grade 7'!$A$4:$AK$600,$B1929,1)</f>
        <v>741</v>
      </c>
      <c r="E1929">
        <f>INDEX('Grade 7'!$A$4:$AK$600,$B1929,2)</f>
        <v>207</v>
      </c>
      <c r="F1929" t="str">
        <f>INDEX('Grade 7'!$A$4:$AK$600,$B1929,3)</f>
        <v>TROUP COUNTY</v>
      </c>
      <c r="G1929" t="str">
        <f>INDEX('Grade 7'!$A$4:$AK$600,$B1929,4)</f>
        <v>BRADFIELD CENTER - AULT ACADEMY</v>
      </c>
      <c r="H1929" t="str">
        <f ca="1">StaticValues7!$A$8</f>
        <v>2016</v>
      </c>
      <c r="I1929" t="str">
        <f ca="1">StaticValues7!$B$8</f>
        <v>Spring</v>
      </c>
      <c r="J1929" t="str">
        <f ca="1">StaticValues7!$C$8</f>
        <v>EOG</v>
      </c>
      <c r="K1929" t="str">
        <f ca="1">StaticValues7!$D$8</f>
        <v>7</v>
      </c>
      <c r="L1929" t="str">
        <f>INDEX('Grade 7'!E$2:AJ$2,1,((8*C1929)-7))</f>
        <v>Social Studies</v>
      </c>
      <c r="M1929">
        <f>INDEX('Grade 7'!$A$4:$AK$600,$B1929,($C1929*8-7+4))</f>
        <v>7</v>
      </c>
      <c r="N1929" t="str">
        <f>INDEX('Grade 7'!$A$4:$AK$600,$B1929,($C1929*8-6+4))</f>
        <v>--</v>
      </c>
      <c r="O1929" t="str">
        <f>INDEX('Grade 7'!$A$4:$AK$600,$B1929,($C1929*8-5+4))</f>
        <v>--</v>
      </c>
      <c r="P1929" t="str">
        <f>INDEX('Grade 7'!$A$4:$AK$600,$B1929,($C1929*8-4+4))</f>
        <v>--</v>
      </c>
      <c r="Q1929" t="str">
        <f>INDEX('Grade 7'!$A$4:$AK$600,$B1929,($C1929*8-3+4))</f>
        <v>--</v>
      </c>
      <c r="R1929" t="str">
        <f>INDEX('Grade 7'!$A$4:$AK$600,$B1929,($C1929*8-2+4))</f>
        <v>--</v>
      </c>
      <c r="S1929" t="str">
        <f>INDEX('Grade 7'!$A$4:$AK$600,$B1929,($C1929*8-1+4))</f>
        <v>--</v>
      </c>
      <c r="T1929" t="str">
        <f>INDEX('Grade 7'!$A$4:$AK$600,$B1929,($C1929*8-0+4))</f>
        <v>--</v>
      </c>
      <c r="U1929" t="str">
        <f>INDEX('Grade 7'!$A$4:$AK$600,$B1929,37)</f>
        <v>West Georgia</v>
      </c>
    </row>
    <row r="1930" spans="1:21">
      <c r="A1930">
        <f t="shared" si="91"/>
        <v>1929</v>
      </c>
      <c r="B1930">
        <f t="shared" si="92"/>
        <v>483</v>
      </c>
      <c r="C1930">
        <f t="shared" si="93"/>
        <v>1</v>
      </c>
      <c r="D1930">
        <f>INDEX('Grade 7'!$A$4:$AK$600,$B1930,1)</f>
        <v>741</v>
      </c>
      <c r="E1930">
        <f>INDEX('Grade 7'!$A$4:$AK$600,$B1930,2)</f>
        <v>297</v>
      </c>
      <c r="F1930" t="str">
        <f>INDEX('Grade 7'!$A$4:$AK$600,$B1930,3)</f>
        <v>TROUP COUNTY</v>
      </c>
      <c r="G1930" t="str">
        <f>INDEX('Grade 7'!$A$4:$AK$600,$B1930,4)</f>
        <v>LONG CANE MIDDLE SCHOOL</v>
      </c>
      <c r="H1930" t="str">
        <f ca="1">StaticValues7!$A$8</f>
        <v>2016</v>
      </c>
      <c r="I1930" t="str">
        <f ca="1">StaticValues7!$B$8</f>
        <v>Spring</v>
      </c>
      <c r="J1930" t="str">
        <f ca="1">StaticValues7!$C$8</f>
        <v>EOG</v>
      </c>
      <c r="K1930" t="str">
        <f ca="1">StaticValues7!$D$8</f>
        <v>7</v>
      </c>
      <c r="L1930" t="str">
        <f>INDEX('Grade 7'!E$2:AJ$2,1,((8*C1930)-7))</f>
        <v>English Language Arts</v>
      </c>
      <c r="M1930">
        <f>INDEX('Grade 7'!$A$4:$AK$600,$B1930,($C1930*8-7+4))</f>
        <v>324</v>
      </c>
      <c r="N1930">
        <f>INDEX('Grade 7'!$A$4:$AK$600,$B1930,($C1930*8-6+4))</f>
        <v>506.29938271604937</v>
      </c>
      <c r="O1930">
        <f>INDEX('Grade 7'!$A$4:$AK$600,$B1930,($C1930*8-5+4))</f>
        <v>24.691358024691358</v>
      </c>
      <c r="P1930">
        <f>INDEX('Grade 7'!$A$4:$AK$600,$B1930,($C1930*8-4+4))</f>
        <v>37.345679012345677</v>
      </c>
      <c r="Q1930">
        <f>INDEX('Grade 7'!$A$4:$AK$600,$B1930,($C1930*8-3+4))</f>
        <v>31.790123456790123</v>
      </c>
      <c r="R1930">
        <f>INDEX('Grade 7'!$A$4:$AK$600,$B1930,($C1930*8-2+4))</f>
        <v>6.1728395061728394</v>
      </c>
      <c r="S1930">
        <f>INDEX('Grade 7'!$A$4:$AK$600,$B1930,($C1930*8-1+4))</f>
        <v>75.308641975308646</v>
      </c>
      <c r="T1930">
        <f>INDEX('Grade 7'!$A$4:$AK$600,$B1930,($C1930*8-0+4))</f>
        <v>37.962962962962962</v>
      </c>
      <c r="U1930" t="str">
        <f>INDEX('Grade 7'!$A$4:$AK$600,$B1930,37)</f>
        <v>West Georgia</v>
      </c>
    </row>
    <row r="1931" spans="1:21">
      <c r="A1931">
        <f t="shared" si="91"/>
        <v>1930</v>
      </c>
      <c r="B1931">
        <f t="shared" si="92"/>
        <v>483</v>
      </c>
      <c r="C1931">
        <f t="shared" si="93"/>
        <v>2</v>
      </c>
      <c r="D1931">
        <f>INDEX('Grade 7'!$A$4:$AK$600,$B1931,1)</f>
        <v>741</v>
      </c>
      <c r="E1931">
        <f>INDEX('Grade 7'!$A$4:$AK$600,$B1931,2)</f>
        <v>297</v>
      </c>
      <c r="F1931" t="str">
        <f>INDEX('Grade 7'!$A$4:$AK$600,$B1931,3)</f>
        <v>TROUP COUNTY</v>
      </c>
      <c r="G1931" t="str">
        <f>INDEX('Grade 7'!$A$4:$AK$600,$B1931,4)</f>
        <v>LONG CANE MIDDLE SCHOOL</v>
      </c>
      <c r="H1931" t="str">
        <f ca="1">StaticValues7!$A$8</f>
        <v>2016</v>
      </c>
      <c r="I1931" t="str">
        <f ca="1">StaticValues7!$B$8</f>
        <v>Spring</v>
      </c>
      <c r="J1931" t="str">
        <f ca="1">StaticValues7!$C$8</f>
        <v>EOG</v>
      </c>
      <c r="K1931" t="str">
        <f ca="1">StaticValues7!$D$8</f>
        <v>7</v>
      </c>
      <c r="L1931" t="str">
        <f>INDEX('Grade 7'!E$2:AJ$2,1,((8*C1931)-7))</f>
        <v>Mathematics</v>
      </c>
      <c r="M1931">
        <f>INDEX('Grade 7'!$A$4:$AK$600,$B1931,($C1931*8-7+4))</f>
        <v>321</v>
      </c>
      <c r="N1931">
        <f>INDEX('Grade 7'!$A$4:$AK$600,$B1931,($C1931*8-6+4))</f>
        <v>526.62616822429902</v>
      </c>
      <c r="O1931">
        <f>INDEX('Grade 7'!$A$4:$AK$600,$B1931,($C1931*8-5+4))</f>
        <v>18.380062305295951</v>
      </c>
      <c r="P1931">
        <f>INDEX('Grade 7'!$A$4:$AK$600,$B1931,($C1931*8-4+4))</f>
        <v>33.021806853582554</v>
      </c>
      <c r="Q1931">
        <f>INDEX('Grade 7'!$A$4:$AK$600,$B1931,($C1931*8-3+4))</f>
        <v>32.398753894080997</v>
      </c>
      <c r="R1931">
        <f>INDEX('Grade 7'!$A$4:$AK$600,$B1931,($C1931*8-2+4))</f>
        <v>16.199376947040498</v>
      </c>
      <c r="S1931">
        <f>INDEX('Grade 7'!$A$4:$AK$600,$B1931,($C1931*8-1+4))</f>
        <v>81.619937694704049</v>
      </c>
      <c r="T1931">
        <f>INDEX('Grade 7'!$A$4:$AK$600,$B1931,($C1931*8-0+4))</f>
        <v>48.598130841121495</v>
      </c>
      <c r="U1931" t="str">
        <f>INDEX('Grade 7'!$A$4:$AK$600,$B1931,37)</f>
        <v>West Georgia</v>
      </c>
    </row>
    <row r="1932" spans="1:21">
      <c r="A1932">
        <f t="shared" si="91"/>
        <v>1931</v>
      </c>
      <c r="B1932">
        <f t="shared" si="92"/>
        <v>483</v>
      </c>
      <c r="C1932">
        <f t="shared" si="93"/>
        <v>3</v>
      </c>
      <c r="D1932">
        <f>INDEX('Grade 7'!$A$4:$AK$600,$B1932,1)</f>
        <v>741</v>
      </c>
      <c r="E1932">
        <f>INDEX('Grade 7'!$A$4:$AK$600,$B1932,2)</f>
        <v>297</v>
      </c>
      <c r="F1932" t="str">
        <f>INDEX('Grade 7'!$A$4:$AK$600,$B1932,3)</f>
        <v>TROUP COUNTY</v>
      </c>
      <c r="G1932" t="str">
        <f>INDEX('Grade 7'!$A$4:$AK$600,$B1932,4)</f>
        <v>LONG CANE MIDDLE SCHOOL</v>
      </c>
      <c r="H1932" t="str">
        <f ca="1">StaticValues7!$A$8</f>
        <v>2016</v>
      </c>
      <c r="I1932" t="str">
        <f ca="1">StaticValues7!$B$8</f>
        <v>Spring</v>
      </c>
      <c r="J1932" t="str">
        <f ca="1">StaticValues7!$C$8</f>
        <v>EOG</v>
      </c>
      <c r="K1932" t="str">
        <f ca="1">StaticValues7!$D$8</f>
        <v>7</v>
      </c>
      <c r="L1932" t="str">
        <f>INDEX('Grade 7'!E$2:AJ$2,1,((8*C1932)-7))</f>
        <v>Science</v>
      </c>
      <c r="M1932">
        <f>INDEX('Grade 7'!$A$4:$AK$600,$B1932,($C1932*8-7+4))</f>
        <v>323</v>
      </c>
      <c r="N1932">
        <f>INDEX('Grade 7'!$A$4:$AK$600,$B1932,($C1932*8-6+4))</f>
        <v>518.25386996904024</v>
      </c>
      <c r="O1932">
        <f>INDEX('Grade 7'!$A$4:$AK$600,$B1932,($C1932*8-5+4))</f>
        <v>25.077399380804952</v>
      </c>
      <c r="P1932">
        <f>INDEX('Grade 7'!$A$4:$AK$600,$B1932,($C1932*8-4+4))</f>
        <v>30.959752321981423</v>
      </c>
      <c r="Q1932">
        <f>INDEX('Grade 7'!$A$4:$AK$600,$B1932,($C1932*8-3+4))</f>
        <v>30.340557275541794</v>
      </c>
      <c r="R1932">
        <f>INDEX('Grade 7'!$A$4:$AK$600,$B1932,($C1932*8-2+4))</f>
        <v>13.622291021671826</v>
      </c>
      <c r="S1932">
        <f>INDEX('Grade 7'!$A$4:$AK$600,$B1932,($C1932*8-1+4))</f>
        <v>74.922600619195052</v>
      </c>
      <c r="T1932">
        <f>INDEX('Grade 7'!$A$4:$AK$600,$B1932,($C1932*8-0+4))</f>
        <v>43.962848297213625</v>
      </c>
      <c r="U1932" t="str">
        <f>INDEX('Grade 7'!$A$4:$AK$600,$B1932,37)</f>
        <v>West Georgia</v>
      </c>
    </row>
    <row r="1933" spans="1:21">
      <c r="A1933">
        <f t="shared" si="91"/>
        <v>1932</v>
      </c>
      <c r="B1933">
        <f t="shared" si="92"/>
        <v>483</v>
      </c>
      <c r="C1933">
        <f t="shared" si="93"/>
        <v>4</v>
      </c>
      <c r="D1933">
        <f>INDEX('Grade 7'!$A$4:$AK$600,$B1933,1)</f>
        <v>741</v>
      </c>
      <c r="E1933">
        <f>INDEX('Grade 7'!$A$4:$AK$600,$B1933,2)</f>
        <v>297</v>
      </c>
      <c r="F1933" t="str">
        <f>INDEX('Grade 7'!$A$4:$AK$600,$B1933,3)</f>
        <v>TROUP COUNTY</v>
      </c>
      <c r="G1933" t="str">
        <f>INDEX('Grade 7'!$A$4:$AK$600,$B1933,4)</f>
        <v>LONG CANE MIDDLE SCHOOL</v>
      </c>
      <c r="H1933" t="str">
        <f ca="1">StaticValues7!$A$8</f>
        <v>2016</v>
      </c>
      <c r="I1933" t="str">
        <f ca="1">StaticValues7!$B$8</f>
        <v>Spring</v>
      </c>
      <c r="J1933" t="str">
        <f ca="1">StaticValues7!$C$8</f>
        <v>EOG</v>
      </c>
      <c r="K1933" t="str">
        <f ca="1">StaticValues7!$D$8</f>
        <v>7</v>
      </c>
      <c r="L1933" t="str">
        <f>INDEX('Grade 7'!E$2:AJ$2,1,((8*C1933)-7))</f>
        <v>Social Studies</v>
      </c>
      <c r="M1933">
        <f>INDEX('Grade 7'!$A$4:$AK$600,$B1933,($C1933*8-7+4))</f>
        <v>322</v>
      </c>
      <c r="N1933">
        <f>INDEX('Grade 7'!$A$4:$AK$600,$B1933,($C1933*8-6+4))</f>
        <v>520.41925465838506</v>
      </c>
      <c r="O1933">
        <f>INDEX('Grade 7'!$A$4:$AK$600,$B1933,($C1933*8-5+4))</f>
        <v>16.459627329192546</v>
      </c>
      <c r="P1933">
        <f>INDEX('Grade 7'!$A$4:$AK$600,$B1933,($C1933*8-4+4))</f>
        <v>38.509316770186338</v>
      </c>
      <c r="Q1933">
        <f>INDEX('Grade 7'!$A$4:$AK$600,$B1933,($C1933*8-3+4))</f>
        <v>27.950310559006212</v>
      </c>
      <c r="R1933">
        <f>INDEX('Grade 7'!$A$4:$AK$600,$B1933,($C1933*8-2+4))</f>
        <v>17.080745341614907</v>
      </c>
      <c r="S1933">
        <f>INDEX('Grade 7'!$A$4:$AK$600,$B1933,($C1933*8-1+4))</f>
        <v>83.540372670807457</v>
      </c>
      <c r="T1933">
        <f>INDEX('Grade 7'!$A$4:$AK$600,$B1933,($C1933*8-0+4))</f>
        <v>45.031055900621119</v>
      </c>
      <c r="U1933" t="str">
        <f>INDEX('Grade 7'!$A$4:$AK$600,$B1933,37)</f>
        <v>West Georgia</v>
      </c>
    </row>
    <row r="1934" spans="1:21">
      <c r="A1934">
        <f t="shared" si="91"/>
        <v>1933</v>
      </c>
      <c r="B1934">
        <f t="shared" si="92"/>
        <v>484</v>
      </c>
      <c r="C1934">
        <f t="shared" si="93"/>
        <v>1</v>
      </c>
      <c r="D1934">
        <f>INDEX('Grade 7'!$A$4:$AK$600,$B1934,1)</f>
        <v>742</v>
      </c>
      <c r="E1934">
        <f>INDEX('Grade 7'!$A$4:$AK$600,$B1934,2)</f>
        <v>190</v>
      </c>
      <c r="F1934" t="str">
        <f>INDEX('Grade 7'!$A$4:$AK$600,$B1934,3)</f>
        <v>TURNER COUNTY</v>
      </c>
      <c r="G1934" t="str">
        <f>INDEX('Grade 7'!$A$4:$AK$600,$B1934,4)</f>
        <v>TURNER COUNTY MIDDLE SCHOOL</v>
      </c>
      <c r="H1934" t="str">
        <f ca="1">StaticValues7!$A$8</f>
        <v>2016</v>
      </c>
      <c r="I1934" t="str">
        <f ca="1">StaticValues7!$B$8</f>
        <v>Spring</v>
      </c>
      <c r="J1934" t="str">
        <f ca="1">StaticValues7!$C$8</f>
        <v>EOG</v>
      </c>
      <c r="K1934" t="str">
        <f ca="1">StaticValues7!$D$8</f>
        <v>7</v>
      </c>
      <c r="L1934" t="str">
        <f>INDEX('Grade 7'!E$2:AJ$2,1,((8*C1934)-7))</f>
        <v>English Language Arts</v>
      </c>
      <c r="M1934">
        <f>INDEX('Grade 7'!$A$4:$AK$600,$B1934,($C1934*8-7+4))</f>
        <v>96</v>
      </c>
      <c r="N1934">
        <f>INDEX('Grade 7'!$A$4:$AK$600,$B1934,($C1934*8-6+4))</f>
        <v>479.44791666666669</v>
      </c>
      <c r="O1934">
        <f>INDEX('Grade 7'!$A$4:$AK$600,$B1934,($C1934*8-5+4))</f>
        <v>45.833333333333336</v>
      </c>
      <c r="P1934">
        <f>INDEX('Grade 7'!$A$4:$AK$600,$B1934,($C1934*8-4+4))</f>
        <v>33.333333333333336</v>
      </c>
      <c r="Q1934">
        <f>INDEX('Grade 7'!$A$4:$AK$600,$B1934,($C1934*8-3+4))</f>
        <v>19.791666666666668</v>
      </c>
      <c r="R1934">
        <f>INDEX('Grade 7'!$A$4:$AK$600,$B1934,($C1934*8-2+4))</f>
        <v>1.0416666666666667</v>
      </c>
      <c r="S1934">
        <f>INDEX('Grade 7'!$A$4:$AK$600,$B1934,($C1934*8-1+4))</f>
        <v>54.166666666666664</v>
      </c>
      <c r="T1934">
        <f>INDEX('Grade 7'!$A$4:$AK$600,$B1934,($C1934*8-0+4))</f>
        <v>20.833333333333332</v>
      </c>
      <c r="U1934" t="str">
        <f>INDEX('Grade 7'!$A$4:$AK$600,$B1934,37)</f>
        <v>Coastal Plains</v>
      </c>
    </row>
    <row r="1935" spans="1:21">
      <c r="A1935">
        <f t="shared" si="91"/>
        <v>1934</v>
      </c>
      <c r="B1935">
        <f t="shared" si="92"/>
        <v>484</v>
      </c>
      <c r="C1935">
        <f t="shared" si="93"/>
        <v>2</v>
      </c>
      <c r="D1935">
        <f>INDEX('Grade 7'!$A$4:$AK$600,$B1935,1)</f>
        <v>742</v>
      </c>
      <c r="E1935">
        <f>INDEX('Grade 7'!$A$4:$AK$600,$B1935,2)</f>
        <v>190</v>
      </c>
      <c r="F1935" t="str">
        <f>INDEX('Grade 7'!$A$4:$AK$600,$B1935,3)</f>
        <v>TURNER COUNTY</v>
      </c>
      <c r="G1935" t="str">
        <f>INDEX('Grade 7'!$A$4:$AK$600,$B1935,4)</f>
        <v>TURNER COUNTY MIDDLE SCHOOL</v>
      </c>
      <c r="H1935" t="str">
        <f ca="1">StaticValues7!$A$8</f>
        <v>2016</v>
      </c>
      <c r="I1935" t="str">
        <f ca="1">StaticValues7!$B$8</f>
        <v>Spring</v>
      </c>
      <c r="J1935" t="str">
        <f ca="1">StaticValues7!$C$8</f>
        <v>EOG</v>
      </c>
      <c r="K1935" t="str">
        <f ca="1">StaticValues7!$D$8</f>
        <v>7</v>
      </c>
      <c r="L1935" t="str">
        <f>INDEX('Grade 7'!E$2:AJ$2,1,((8*C1935)-7))</f>
        <v>Mathematics</v>
      </c>
      <c r="M1935">
        <f>INDEX('Grade 7'!$A$4:$AK$600,$B1935,($C1935*8-7+4))</f>
        <v>96</v>
      </c>
      <c r="N1935">
        <f>INDEX('Grade 7'!$A$4:$AK$600,$B1935,($C1935*8-6+4))</f>
        <v>493.07291666666669</v>
      </c>
      <c r="O1935">
        <f>INDEX('Grade 7'!$A$4:$AK$600,$B1935,($C1935*8-5+4))</f>
        <v>37.5</v>
      </c>
      <c r="P1935">
        <f>INDEX('Grade 7'!$A$4:$AK$600,$B1935,($C1935*8-4+4))</f>
        <v>36.458333333333336</v>
      </c>
      <c r="Q1935">
        <f>INDEX('Grade 7'!$A$4:$AK$600,$B1935,($C1935*8-3+4))</f>
        <v>21.875</v>
      </c>
      <c r="R1935">
        <f>INDEX('Grade 7'!$A$4:$AK$600,$B1935,($C1935*8-2+4))</f>
        <v>4.166666666666667</v>
      </c>
      <c r="S1935">
        <f>INDEX('Grade 7'!$A$4:$AK$600,$B1935,($C1935*8-1+4))</f>
        <v>62.5</v>
      </c>
      <c r="T1935">
        <f>INDEX('Grade 7'!$A$4:$AK$600,$B1935,($C1935*8-0+4))</f>
        <v>26.041666666666668</v>
      </c>
      <c r="U1935" t="str">
        <f>INDEX('Grade 7'!$A$4:$AK$600,$B1935,37)</f>
        <v>Coastal Plains</v>
      </c>
    </row>
    <row r="1936" spans="1:21">
      <c r="A1936">
        <f t="shared" si="91"/>
        <v>1935</v>
      </c>
      <c r="B1936">
        <f t="shared" si="92"/>
        <v>484</v>
      </c>
      <c r="C1936">
        <f t="shared" si="93"/>
        <v>3</v>
      </c>
      <c r="D1936">
        <f>INDEX('Grade 7'!$A$4:$AK$600,$B1936,1)</f>
        <v>742</v>
      </c>
      <c r="E1936">
        <f>INDEX('Grade 7'!$A$4:$AK$600,$B1936,2)</f>
        <v>190</v>
      </c>
      <c r="F1936" t="str">
        <f>INDEX('Grade 7'!$A$4:$AK$600,$B1936,3)</f>
        <v>TURNER COUNTY</v>
      </c>
      <c r="G1936" t="str">
        <f>INDEX('Grade 7'!$A$4:$AK$600,$B1936,4)</f>
        <v>TURNER COUNTY MIDDLE SCHOOL</v>
      </c>
      <c r="H1936" t="str">
        <f ca="1">StaticValues7!$A$8</f>
        <v>2016</v>
      </c>
      <c r="I1936" t="str">
        <f ca="1">StaticValues7!$B$8</f>
        <v>Spring</v>
      </c>
      <c r="J1936" t="str">
        <f ca="1">StaticValues7!$C$8</f>
        <v>EOG</v>
      </c>
      <c r="K1936" t="str">
        <f ca="1">StaticValues7!$D$8</f>
        <v>7</v>
      </c>
      <c r="L1936" t="str">
        <f>INDEX('Grade 7'!E$2:AJ$2,1,((8*C1936)-7))</f>
        <v>Science</v>
      </c>
      <c r="M1936">
        <f>INDEX('Grade 7'!$A$4:$AK$600,$B1936,($C1936*8-7+4))</f>
        <v>96</v>
      </c>
      <c r="N1936">
        <f>INDEX('Grade 7'!$A$4:$AK$600,$B1936,($C1936*8-6+4))</f>
        <v>503.58333333333331</v>
      </c>
      <c r="O1936">
        <f>INDEX('Grade 7'!$A$4:$AK$600,$B1936,($C1936*8-5+4))</f>
        <v>36.458333333333336</v>
      </c>
      <c r="P1936">
        <f>INDEX('Grade 7'!$A$4:$AK$600,$B1936,($C1936*8-4+4))</f>
        <v>26.041666666666668</v>
      </c>
      <c r="Q1936">
        <f>INDEX('Grade 7'!$A$4:$AK$600,$B1936,($C1936*8-3+4))</f>
        <v>30.208333333333332</v>
      </c>
      <c r="R1936">
        <f>INDEX('Grade 7'!$A$4:$AK$600,$B1936,($C1936*8-2+4))</f>
        <v>7.291666666666667</v>
      </c>
      <c r="S1936">
        <f>INDEX('Grade 7'!$A$4:$AK$600,$B1936,($C1936*8-1+4))</f>
        <v>63.541666666666664</v>
      </c>
      <c r="T1936">
        <f>INDEX('Grade 7'!$A$4:$AK$600,$B1936,($C1936*8-0+4))</f>
        <v>37.5</v>
      </c>
      <c r="U1936" t="str">
        <f>INDEX('Grade 7'!$A$4:$AK$600,$B1936,37)</f>
        <v>Coastal Plains</v>
      </c>
    </row>
    <row r="1937" spans="1:21">
      <c r="A1937">
        <f t="shared" si="91"/>
        <v>1936</v>
      </c>
      <c r="B1937">
        <f t="shared" si="92"/>
        <v>484</v>
      </c>
      <c r="C1937">
        <f t="shared" si="93"/>
        <v>4</v>
      </c>
      <c r="D1937">
        <f>INDEX('Grade 7'!$A$4:$AK$600,$B1937,1)</f>
        <v>742</v>
      </c>
      <c r="E1937">
        <f>INDEX('Grade 7'!$A$4:$AK$600,$B1937,2)</f>
        <v>190</v>
      </c>
      <c r="F1937" t="str">
        <f>INDEX('Grade 7'!$A$4:$AK$600,$B1937,3)</f>
        <v>TURNER COUNTY</v>
      </c>
      <c r="G1937" t="str">
        <f>INDEX('Grade 7'!$A$4:$AK$600,$B1937,4)</f>
        <v>TURNER COUNTY MIDDLE SCHOOL</v>
      </c>
      <c r="H1937" t="str">
        <f ca="1">StaticValues7!$A$8</f>
        <v>2016</v>
      </c>
      <c r="I1937" t="str">
        <f ca="1">StaticValues7!$B$8</f>
        <v>Spring</v>
      </c>
      <c r="J1937" t="str">
        <f ca="1">StaticValues7!$C$8</f>
        <v>EOG</v>
      </c>
      <c r="K1937" t="str">
        <f ca="1">StaticValues7!$D$8</f>
        <v>7</v>
      </c>
      <c r="L1937" t="str">
        <f>INDEX('Grade 7'!E$2:AJ$2,1,((8*C1937)-7))</f>
        <v>Social Studies</v>
      </c>
      <c r="M1937">
        <f>INDEX('Grade 7'!$A$4:$AK$600,$B1937,($C1937*8-7+4))</f>
        <v>96</v>
      </c>
      <c r="N1937">
        <f>INDEX('Grade 7'!$A$4:$AK$600,$B1937,($C1937*8-6+4))</f>
        <v>501.23958333333331</v>
      </c>
      <c r="O1937">
        <f>INDEX('Grade 7'!$A$4:$AK$600,$B1937,($C1937*8-5+4))</f>
        <v>26.041666666666668</v>
      </c>
      <c r="P1937">
        <f>INDEX('Grade 7'!$A$4:$AK$600,$B1937,($C1937*8-4+4))</f>
        <v>45.833333333333336</v>
      </c>
      <c r="Q1937">
        <f>INDEX('Grade 7'!$A$4:$AK$600,$B1937,($C1937*8-3+4))</f>
        <v>17.708333333333332</v>
      </c>
      <c r="R1937">
        <f>INDEX('Grade 7'!$A$4:$AK$600,$B1937,($C1937*8-2+4))</f>
        <v>10.416666666666666</v>
      </c>
      <c r="S1937">
        <f>INDEX('Grade 7'!$A$4:$AK$600,$B1937,($C1937*8-1+4))</f>
        <v>73.958333333333329</v>
      </c>
      <c r="T1937">
        <f>INDEX('Grade 7'!$A$4:$AK$600,$B1937,($C1937*8-0+4))</f>
        <v>28.125</v>
      </c>
      <c r="U1937" t="str">
        <f>INDEX('Grade 7'!$A$4:$AK$600,$B1937,37)</f>
        <v>Coastal Plains</v>
      </c>
    </row>
    <row r="1938" spans="1:21" hidden="1">
      <c r="A1938">
        <f t="shared" si="91"/>
        <v>1937</v>
      </c>
      <c r="B1938">
        <f t="shared" si="92"/>
        <v>485</v>
      </c>
      <c r="C1938">
        <f t="shared" si="93"/>
        <v>1</v>
      </c>
      <c r="D1938">
        <f>INDEX('Grade 7'!$A$4:$AK$600,$B1938,1)</f>
        <v>742</v>
      </c>
      <c r="E1938">
        <f>INDEX('Grade 7'!$A$4:$AK$600,$B1938,2)</f>
        <v>1050</v>
      </c>
      <c r="F1938" t="str">
        <f>INDEX('Grade 7'!$A$4:$AK$600,$B1938,3)</f>
        <v>TURNER COUNTY</v>
      </c>
      <c r="G1938" t="str">
        <f>INDEX('Grade 7'!$A$4:$AK$600,$B1938,4)</f>
        <v>TURNER COUNTY SPECIALTY SCHOOL</v>
      </c>
      <c r="H1938" t="str">
        <f ca="1">StaticValues7!$A$8</f>
        <v>2016</v>
      </c>
      <c r="I1938" t="str">
        <f ca="1">StaticValues7!$B$8</f>
        <v>Spring</v>
      </c>
      <c r="J1938" t="str">
        <f ca="1">StaticValues7!$C$8</f>
        <v>EOG</v>
      </c>
      <c r="K1938" t="str">
        <f ca="1">StaticValues7!$D$8</f>
        <v>7</v>
      </c>
      <c r="L1938" t="str">
        <f>INDEX('Grade 7'!E$2:AJ$2,1,((8*C1938)-7))</f>
        <v>English Language Arts</v>
      </c>
      <c r="M1938">
        <f>INDEX('Grade 7'!$A$4:$AK$600,$B1938,($C1938*8-7+4))</f>
        <v>2</v>
      </c>
      <c r="N1938" t="str">
        <f>INDEX('Grade 7'!$A$4:$AK$600,$B1938,($C1938*8-6+4))</f>
        <v>--</v>
      </c>
      <c r="O1938" t="str">
        <f>INDEX('Grade 7'!$A$4:$AK$600,$B1938,($C1938*8-5+4))</f>
        <v>--</v>
      </c>
      <c r="P1938" t="str">
        <f>INDEX('Grade 7'!$A$4:$AK$600,$B1938,($C1938*8-4+4))</f>
        <v>--</v>
      </c>
      <c r="Q1938" t="str">
        <f>INDEX('Grade 7'!$A$4:$AK$600,$B1938,($C1938*8-3+4))</f>
        <v>--</v>
      </c>
      <c r="R1938" t="str">
        <f>INDEX('Grade 7'!$A$4:$AK$600,$B1938,($C1938*8-2+4))</f>
        <v>--</v>
      </c>
      <c r="S1938" t="str">
        <f>INDEX('Grade 7'!$A$4:$AK$600,$B1938,($C1938*8-1+4))</f>
        <v>--</v>
      </c>
      <c r="T1938" t="str">
        <f>INDEX('Grade 7'!$A$4:$AK$600,$B1938,($C1938*8-0+4))</f>
        <v>--</v>
      </c>
      <c r="U1938" t="str">
        <f>INDEX('Grade 7'!$A$4:$AK$600,$B1938,37)</f>
        <v>Coastal Plains</v>
      </c>
    </row>
    <row r="1939" spans="1:21" hidden="1">
      <c r="A1939">
        <f t="shared" si="91"/>
        <v>1938</v>
      </c>
      <c r="B1939">
        <f t="shared" si="92"/>
        <v>485</v>
      </c>
      <c r="C1939">
        <f t="shared" si="93"/>
        <v>2</v>
      </c>
      <c r="D1939">
        <f>INDEX('Grade 7'!$A$4:$AK$600,$B1939,1)</f>
        <v>742</v>
      </c>
      <c r="E1939">
        <f>INDEX('Grade 7'!$A$4:$AK$600,$B1939,2)</f>
        <v>1050</v>
      </c>
      <c r="F1939" t="str">
        <f>INDEX('Grade 7'!$A$4:$AK$600,$B1939,3)</f>
        <v>TURNER COUNTY</v>
      </c>
      <c r="G1939" t="str">
        <f>INDEX('Grade 7'!$A$4:$AK$600,$B1939,4)</f>
        <v>TURNER COUNTY SPECIALTY SCHOOL</v>
      </c>
      <c r="H1939" t="str">
        <f ca="1">StaticValues7!$A$8</f>
        <v>2016</v>
      </c>
      <c r="I1939" t="str">
        <f ca="1">StaticValues7!$B$8</f>
        <v>Spring</v>
      </c>
      <c r="J1939" t="str">
        <f ca="1">StaticValues7!$C$8</f>
        <v>EOG</v>
      </c>
      <c r="K1939" t="str">
        <f ca="1">StaticValues7!$D$8</f>
        <v>7</v>
      </c>
      <c r="L1939" t="str">
        <f>INDEX('Grade 7'!E$2:AJ$2,1,((8*C1939)-7))</f>
        <v>Mathematics</v>
      </c>
      <c r="M1939">
        <f>INDEX('Grade 7'!$A$4:$AK$600,$B1939,($C1939*8-7+4))</f>
        <v>2</v>
      </c>
      <c r="N1939" t="str">
        <f>INDEX('Grade 7'!$A$4:$AK$600,$B1939,($C1939*8-6+4))</f>
        <v>--</v>
      </c>
      <c r="O1939" t="str">
        <f>INDEX('Grade 7'!$A$4:$AK$600,$B1939,($C1939*8-5+4))</f>
        <v>--</v>
      </c>
      <c r="P1939" t="str">
        <f>INDEX('Grade 7'!$A$4:$AK$600,$B1939,($C1939*8-4+4))</f>
        <v>--</v>
      </c>
      <c r="Q1939" t="str">
        <f>INDEX('Grade 7'!$A$4:$AK$600,$B1939,($C1939*8-3+4))</f>
        <v>--</v>
      </c>
      <c r="R1939" t="str">
        <f>INDEX('Grade 7'!$A$4:$AK$600,$B1939,($C1939*8-2+4))</f>
        <v>--</v>
      </c>
      <c r="S1939" t="str">
        <f>INDEX('Grade 7'!$A$4:$AK$600,$B1939,($C1939*8-1+4))</f>
        <v>--</v>
      </c>
      <c r="T1939" t="str">
        <f>INDEX('Grade 7'!$A$4:$AK$600,$B1939,($C1939*8-0+4))</f>
        <v>--</v>
      </c>
      <c r="U1939" t="str">
        <f>INDEX('Grade 7'!$A$4:$AK$600,$B1939,37)</f>
        <v>Coastal Plains</v>
      </c>
    </row>
    <row r="1940" spans="1:21" hidden="1">
      <c r="A1940">
        <f t="shared" si="91"/>
        <v>1939</v>
      </c>
      <c r="B1940">
        <f t="shared" si="92"/>
        <v>485</v>
      </c>
      <c r="C1940">
        <f t="shared" si="93"/>
        <v>3</v>
      </c>
      <c r="D1940">
        <f>INDEX('Grade 7'!$A$4:$AK$600,$B1940,1)</f>
        <v>742</v>
      </c>
      <c r="E1940">
        <f>INDEX('Grade 7'!$A$4:$AK$600,$B1940,2)</f>
        <v>1050</v>
      </c>
      <c r="F1940" t="str">
        <f>INDEX('Grade 7'!$A$4:$AK$600,$B1940,3)</f>
        <v>TURNER COUNTY</v>
      </c>
      <c r="G1940" t="str">
        <f>INDEX('Grade 7'!$A$4:$AK$600,$B1940,4)</f>
        <v>TURNER COUNTY SPECIALTY SCHOOL</v>
      </c>
      <c r="H1940" t="str">
        <f ca="1">StaticValues7!$A$8</f>
        <v>2016</v>
      </c>
      <c r="I1940" t="str">
        <f ca="1">StaticValues7!$B$8</f>
        <v>Spring</v>
      </c>
      <c r="J1940" t="str">
        <f ca="1">StaticValues7!$C$8</f>
        <v>EOG</v>
      </c>
      <c r="K1940" t="str">
        <f ca="1">StaticValues7!$D$8</f>
        <v>7</v>
      </c>
      <c r="L1940" t="str">
        <f>INDEX('Grade 7'!E$2:AJ$2,1,((8*C1940)-7))</f>
        <v>Science</v>
      </c>
      <c r="M1940">
        <f>INDEX('Grade 7'!$A$4:$AK$600,$B1940,($C1940*8-7+4))</f>
        <v>2</v>
      </c>
      <c r="N1940" t="str">
        <f>INDEX('Grade 7'!$A$4:$AK$600,$B1940,($C1940*8-6+4))</f>
        <v>--</v>
      </c>
      <c r="O1940" t="str">
        <f>INDEX('Grade 7'!$A$4:$AK$600,$B1940,($C1940*8-5+4))</f>
        <v>--</v>
      </c>
      <c r="P1940" t="str">
        <f>INDEX('Grade 7'!$A$4:$AK$600,$B1940,($C1940*8-4+4))</f>
        <v>--</v>
      </c>
      <c r="Q1940" t="str">
        <f>INDEX('Grade 7'!$A$4:$AK$600,$B1940,($C1940*8-3+4))</f>
        <v>--</v>
      </c>
      <c r="R1940" t="str">
        <f>INDEX('Grade 7'!$A$4:$AK$600,$B1940,($C1940*8-2+4))</f>
        <v>--</v>
      </c>
      <c r="S1940" t="str">
        <f>INDEX('Grade 7'!$A$4:$AK$600,$B1940,($C1940*8-1+4))</f>
        <v>--</v>
      </c>
      <c r="T1940" t="str">
        <f>INDEX('Grade 7'!$A$4:$AK$600,$B1940,($C1940*8-0+4))</f>
        <v>--</v>
      </c>
      <c r="U1940" t="str">
        <f>INDEX('Grade 7'!$A$4:$AK$600,$B1940,37)</f>
        <v>Coastal Plains</v>
      </c>
    </row>
    <row r="1941" spans="1:21" hidden="1">
      <c r="A1941">
        <f t="shared" si="91"/>
        <v>1940</v>
      </c>
      <c r="B1941">
        <f t="shared" si="92"/>
        <v>485</v>
      </c>
      <c r="C1941">
        <f t="shared" si="93"/>
        <v>4</v>
      </c>
      <c r="D1941">
        <f>INDEX('Grade 7'!$A$4:$AK$600,$B1941,1)</f>
        <v>742</v>
      </c>
      <c r="E1941">
        <f>INDEX('Grade 7'!$A$4:$AK$600,$B1941,2)</f>
        <v>1050</v>
      </c>
      <c r="F1941" t="str">
        <f>INDEX('Grade 7'!$A$4:$AK$600,$B1941,3)</f>
        <v>TURNER COUNTY</v>
      </c>
      <c r="G1941" t="str">
        <f>INDEX('Grade 7'!$A$4:$AK$600,$B1941,4)</f>
        <v>TURNER COUNTY SPECIALTY SCHOOL</v>
      </c>
      <c r="H1941" t="str">
        <f ca="1">StaticValues7!$A$8</f>
        <v>2016</v>
      </c>
      <c r="I1941" t="str">
        <f ca="1">StaticValues7!$B$8</f>
        <v>Spring</v>
      </c>
      <c r="J1941" t="str">
        <f ca="1">StaticValues7!$C$8</f>
        <v>EOG</v>
      </c>
      <c r="K1941" t="str">
        <f ca="1">StaticValues7!$D$8</f>
        <v>7</v>
      </c>
      <c r="L1941" t="str">
        <f>INDEX('Grade 7'!E$2:AJ$2,1,((8*C1941)-7))</f>
        <v>Social Studies</v>
      </c>
      <c r="M1941">
        <f>INDEX('Grade 7'!$A$4:$AK$600,$B1941,($C1941*8-7+4))</f>
        <v>2</v>
      </c>
      <c r="N1941" t="str">
        <f>INDEX('Grade 7'!$A$4:$AK$600,$B1941,($C1941*8-6+4))</f>
        <v>--</v>
      </c>
      <c r="O1941" t="str">
        <f>INDEX('Grade 7'!$A$4:$AK$600,$B1941,($C1941*8-5+4))</f>
        <v>--</v>
      </c>
      <c r="P1941" t="str">
        <f>INDEX('Grade 7'!$A$4:$AK$600,$B1941,($C1941*8-4+4))</f>
        <v>--</v>
      </c>
      <c r="Q1941" t="str">
        <f>INDEX('Grade 7'!$A$4:$AK$600,$B1941,($C1941*8-3+4))</f>
        <v>--</v>
      </c>
      <c r="R1941" t="str">
        <f>INDEX('Grade 7'!$A$4:$AK$600,$B1941,($C1941*8-2+4))</f>
        <v>--</v>
      </c>
      <c r="S1941" t="str">
        <f>INDEX('Grade 7'!$A$4:$AK$600,$B1941,($C1941*8-1+4))</f>
        <v>--</v>
      </c>
      <c r="T1941" t="str">
        <f>INDEX('Grade 7'!$A$4:$AK$600,$B1941,($C1941*8-0+4))</f>
        <v>--</v>
      </c>
      <c r="U1941" t="str">
        <f>INDEX('Grade 7'!$A$4:$AK$600,$B1941,37)</f>
        <v>Coastal Plains</v>
      </c>
    </row>
    <row r="1942" spans="1:21">
      <c r="A1942">
        <f t="shared" si="91"/>
        <v>1941</v>
      </c>
      <c r="B1942">
        <f t="shared" si="92"/>
        <v>486</v>
      </c>
      <c r="C1942">
        <f t="shared" si="93"/>
        <v>1</v>
      </c>
      <c r="D1942">
        <f>INDEX('Grade 7'!$A$4:$AK$600,$B1942,1)</f>
        <v>743</v>
      </c>
      <c r="E1942">
        <f>INDEX('Grade 7'!$A$4:$AK$600,$B1942,2)</f>
        <v>207</v>
      </c>
      <c r="F1942" t="str">
        <f>INDEX('Grade 7'!$A$4:$AK$600,$B1942,3)</f>
        <v>TWIGGS COUNTY</v>
      </c>
      <c r="G1942" t="str">
        <f>INDEX('Grade 7'!$A$4:$AK$600,$B1942,4)</f>
        <v>TWIGGS MIDDLE SCHOOL</v>
      </c>
      <c r="H1942" t="str">
        <f ca="1">StaticValues7!$A$8</f>
        <v>2016</v>
      </c>
      <c r="I1942" t="str">
        <f ca="1">StaticValues7!$B$8</f>
        <v>Spring</v>
      </c>
      <c r="J1942" t="str">
        <f ca="1">StaticValues7!$C$8</f>
        <v>EOG</v>
      </c>
      <c r="K1942" t="str">
        <f ca="1">StaticValues7!$D$8</f>
        <v>7</v>
      </c>
      <c r="L1942" t="str">
        <f>INDEX('Grade 7'!E$2:AJ$2,1,((8*C1942)-7))</f>
        <v>English Language Arts</v>
      </c>
      <c r="M1942">
        <f>INDEX('Grade 7'!$A$4:$AK$600,$B1942,($C1942*8-7+4))</f>
        <v>64</v>
      </c>
      <c r="N1942">
        <f>INDEX('Grade 7'!$A$4:$AK$600,$B1942,($C1942*8-6+4))</f>
        <v>483.421875</v>
      </c>
      <c r="O1942">
        <f>INDEX('Grade 7'!$A$4:$AK$600,$B1942,($C1942*8-5+4))</f>
        <v>42.1875</v>
      </c>
      <c r="P1942">
        <f>INDEX('Grade 7'!$A$4:$AK$600,$B1942,($C1942*8-4+4))</f>
        <v>35.9375</v>
      </c>
      <c r="Q1942">
        <f>INDEX('Grade 7'!$A$4:$AK$600,$B1942,($C1942*8-3+4))</f>
        <v>21.875</v>
      </c>
      <c r="R1942">
        <f>INDEX('Grade 7'!$A$4:$AK$600,$B1942,($C1942*8-2+4))</f>
        <v>0</v>
      </c>
      <c r="S1942">
        <f>INDEX('Grade 7'!$A$4:$AK$600,$B1942,($C1942*8-1+4))</f>
        <v>57.8125</v>
      </c>
      <c r="T1942">
        <f>INDEX('Grade 7'!$A$4:$AK$600,$B1942,($C1942*8-0+4))</f>
        <v>21.875</v>
      </c>
      <c r="U1942" t="str">
        <f>INDEX('Grade 7'!$A$4:$AK$600,$B1942,37)</f>
        <v>Middle Georgia</v>
      </c>
    </row>
    <row r="1943" spans="1:21">
      <c r="A1943">
        <f t="shared" si="91"/>
        <v>1942</v>
      </c>
      <c r="B1943">
        <f t="shared" si="92"/>
        <v>486</v>
      </c>
      <c r="C1943">
        <f t="shared" si="93"/>
        <v>2</v>
      </c>
      <c r="D1943">
        <f>INDEX('Grade 7'!$A$4:$AK$600,$B1943,1)</f>
        <v>743</v>
      </c>
      <c r="E1943">
        <f>INDEX('Grade 7'!$A$4:$AK$600,$B1943,2)</f>
        <v>207</v>
      </c>
      <c r="F1943" t="str">
        <f>INDEX('Grade 7'!$A$4:$AK$600,$B1943,3)</f>
        <v>TWIGGS COUNTY</v>
      </c>
      <c r="G1943" t="str">
        <f>INDEX('Grade 7'!$A$4:$AK$600,$B1943,4)</f>
        <v>TWIGGS MIDDLE SCHOOL</v>
      </c>
      <c r="H1943" t="str">
        <f ca="1">StaticValues7!$A$8</f>
        <v>2016</v>
      </c>
      <c r="I1943" t="str">
        <f ca="1">StaticValues7!$B$8</f>
        <v>Spring</v>
      </c>
      <c r="J1943" t="str">
        <f ca="1">StaticValues7!$C$8</f>
        <v>EOG</v>
      </c>
      <c r="K1943" t="str">
        <f ca="1">StaticValues7!$D$8</f>
        <v>7</v>
      </c>
      <c r="L1943" t="str">
        <f>INDEX('Grade 7'!E$2:AJ$2,1,((8*C1943)-7))</f>
        <v>Mathematics</v>
      </c>
      <c r="M1943">
        <f>INDEX('Grade 7'!$A$4:$AK$600,$B1943,($C1943*8-7+4))</f>
        <v>64</v>
      </c>
      <c r="N1943">
        <f>INDEX('Grade 7'!$A$4:$AK$600,$B1943,($C1943*8-6+4))</f>
        <v>495.203125</v>
      </c>
      <c r="O1943">
        <f>INDEX('Grade 7'!$A$4:$AK$600,$B1943,($C1943*8-5+4))</f>
        <v>31.25</v>
      </c>
      <c r="P1943">
        <f>INDEX('Grade 7'!$A$4:$AK$600,$B1943,($C1943*8-4+4))</f>
        <v>51.5625</v>
      </c>
      <c r="Q1943">
        <f>INDEX('Grade 7'!$A$4:$AK$600,$B1943,($C1943*8-3+4))</f>
        <v>15.625</v>
      </c>
      <c r="R1943">
        <f>INDEX('Grade 7'!$A$4:$AK$600,$B1943,($C1943*8-2+4))</f>
        <v>1.5625</v>
      </c>
      <c r="S1943">
        <f>INDEX('Grade 7'!$A$4:$AK$600,$B1943,($C1943*8-1+4))</f>
        <v>68.75</v>
      </c>
      <c r="T1943">
        <f>INDEX('Grade 7'!$A$4:$AK$600,$B1943,($C1943*8-0+4))</f>
        <v>17.1875</v>
      </c>
      <c r="U1943" t="str">
        <f>INDEX('Grade 7'!$A$4:$AK$600,$B1943,37)</f>
        <v>Middle Georgia</v>
      </c>
    </row>
    <row r="1944" spans="1:21">
      <c r="A1944">
        <f t="shared" si="91"/>
        <v>1943</v>
      </c>
      <c r="B1944">
        <f t="shared" si="92"/>
        <v>486</v>
      </c>
      <c r="C1944">
        <f t="shared" si="93"/>
        <v>3</v>
      </c>
      <c r="D1944">
        <f>INDEX('Grade 7'!$A$4:$AK$600,$B1944,1)</f>
        <v>743</v>
      </c>
      <c r="E1944">
        <f>INDEX('Grade 7'!$A$4:$AK$600,$B1944,2)</f>
        <v>207</v>
      </c>
      <c r="F1944" t="str">
        <f>INDEX('Grade 7'!$A$4:$AK$600,$B1944,3)</f>
        <v>TWIGGS COUNTY</v>
      </c>
      <c r="G1944" t="str">
        <f>INDEX('Grade 7'!$A$4:$AK$600,$B1944,4)</f>
        <v>TWIGGS MIDDLE SCHOOL</v>
      </c>
      <c r="H1944" t="str">
        <f ca="1">StaticValues7!$A$8</f>
        <v>2016</v>
      </c>
      <c r="I1944" t="str">
        <f ca="1">StaticValues7!$B$8</f>
        <v>Spring</v>
      </c>
      <c r="J1944" t="str">
        <f ca="1">StaticValues7!$C$8</f>
        <v>EOG</v>
      </c>
      <c r="K1944" t="str">
        <f ca="1">StaticValues7!$D$8</f>
        <v>7</v>
      </c>
      <c r="L1944" t="str">
        <f>INDEX('Grade 7'!E$2:AJ$2,1,((8*C1944)-7))</f>
        <v>Science</v>
      </c>
      <c r="M1944">
        <f>INDEX('Grade 7'!$A$4:$AK$600,$B1944,($C1944*8-7+4))</f>
        <v>64</v>
      </c>
      <c r="N1944">
        <f>INDEX('Grade 7'!$A$4:$AK$600,$B1944,($C1944*8-6+4))</f>
        <v>481.828125</v>
      </c>
      <c r="O1944">
        <f>INDEX('Grade 7'!$A$4:$AK$600,$B1944,($C1944*8-5+4))</f>
        <v>46.875</v>
      </c>
      <c r="P1944">
        <f>INDEX('Grade 7'!$A$4:$AK$600,$B1944,($C1944*8-4+4))</f>
        <v>35.9375</v>
      </c>
      <c r="Q1944">
        <f>INDEX('Grade 7'!$A$4:$AK$600,$B1944,($C1944*8-3+4))</f>
        <v>15.625</v>
      </c>
      <c r="R1944">
        <f>INDEX('Grade 7'!$A$4:$AK$600,$B1944,($C1944*8-2+4))</f>
        <v>1.5625</v>
      </c>
      <c r="S1944">
        <f>INDEX('Grade 7'!$A$4:$AK$600,$B1944,($C1944*8-1+4))</f>
        <v>53.125</v>
      </c>
      <c r="T1944">
        <f>INDEX('Grade 7'!$A$4:$AK$600,$B1944,($C1944*8-0+4))</f>
        <v>17.1875</v>
      </c>
      <c r="U1944" t="str">
        <f>INDEX('Grade 7'!$A$4:$AK$600,$B1944,37)</f>
        <v>Middle Georgia</v>
      </c>
    </row>
    <row r="1945" spans="1:21">
      <c r="A1945">
        <f t="shared" si="91"/>
        <v>1944</v>
      </c>
      <c r="B1945">
        <f t="shared" si="92"/>
        <v>486</v>
      </c>
      <c r="C1945">
        <f t="shared" si="93"/>
        <v>4</v>
      </c>
      <c r="D1945">
        <f>INDEX('Grade 7'!$A$4:$AK$600,$B1945,1)</f>
        <v>743</v>
      </c>
      <c r="E1945">
        <f>INDEX('Grade 7'!$A$4:$AK$600,$B1945,2)</f>
        <v>207</v>
      </c>
      <c r="F1945" t="str">
        <f>INDEX('Grade 7'!$A$4:$AK$600,$B1945,3)</f>
        <v>TWIGGS COUNTY</v>
      </c>
      <c r="G1945" t="str">
        <f>INDEX('Grade 7'!$A$4:$AK$600,$B1945,4)</f>
        <v>TWIGGS MIDDLE SCHOOL</v>
      </c>
      <c r="H1945" t="str">
        <f ca="1">StaticValues7!$A$8</f>
        <v>2016</v>
      </c>
      <c r="I1945" t="str">
        <f ca="1">StaticValues7!$B$8</f>
        <v>Spring</v>
      </c>
      <c r="J1945" t="str">
        <f ca="1">StaticValues7!$C$8</f>
        <v>EOG</v>
      </c>
      <c r="K1945" t="str">
        <f ca="1">StaticValues7!$D$8</f>
        <v>7</v>
      </c>
      <c r="L1945" t="str">
        <f>INDEX('Grade 7'!E$2:AJ$2,1,((8*C1945)-7))</f>
        <v>Social Studies</v>
      </c>
      <c r="M1945">
        <f>INDEX('Grade 7'!$A$4:$AK$600,$B1945,($C1945*8-7+4))</f>
        <v>64</v>
      </c>
      <c r="N1945">
        <f>INDEX('Grade 7'!$A$4:$AK$600,$B1945,($C1945*8-6+4))</f>
        <v>475.40625</v>
      </c>
      <c r="O1945">
        <f>INDEX('Grade 7'!$A$4:$AK$600,$B1945,($C1945*8-5+4))</f>
        <v>53.125</v>
      </c>
      <c r="P1945">
        <f>INDEX('Grade 7'!$A$4:$AK$600,$B1945,($C1945*8-4+4))</f>
        <v>37.5</v>
      </c>
      <c r="Q1945">
        <f>INDEX('Grade 7'!$A$4:$AK$600,$B1945,($C1945*8-3+4))</f>
        <v>7.8125</v>
      </c>
      <c r="R1945">
        <f>INDEX('Grade 7'!$A$4:$AK$600,$B1945,($C1945*8-2+4))</f>
        <v>1.5625</v>
      </c>
      <c r="S1945">
        <f>INDEX('Grade 7'!$A$4:$AK$600,$B1945,($C1945*8-1+4))</f>
        <v>46.875</v>
      </c>
      <c r="T1945">
        <f>INDEX('Grade 7'!$A$4:$AK$600,$B1945,($C1945*8-0+4))</f>
        <v>9.375</v>
      </c>
      <c r="U1945" t="str">
        <f>INDEX('Grade 7'!$A$4:$AK$600,$B1945,37)</f>
        <v>Middle Georgia</v>
      </c>
    </row>
    <row r="1946" spans="1:21">
      <c r="A1946">
        <f t="shared" si="91"/>
        <v>1945</v>
      </c>
      <c r="B1946">
        <f t="shared" si="92"/>
        <v>487</v>
      </c>
      <c r="C1946">
        <f t="shared" si="93"/>
        <v>1</v>
      </c>
      <c r="D1946">
        <f>INDEX('Grade 7'!$A$4:$AK$600,$B1946,1)</f>
        <v>744</v>
      </c>
      <c r="E1946">
        <f>INDEX('Grade 7'!$A$4:$AK$600,$B1946,2)</f>
        <v>108</v>
      </c>
      <c r="F1946" t="str">
        <f>INDEX('Grade 7'!$A$4:$AK$600,$B1946,3)</f>
        <v>UNION COUNTY</v>
      </c>
      <c r="G1946" t="str">
        <f>INDEX('Grade 7'!$A$4:$AK$600,$B1946,4)</f>
        <v>UNION COUNTY MIDDLE SCHOOL</v>
      </c>
      <c r="H1946" t="str">
        <f ca="1">StaticValues7!$A$8</f>
        <v>2016</v>
      </c>
      <c r="I1946" t="str">
        <f ca="1">StaticValues7!$B$8</f>
        <v>Spring</v>
      </c>
      <c r="J1946" t="str">
        <f ca="1">StaticValues7!$C$8</f>
        <v>EOG</v>
      </c>
      <c r="K1946" t="str">
        <f ca="1">StaticValues7!$D$8</f>
        <v>7</v>
      </c>
      <c r="L1946" t="str">
        <f>INDEX('Grade 7'!E$2:AJ$2,1,((8*C1946)-7))</f>
        <v>English Language Arts</v>
      </c>
      <c r="M1946">
        <f>INDEX('Grade 7'!$A$4:$AK$600,$B1946,($C1946*8-7+4))</f>
        <v>200</v>
      </c>
      <c r="N1946">
        <f>INDEX('Grade 7'!$A$4:$AK$600,$B1946,($C1946*8-6+4))</f>
        <v>523.04999999999995</v>
      </c>
      <c r="O1946">
        <f>INDEX('Grade 7'!$A$4:$AK$600,$B1946,($C1946*8-5+4))</f>
        <v>15.5</v>
      </c>
      <c r="P1946">
        <f>INDEX('Grade 7'!$A$4:$AK$600,$B1946,($C1946*8-4+4))</f>
        <v>36.5</v>
      </c>
      <c r="Q1946">
        <f>INDEX('Grade 7'!$A$4:$AK$600,$B1946,($C1946*8-3+4))</f>
        <v>40.5</v>
      </c>
      <c r="R1946">
        <f>INDEX('Grade 7'!$A$4:$AK$600,$B1946,($C1946*8-2+4))</f>
        <v>7.5</v>
      </c>
      <c r="S1946">
        <f>INDEX('Grade 7'!$A$4:$AK$600,$B1946,($C1946*8-1+4))</f>
        <v>84.5</v>
      </c>
      <c r="T1946">
        <f>INDEX('Grade 7'!$A$4:$AK$600,$B1946,($C1946*8-0+4))</f>
        <v>48</v>
      </c>
      <c r="U1946" t="str">
        <f>INDEX('Grade 7'!$A$4:$AK$600,$B1946,37)</f>
        <v>Pioneer</v>
      </c>
    </row>
    <row r="1947" spans="1:21">
      <c r="A1947">
        <f t="shared" si="91"/>
        <v>1946</v>
      </c>
      <c r="B1947">
        <f t="shared" si="92"/>
        <v>487</v>
      </c>
      <c r="C1947">
        <f t="shared" si="93"/>
        <v>2</v>
      </c>
      <c r="D1947">
        <f>INDEX('Grade 7'!$A$4:$AK$600,$B1947,1)</f>
        <v>744</v>
      </c>
      <c r="E1947">
        <f>INDEX('Grade 7'!$A$4:$AK$600,$B1947,2)</f>
        <v>108</v>
      </c>
      <c r="F1947" t="str">
        <f>INDEX('Grade 7'!$A$4:$AK$600,$B1947,3)</f>
        <v>UNION COUNTY</v>
      </c>
      <c r="G1947" t="str">
        <f>INDEX('Grade 7'!$A$4:$AK$600,$B1947,4)</f>
        <v>UNION COUNTY MIDDLE SCHOOL</v>
      </c>
      <c r="H1947" t="str">
        <f ca="1">StaticValues7!$A$8</f>
        <v>2016</v>
      </c>
      <c r="I1947" t="str">
        <f ca="1">StaticValues7!$B$8</f>
        <v>Spring</v>
      </c>
      <c r="J1947" t="str">
        <f ca="1">StaticValues7!$C$8</f>
        <v>EOG</v>
      </c>
      <c r="K1947" t="str">
        <f ca="1">StaticValues7!$D$8</f>
        <v>7</v>
      </c>
      <c r="L1947" t="str">
        <f>INDEX('Grade 7'!E$2:AJ$2,1,((8*C1947)-7))</f>
        <v>Mathematics</v>
      </c>
      <c r="M1947">
        <f>INDEX('Grade 7'!$A$4:$AK$600,$B1947,($C1947*8-7+4))</f>
        <v>200</v>
      </c>
      <c r="N1947">
        <f>INDEX('Grade 7'!$A$4:$AK$600,$B1947,($C1947*8-6+4))</f>
        <v>532.82500000000005</v>
      </c>
      <c r="O1947">
        <f>INDEX('Grade 7'!$A$4:$AK$600,$B1947,($C1947*8-5+4))</f>
        <v>14.5</v>
      </c>
      <c r="P1947">
        <f>INDEX('Grade 7'!$A$4:$AK$600,$B1947,($C1947*8-4+4))</f>
        <v>34.5</v>
      </c>
      <c r="Q1947">
        <f>INDEX('Grade 7'!$A$4:$AK$600,$B1947,($C1947*8-3+4))</f>
        <v>29.5</v>
      </c>
      <c r="R1947">
        <f>INDEX('Grade 7'!$A$4:$AK$600,$B1947,($C1947*8-2+4))</f>
        <v>21.5</v>
      </c>
      <c r="S1947">
        <f>INDEX('Grade 7'!$A$4:$AK$600,$B1947,($C1947*8-1+4))</f>
        <v>85.5</v>
      </c>
      <c r="T1947">
        <f>INDEX('Grade 7'!$A$4:$AK$600,$B1947,($C1947*8-0+4))</f>
        <v>51</v>
      </c>
      <c r="U1947" t="str">
        <f>INDEX('Grade 7'!$A$4:$AK$600,$B1947,37)</f>
        <v>Pioneer</v>
      </c>
    </row>
    <row r="1948" spans="1:21">
      <c r="A1948">
        <f t="shared" si="91"/>
        <v>1947</v>
      </c>
      <c r="B1948">
        <f t="shared" si="92"/>
        <v>487</v>
      </c>
      <c r="C1948">
        <f t="shared" si="93"/>
        <v>3</v>
      </c>
      <c r="D1948">
        <f>INDEX('Grade 7'!$A$4:$AK$600,$B1948,1)</f>
        <v>744</v>
      </c>
      <c r="E1948">
        <f>INDEX('Grade 7'!$A$4:$AK$600,$B1948,2)</f>
        <v>108</v>
      </c>
      <c r="F1948" t="str">
        <f>INDEX('Grade 7'!$A$4:$AK$600,$B1948,3)</f>
        <v>UNION COUNTY</v>
      </c>
      <c r="G1948" t="str">
        <f>INDEX('Grade 7'!$A$4:$AK$600,$B1948,4)</f>
        <v>UNION COUNTY MIDDLE SCHOOL</v>
      </c>
      <c r="H1948" t="str">
        <f ca="1">StaticValues7!$A$8</f>
        <v>2016</v>
      </c>
      <c r="I1948" t="str">
        <f ca="1">StaticValues7!$B$8</f>
        <v>Spring</v>
      </c>
      <c r="J1948" t="str">
        <f ca="1">StaticValues7!$C$8</f>
        <v>EOG</v>
      </c>
      <c r="K1948" t="str">
        <f ca="1">StaticValues7!$D$8</f>
        <v>7</v>
      </c>
      <c r="L1948" t="str">
        <f>INDEX('Grade 7'!E$2:AJ$2,1,((8*C1948)-7))</f>
        <v>Science</v>
      </c>
      <c r="M1948">
        <f>INDEX('Grade 7'!$A$4:$AK$600,$B1948,($C1948*8-7+4))</f>
        <v>200</v>
      </c>
      <c r="N1948">
        <f>INDEX('Grade 7'!$A$4:$AK$600,$B1948,($C1948*8-6+4))</f>
        <v>537.73500000000001</v>
      </c>
      <c r="O1948">
        <f>INDEX('Grade 7'!$A$4:$AK$600,$B1948,($C1948*8-5+4))</f>
        <v>16</v>
      </c>
      <c r="P1948">
        <f>INDEX('Grade 7'!$A$4:$AK$600,$B1948,($C1948*8-4+4))</f>
        <v>24</v>
      </c>
      <c r="Q1948">
        <f>INDEX('Grade 7'!$A$4:$AK$600,$B1948,($C1948*8-3+4))</f>
        <v>43</v>
      </c>
      <c r="R1948">
        <f>INDEX('Grade 7'!$A$4:$AK$600,$B1948,($C1948*8-2+4))</f>
        <v>17</v>
      </c>
      <c r="S1948">
        <f>INDEX('Grade 7'!$A$4:$AK$600,$B1948,($C1948*8-1+4))</f>
        <v>84</v>
      </c>
      <c r="T1948">
        <f>INDEX('Grade 7'!$A$4:$AK$600,$B1948,($C1948*8-0+4))</f>
        <v>60</v>
      </c>
      <c r="U1948" t="str">
        <f>INDEX('Grade 7'!$A$4:$AK$600,$B1948,37)</f>
        <v>Pioneer</v>
      </c>
    </row>
    <row r="1949" spans="1:21">
      <c r="A1949">
        <f t="shared" si="91"/>
        <v>1948</v>
      </c>
      <c r="B1949">
        <f t="shared" si="92"/>
        <v>487</v>
      </c>
      <c r="C1949">
        <f t="shared" si="93"/>
        <v>4</v>
      </c>
      <c r="D1949">
        <f>INDEX('Grade 7'!$A$4:$AK$600,$B1949,1)</f>
        <v>744</v>
      </c>
      <c r="E1949">
        <f>INDEX('Grade 7'!$A$4:$AK$600,$B1949,2)</f>
        <v>108</v>
      </c>
      <c r="F1949" t="str">
        <f>INDEX('Grade 7'!$A$4:$AK$600,$B1949,3)</f>
        <v>UNION COUNTY</v>
      </c>
      <c r="G1949" t="str">
        <f>INDEX('Grade 7'!$A$4:$AK$600,$B1949,4)</f>
        <v>UNION COUNTY MIDDLE SCHOOL</v>
      </c>
      <c r="H1949" t="str">
        <f ca="1">StaticValues7!$A$8</f>
        <v>2016</v>
      </c>
      <c r="I1949" t="str">
        <f ca="1">StaticValues7!$B$8</f>
        <v>Spring</v>
      </c>
      <c r="J1949" t="str">
        <f ca="1">StaticValues7!$C$8</f>
        <v>EOG</v>
      </c>
      <c r="K1949" t="str">
        <f ca="1">StaticValues7!$D$8</f>
        <v>7</v>
      </c>
      <c r="L1949" t="str">
        <f>INDEX('Grade 7'!E$2:AJ$2,1,((8*C1949)-7))</f>
        <v>Social Studies</v>
      </c>
      <c r="M1949">
        <f>INDEX('Grade 7'!$A$4:$AK$600,$B1949,($C1949*8-7+4))</f>
        <v>200</v>
      </c>
      <c r="N1949">
        <f>INDEX('Grade 7'!$A$4:$AK$600,$B1949,($C1949*8-6+4))</f>
        <v>532.33500000000004</v>
      </c>
      <c r="O1949">
        <f>INDEX('Grade 7'!$A$4:$AK$600,$B1949,($C1949*8-5+4))</f>
        <v>11.5</v>
      </c>
      <c r="P1949">
        <f>INDEX('Grade 7'!$A$4:$AK$600,$B1949,($C1949*8-4+4))</f>
        <v>32</v>
      </c>
      <c r="Q1949">
        <f>INDEX('Grade 7'!$A$4:$AK$600,$B1949,($C1949*8-3+4))</f>
        <v>31.5</v>
      </c>
      <c r="R1949">
        <f>INDEX('Grade 7'!$A$4:$AK$600,$B1949,($C1949*8-2+4))</f>
        <v>25</v>
      </c>
      <c r="S1949">
        <f>INDEX('Grade 7'!$A$4:$AK$600,$B1949,($C1949*8-1+4))</f>
        <v>88.5</v>
      </c>
      <c r="T1949">
        <f>INDEX('Grade 7'!$A$4:$AK$600,$B1949,($C1949*8-0+4))</f>
        <v>56.5</v>
      </c>
      <c r="U1949" t="str">
        <f>INDEX('Grade 7'!$A$4:$AK$600,$B1949,37)</f>
        <v>Pioneer</v>
      </c>
    </row>
    <row r="1950" spans="1:21" hidden="1">
      <c r="A1950">
        <f t="shared" si="91"/>
        <v>1949</v>
      </c>
      <c r="B1950">
        <f t="shared" si="92"/>
        <v>488</v>
      </c>
      <c r="C1950">
        <f t="shared" si="93"/>
        <v>1</v>
      </c>
      <c r="D1950">
        <f>INDEX('Grade 7'!$A$4:$AK$600,$B1950,1)</f>
        <v>744</v>
      </c>
      <c r="E1950">
        <f>INDEX('Grade 7'!$A$4:$AK$600,$B1950,2)</f>
        <v>3050</v>
      </c>
      <c r="F1950" t="str">
        <f>INDEX('Grade 7'!$A$4:$AK$600,$B1950,3)</f>
        <v>UNION COUNTY</v>
      </c>
      <c r="G1950" t="str">
        <f>INDEX('Grade 7'!$A$4:$AK$600,$B1950,4)</f>
        <v>WOODY GAP HIGH - ELEMENTARY SCHOOL</v>
      </c>
      <c r="H1950" t="str">
        <f ca="1">StaticValues7!$A$8</f>
        <v>2016</v>
      </c>
      <c r="I1950" t="str">
        <f ca="1">StaticValues7!$B$8</f>
        <v>Spring</v>
      </c>
      <c r="J1950" t="str">
        <f ca="1">StaticValues7!$C$8</f>
        <v>EOG</v>
      </c>
      <c r="K1950" t="str">
        <f ca="1">StaticValues7!$D$8</f>
        <v>7</v>
      </c>
      <c r="L1950" t="str">
        <f>INDEX('Grade 7'!E$2:AJ$2,1,((8*C1950)-7))</f>
        <v>English Language Arts</v>
      </c>
      <c r="M1950">
        <f>INDEX('Grade 7'!$A$4:$AK$600,$B1950,($C1950*8-7+4))</f>
        <v>3</v>
      </c>
      <c r="N1950" t="str">
        <f>INDEX('Grade 7'!$A$4:$AK$600,$B1950,($C1950*8-6+4))</f>
        <v>--</v>
      </c>
      <c r="O1950" t="str">
        <f>INDEX('Grade 7'!$A$4:$AK$600,$B1950,($C1950*8-5+4))</f>
        <v>--</v>
      </c>
      <c r="P1950" t="str">
        <f>INDEX('Grade 7'!$A$4:$AK$600,$B1950,($C1950*8-4+4))</f>
        <v>--</v>
      </c>
      <c r="Q1950" t="str">
        <f>INDEX('Grade 7'!$A$4:$AK$600,$B1950,($C1950*8-3+4))</f>
        <v>--</v>
      </c>
      <c r="R1950" t="str">
        <f>INDEX('Grade 7'!$A$4:$AK$600,$B1950,($C1950*8-2+4))</f>
        <v>--</v>
      </c>
      <c r="S1950" t="str">
        <f>INDEX('Grade 7'!$A$4:$AK$600,$B1950,($C1950*8-1+4))</f>
        <v>--</v>
      </c>
      <c r="T1950" t="str">
        <f>INDEX('Grade 7'!$A$4:$AK$600,$B1950,($C1950*8-0+4))</f>
        <v>--</v>
      </c>
      <c r="U1950" t="str">
        <f>INDEX('Grade 7'!$A$4:$AK$600,$B1950,37)</f>
        <v>Pioneer</v>
      </c>
    </row>
    <row r="1951" spans="1:21" hidden="1">
      <c r="A1951">
        <f t="shared" si="91"/>
        <v>1950</v>
      </c>
      <c r="B1951">
        <f t="shared" si="92"/>
        <v>488</v>
      </c>
      <c r="C1951">
        <f t="shared" si="93"/>
        <v>2</v>
      </c>
      <c r="D1951">
        <f>INDEX('Grade 7'!$A$4:$AK$600,$B1951,1)</f>
        <v>744</v>
      </c>
      <c r="E1951">
        <f>INDEX('Grade 7'!$A$4:$AK$600,$B1951,2)</f>
        <v>3050</v>
      </c>
      <c r="F1951" t="str">
        <f>INDEX('Grade 7'!$A$4:$AK$600,$B1951,3)</f>
        <v>UNION COUNTY</v>
      </c>
      <c r="G1951" t="str">
        <f>INDEX('Grade 7'!$A$4:$AK$600,$B1951,4)</f>
        <v>WOODY GAP HIGH - ELEMENTARY SCHOOL</v>
      </c>
      <c r="H1951" t="str">
        <f ca="1">StaticValues7!$A$8</f>
        <v>2016</v>
      </c>
      <c r="I1951" t="str">
        <f ca="1">StaticValues7!$B$8</f>
        <v>Spring</v>
      </c>
      <c r="J1951" t="str">
        <f ca="1">StaticValues7!$C$8</f>
        <v>EOG</v>
      </c>
      <c r="K1951" t="str">
        <f ca="1">StaticValues7!$D$8</f>
        <v>7</v>
      </c>
      <c r="L1951" t="str">
        <f>INDEX('Grade 7'!E$2:AJ$2,1,((8*C1951)-7))</f>
        <v>Mathematics</v>
      </c>
      <c r="M1951">
        <f>INDEX('Grade 7'!$A$4:$AK$600,$B1951,($C1951*8-7+4))</f>
        <v>3</v>
      </c>
      <c r="N1951" t="str">
        <f>INDEX('Grade 7'!$A$4:$AK$600,$B1951,($C1951*8-6+4))</f>
        <v>--</v>
      </c>
      <c r="O1951" t="str">
        <f>INDEX('Grade 7'!$A$4:$AK$600,$B1951,($C1951*8-5+4))</f>
        <v>--</v>
      </c>
      <c r="P1951" t="str">
        <f>INDEX('Grade 7'!$A$4:$AK$600,$B1951,($C1951*8-4+4))</f>
        <v>--</v>
      </c>
      <c r="Q1951" t="str">
        <f>INDEX('Grade 7'!$A$4:$AK$600,$B1951,($C1951*8-3+4))</f>
        <v>--</v>
      </c>
      <c r="R1951" t="str">
        <f>INDEX('Grade 7'!$A$4:$AK$600,$B1951,($C1951*8-2+4))</f>
        <v>--</v>
      </c>
      <c r="S1951" t="str">
        <f>INDEX('Grade 7'!$A$4:$AK$600,$B1951,($C1951*8-1+4))</f>
        <v>--</v>
      </c>
      <c r="T1951" t="str">
        <f>INDEX('Grade 7'!$A$4:$AK$600,$B1951,($C1951*8-0+4))</f>
        <v>--</v>
      </c>
      <c r="U1951" t="str">
        <f>INDEX('Grade 7'!$A$4:$AK$600,$B1951,37)</f>
        <v>Pioneer</v>
      </c>
    </row>
    <row r="1952" spans="1:21" hidden="1">
      <c r="A1952">
        <f t="shared" si="91"/>
        <v>1951</v>
      </c>
      <c r="B1952">
        <f t="shared" si="92"/>
        <v>488</v>
      </c>
      <c r="C1952">
        <f t="shared" si="93"/>
        <v>3</v>
      </c>
      <c r="D1952">
        <f>INDEX('Grade 7'!$A$4:$AK$600,$B1952,1)</f>
        <v>744</v>
      </c>
      <c r="E1952">
        <f>INDEX('Grade 7'!$A$4:$AK$600,$B1952,2)</f>
        <v>3050</v>
      </c>
      <c r="F1952" t="str">
        <f>INDEX('Grade 7'!$A$4:$AK$600,$B1952,3)</f>
        <v>UNION COUNTY</v>
      </c>
      <c r="G1952" t="str">
        <f>INDEX('Grade 7'!$A$4:$AK$600,$B1952,4)</f>
        <v>WOODY GAP HIGH - ELEMENTARY SCHOOL</v>
      </c>
      <c r="H1952" t="str">
        <f ca="1">StaticValues7!$A$8</f>
        <v>2016</v>
      </c>
      <c r="I1952" t="str">
        <f ca="1">StaticValues7!$B$8</f>
        <v>Spring</v>
      </c>
      <c r="J1952" t="str">
        <f ca="1">StaticValues7!$C$8</f>
        <v>EOG</v>
      </c>
      <c r="K1952" t="str">
        <f ca="1">StaticValues7!$D$8</f>
        <v>7</v>
      </c>
      <c r="L1952" t="str">
        <f>INDEX('Grade 7'!E$2:AJ$2,1,((8*C1952)-7))</f>
        <v>Science</v>
      </c>
      <c r="M1952">
        <f>INDEX('Grade 7'!$A$4:$AK$600,$B1952,($C1952*8-7+4))</f>
        <v>3</v>
      </c>
      <c r="N1952" t="str">
        <f>INDEX('Grade 7'!$A$4:$AK$600,$B1952,($C1952*8-6+4))</f>
        <v>--</v>
      </c>
      <c r="O1952" t="str">
        <f>INDEX('Grade 7'!$A$4:$AK$600,$B1952,($C1952*8-5+4))</f>
        <v>--</v>
      </c>
      <c r="P1952" t="str">
        <f>INDEX('Grade 7'!$A$4:$AK$600,$B1952,($C1952*8-4+4))</f>
        <v>--</v>
      </c>
      <c r="Q1952" t="str">
        <f>INDEX('Grade 7'!$A$4:$AK$600,$B1952,($C1952*8-3+4))</f>
        <v>--</v>
      </c>
      <c r="R1952" t="str">
        <f>INDEX('Grade 7'!$A$4:$AK$600,$B1952,($C1952*8-2+4))</f>
        <v>--</v>
      </c>
      <c r="S1952" t="str">
        <f>INDEX('Grade 7'!$A$4:$AK$600,$B1952,($C1952*8-1+4))</f>
        <v>--</v>
      </c>
      <c r="T1952" t="str">
        <f>INDEX('Grade 7'!$A$4:$AK$600,$B1952,($C1952*8-0+4))</f>
        <v>--</v>
      </c>
      <c r="U1952" t="str">
        <f>INDEX('Grade 7'!$A$4:$AK$600,$B1952,37)</f>
        <v>Pioneer</v>
      </c>
    </row>
    <row r="1953" spans="1:21" hidden="1">
      <c r="A1953">
        <f t="shared" si="91"/>
        <v>1952</v>
      </c>
      <c r="B1953">
        <f t="shared" si="92"/>
        <v>488</v>
      </c>
      <c r="C1953">
        <f t="shared" si="93"/>
        <v>4</v>
      </c>
      <c r="D1953">
        <f>INDEX('Grade 7'!$A$4:$AK$600,$B1953,1)</f>
        <v>744</v>
      </c>
      <c r="E1953">
        <f>INDEX('Grade 7'!$A$4:$AK$600,$B1953,2)</f>
        <v>3050</v>
      </c>
      <c r="F1953" t="str">
        <f>INDEX('Grade 7'!$A$4:$AK$600,$B1953,3)</f>
        <v>UNION COUNTY</v>
      </c>
      <c r="G1953" t="str">
        <f>INDEX('Grade 7'!$A$4:$AK$600,$B1953,4)</f>
        <v>WOODY GAP HIGH - ELEMENTARY SCHOOL</v>
      </c>
      <c r="H1953" t="str">
        <f ca="1">StaticValues7!$A$8</f>
        <v>2016</v>
      </c>
      <c r="I1953" t="str">
        <f ca="1">StaticValues7!$B$8</f>
        <v>Spring</v>
      </c>
      <c r="J1953" t="str">
        <f ca="1">StaticValues7!$C$8</f>
        <v>EOG</v>
      </c>
      <c r="K1953" t="str">
        <f ca="1">StaticValues7!$D$8</f>
        <v>7</v>
      </c>
      <c r="L1953" t="str">
        <f>INDEX('Grade 7'!E$2:AJ$2,1,((8*C1953)-7))</f>
        <v>Social Studies</v>
      </c>
      <c r="M1953">
        <f>INDEX('Grade 7'!$A$4:$AK$600,$B1953,($C1953*8-7+4))</f>
        <v>3</v>
      </c>
      <c r="N1953" t="str">
        <f>INDEX('Grade 7'!$A$4:$AK$600,$B1953,($C1953*8-6+4))</f>
        <v>--</v>
      </c>
      <c r="O1953" t="str">
        <f>INDEX('Grade 7'!$A$4:$AK$600,$B1953,($C1953*8-5+4))</f>
        <v>--</v>
      </c>
      <c r="P1953" t="str">
        <f>INDEX('Grade 7'!$A$4:$AK$600,$B1953,($C1953*8-4+4))</f>
        <v>--</v>
      </c>
      <c r="Q1953" t="str">
        <f>INDEX('Grade 7'!$A$4:$AK$600,$B1953,($C1953*8-3+4))</f>
        <v>--</v>
      </c>
      <c r="R1953" t="str">
        <f>INDEX('Grade 7'!$A$4:$AK$600,$B1953,($C1953*8-2+4))</f>
        <v>--</v>
      </c>
      <c r="S1953" t="str">
        <f>INDEX('Grade 7'!$A$4:$AK$600,$B1953,($C1953*8-1+4))</f>
        <v>--</v>
      </c>
      <c r="T1953" t="str">
        <f>INDEX('Grade 7'!$A$4:$AK$600,$B1953,($C1953*8-0+4))</f>
        <v>--</v>
      </c>
      <c r="U1953" t="str">
        <f>INDEX('Grade 7'!$A$4:$AK$600,$B1953,37)</f>
        <v>Pioneer</v>
      </c>
    </row>
    <row r="1954" spans="1:21">
      <c r="A1954">
        <f t="shared" si="91"/>
        <v>1953</v>
      </c>
      <c r="B1954">
        <f t="shared" si="92"/>
        <v>489</v>
      </c>
      <c r="C1954">
        <f t="shared" si="93"/>
        <v>1</v>
      </c>
      <c r="D1954">
        <f>INDEX('Grade 7'!$A$4:$AK$600,$B1954,1)</f>
        <v>745</v>
      </c>
      <c r="E1954">
        <f>INDEX('Grade 7'!$A$4:$AK$600,$B1954,2)</f>
        <v>395</v>
      </c>
      <c r="F1954" t="str">
        <f>INDEX('Grade 7'!$A$4:$AK$600,$B1954,3)</f>
        <v>THOMASTON-UPSON COUNTY</v>
      </c>
      <c r="G1954" t="str">
        <f>INDEX('Grade 7'!$A$4:$AK$600,$B1954,4)</f>
        <v>UPSON-LEE MIDDLE SCHOOL</v>
      </c>
      <c r="H1954" t="str">
        <f ca="1">StaticValues7!$A$8</f>
        <v>2016</v>
      </c>
      <c r="I1954" t="str">
        <f ca="1">StaticValues7!$B$8</f>
        <v>Spring</v>
      </c>
      <c r="J1954" t="str">
        <f ca="1">StaticValues7!$C$8</f>
        <v>EOG</v>
      </c>
      <c r="K1954" t="str">
        <f ca="1">StaticValues7!$D$8</f>
        <v>7</v>
      </c>
      <c r="L1954" t="str">
        <f>INDEX('Grade 7'!E$2:AJ$2,1,((8*C1954)-7))</f>
        <v>English Language Arts</v>
      </c>
      <c r="M1954">
        <f>INDEX('Grade 7'!$A$4:$AK$600,$B1954,($C1954*8-7+4))</f>
        <v>293</v>
      </c>
      <c r="N1954">
        <f>INDEX('Grade 7'!$A$4:$AK$600,$B1954,($C1954*8-6+4))</f>
        <v>490.4744027303754</v>
      </c>
      <c r="O1954">
        <f>INDEX('Grade 7'!$A$4:$AK$600,$B1954,($C1954*8-5+4))</f>
        <v>34.812286689419793</v>
      </c>
      <c r="P1954">
        <f>INDEX('Grade 7'!$A$4:$AK$600,$B1954,($C1954*8-4+4))</f>
        <v>40.955631399317404</v>
      </c>
      <c r="Q1954">
        <f>INDEX('Grade 7'!$A$4:$AK$600,$B1954,($C1954*8-3+4))</f>
        <v>22.184300341296929</v>
      </c>
      <c r="R1954">
        <f>INDEX('Grade 7'!$A$4:$AK$600,$B1954,($C1954*8-2+4))</f>
        <v>2.0477815699658701</v>
      </c>
      <c r="S1954">
        <f>INDEX('Grade 7'!$A$4:$AK$600,$B1954,($C1954*8-1+4))</f>
        <v>65.187713310580207</v>
      </c>
      <c r="T1954">
        <f>INDEX('Grade 7'!$A$4:$AK$600,$B1954,($C1954*8-0+4))</f>
        <v>24.232081911262799</v>
      </c>
      <c r="U1954" t="str">
        <f>INDEX('Grade 7'!$A$4:$AK$600,$B1954,37)</f>
        <v>Griffin</v>
      </c>
    </row>
    <row r="1955" spans="1:21">
      <c r="A1955">
        <f t="shared" si="91"/>
        <v>1954</v>
      </c>
      <c r="B1955">
        <f t="shared" si="92"/>
        <v>489</v>
      </c>
      <c r="C1955">
        <f t="shared" si="93"/>
        <v>2</v>
      </c>
      <c r="D1955">
        <f>INDEX('Grade 7'!$A$4:$AK$600,$B1955,1)</f>
        <v>745</v>
      </c>
      <c r="E1955">
        <f>INDEX('Grade 7'!$A$4:$AK$600,$B1955,2)</f>
        <v>395</v>
      </c>
      <c r="F1955" t="str">
        <f>INDEX('Grade 7'!$A$4:$AK$600,$B1955,3)</f>
        <v>THOMASTON-UPSON COUNTY</v>
      </c>
      <c r="G1955" t="str">
        <f>INDEX('Grade 7'!$A$4:$AK$600,$B1955,4)</f>
        <v>UPSON-LEE MIDDLE SCHOOL</v>
      </c>
      <c r="H1955" t="str">
        <f ca="1">StaticValues7!$A$8</f>
        <v>2016</v>
      </c>
      <c r="I1955" t="str">
        <f ca="1">StaticValues7!$B$8</f>
        <v>Spring</v>
      </c>
      <c r="J1955" t="str">
        <f ca="1">StaticValues7!$C$8</f>
        <v>EOG</v>
      </c>
      <c r="K1955" t="str">
        <f ca="1">StaticValues7!$D$8</f>
        <v>7</v>
      </c>
      <c r="L1955" t="str">
        <f>INDEX('Grade 7'!E$2:AJ$2,1,((8*C1955)-7))</f>
        <v>Mathematics</v>
      </c>
      <c r="M1955">
        <f>INDEX('Grade 7'!$A$4:$AK$600,$B1955,($C1955*8-7+4))</f>
        <v>293</v>
      </c>
      <c r="N1955">
        <f>INDEX('Grade 7'!$A$4:$AK$600,$B1955,($C1955*8-6+4))</f>
        <v>501.69965870307169</v>
      </c>
      <c r="O1955">
        <f>INDEX('Grade 7'!$A$4:$AK$600,$B1955,($C1955*8-5+4))</f>
        <v>27.303754266211605</v>
      </c>
      <c r="P1955">
        <f>INDEX('Grade 7'!$A$4:$AK$600,$B1955,($C1955*8-4+4))</f>
        <v>47.098976109215016</v>
      </c>
      <c r="Q1955">
        <f>INDEX('Grade 7'!$A$4:$AK$600,$B1955,($C1955*8-3+4))</f>
        <v>20.477815699658702</v>
      </c>
      <c r="R1955">
        <f>INDEX('Grade 7'!$A$4:$AK$600,$B1955,($C1955*8-2+4))</f>
        <v>5.1194539249146755</v>
      </c>
      <c r="S1955">
        <f>INDEX('Grade 7'!$A$4:$AK$600,$B1955,($C1955*8-1+4))</f>
        <v>72.696245733788402</v>
      </c>
      <c r="T1955">
        <f>INDEX('Grade 7'!$A$4:$AK$600,$B1955,($C1955*8-0+4))</f>
        <v>25.597269624573379</v>
      </c>
      <c r="U1955" t="str">
        <f>INDEX('Grade 7'!$A$4:$AK$600,$B1955,37)</f>
        <v>Griffin</v>
      </c>
    </row>
    <row r="1956" spans="1:21">
      <c r="A1956">
        <f t="shared" si="91"/>
        <v>1955</v>
      </c>
      <c r="B1956">
        <f t="shared" si="92"/>
        <v>489</v>
      </c>
      <c r="C1956">
        <f t="shared" si="93"/>
        <v>3</v>
      </c>
      <c r="D1956">
        <f>INDEX('Grade 7'!$A$4:$AK$600,$B1956,1)</f>
        <v>745</v>
      </c>
      <c r="E1956">
        <f>INDEX('Grade 7'!$A$4:$AK$600,$B1956,2)</f>
        <v>395</v>
      </c>
      <c r="F1956" t="str">
        <f>INDEX('Grade 7'!$A$4:$AK$600,$B1956,3)</f>
        <v>THOMASTON-UPSON COUNTY</v>
      </c>
      <c r="G1956" t="str">
        <f>INDEX('Grade 7'!$A$4:$AK$600,$B1956,4)</f>
        <v>UPSON-LEE MIDDLE SCHOOL</v>
      </c>
      <c r="H1956" t="str">
        <f ca="1">StaticValues7!$A$8</f>
        <v>2016</v>
      </c>
      <c r="I1956" t="str">
        <f ca="1">StaticValues7!$B$8</f>
        <v>Spring</v>
      </c>
      <c r="J1956" t="str">
        <f ca="1">StaticValues7!$C$8</f>
        <v>EOG</v>
      </c>
      <c r="K1956" t="str">
        <f ca="1">StaticValues7!$D$8</f>
        <v>7</v>
      </c>
      <c r="L1956" t="str">
        <f>INDEX('Grade 7'!E$2:AJ$2,1,((8*C1956)-7))</f>
        <v>Science</v>
      </c>
      <c r="M1956">
        <f>INDEX('Grade 7'!$A$4:$AK$600,$B1956,($C1956*8-7+4))</f>
        <v>293</v>
      </c>
      <c r="N1956">
        <f>INDEX('Grade 7'!$A$4:$AK$600,$B1956,($C1956*8-6+4))</f>
        <v>507.05802047781572</v>
      </c>
      <c r="O1956">
        <f>INDEX('Grade 7'!$A$4:$AK$600,$B1956,($C1956*8-5+4))</f>
        <v>30.716723549488055</v>
      </c>
      <c r="P1956">
        <f>INDEX('Grade 7'!$A$4:$AK$600,$B1956,($C1956*8-4+4))</f>
        <v>30.034129692832764</v>
      </c>
      <c r="Q1956">
        <f>INDEX('Grade 7'!$A$4:$AK$600,$B1956,($C1956*8-3+4))</f>
        <v>32.081911262798634</v>
      </c>
      <c r="R1956">
        <f>INDEX('Grade 7'!$A$4:$AK$600,$B1956,($C1956*8-2+4))</f>
        <v>7.1672354948805461</v>
      </c>
      <c r="S1956">
        <f>INDEX('Grade 7'!$A$4:$AK$600,$B1956,($C1956*8-1+4))</f>
        <v>69.283276450511948</v>
      </c>
      <c r="T1956">
        <f>INDEX('Grade 7'!$A$4:$AK$600,$B1956,($C1956*8-0+4))</f>
        <v>39.249146757679178</v>
      </c>
      <c r="U1956" t="str">
        <f>INDEX('Grade 7'!$A$4:$AK$600,$B1956,37)</f>
        <v>Griffin</v>
      </c>
    </row>
    <row r="1957" spans="1:21">
      <c r="A1957">
        <f t="shared" si="91"/>
        <v>1956</v>
      </c>
      <c r="B1957">
        <f t="shared" si="92"/>
        <v>489</v>
      </c>
      <c r="C1957">
        <f t="shared" si="93"/>
        <v>4</v>
      </c>
      <c r="D1957">
        <f>INDEX('Grade 7'!$A$4:$AK$600,$B1957,1)</f>
        <v>745</v>
      </c>
      <c r="E1957">
        <f>INDEX('Grade 7'!$A$4:$AK$600,$B1957,2)</f>
        <v>395</v>
      </c>
      <c r="F1957" t="str">
        <f>INDEX('Grade 7'!$A$4:$AK$600,$B1957,3)</f>
        <v>THOMASTON-UPSON COUNTY</v>
      </c>
      <c r="G1957" t="str">
        <f>INDEX('Grade 7'!$A$4:$AK$600,$B1957,4)</f>
        <v>UPSON-LEE MIDDLE SCHOOL</v>
      </c>
      <c r="H1957" t="str">
        <f ca="1">StaticValues7!$A$8</f>
        <v>2016</v>
      </c>
      <c r="I1957" t="str">
        <f ca="1">StaticValues7!$B$8</f>
        <v>Spring</v>
      </c>
      <c r="J1957" t="str">
        <f ca="1">StaticValues7!$C$8</f>
        <v>EOG</v>
      </c>
      <c r="K1957" t="str">
        <f ca="1">StaticValues7!$D$8</f>
        <v>7</v>
      </c>
      <c r="L1957" t="str">
        <f>INDEX('Grade 7'!E$2:AJ$2,1,((8*C1957)-7))</f>
        <v>Social Studies</v>
      </c>
      <c r="M1957">
        <f>INDEX('Grade 7'!$A$4:$AK$600,$B1957,($C1957*8-7+4))</f>
        <v>293</v>
      </c>
      <c r="N1957">
        <f>INDEX('Grade 7'!$A$4:$AK$600,$B1957,($C1957*8-6+4))</f>
        <v>512.11945392491464</v>
      </c>
      <c r="O1957">
        <f>INDEX('Grade 7'!$A$4:$AK$600,$B1957,($C1957*8-5+4))</f>
        <v>23.549488054607508</v>
      </c>
      <c r="P1957">
        <f>INDEX('Grade 7'!$A$4:$AK$600,$B1957,($C1957*8-4+4))</f>
        <v>34.129692832764505</v>
      </c>
      <c r="Q1957">
        <f>INDEX('Grade 7'!$A$4:$AK$600,$B1957,($C1957*8-3+4))</f>
        <v>31.74061433447099</v>
      </c>
      <c r="R1957">
        <f>INDEX('Grade 7'!$A$4:$AK$600,$B1957,($C1957*8-2+4))</f>
        <v>10.580204778156997</v>
      </c>
      <c r="S1957">
        <f>INDEX('Grade 7'!$A$4:$AK$600,$B1957,($C1957*8-1+4))</f>
        <v>76.450511945392492</v>
      </c>
      <c r="T1957">
        <f>INDEX('Grade 7'!$A$4:$AK$600,$B1957,($C1957*8-0+4))</f>
        <v>42.320819112627987</v>
      </c>
      <c r="U1957" t="str">
        <f>INDEX('Grade 7'!$A$4:$AK$600,$B1957,37)</f>
        <v>Griffin</v>
      </c>
    </row>
    <row r="1958" spans="1:21">
      <c r="A1958">
        <f t="shared" si="91"/>
        <v>1957</v>
      </c>
      <c r="B1958">
        <f t="shared" si="92"/>
        <v>490</v>
      </c>
      <c r="C1958">
        <f t="shared" si="93"/>
        <v>1</v>
      </c>
      <c r="D1958">
        <f>INDEX('Grade 7'!$A$4:$AK$600,$B1958,1)</f>
        <v>746</v>
      </c>
      <c r="E1958">
        <f>INDEX('Grade 7'!$A$4:$AK$600,$B1958,2)</f>
        <v>106</v>
      </c>
      <c r="F1958" t="str">
        <f>INDEX('Grade 7'!$A$4:$AK$600,$B1958,3)</f>
        <v>WALKER COUNTY</v>
      </c>
      <c r="G1958" t="str">
        <f>INDEX('Grade 7'!$A$4:$AK$600,$B1958,4)</f>
        <v>CHATTANOOGA VALLEY MIDDLE SCHOOL</v>
      </c>
      <c r="H1958" t="str">
        <f ca="1">StaticValues7!$A$8</f>
        <v>2016</v>
      </c>
      <c r="I1958" t="str">
        <f ca="1">StaticValues7!$B$8</f>
        <v>Spring</v>
      </c>
      <c r="J1958" t="str">
        <f ca="1">StaticValues7!$C$8</f>
        <v>EOG</v>
      </c>
      <c r="K1958" t="str">
        <f ca="1">StaticValues7!$D$8</f>
        <v>7</v>
      </c>
      <c r="L1958" t="str">
        <f>INDEX('Grade 7'!E$2:AJ$2,1,((8*C1958)-7))</f>
        <v>English Language Arts</v>
      </c>
      <c r="M1958">
        <f>INDEX('Grade 7'!$A$4:$AK$600,$B1958,($C1958*8-7+4))</f>
        <v>151</v>
      </c>
      <c r="N1958">
        <f>INDEX('Grade 7'!$A$4:$AK$600,$B1958,($C1958*8-6+4))</f>
        <v>513.96688741721857</v>
      </c>
      <c r="O1958">
        <f>INDEX('Grade 7'!$A$4:$AK$600,$B1958,($C1958*8-5+4))</f>
        <v>24.503311258278146</v>
      </c>
      <c r="P1958">
        <f>INDEX('Grade 7'!$A$4:$AK$600,$B1958,($C1958*8-4+4))</f>
        <v>31.125827814569536</v>
      </c>
      <c r="Q1958">
        <f>INDEX('Grade 7'!$A$4:$AK$600,$B1958,($C1958*8-3+4))</f>
        <v>36.423841059602651</v>
      </c>
      <c r="R1958">
        <f>INDEX('Grade 7'!$A$4:$AK$600,$B1958,($C1958*8-2+4))</f>
        <v>7.9470198675496686</v>
      </c>
      <c r="S1958">
        <f>INDEX('Grade 7'!$A$4:$AK$600,$B1958,($C1958*8-1+4))</f>
        <v>75.496688741721854</v>
      </c>
      <c r="T1958">
        <f>INDEX('Grade 7'!$A$4:$AK$600,$B1958,($C1958*8-0+4))</f>
        <v>44.370860927152314</v>
      </c>
      <c r="U1958" t="str">
        <f>INDEX('Grade 7'!$A$4:$AK$600,$B1958,37)</f>
        <v>Northwest Georgia</v>
      </c>
    </row>
    <row r="1959" spans="1:21">
      <c r="A1959">
        <f t="shared" si="91"/>
        <v>1958</v>
      </c>
      <c r="B1959">
        <f t="shared" si="92"/>
        <v>490</v>
      </c>
      <c r="C1959">
        <f t="shared" si="93"/>
        <v>2</v>
      </c>
      <c r="D1959">
        <f>INDEX('Grade 7'!$A$4:$AK$600,$B1959,1)</f>
        <v>746</v>
      </c>
      <c r="E1959">
        <f>INDEX('Grade 7'!$A$4:$AK$600,$B1959,2)</f>
        <v>106</v>
      </c>
      <c r="F1959" t="str">
        <f>INDEX('Grade 7'!$A$4:$AK$600,$B1959,3)</f>
        <v>WALKER COUNTY</v>
      </c>
      <c r="G1959" t="str">
        <f>INDEX('Grade 7'!$A$4:$AK$600,$B1959,4)</f>
        <v>CHATTANOOGA VALLEY MIDDLE SCHOOL</v>
      </c>
      <c r="H1959" t="str">
        <f ca="1">StaticValues7!$A$8</f>
        <v>2016</v>
      </c>
      <c r="I1959" t="str">
        <f ca="1">StaticValues7!$B$8</f>
        <v>Spring</v>
      </c>
      <c r="J1959" t="str">
        <f ca="1">StaticValues7!$C$8</f>
        <v>EOG</v>
      </c>
      <c r="K1959" t="str">
        <f ca="1">StaticValues7!$D$8</f>
        <v>7</v>
      </c>
      <c r="L1959" t="str">
        <f>INDEX('Grade 7'!E$2:AJ$2,1,((8*C1959)-7))</f>
        <v>Mathematics</v>
      </c>
      <c r="M1959">
        <f>INDEX('Grade 7'!$A$4:$AK$600,$B1959,($C1959*8-7+4))</f>
        <v>151</v>
      </c>
      <c r="N1959">
        <f>INDEX('Grade 7'!$A$4:$AK$600,$B1959,($C1959*8-6+4))</f>
        <v>521.44370860927154</v>
      </c>
      <c r="O1959">
        <f>INDEX('Grade 7'!$A$4:$AK$600,$B1959,($C1959*8-5+4))</f>
        <v>15.231788079470199</v>
      </c>
      <c r="P1959">
        <f>INDEX('Grade 7'!$A$4:$AK$600,$B1959,($C1959*8-4+4))</f>
        <v>37.086092715231786</v>
      </c>
      <c r="Q1959">
        <f>INDEX('Grade 7'!$A$4:$AK$600,$B1959,($C1959*8-3+4))</f>
        <v>36.423841059602651</v>
      </c>
      <c r="R1959">
        <f>INDEX('Grade 7'!$A$4:$AK$600,$B1959,($C1959*8-2+4))</f>
        <v>11.258278145695364</v>
      </c>
      <c r="S1959">
        <f>INDEX('Grade 7'!$A$4:$AK$600,$B1959,($C1959*8-1+4))</f>
        <v>84.768211920529808</v>
      </c>
      <c r="T1959">
        <f>INDEX('Grade 7'!$A$4:$AK$600,$B1959,($C1959*8-0+4))</f>
        <v>47.682119205298015</v>
      </c>
      <c r="U1959" t="str">
        <f>INDEX('Grade 7'!$A$4:$AK$600,$B1959,37)</f>
        <v>Northwest Georgia</v>
      </c>
    </row>
    <row r="1960" spans="1:21">
      <c r="A1960">
        <f t="shared" si="91"/>
        <v>1959</v>
      </c>
      <c r="B1960">
        <f t="shared" si="92"/>
        <v>490</v>
      </c>
      <c r="C1960">
        <f t="shared" si="93"/>
        <v>3</v>
      </c>
      <c r="D1960">
        <f>INDEX('Grade 7'!$A$4:$AK$600,$B1960,1)</f>
        <v>746</v>
      </c>
      <c r="E1960">
        <f>INDEX('Grade 7'!$A$4:$AK$600,$B1960,2)</f>
        <v>106</v>
      </c>
      <c r="F1960" t="str">
        <f>INDEX('Grade 7'!$A$4:$AK$600,$B1960,3)</f>
        <v>WALKER COUNTY</v>
      </c>
      <c r="G1960" t="str">
        <f>INDEX('Grade 7'!$A$4:$AK$600,$B1960,4)</f>
        <v>CHATTANOOGA VALLEY MIDDLE SCHOOL</v>
      </c>
      <c r="H1960" t="str">
        <f ca="1">StaticValues7!$A$8</f>
        <v>2016</v>
      </c>
      <c r="I1960" t="str">
        <f ca="1">StaticValues7!$B$8</f>
        <v>Spring</v>
      </c>
      <c r="J1960" t="str">
        <f ca="1">StaticValues7!$C$8</f>
        <v>EOG</v>
      </c>
      <c r="K1960" t="str">
        <f ca="1">StaticValues7!$D$8</f>
        <v>7</v>
      </c>
      <c r="L1960" t="str">
        <f>INDEX('Grade 7'!E$2:AJ$2,1,((8*C1960)-7))</f>
        <v>Science</v>
      </c>
      <c r="M1960">
        <f>INDEX('Grade 7'!$A$4:$AK$600,$B1960,($C1960*8-7+4))</f>
        <v>150</v>
      </c>
      <c r="N1960">
        <f>INDEX('Grade 7'!$A$4:$AK$600,$B1960,($C1960*8-6+4))</f>
        <v>528.81333333333339</v>
      </c>
      <c r="O1960">
        <f>INDEX('Grade 7'!$A$4:$AK$600,$B1960,($C1960*8-5+4))</f>
        <v>18</v>
      </c>
      <c r="P1960">
        <f>INDEX('Grade 7'!$A$4:$AK$600,$B1960,($C1960*8-4+4))</f>
        <v>28.666666666666668</v>
      </c>
      <c r="Q1960">
        <f>INDEX('Grade 7'!$A$4:$AK$600,$B1960,($C1960*8-3+4))</f>
        <v>36.666666666666664</v>
      </c>
      <c r="R1960">
        <f>INDEX('Grade 7'!$A$4:$AK$600,$B1960,($C1960*8-2+4))</f>
        <v>16.666666666666668</v>
      </c>
      <c r="S1960">
        <f>INDEX('Grade 7'!$A$4:$AK$600,$B1960,($C1960*8-1+4))</f>
        <v>82</v>
      </c>
      <c r="T1960">
        <f>INDEX('Grade 7'!$A$4:$AK$600,$B1960,($C1960*8-0+4))</f>
        <v>53.333333333333336</v>
      </c>
      <c r="U1960" t="str">
        <f>INDEX('Grade 7'!$A$4:$AK$600,$B1960,37)</f>
        <v>Northwest Georgia</v>
      </c>
    </row>
    <row r="1961" spans="1:21">
      <c r="A1961">
        <f t="shared" si="91"/>
        <v>1960</v>
      </c>
      <c r="B1961">
        <f t="shared" si="92"/>
        <v>490</v>
      </c>
      <c r="C1961">
        <f t="shared" si="93"/>
        <v>4</v>
      </c>
      <c r="D1961">
        <f>INDEX('Grade 7'!$A$4:$AK$600,$B1961,1)</f>
        <v>746</v>
      </c>
      <c r="E1961">
        <f>INDEX('Grade 7'!$A$4:$AK$600,$B1961,2)</f>
        <v>106</v>
      </c>
      <c r="F1961" t="str">
        <f>INDEX('Grade 7'!$A$4:$AK$600,$B1961,3)</f>
        <v>WALKER COUNTY</v>
      </c>
      <c r="G1961" t="str">
        <f>INDEX('Grade 7'!$A$4:$AK$600,$B1961,4)</f>
        <v>CHATTANOOGA VALLEY MIDDLE SCHOOL</v>
      </c>
      <c r="H1961" t="str">
        <f ca="1">StaticValues7!$A$8</f>
        <v>2016</v>
      </c>
      <c r="I1961" t="str">
        <f ca="1">StaticValues7!$B$8</f>
        <v>Spring</v>
      </c>
      <c r="J1961" t="str">
        <f ca="1">StaticValues7!$C$8</f>
        <v>EOG</v>
      </c>
      <c r="K1961" t="str">
        <f ca="1">StaticValues7!$D$8</f>
        <v>7</v>
      </c>
      <c r="L1961" t="str">
        <f>INDEX('Grade 7'!E$2:AJ$2,1,((8*C1961)-7))</f>
        <v>Social Studies</v>
      </c>
      <c r="M1961">
        <f>INDEX('Grade 7'!$A$4:$AK$600,$B1961,($C1961*8-7+4))</f>
        <v>150</v>
      </c>
      <c r="N1961">
        <f>INDEX('Grade 7'!$A$4:$AK$600,$B1961,($C1961*8-6+4))</f>
        <v>527.38</v>
      </c>
      <c r="O1961">
        <f>INDEX('Grade 7'!$A$4:$AK$600,$B1961,($C1961*8-5+4))</f>
        <v>10</v>
      </c>
      <c r="P1961">
        <f>INDEX('Grade 7'!$A$4:$AK$600,$B1961,($C1961*8-4+4))</f>
        <v>37.333333333333336</v>
      </c>
      <c r="Q1961">
        <f>INDEX('Grade 7'!$A$4:$AK$600,$B1961,($C1961*8-3+4))</f>
        <v>32</v>
      </c>
      <c r="R1961">
        <f>INDEX('Grade 7'!$A$4:$AK$600,$B1961,($C1961*8-2+4))</f>
        <v>20.666666666666668</v>
      </c>
      <c r="S1961">
        <f>INDEX('Grade 7'!$A$4:$AK$600,$B1961,($C1961*8-1+4))</f>
        <v>90</v>
      </c>
      <c r="T1961">
        <f>INDEX('Grade 7'!$A$4:$AK$600,$B1961,($C1961*8-0+4))</f>
        <v>52.666666666666664</v>
      </c>
      <c r="U1961" t="str">
        <f>INDEX('Grade 7'!$A$4:$AK$600,$B1961,37)</f>
        <v>Northwest Georgia</v>
      </c>
    </row>
    <row r="1962" spans="1:21">
      <c r="A1962">
        <f t="shared" si="91"/>
        <v>1961</v>
      </c>
      <c r="B1962">
        <f t="shared" si="92"/>
        <v>491</v>
      </c>
      <c r="C1962">
        <f t="shared" si="93"/>
        <v>1</v>
      </c>
      <c r="D1962">
        <f>INDEX('Grade 7'!$A$4:$AK$600,$B1962,1)</f>
        <v>746</v>
      </c>
      <c r="E1962">
        <f>INDEX('Grade 7'!$A$4:$AK$600,$B1962,2)</f>
        <v>114</v>
      </c>
      <c r="F1962" t="str">
        <f>INDEX('Grade 7'!$A$4:$AK$600,$B1962,3)</f>
        <v>WALKER COUNTY</v>
      </c>
      <c r="G1962" t="str">
        <f>INDEX('Grade 7'!$A$4:$AK$600,$B1962,4)</f>
        <v>SADDLE RIDGE ELEMENTARY AND MIDDLE</v>
      </c>
      <c r="H1962" t="str">
        <f ca="1">StaticValues7!$A$8</f>
        <v>2016</v>
      </c>
      <c r="I1962" t="str">
        <f ca="1">StaticValues7!$B$8</f>
        <v>Spring</v>
      </c>
      <c r="J1962" t="str">
        <f ca="1">StaticValues7!$C$8</f>
        <v>EOG</v>
      </c>
      <c r="K1962" t="str">
        <f ca="1">StaticValues7!$D$8</f>
        <v>7</v>
      </c>
      <c r="L1962" t="str">
        <f>INDEX('Grade 7'!E$2:AJ$2,1,((8*C1962)-7))</f>
        <v>English Language Arts</v>
      </c>
      <c r="M1962">
        <f>INDEX('Grade 7'!$A$4:$AK$600,$B1962,($C1962*8-7+4))</f>
        <v>93</v>
      </c>
      <c r="N1962">
        <f>INDEX('Grade 7'!$A$4:$AK$600,$B1962,($C1962*8-6+4))</f>
        <v>511.90322580645159</v>
      </c>
      <c r="O1962">
        <f>INDEX('Grade 7'!$A$4:$AK$600,$B1962,($C1962*8-5+4))</f>
        <v>15.053763440860216</v>
      </c>
      <c r="P1962">
        <f>INDEX('Grade 7'!$A$4:$AK$600,$B1962,($C1962*8-4+4))</f>
        <v>48.387096774193552</v>
      </c>
      <c r="Q1962">
        <f>INDEX('Grade 7'!$A$4:$AK$600,$B1962,($C1962*8-3+4))</f>
        <v>33.333333333333336</v>
      </c>
      <c r="R1962">
        <f>INDEX('Grade 7'!$A$4:$AK$600,$B1962,($C1962*8-2+4))</f>
        <v>3.225806451612903</v>
      </c>
      <c r="S1962">
        <f>INDEX('Grade 7'!$A$4:$AK$600,$B1962,($C1962*8-1+4))</f>
        <v>84.946236559139791</v>
      </c>
      <c r="T1962">
        <f>INDEX('Grade 7'!$A$4:$AK$600,$B1962,($C1962*8-0+4))</f>
        <v>36.55913978494624</v>
      </c>
      <c r="U1962" t="str">
        <f>INDEX('Grade 7'!$A$4:$AK$600,$B1962,37)</f>
        <v>Northwest Georgia</v>
      </c>
    </row>
    <row r="1963" spans="1:21">
      <c r="A1963">
        <f t="shared" si="91"/>
        <v>1962</v>
      </c>
      <c r="B1963">
        <f t="shared" si="92"/>
        <v>491</v>
      </c>
      <c r="C1963">
        <f t="shared" si="93"/>
        <v>2</v>
      </c>
      <c r="D1963">
        <f>INDEX('Grade 7'!$A$4:$AK$600,$B1963,1)</f>
        <v>746</v>
      </c>
      <c r="E1963">
        <f>INDEX('Grade 7'!$A$4:$AK$600,$B1963,2)</f>
        <v>114</v>
      </c>
      <c r="F1963" t="str">
        <f>INDEX('Grade 7'!$A$4:$AK$600,$B1963,3)</f>
        <v>WALKER COUNTY</v>
      </c>
      <c r="G1963" t="str">
        <f>INDEX('Grade 7'!$A$4:$AK$600,$B1963,4)</f>
        <v>SADDLE RIDGE ELEMENTARY AND MIDDLE</v>
      </c>
      <c r="H1963" t="str">
        <f ca="1">StaticValues7!$A$8</f>
        <v>2016</v>
      </c>
      <c r="I1963" t="str">
        <f ca="1">StaticValues7!$B$8</f>
        <v>Spring</v>
      </c>
      <c r="J1963" t="str">
        <f ca="1">StaticValues7!$C$8</f>
        <v>EOG</v>
      </c>
      <c r="K1963" t="str">
        <f ca="1">StaticValues7!$D$8</f>
        <v>7</v>
      </c>
      <c r="L1963" t="str">
        <f>INDEX('Grade 7'!E$2:AJ$2,1,((8*C1963)-7))</f>
        <v>Mathematics</v>
      </c>
      <c r="M1963">
        <f>INDEX('Grade 7'!$A$4:$AK$600,$B1963,($C1963*8-7+4))</f>
        <v>94</v>
      </c>
      <c r="N1963">
        <f>INDEX('Grade 7'!$A$4:$AK$600,$B1963,($C1963*8-6+4))</f>
        <v>523.22340425531911</v>
      </c>
      <c r="O1963">
        <f>INDEX('Grade 7'!$A$4:$AK$600,$B1963,($C1963*8-5+4))</f>
        <v>10.638297872340425</v>
      </c>
      <c r="P1963">
        <f>INDEX('Grade 7'!$A$4:$AK$600,$B1963,($C1963*8-4+4))</f>
        <v>35.106382978723403</v>
      </c>
      <c r="Q1963">
        <f>INDEX('Grade 7'!$A$4:$AK$600,$B1963,($C1963*8-3+4))</f>
        <v>44.680851063829785</v>
      </c>
      <c r="R1963">
        <f>INDEX('Grade 7'!$A$4:$AK$600,$B1963,($C1963*8-2+4))</f>
        <v>9.5744680851063837</v>
      </c>
      <c r="S1963">
        <f>INDEX('Grade 7'!$A$4:$AK$600,$B1963,($C1963*8-1+4))</f>
        <v>89.361702127659569</v>
      </c>
      <c r="T1963">
        <f>INDEX('Grade 7'!$A$4:$AK$600,$B1963,($C1963*8-0+4))</f>
        <v>54.255319148936174</v>
      </c>
      <c r="U1963" t="str">
        <f>INDEX('Grade 7'!$A$4:$AK$600,$B1963,37)</f>
        <v>Northwest Georgia</v>
      </c>
    </row>
    <row r="1964" spans="1:21">
      <c r="A1964">
        <f t="shared" si="91"/>
        <v>1963</v>
      </c>
      <c r="B1964">
        <f t="shared" si="92"/>
        <v>491</v>
      </c>
      <c r="C1964">
        <f t="shared" si="93"/>
        <v>3</v>
      </c>
      <c r="D1964">
        <f>INDEX('Grade 7'!$A$4:$AK$600,$B1964,1)</f>
        <v>746</v>
      </c>
      <c r="E1964">
        <f>INDEX('Grade 7'!$A$4:$AK$600,$B1964,2)</f>
        <v>114</v>
      </c>
      <c r="F1964" t="str">
        <f>INDEX('Grade 7'!$A$4:$AK$600,$B1964,3)</f>
        <v>WALKER COUNTY</v>
      </c>
      <c r="G1964" t="str">
        <f>INDEX('Grade 7'!$A$4:$AK$600,$B1964,4)</f>
        <v>SADDLE RIDGE ELEMENTARY AND MIDDLE</v>
      </c>
      <c r="H1964" t="str">
        <f ca="1">StaticValues7!$A$8</f>
        <v>2016</v>
      </c>
      <c r="I1964" t="str">
        <f ca="1">StaticValues7!$B$8</f>
        <v>Spring</v>
      </c>
      <c r="J1964" t="str">
        <f ca="1">StaticValues7!$C$8</f>
        <v>EOG</v>
      </c>
      <c r="K1964" t="str">
        <f ca="1">StaticValues7!$D$8</f>
        <v>7</v>
      </c>
      <c r="L1964" t="str">
        <f>INDEX('Grade 7'!E$2:AJ$2,1,((8*C1964)-7))</f>
        <v>Science</v>
      </c>
      <c r="M1964">
        <f>INDEX('Grade 7'!$A$4:$AK$600,$B1964,($C1964*8-7+4))</f>
        <v>94</v>
      </c>
      <c r="N1964">
        <f>INDEX('Grade 7'!$A$4:$AK$600,$B1964,($C1964*8-6+4))</f>
        <v>529.42553191489367</v>
      </c>
      <c r="O1964">
        <f>INDEX('Grade 7'!$A$4:$AK$600,$B1964,($C1964*8-5+4))</f>
        <v>15.957446808510639</v>
      </c>
      <c r="P1964">
        <f>INDEX('Grade 7'!$A$4:$AK$600,$B1964,($C1964*8-4+4))</f>
        <v>31.914893617021278</v>
      </c>
      <c r="Q1964">
        <f>INDEX('Grade 7'!$A$4:$AK$600,$B1964,($C1964*8-3+4))</f>
        <v>38.297872340425535</v>
      </c>
      <c r="R1964">
        <f>INDEX('Grade 7'!$A$4:$AK$600,$B1964,($C1964*8-2+4))</f>
        <v>13.829787234042554</v>
      </c>
      <c r="S1964">
        <f>INDEX('Grade 7'!$A$4:$AK$600,$B1964,($C1964*8-1+4))</f>
        <v>84.042553191489361</v>
      </c>
      <c r="T1964">
        <f>INDEX('Grade 7'!$A$4:$AK$600,$B1964,($C1964*8-0+4))</f>
        <v>52.127659574468083</v>
      </c>
      <c r="U1964" t="str">
        <f>INDEX('Grade 7'!$A$4:$AK$600,$B1964,37)</f>
        <v>Northwest Georgia</v>
      </c>
    </row>
    <row r="1965" spans="1:21">
      <c r="A1965">
        <f t="shared" si="91"/>
        <v>1964</v>
      </c>
      <c r="B1965">
        <f t="shared" si="92"/>
        <v>491</v>
      </c>
      <c r="C1965">
        <f t="shared" si="93"/>
        <v>4</v>
      </c>
      <c r="D1965">
        <f>INDEX('Grade 7'!$A$4:$AK$600,$B1965,1)</f>
        <v>746</v>
      </c>
      <c r="E1965">
        <f>INDEX('Grade 7'!$A$4:$AK$600,$B1965,2)</f>
        <v>114</v>
      </c>
      <c r="F1965" t="str">
        <f>INDEX('Grade 7'!$A$4:$AK$600,$B1965,3)</f>
        <v>WALKER COUNTY</v>
      </c>
      <c r="G1965" t="str">
        <f>INDEX('Grade 7'!$A$4:$AK$600,$B1965,4)</f>
        <v>SADDLE RIDGE ELEMENTARY AND MIDDLE</v>
      </c>
      <c r="H1965" t="str">
        <f ca="1">StaticValues7!$A$8</f>
        <v>2016</v>
      </c>
      <c r="I1965" t="str">
        <f ca="1">StaticValues7!$B$8</f>
        <v>Spring</v>
      </c>
      <c r="J1965" t="str">
        <f ca="1">StaticValues7!$C$8</f>
        <v>EOG</v>
      </c>
      <c r="K1965" t="str">
        <f ca="1">StaticValues7!$D$8</f>
        <v>7</v>
      </c>
      <c r="L1965" t="str">
        <f>INDEX('Grade 7'!E$2:AJ$2,1,((8*C1965)-7))</f>
        <v>Social Studies</v>
      </c>
      <c r="M1965">
        <f>INDEX('Grade 7'!$A$4:$AK$600,$B1965,($C1965*8-7+4))</f>
        <v>94</v>
      </c>
      <c r="N1965">
        <f>INDEX('Grade 7'!$A$4:$AK$600,$B1965,($C1965*8-6+4))</f>
        <v>521.82978723404256</v>
      </c>
      <c r="O1965">
        <f>INDEX('Grade 7'!$A$4:$AK$600,$B1965,($C1965*8-5+4))</f>
        <v>10.638297872340425</v>
      </c>
      <c r="P1965">
        <f>INDEX('Grade 7'!$A$4:$AK$600,$B1965,($C1965*8-4+4))</f>
        <v>46.808510638297875</v>
      </c>
      <c r="Q1965">
        <f>INDEX('Grade 7'!$A$4:$AK$600,$B1965,($C1965*8-3+4))</f>
        <v>25.531914893617021</v>
      </c>
      <c r="R1965">
        <f>INDEX('Grade 7'!$A$4:$AK$600,$B1965,($C1965*8-2+4))</f>
        <v>17.021276595744681</v>
      </c>
      <c r="S1965">
        <f>INDEX('Grade 7'!$A$4:$AK$600,$B1965,($C1965*8-1+4))</f>
        <v>89.361702127659569</v>
      </c>
      <c r="T1965">
        <f>INDEX('Grade 7'!$A$4:$AK$600,$B1965,($C1965*8-0+4))</f>
        <v>42.553191489361701</v>
      </c>
      <c r="U1965" t="str">
        <f>INDEX('Grade 7'!$A$4:$AK$600,$B1965,37)</f>
        <v>Northwest Georgia</v>
      </c>
    </row>
    <row r="1966" spans="1:21">
      <c r="A1966">
        <f t="shared" si="91"/>
        <v>1965</v>
      </c>
      <c r="B1966">
        <f t="shared" si="92"/>
        <v>492</v>
      </c>
      <c r="C1966">
        <f t="shared" si="93"/>
        <v>1</v>
      </c>
      <c r="D1966">
        <f>INDEX('Grade 7'!$A$4:$AK$600,$B1966,1)</f>
        <v>746</v>
      </c>
      <c r="E1966">
        <f>INDEX('Grade 7'!$A$4:$AK$600,$B1966,2)</f>
        <v>180</v>
      </c>
      <c r="F1966" t="str">
        <f>INDEX('Grade 7'!$A$4:$AK$600,$B1966,3)</f>
        <v>WALKER COUNTY</v>
      </c>
      <c r="G1966" t="str">
        <f>INDEX('Grade 7'!$A$4:$AK$600,$B1966,4)</f>
        <v>LAFAYETTE MIDDLE SCHOOL</v>
      </c>
      <c r="H1966" t="str">
        <f ca="1">StaticValues7!$A$8</f>
        <v>2016</v>
      </c>
      <c r="I1966" t="str">
        <f ca="1">StaticValues7!$B$8</f>
        <v>Spring</v>
      </c>
      <c r="J1966" t="str">
        <f ca="1">StaticValues7!$C$8</f>
        <v>EOG</v>
      </c>
      <c r="K1966" t="str">
        <f ca="1">StaticValues7!$D$8</f>
        <v>7</v>
      </c>
      <c r="L1966" t="str">
        <f>INDEX('Grade 7'!E$2:AJ$2,1,((8*C1966)-7))</f>
        <v>English Language Arts</v>
      </c>
      <c r="M1966">
        <f>INDEX('Grade 7'!$A$4:$AK$600,$B1966,($C1966*8-7+4))</f>
        <v>196</v>
      </c>
      <c r="N1966">
        <f>INDEX('Grade 7'!$A$4:$AK$600,$B1966,($C1966*8-6+4))</f>
        <v>493.11734693877548</v>
      </c>
      <c r="O1966">
        <f>INDEX('Grade 7'!$A$4:$AK$600,$B1966,($C1966*8-5+4))</f>
        <v>37.244897959183675</v>
      </c>
      <c r="P1966">
        <f>INDEX('Grade 7'!$A$4:$AK$600,$B1966,($C1966*8-4+4))</f>
        <v>33.163265306122447</v>
      </c>
      <c r="Q1966">
        <f>INDEX('Grade 7'!$A$4:$AK$600,$B1966,($C1966*8-3+4))</f>
        <v>26.530612244897959</v>
      </c>
      <c r="R1966">
        <f>INDEX('Grade 7'!$A$4:$AK$600,$B1966,($C1966*8-2+4))</f>
        <v>3.0612244897959182</v>
      </c>
      <c r="S1966">
        <f>INDEX('Grade 7'!$A$4:$AK$600,$B1966,($C1966*8-1+4))</f>
        <v>62.755102040816325</v>
      </c>
      <c r="T1966">
        <f>INDEX('Grade 7'!$A$4:$AK$600,$B1966,($C1966*8-0+4))</f>
        <v>29.591836734693878</v>
      </c>
      <c r="U1966" t="str">
        <f>INDEX('Grade 7'!$A$4:$AK$600,$B1966,37)</f>
        <v>Northwest Georgia</v>
      </c>
    </row>
    <row r="1967" spans="1:21">
      <c r="A1967">
        <f t="shared" si="91"/>
        <v>1966</v>
      </c>
      <c r="B1967">
        <f t="shared" si="92"/>
        <v>492</v>
      </c>
      <c r="C1967">
        <f t="shared" si="93"/>
        <v>2</v>
      </c>
      <c r="D1967">
        <f>INDEX('Grade 7'!$A$4:$AK$600,$B1967,1)</f>
        <v>746</v>
      </c>
      <c r="E1967">
        <f>INDEX('Grade 7'!$A$4:$AK$600,$B1967,2)</f>
        <v>180</v>
      </c>
      <c r="F1967" t="str">
        <f>INDEX('Grade 7'!$A$4:$AK$600,$B1967,3)</f>
        <v>WALKER COUNTY</v>
      </c>
      <c r="G1967" t="str">
        <f>INDEX('Grade 7'!$A$4:$AK$600,$B1967,4)</f>
        <v>LAFAYETTE MIDDLE SCHOOL</v>
      </c>
      <c r="H1967" t="str">
        <f ca="1">StaticValues7!$A$8</f>
        <v>2016</v>
      </c>
      <c r="I1967" t="str">
        <f ca="1">StaticValues7!$B$8</f>
        <v>Spring</v>
      </c>
      <c r="J1967" t="str">
        <f ca="1">StaticValues7!$C$8</f>
        <v>EOG</v>
      </c>
      <c r="K1967" t="str">
        <f ca="1">StaticValues7!$D$8</f>
        <v>7</v>
      </c>
      <c r="L1967" t="str">
        <f>INDEX('Grade 7'!E$2:AJ$2,1,((8*C1967)-7))</f>
        <v>Mathematics</v>
      </c>
      <c r="M1967">
        <f>INDEX('Grade 7'!$A$4:$AK$600,$B1967,($C1967*8-7+4))</f>
        <v>196</v>
      </c>
      <c r="N1967">
        <f>INDEX('Grade 7'!$A$4:$AK$600,$B1967,($C1967*8-6+4))</f>
        <v>503.4795918367347</v>
      </c>
      <c r="O1967">
        <f>INDEX('Grade 7'!$A$4:$AK$600,$B1967,($C1967*8-5+4))</f>
        <v>28.061224489795919</v>
      </c>
      <c r="P1967">
        <f>INDEX('Grade 7'!$A$4:$AK$600,$B1967,($C1967*8-4+4))</f>
        <v>47.95918367346939</v>
      </c>
      <c r="Q1967">
        <f>INDEX('Grade 7'!$A$4:$AK$600,$B1967,($C1967*8-3+4))</f>
        <v>14.285714285714286</v>
      </c>
      <c r="R1967">
        <f>INDEX('Grade 7'!$A$4:$AK$600,$B1967,($C1967*8-2+4))</f>
        <v>9.6938775510204085</v>
      </c>
      <c r="S1967">
        <f>INDEX('Grade 7'!$A$4:$AK$600,$B1967,($C1967*8-1+4))</f>
        <v>71.938775510204081</v>
      </c>
      <c r="T1967">
        <f>INDEX('Grade 7'!$A$4:$AK$600,$B1967,($C1967*8-0+4))</f>
        <v>23.979591836734695</v>
      </c>
      <c r="U1967" t="str">
        <f>INDEX('Grade 7'!$A$4:$AK$600,$B1967,37)</f>
        <v>Northwest Georgia</v>
      </c>
    </row>
    <row r="1968" spans="1:21">
      <c r="A1968">
        <f t="shared" si="91"/>
        <v>1967</v>
      </c>
      <c r="B1968">
        <f t="shared" si="92"/>
        <v>492</v>
      </c>
      <c r="C1968">
        <f t="shared" si="93"/>
        <v>3</v>
      </c>
      <c r="D1968">
        <f>INDEX('Grade 7'!$A$4:$AK$600,$B1968,1)</f>
        <v>746</v>
      </c>
      <c r="E1968">
        <f>INDEX('Grade 7'!$A$4:$AK$600,$B1968,2)</f>
        <v>180</v>
      </c>
      <c r="F1968" t="str">
        <f>INDEX('Grade 7'!$A$4:$AK$600,$B1968,3)</f>
        <v>WALKER COUNTY</v>
      </c>
      <c r="G1968" t="str">
        <f>INDEX('Grade 7'!$A$4:$AK$600,$B1968,4)</f>
        <v>LAFAYETTE MIDDLE SCHOOL</v>
      </c>
      <c r="H1968" t="str">
        <f ca="1">StaticValues7!$A$8</f>
        <v>2016</v>
      </c>
      <c r="I1968" t="str">
        <f ca="1">StaticValues7!$B$8</f>
        <v>Spring</v>
      </c>
      <c r="J1968" t="str">
        <f ca="1">StaticValues7!$C$8</f>
        <v>EOG</v>
      </c>
      <c r="K1968" t="str">
        <f ca="1">StaticValues7!$D$8</f>
        <v>7</v>
      </c>
      <c r="L1968" t="str">
        <f>INDEX('Grade 7'!E$2:AJ$2,1,((8*C1968)-7))</f>
        <v>Science</v>
      </c>
      <c r="M1968">
        <f>INDEX('Grade 7'!$A$4:$AK$600,$B1968,($C1968*8-7+4))</f>
        <v>196</v>
      </c>
      <c r="N1968">
        <f>INDEX('Grade 7'!$A$4:$AK$600,$B1968,($C1968*8-6+4))</f>
        <v>496.85714285714283</v>
      </c>
      <c r="O1968">
        <f>INDEX('Grade 7'!$A$4:$AK$600,$B1968,($C1968*8-5+4))</f>
        <v>37.755102040816325</v>
      </c>
      <c r="P1968">
        <f>INDEX('Grade 7'!$A$4:$AK$600,$B1968,($C1968*8-4+4))</f>
        <v>35.204081632653065</v>
      </c>
      <c r="Q1968">
        <f>INDEX('Grade 7'!$A$4:$AK$600,$B1968,($C1968*8-3+4))</f>
        <v>21.428571428571427</v>
      </c>
      <c r="R1968">
        <f>INDEX('Grade 7'!$A$4:$AK$600,$B1968,($C1968*8-2+4))</f>
        <v>5.6122448979591839</v>
      </c>
      <c r="S1968">
        <f>INDEX('Grade 7'!$A$4:$AK$600,$B1968,($C1968*8-1+4))</f>
        <v>62.244897959183675</v>
      </c>
      <c r="T1968">
        <f>INDEX('Grade 7'!$A$4:$AK$600,$B1968,($C1968*8-0+4))</f>
        <v>27.040816326530614</v>
      </c>
      <c r="U1968" t="str">
        <f>INDEX('Grade 7'!$A$4:$AK$600,$B1968,37)</f>
        <v>Northwest Georgia</v>
      </c>
    </row>
    <row r="1969" spans="1:21">
      <c r="A1969">
        <f t="shared" si="91"/>
        <v>1968</v>
      </c>
      <c r="B1969">
        <f t="shared" si="92"/>
        <v>492</v>
      </c>
      <c r="C1969">
        <f t="shared" si="93"/>
        <v>4</v>
      </c>
      <c r="D1969">
        <f>INDEX('Grade 7'!$A$4:$AK$600,$B1969,1)</f>
        <v>746</v>
      </c>
      <c r="E1969">
        <f>INDEX('Grade 7'!$A$4:$AK$600,$B1969,2)</f>
        <v>180</v>
      </c>
      <c r="F1969" t="str">
        <f>INDEX('Grade 7'!$A$4:$AK$600,$B1969,3)</f>
        <v>WALKER COUNTY</v>
      </c>
      <c r="G1969" t="str">
        <f>INDEX('Grade 7'!$A$4:$AK$600,$B1969,4)</f>
        <v>LAFAYETTE MIDDLE SCHOOL</v>
      </c>
      <c r="H1969" t="str">
        <f ca="1">StaticValues7!$A$8</f>
        <v>2016</v>
      </c>
      <c r="I1969" t="str">
        <f ca="1">StaticValues7!$B$8</f>
        <v>Spring</v>
      </c>
      <c r="J1969" t="str">
        <f ca="1">StaticValues7!$C$8</f>
        <v>EOG</v>
      </c>
      <c r="K1969" t="str">
        <f ca="1">StaticValues7!$D$8</f>
        <v>7</v>
      </c>
      <c r="L1969" t="str">
        <f>INDEX('Grade 7'!E$2:AJ$2,1,((8*C1969)-7))</f>
        <v>Social Studies</v>
      </c>
      <c r="M1969">
        <f>INDEX('Grade 7'!$A$4:$AK$600,$B1969,($C1969*8-7+4))</f>
        <v>195</v>
      </c>
      <c r="N1969">
        <f>INDEX('Grade 7'!$A$4:$AK$600,$B1969,($C1969*8-6+4))</f>
        <v>496.62564102564102</v>
      </c>
      <c r="O1969">
        <f>INDEX('Grade 7'!$A$4:$AK$600,$B1969,($C1969*8-5+4))</f>
        <v>34.871794871794869</v>
      </c>
      <c r="P1969">
        <f>INDEX('Grade 7'!$A$4:$AK$600,$B1969,($C1969*8-4+4))</f>
        <v>38.974358974358971</v>
      </c>
      <c r="Q1969">
        <f>INDEX('Grade 7'!$A$4:$AK$600,$B1969,($C1969*8-3+4))</f>
        <v>20</v>
      </c>
      <c r="R1969">
        <f>INDEX('Grade 7'!$A$4:$AK$600,$B1969,($C1969*8-2+4))</f>
        <v>6.1538461538461542</v>
      </c>
      <c r="S1969">
        <f>INDEX('Grade 7'!$A$4:$AK$600,$B1969,($C1969*8-1+4))</f>
        <v>65.128205128205124</v>
      </c>
      <c r="T1969">
        <f>INDEX('Grade 7'!$A$4:$AK$600,$B1969,($C1969*8-0+4))</f>
        <v>26.153846153846153</v>
      </c>
      <c r="U1969" t="str">
        <f>INDEX('Grade 7'!$A$4:$AK$600,$B1969,37)</f>
        <v>Northwest Georgia</v>
      </c>
    </row>
    <row r="1970" spans="1:21">
      <c r="A1970">
        <f t="shared" si="91"/>
        <v>1969</v>
      </c>
      <c r="B1970">
        <f t="shared" si="92"/>
        <v>493</v>
      </c>
      <c r="C1970">
        <f t="shared" si="93"/>
        <v>1</v>
      </c>
      <c r="D1970">
        <f>INDEX('Grade 7'!$A$4:$AK$600,$B1970,1)</f>
        <v>746</v>
      </c>
      <c r="E1970">
        <f>INDEX('Grade 7'!$A$4:$AK$600,$B1970,2)</f>
        <v>206</v>
      </c>
      <c r="F1970" t="str">
        <f>INDEX('Grade 7'!$A$4:$AK$600,$B1970,3)</f>
        <v>WALKER COUNTY</v>
      </c>
      <c r="G1970" t="str">
        <f>INDEX('Grade 7'!$A$4:$AK$600,$B1970,4)</f>
        <v>ROSSVILLE MIDDLE SCHOOL</v>
      </c>
      <c r="H1970" t="str">
        <f ca="1">StaticValues7!$A$8</f>
        <v>2016</v>
      </c>
      <c r="I1970" t="str">
        <f ca="1">StaticValues7!$B$8</f>
        <v>Spring</v>
      </c>
      <c r="J1970" t="str">
        <f ca="1">StaticValues7!$C$8</f>
        <v>EOG</v>
      </c>
      <c r="K1970" t="str">
        <f ca="1">StaticValues7!$D$8</f>
        <v>7</v>
      </c>
      <c r="L1970" t="str">
        <f>INDEX('Grade 7'!E$2:AJ$2,1,((8*C1970)-7))</f>
        <v>English Language Arts</v>
      </c>
      <c r="M1970">
        <f>INDEX('Grade 7'!$A$4:$AK$600,$B1970,($C1970*8-7+4))</f>
        <v>184</v>
      </c>
      <c r="N1970">
        <f>INDEX('Grade 7'!$A$4:$AK$600,$B1970,($C1970*8-6+4))</f>
        <v>489.31521739130437</v>
      </c>
      <c r="O1970">
        <f>INDEX('Grade 7'!$A$4:$AK$600,$B1970,($C1970*8-5+4))</f>
        <v>29.891304347826086</v>
      </c>
      <c r="P1970">
        <f>INDEX('Grade 7'!$A$4:$AK$600,$B1970,($C1970*8-4+4))</f>
        <v>48.913043478260867</v>
      </c>
      <c r="Q1970">
        <f>INDEX('Grade 7'!$A$4:$AK$600,$B1970,($C1970*8-3+4))</f>
        <v>19.565217391304348</v>
      </c>
      <c r="R1970">
        <f>INDEX('Grade 7'!$A$4:$AK$600,$B1970,($C1970*8-2+4))</f>
        <v>1.6304347826086956</v>
      </c>
      <c r="S1970">
        <f>INDEX('Grade 7'!$A$4:$AK$600,$B1970,($C1970*8-1+4))</f>
        <v>70.108695652173907</v>
      </c>
      <c r="T1970">
        <f>INDEX('Grade 7'!$A$4:$AK$600,$B1970,($C1970*8-0+4))</f>
        <v>21.195652173913043</v>
      </c>
      <c r="U1970" t="str">
        <f>INDEX('Grade 7'!$A$4:$AK$600,$B1970,37)</f>
        <v>Northwest Georgia</v>
      </c>
    </row>
    <row r="1971" spans="1:21">
      <c r="A1971">
        <f t="shared" si="91"/>
        <v>1970</v>
      </c>
      <c r="B1971">
        <f t="shared" si="92"/>
        <v>493</v>
      </c>
      <c r="C1971">
        <f t="shared" si="93"/>
        <v>2</v>
      </c>
      <c r="D1971">
        <f>INDEX('Grade 7'!$A$4:$AK$600,$B1971,1)</f>
        <v>746</v>
      </c>
      <c r="E1971">
        <f>INDEX('Grade 7'!$A$4:$AK$600,$B1971,2)</f>
        <v>206</v>
      </c>
      <c r="F1971" t="str">
        <f>INDEX('Grade 7'!$A$4:$AK$600,$B1971,3)</f>
        <v>WALKER COUNTY</v>
      </c>
      <c r="G1971" t="str">
        <f>INDEX('Grade 7'!$A$4:$AK$600,$B1971,4)</f>
        <v>ROSSVILLE MIDDLE SCHOOL</v>
      </c>
      <c r="H1971" t="str">
        <f ca="1">StaticValues7!$A$8</f>
        <v>2016</v>
      </c>
      <c r="I1971" t="str">
        <f ca="1">StaticValues7!$B$8</f>
        <v>Spring</v>
      </c>
      <c r="J1971" t="str">
        <f ca="1">StaticValues7!$C$8</f>
        <v>EOG</v>
      </c>
      <c r="K1971" t="str">
        <f ca="1">StaticValues7!$D$8</f>
        <v>7</v>
      </c>
      <c r="L1971" t="str">
        <f>INDEX('Grade 7'!E$2:AJ$2,1,((8*C1971)-7))</f>
        <v>Mathematics</v>
      </c>
      <c r="M1971">
        <f>INDEX('Grade 7'!$A$4:$AK$600,$B1971,($C1971*8-7+4))</f>
        <v>183</v>
      </c>
      <c r="N1971">
        <f>INDEX('Grade 7'!$A$4:$AK$600,$B1971,($C1971*8-6+4))</f>
        <v>504.8633879781421</v>
      </c>
      <c r="O1971">
        <f>INDEX('Grade 7'!$A$4:$AK$600,$B1971,($C1971*8-5+4))</f>
        <v>28.415300546448087</v>
      </c>
      <c r="P1971">
        <f>INDEX('Grade 7'!$A$4:$AK$600,$B1971,($C1971*8-4+4))</f>
        <v>39.344262295081968</v>
      </c>
      <c r="Q1971">
        <f>INDEX('Grade 7'!$A$4:$AK$600,$B1971,($C1971*8-3+4))</f>
        <v>26.229508196721312</v>
      </c>
      <c r="R1971">
        <f>INDEX('Grade 7'!$A$4:$AK$600,$B1971,($C1971*8-2+4))</f>
        <v>6.0109289617486334</v>
      </c>
      <c r="S1971">
        <f>INDEX('Grade 7'!$A$4:$AK$600,$B1971,($C1971*8-1+4))</f>
        <v>71.584699453551906</v>
      </c>
      <c r="T1971">
        <f>INDEX('Grade 7'!$A$4:$AK$600,$B1971,($C1971*8-0+4))</f>
        <v>32.240437158469945</v>
      </c>
      <c r="U1971" t="str">
        <f>INDEX('Grade 7'!$A$4:$AK$600,$B1971,37)</f>
        <v>Northwest Georgia</v>
      </c>
    </row>
    <row r="1972" spans="1:21">
      <c r="A1972">
        <f t="shared" si="91"/>
        <v>1971</v>
      </c>
      <c r="B1972">
        <f t="shared" si="92"/>
        <v>493</v>
      </c>
      <c r="C1972">
        <f t="shared" si="93"/>
        <v>3</v>
      </c>
      <c r="D1972">
        <f>INDEX('Grade 7'!$A$4:$AK$600,$B1972,1)</f>
        <v>746</v>
      </c>
      <c r="E1972">
        <f>INDEX('Grade 7'!$A$4:$AK$600,$B1972,2)</f>
        <v>206</v>
      </c>
      <c r="F1972" t="str">
        <f>INDEX('Grade 7'!$A$4:$AK$600,$B1972,3)</f>
        <v>WALKER COUNTY</v>
      </c>
      <c r="G1972" t="str">
        <f>INDEX('Grade 7'!$A$4:$AK$600,$B1972,4)</f>
        <v>ROSSVILLE MIDDLE SCHOOL</v>
      </c>
      <c r="H1972" t="str">
        <f ca="1">StaticValues7!$A$8</f>
        <v>2016</v>
      </c>
      <c r="I1972" t="str">
        <f ca="1">StaticValues7!$B$8</f>
        <v>Spring</v>
      </c>
      <c r="J1972" t="str">
        <f ca="1">StaticValues7!$C$8</f>
        <v>EOG</v>
      </c>
      <c r="K1972" t="str">
        <f ca="1">StaticValues7!$D$8</f>
        <v>7</v>
      </c>
      <c r="L1972" t="str">
        <f>INDEX('Grade 7'!E$2:AJ$2,1,((8*C1972)-7))</f>
        <v>Science</v>
      </c>
      <c r="M1972">
        <f>INDEX('Grade 7'!$A$4:$AK$600,$B1972,($C1972*8-7+4))</f>
        <v>181</v>
      </c>
      <c r="N1972">
        <f>INDEX('Grade 7'!$A$4:$AK$600,$B1972,($C1972*8-6+4))</f>
        <v>501.1270718232044</v>
      </c>
      <c r="O1972">
        <f>INDEX('Grade 7'!$A$4:$AK$600,$B1972,($C1972*8-5+4))</f>
        <v>34.254143646408842</v>
      </c>
      <c r="P1972">
        <f>INDEX('Grade 7'!$A$4:$AK$600,$B1972,($C1972*8-4+4))</f>
        <v>34.254143646408842</v>
      </c>
      <c r="Q1972">
        <f>INDEX('Grade 7'!$A$4:$AK$600,$B1972,($C1972*8-3+4))</f>
        <v>25.414364640883978</v>
      </c>
      <c r="R1972">
        <f>INDEX('Grade 7'!$A$4:$AK$600,$B1972,($C1972*8-2+4))</f>
        <v>6.0773480662983426</v>
      </c>
      <c r="S1972">
        <f>INDEX('Grade 7'!$A$4:$AK$600,$B1972,($C1972*8-1+4))</f>
        <v>65.745856353591165</v>
      </c>
      <c r="T1972">
        <f>INDEX('Grade 7'!$A$4:$AK$600,$B1972,($C1972*8-0+4))</f>
        <v>31.49171270718232</v>
      </c>
      <c r="U1972" t="str">
        <f>INDEX('Grade 7'!$A$4:$AK$600,$B1972,37)</f>
        <v>Northwest Georgia</v>
      </c>
    </row>
    <row r="1973" spans="1:21">
      <c r="A1973">
        <f t="shared" si="91"/>
        <v>1972</v>
      </c>
      <c r="B1973">
        <f t="shared" si="92"/>
        <v>493</v>
      </c>
      <c r="C1973">
        <f t="shared" si="93"/>
        <v>4</v>
      </c>
      <c r="D1973">
        <f>INDEX('Grade 7'!$A$4:$AK$600,$B1973,1)</f>
        <v>746</v>
      </c>
      <c r="E1973">
        <f>INDEX('Grade 7'!$A$4:$AK$600,$B1973,2)</f>
        <v>206</v>
      </c>
      <c r="F1973" t="str">
        <f>INDEX('Grade 7'!$A$4:$AK$600,$B1973,3)</f>
        <v>WALKER COUNTY</v>
      </c>
      <c r="G1973" t="str">
        <f>INDEX('Grade 7'!$A$4:$AK$600,$B1973,4)</f>
        <v>ROSSVILLE MIDDLE SCHOOL</v>
      </c>
      <c r="H1973" t="str">
        <f ca="1">StaticValues7!$A$8</f>
        <v>2016</v>
      </c>
      <c r="I1973" t="str">
        <f ca="1">StaticValues7!$B$8</f>
        <v>Spring</v>
      </c>
      <c r="J1973" t="str">
        <f ca="1">StaticValues7!$C$8</f>
        <v>EOG</v>
      </c>
      <c r="K1973" t="str">
        <f ca="1">StaticValues7!$D$8</f>
        <v>7</v>
      </c>
      <c r="L1973" t="str">
        <f>INDEX('Grade 7'!E$2:AJ$2,1,((8*C1973)-7))</f>
        <v>Social Studies</v>
      </c>
      <c r="M1973">
        <f>INDEX('Grade 7'!$A$4:$AK$600,$B1973,($C1973*8-7+4))</f>
        <v>181</v>
      </c>
      <c r="N1973">
        <f>INDEX('Grade 7'!$A$4:$AK$600,$B1973,($C1973*8-6+4))</f>
        <v>493.45303867403317</v>
      </c>
      <c r="O1973">
        <f>INDEX('Grade 7'!$A$4:$AK$600,$B1973,($C1973*8-5+4))</f>
        <v>34.806629834254146</v>
      </c>
      <c r="P1973">
        <f>INDEX('Grade 7'!$A$4:$AK$600,$B1973,($C1973*8-4+4))</f>
        <v>43.093922651933703</v>
      </c>
      <c r="Q1973">
        <f>INDEX('Grade 7'!$A$4:$AK$600,$B1973,($C1973*8-3+4))</f>
        <v>19.337016574585636</v>
      </c>
      <c r="R1973">
        <f>INDEX('Grade 7'!$A$4:$AK$600,$B1973,($C1973*8-2+4))</f>
        <v>2.7624309392265194</v>
      </c>
      <c r="S1973">
        <f>INDEX('Grade 7'!$A$4:$AK$600,$B1973,($C1973*8-1+4))</f>
        <v>65.193370165745861</v>
      </c>
      <c r="T1973">
        <f>INDEX('Grade 7'!$A$4:$AK$600,$B1973,($C1973*8-0+4))</f>
        <v>22.099447513812155</v>
      </c>
      <c r="U1973" t="str">
        <f>INDEX('Grade 7'!$A$4:$AK$600,$B1973,37)</f>
        <v>Northwest Georgia</v>
      </c>
    </row>
    <row r="1974" spans="1:21">
      <c r="A1974">
        <f t="shared" si="91"/>
        <v>1973</v>
      </c>
      <c r="B1974">
        <f t="shared" si="92"/>
        <v>494</v>
      </c>
      <c r="C1974">
        <f t="shared" si="93"/>
        <v>1</v>
      </c>
      <c r="D1974">
        <f>INDEX('Grade 7'!$A$4:$AK$600,$B1974,1)</f>
        <v>747</v>
      </c>
      <c r="E1974">
        <f>INDEX('Grade 7'!$A$4:$AK$600,$B1974,2)</f>
        <v>102</v>
      </c>
      <c r="F1974" t="str">
        <f>INDEX('Grade 7'!$A$4:$AK$600,$B1974,3)</f>
        <v>WALTON COUNTY</v>
      </c>
      <c r="G1974" t="str">
        <f>INDEX('Grade 7'!$A$4:$AK$600,$B1974,4)</f>
        <v>YOUTH MIDDLE SCHOOL</v>
      </c>
      <c r="H1974" t="str">
        <f ca="1">StaticValues7!$A$8</f>
        <v>2016</v>
      </c>
      <c r="I1974" t="str">
        <f ca="1">StaticValues7!$B$8</f>
        <v>Spring</v>
      </c>
      <c r="J1974" t="str">
        <f ca="1">StaticValues7!$C$8</f>
        <v>EOG</v>
      </c>
      <c r="K1974" t="str">
        <f ca="1">StaticValues7!$D$8</f>
        <v>7</v>
      </c>
      <c r="L1974" t="str">
        <f>INDEX('Grade 7'!E$2:AJ$2,1,((8*C1974)-7))</f>
        <v>English Language Arts</v>
      </c>
      <c r="M1974">
        <f>INDEX('Grade 7'!$A$4:$AK$600,$B1974,($C1974*8-7+4))</f>
        <v>332</v>
      </c>
      <c r="N1974">
        <f>INDEX('Grade 7'!$A$4:$AK$600,$B1974,($C1974*8-6+4))</f>
        <v>523.1204819277109</v>
      </c>
      <c r="O1974">
        <f>INDEX('Grade 7'!$A$4:$AK$600,$B1974,($C1974*8-5+4))</f>
        <v>17.771084337349397</v>
      </c>
      <c r="P1974">
        <f>INDEX('Grade 7'!$A$4:$AK$600,$B1974,($C1974*8-4+4))</f>
        <v>34.036144578313255</v>
      </c>
      <c r="Q1974">
        <f>INDEX('Grade 7'!$A$4:$AK$600,$B1974,($C1974*8-3+4))</f>
        <v>37.650602409638552</v>
      </c>
      <c r="R1974">
        <f>INDEX('Grade 7'!$A$4:$AK$600,$B1974,($C1974*8-2+4))</f>
        <v>10.542168674698795</v>
      </c>
      <c r="S1974">
        <f>INDEX('Grade 7'!$A$4:$AK$600,$B1974,($C1974*8-1+4))</f>
        <v>82.228915662650607</v>
      </c>
      <c r="T1974">
        <f>INDEX('Grade 7'!$A$4:$AK$600,$B1974,($C1974*8-0+4))</f>
        <v>48.192771084337352</v>
      </c>
      <c r="U1974" t="str">
        <f>INDEX('Grade 7'!$A$4:$AK$600,$B1974,37)</f>
        <v>Northeast Georgia</v>
      </c>
    </row>
    <row r="1975" spans="1:21">
      <c r="A1975">
        <f t="shared" si="91"/>
        <v>1974</v>
      </c>
      <c r="B1975">
        <f t="shared" si="92"/>
        <v>494</v>
      </c>
      <c r="C1975">
        <f t="shared" si="93"/>
        <v>2</v>
      </c>
      <c r="D1975">
        <f>INDEX('Grade 7'!$A$4:$AK$600,$B1975,1)</f>
        <v>747</v>
      </c>
      <c r="E1975">
        <f>INDEX('Grade 7'!$A$4:$AK$600,$B1975,2)</f>
        <v>102</v>
      </c>
      <c r="F1975" t="str">
        <f>INDEX('Grade 7'!$A$4:$AK$600,$B1975,3)</f>
        <v>WALTON COUNTY</v>
      </c>
      <c r="G1975" t="str">
        <f>INDEX('Grade 7'!$A$4:$AK$600,$B1975,4)</f>
        <v>YOUTH MIDDLE SCHOOL</v>
      </c>
      <c r="H1975" t="str">
        <f ca="1">StaticValues7!$A$8</f>
        <v>2016</v>
      </c>
      <c r="I1975" t="str">
        <f ca="1">StaticValues7!$B$8</f>
        <v>Spring</v>
      </c>
      <c r="J1975" t="str">
        <f ca="1">StaticValues7!$C$8</f>
        <v>EOG</v>
      </c>
      <c r="K1975" t="str">
        <f ca="1">StaticValues7!$D$8</f>
        <v>7</v>
      </c>
      <c r="L1975" t="str">
        <f>INDEX('Grade 7'!E$2:AJ$2,1,((8*C1975)-7))</f>
        <v>Mathematics</v>
      </c>
      <c r="M1975">
        <f>INDEX('Grade 7'!$A$4:$AK$600,$B1975,($C1975*8-7+4))</f>
        <v>332</v>
      </c>
      <c r="N1975">
        <f>INDEX('Grade 7'!$A$4:$AK$600,$B1975,($C1975*8-6+4))</f>
        <v>534.96385542168673</v>
      </c>
      <c r="O1975">
        <f>INDEX('Grade 7'!$A$4:$AK$600,$B1975,($C1975*8-5+4))</f>
        <v>14.156626506024097</v>
      </c>
      <c r="P1975">
        <f>INDEX('Grade 7'!$A$4:$AK$600,$B1975,($C1975*8-4+4))</f>
        <v>32.53012048192771</v>
      </c>
      <c r="Q1975">
        <f>INDEX('Grade 7'!$A$4:$AK$600,$B1975,($C1975*8-3+4))</f>
        <v>30.421686746987952</v>
      </c>
      <c r="R1975">
        <f>INDEX('Grade 7'!$A$4:$AK$600,$B1975,($C1975*8-2+4))</f>
        <v>22.891566265060241</v>
      </c>
      <c r="S1975">
        <f>INDEX('Grade 7'!$A$4:$AK$600,$B1975,($C1975*8-1+4))</f>
        <v>85.843373493975903</v>
      </c>
      <c r="T1975">
        <f>INDEX('Grade 7'!$A$4:$AK$600,$B1975,($C1975*8-0+4))</f>
        <v>53.313253012048193</v>
      </c>
      <c r="U1975" t="str">
        <f>INDEX('Grade 7'!$A$4:$AK$600,$B1975,37)</f>
        <v>Northeast Georgia</v>
      </c>
    </row>
    <row r="1976" spans="1:21">
      <c r="A1976">
        <f t="shared" si="91"/>
        <v>1975</v>
      </c>
      <c r="B1976">
        <f t="shared" si="92"/>
        <v>494</v>
      </c>
      <c r="C1976">
        <f t="shared" si="93"/>
        <v>3</v>
      </c>
      <c r="D1976">
        <f>INDEX('Grade 7'!$A$4:$AK$600,$B1976,1)</f>
        <v>747</v>
      </c>
      <c r="E1976">
        <f>INDEX('Grade 7'!$A$4:$AK$600,$B1976,2)</f>
        <v>102</v>
      </c>
      <c r="F1976" t="str">
        <f>INDEX('Grade 7'!$A$4:$AK$600,$B1976,3)</f>
        <v>WALTON COUNTY</v>
      </c>
      <c r="G1976" t="str">
        <f>INDEX('Grade 7'!$A$4:$AK$600,$B1976,4)</f>
        <v>YOUTH MIDDLE SCHOOL</v>
      </c>
      <c r="H1976" t="str">
        <f ca="1">StaticValues7!$A$8</f>
        <v>2016</v>
      </c>
      <c r="I1976" t="str">
        <f ca="1">StaticValues7!$B$8</f>
        <v>Spring</v>
      </c>
      <c r="J1976" t="str">
        <f ca="1">StaticValues7!$C$8</f>
        <v>EOG</v>
      </c>
      <c r="K1976" t="str">
        <f ca="1">StaticValues7!$D$8</f>
        <v>7</v>
      </c>
      <c r="L1976" t="str">
        <f>INDEX('Grade 7'!E$2:AJ$2,1,((8*C1976)-7))</f>
        <v>Science</v>
      </c>
      <c r="M1976">
        <f>INDEX('Grade 7'!$A$4:$AK$600,$B1976,($C1976*8-7+4))</f>
        <v>331</v>
      </c>
      <c r="N1976">
        <f>INDEX('Grade 7'!$A$4:$AK$600,$B1976,($C1976*8-6+4))</f>
        <v>530.88519637462241</v>
      </c>
      <c r="O1976">
        <f>INDEX('Grade 7'!$A$4:$AK$600,$B1976,($C1976*8-5+4))</f>
        <v>21.450151057401811</v>
      </c>
      <c r="P1976">
        <f>INDEX('Grade 7'!$A$4:$AK$600,$B1976,($C1976*8-4+4))</f>
        <v>25.075528700906343</v>
      </c>
      <c r="Q1976">
        <f>INDEX('Grade 7'!$A$4:$AK$600,$B1976,($C1976*8-3+4))</f>
        <v>34.743202416918429</v>
      </c>
      <c r="R1976">
        <f>INDEX('Grade 7'!$A$4:$AK$600,$B1976,($C1976*8-2+4))</f>
        <v>18.731117824773413</v>
      </c>
      <c r="S1976">
        <f>INDEX('Grade 7'!$A$4:$AK$600,$B1976,($C1976*8-1+4))</f>
        <v>78.549848942598189</v>
      </c>
      <c r="T1976">
        <f>INDEX('Grade 7'!$A$4:$AK$600,$B1976,($C1976*8-0+4))</f>
        <v>53.474320241691842</v>
      </c>
      <c r="U1976" t="str">
        <f>INDEX('Grade 7'!$A$4:$AK$600,$B1976,37)</f>
        <v>Northeast Georgia</v>
      </c>
    </row>
    <row r="1977" spans="1:21">
      <c r="A1977">
        <f t="shared" si="91"/>
        <v>1976</v>
      </c>
      <c r="B1977">
        <f t="shared" si="92"/>
        <v>494</v>
      </c>
      <c r="C1977">
        <f t="shared" si="93"/>
        <v>4</v>
      </c>
      <c r="D1977">
        <f>INDEX('Grade 7'!$A$4:$AK$600,$B1977,1)</f>
        <v>747</v>
      </c>
      <c r="E1977">
        <f>INDEX('Grade 7'!$A$4:$AK$600,$B1977,2)</f>
        <v>102</v>
      </c>
      <c r="F1977" t="str">
        <f>INDEX('Grade 7'!$A$4:$AK$600,$B1977,3)</f>
        <v>WALTON COUNTY</v>
      </c>
      <c r="G1977" t="str">
        <f>INDEX('Grade 7'!$A$4:$AK$600,$B1977,4)</f>
        <v>YOUTH MIDDLE SCHOOL</v>
      </c>
      <c r="H1977" t="str">
        <f ca="1">StaticValues7!$A$8</f>
        <v>2016</v>
      </c>
      <c r="I1977" t="str">
        <f ca="1">StaticValues7!$B$8</f>
        <v>Spring</v>
      </c>
      <c r="J1977" t="str">
        <f ca="1">StaticValues7!$C$8</f>
        <v>EOG</v>
      </c>
      <c r="K1977" t="str">
        <f ca="1">StaticValues7!$D$8</f>
        <v>7</v>
      </c>
      <c r="L1977" t="str">
        <f>INDEX('Grade 7'!E$2:AJ$2,1,((8*C1977)-7))</f>
        <v>Social Studies</v>
      </c>
      <c r="M1977">
        <f>INDEX('Grade 7'!$A$4:$AK$600,$B1977,($C1977*8-7+4))</f>
        <v>330</v>
      </c>
      <c r="N1977">
        <f>INDEX('Grade 7'!$A$4:$AK$600,$B1977,($C1977*8-6+4))</f>
        <v>522.34545454545457</v>
      </c>
      <c r="O1977">
        <f>INDEX('Grade 7'!$A$4:$AK$600,$B1977,($C1977*8-5+4))</f>
        <v>15.757575757575758</v>
      </c>
      <c r="P1977">
        <f>INDEX('Grade 7'!$A$4:$AK$600,$B1977,($C1977*8-4+4))</f>
        <v>37.272727272727273</v>
      </c>
      <c r="Q1977">
        <f>INDEX('Grade 7'!$A$4:$AK$600,$B1977,($C1977*8-3+4))</f>
        <v>28.787878787878789</v>
      </c>
      <c r="R1977">
        <f>INDEX('Grade 7'!$A$4:$AK$600,$B1977,($C1977*8-2+4))</f>
        <v>18.181818181818183</v>
      </c>
      <c r="S1977">
        <f>INDEX('Grade 7'!$A$4:$AK$600,$B1977,($C1977*8-1+4))</f>
        <v>84.242424242424249</v>
      </c>
      <c r="T1977">
        <f>INDEX('Grade 7'!$A$4:$AK$600,$B1977,($C1977*8-0+4))</f>
        <v>46.969696969696969</v>
      </c>
      <c r="U1977" t="str">
        <f>INDEX('Grade 7'!$A$4:$AK$600,$B1977,37)</f>
        <v>Northeast Georgia</v>
      </c>
    </row>
    <row r="1978" spans="1:21">
      <c r="A1978">
        <f t="shared" si="91"/>
        <v>1977</v>
      </c>
      <c r="B1978">
        <f t="shared" si="92"/>
        <v>495</v>
      </c>
      <c r="C1978">
        <f t="shared" si="93"/>
        <v>1</v>
      </c>
      <c r="D1978">
        <f>INDEX('Grade 7'!$A$4:$AK$600,$B1978,1)</f>
        <v>747</v>
      </c>
      <c r="E1978">
        <f>INDEX('Grade 7'!$A$4:$AK$600,$B1978,2)</f>
        <v>193</v>
      </c>
      <c r="F1978" t="str">
        <f>INDEX('Grade 7'!$A$4:$AK$600,$B1978,3)</f>
        <v>WALTON COUNTY</v>
      </c>
      <c r="G1978" t="str">
        <f>INDEX('Grade 7'!$A$4:$AK$600,$B1978,4)</f>
        <v>CARVER MIDDLE SCHOOL</v>
      </c>
      <c r="H1978" t="str">
        <f ca="1">StaticValues7!$A$8</f>
        <v>2016</v>
      </c>
      <c r="I1978" t="str">
        <f ca="1">StaticValues7!$B$8</f>
        <v>Spring</v>
      </c>
      <c r="J1978" t="str">
        <f ca="1">StaticValues7!$C$8</f>
        <v>EOG</v>
      </c>
      <c r="K1978" t="str">
        <f ca="1">StaticValues7!$D$8</f>
        <v>7</v>
      </c>
      <c r="L1978" t="str">
        <f>INDEX('Grade 7'!E$2:AJ$2,1,((8*C1978)-7))</f>
        <v>English Language Arts</v>
      </c>
      <c r="M1978">
        <f>INDEX('Grade 7'!$A$4:$AK$600,$B1978,($C1978*8-7+4))</f>
        <v>255</v>
      </c>
      <c r="N1978">
        <f>INDEX('Grade 7'!$A$4:$AK$600,$B1978,($C1978*8-6+4))</f>
        <v>497.80392156862746</v>
      </c>
      <c r="O1978">
        <f>INDEX('Grade 7'!$A$4:$AK$600,$B1978,($C1978*8-5+4))</f>
        <v>32.941176470588232</v>
      </c>
      <c r="P1978">
        <f>INDEX('Grade 7'!$A$4:$AK$600,$B1978,($C1978*8-4+4))</f>
        <v>34.901960784313722</v>
      </c>
      <c r="Q1978">
        <f>INDEX('Grade 7'!$A$4:$AK$600,$B1978,($C1978*8-3+4))</f>
        <v>29.803921568627452</v>
      </c>
      <c r="R1978">
        <f>INDEX('Grade 7'!$A$4:$AK$600,$B1978,($C1978*8-2+4))</f>
        <v>2.3529411764705883</v>
      </c>
      <c r="S1978">
        <f>INDEX('Grade 7'!$A$4:$AK$600,$B1978,($C1978*8-1+4))</f>
        <v>67.058823529411768</v>
      </c>
      <c r="T1978">
        <f>INDEX('Grade 7'!$A$4:$AK$600,$B1978,($C1978*8-0+4))</f>
        <v>32.156862745098039</v>
      </c>
      <c r="U1978" t="str">
        <f>INDEX('Grade 7'!$A$4:$AK$600,$B1978,37)</f>
        <v>Northeast Georgia</v>
      </c>
    </row>
    <row r="1979" spans="1:21">
      <c r="A1979">
        <f t="shared" si="91"/>
        <v>1978</v>
      </c>
      <c r="B1979">
        <f t="shared" si="92"/>
        <v>495</v>
      </c>
      <c r="C1979">
        <f t="shared" si="93"/>
        <v>2</v>
      </c>
      <c r="D1979">
        <f>INDEX('Grade 7'!$A$4:$AK$600,$B1979,1)</f>
        <v>747</v>
      </c>
      <c r="E1979">
        <f>INDEX('Grade 7'!$A$4:$AK$600,$B1979,2)</f>
        <v>193</v>
      </c>
      <c r="F1979" t="str">
        <f>INDEX('Grade 7'!$A$4:$AK$600,$B1979,3)</f>
        <v>WALTON COUNTY</v>
      </c>
      <c r="G1979" t="str">
        <f>INDEX('Grade 7'!$A$4:$AK$600,$B1979,4)</f>
        <v>CARVER MIDDLE SCHOOL</v>
      </c>
      <c r="H1979" t="str">
        <f ca="1">StaticValues7!$A$8</f>
        <v>2016</v>
      </c>
      <c r="I1979" t="str">
        <f ca="1">StaticValues7!$B$8</f>
        <v>Spring</v>
      </c>
      <c r="J1979" t="str">
        <f ca="1">StaticValues7!$C$8</f>
        <v>EOG</v>
      </c>
      <c r="K1979" t="str">
        <f ca="1">StaticValues7!$D$8</f>
        <v>7</v>
      </c>
      <c r="L1979" t="str">
        <f>INDEX('Grade 7'!E$2:AJ$2,1,((8*C1979)-7))</f>
        <v>Mathematics</v>
      </c>
      <c r="M1979">
        <f>INDEX('Grade 7'!$A$4:$AK$600,$B1979,($C1979*8-7+4))</f>
        <v>253</v>
      </c>
      <c r="N1979">
        <f>INDEX('Grade 7'!$A$4:$AK$600,$B1979,($C1979*8-6+4))</f>
        <v>514.37944664031625</v>
      </c>
      <c r="O1979">
        <f>INDEX('Grade 7'!$A$4:$AK$600,$B1979,($C1979*8-5+4))</f>
        <v>24.505928853754941</v>
      </c>
      <c r="P1979">
        <f>INDEX('Grade 7'!$A$4:$AK$600,$B1979,($C1979*8-4+4))</f>
        <v>39.130434782608695</v>
      </c>
      <c r="Q1979">
        <f>INDEX('Grade 7'!$A$4:$AK$600,$B1979,($C1979*8-3+4))</f>
        <v>23.715415019762847</v>
      </c>
      <c r="R1979">
        <f>INDEX('Grade 7'!$A$4:$AK$600,$B1979,($C1979*8-2+4))</f>
        <v>12.648221343873518</v>
      </c>
      <c r="S1979">
        <f>INDEX('Grade 7'!$A$4:$AK$600,$B1979,($C1979*8-1+4))</f>
        <v>75.494071146245062</v>
      </c>
      <c r="T1979">
        <f>INDEX('Grade 7'!$A$4:$AK$600,$B1979,($C1979*8-0+4))</f>
        <v>36.363636363636367</v>
      </c>
      <c r="U1979" t="str">
        <f>INDEX('Grade 7'!$A$4:$AK$600,$B1979,37)</f>
        <v>Northeast Georgia</v>
      </c>
    </row>
    <row r="1980" spans="1:21">
      <c r="A1980">
        <f t="shared" si="91"/>
        <v>1979</v>
      </c>
      <c r="B1980">
        <f t="shared" si="92"/>
        <v>495</v>
      </c>
      <c r="C1980">
        <f t="shared" si="93"/>
        <v>3</v>
      </c>
      <c r="D1980">
        <f>INDEX('Grade 7'!$A$4:$AK$600,$B1980,1)</f>
        <v>747</v>
      </c>
      <c r="E1980">
        <f>INDEX('Grade 7'!$A$4:$AK$600,$B1980,2)</f>
        <v>193</v>
      </c>
      <c r="F1980" t="str">
        <f>INDEX('Grade 7'!$A$4:$AK$600,$B1980,3)</f>
        <v>WALTON COUNTY</v>
      </c>
      <c r="G1980" t="str">
        <f>INDEX('Grade 7'!$A$4:$AK$600,$B1980,4)</f>
        <v>CARVER MIDDLE SCHOOL</v>
      </c>
      <c r="H1980" t="str">
        <f ca="1">StaticValues7!$A$8</f>
        <v>2016</v>
      </c>
      <c r="I1980" t="str">
        <f ca="1">StaticValues7!$B$8</f>
        <v>Spring</v>
      </c>
      <c r="J1980" t="str">
        <f ca="1">StaticValues7!$C$8</f>
        <v>EOG</v>
      </c>
      <c r="K1980" t="str">
        <f ca="1">StaticValues7!$D$8</f>
        <v>7</v>
      </c>
      <c r="L1980" t="str">
        <f>INDEX('Grade 7'!E$2:AJ$2,1,((8*C1980)-7))</f>
        <v>Science</v>
      </c>
      <c r="M1980">
        <f>INDEX('Grade 7'!$A$4:$AK$600,$B1980,($C1980*8-7+4))</f>
        <v>252</v>
      </c>
      <c r="N1980">
        <f>INDEX('Grade 7'!$A$4:$AK$600,$B1980,($C1980*8-6+4))</f>
        <v>500.63095238095241</v>
      </c>
      <c r="O1980">
        <f>INDEX('Grade 7'!$A$4:$AK$600,$B1980,($C1980*8-5+4))</f>
        <v>36.507936507936506</v>
      </c>
      <c r="P1980">
        <f>INDEX('Grade 7'!$A$4:$AK$600,$B1980,($C1980*8-4+4))</f>
        <v>31.349206349206348</v>
      </c>
      <c r="Q1980">
        <f>INDEX('Grade 7'!$A$4:$AK$600,$B1980,($C1980*8-3+4))</f>
        <v>25</v>
      </c>
      <c r="R1980">
        <f>INDEX('Grade 7'!$A$4:$AK$600,$B1980,($C1980*8-2+4))</f>
        <v>7.1428571428571432</v>
      </c>
      <c r="S1980">
        <f>INDEX('Grade 7'!$A$4:$AK$600,$B1980,($C1980*8-1+4))</f>
        <v>63.492063492063494</v>
      </c>
      <c r="T1980">
        <f>INDEX('Grade 7'!$A$4:$AK$600,$B1980,($C1980*8-0+4))</f>
        <v>32.142857142857146</v>
      </c>
      <c r="U1980" t="str">
        <f>INDEX('Grade 7'!$A$4:$AK$600,$B1980,37)</f>
        <v>Northeast Georgia</v>
      </c>
    </row>
    <row r="1981" spans="1:21">
      <c r="A1981">
        <f t="shared" si="91"/>
        <v>1980</v>
      </c>
      <c r="B1981">
        <f t="shared" si="92"/>
        <v>495</v>
      </c>
      <c r="C1981">
        <f t="shared" si="93"/>
        <v>4</v>
      </c>
      <c r="D1981">
        <f>INDEX('Grade 7'!$A$4:$AK$600,$B1981,1)</f>
        <v>747</v>
      </c>
      <c r="E1981">
        <f>INDEX('Grade 7'!$A$4:$AK$600,$B1981,2)</f>
        <v>193</v>
      </c>
      <c r="F1981" t="str">
        <f>INDEX('Grade 7'!$A$4:$AK$600,$B1981,3)</f>
        <v>WALTON COUNTY</v>
      </c>
      <c r="G1981" t="str">
        <f>INDEX('Grade 7'!$A$4:$AK$600,$B1981,4)</f>
        <v>CARVER MIDDLE SCHOOL</v>
      </c>
      <c r="H1981" t="str">
        <f ca="1">StaticValues7!$A$8</f>
        <v>2016</v>
      </c>
      <c r="I1981" t="str">
        <f ca="1">StaticValues7!$B$8</f>
        <v>Spring</v>
      </c>
      <c r="J1981" t="str">
        <f ca="1">StaticValues7!$C$8</f>
        <v>EOG</v>
      </c>
      <c r="K1981" t="str">
        <f ca="1">StaticValues7!$D$8</f>
        <v>7</v>
      </c>
      <c r="L1981" t="str">
        <f>INDEX('Grade 7'!E$2:AJ$2,1,((8*C1981)-7))</f>
        <v>Social Studies</v>
      </c>
      <c r="M1981">
        <f>INDEX('Grade 7'!$A$4:$AK$600,$B1981,($C1981*8-7+4))</f>
        <v>249</v>
      </c>
      <c r="N1981">
        <f>INDEX('Grade 7'!$A$4:$AK$600,$B1981,($C1981*8-6+4))</f>
        <v>501.83935742971886</v>
      </c>
      <c r="O1981">
        <f>INDEX('Grade 7'!$A$4:$AK$600,$B1981,($C1981*8-5+4))</f>
        <v>30.923694779116467</v>
      </c>
      <c r="P1981">
        <f>INDEX('Grade 7'!$A$4:$AK$600,$B1981,($C1981*8-4+4))</f>
        <v>42.570281124497996</v>
      </c>
      <c r="Q1981">
        <f>INDEX('Grade 7'!$A$4:$AK$600,$B1981,($C1981*8-3+4))</f>
        <v>16.867469879518072</v>
      </c>
      <c r="R1981">
        <f>INDEX('Grade 7'!$A$4:$AK$600,$B1981,($C1981*8-2+4))</f>
        <v>9.6385542168674707</v>
      </c>
      <c r="S1981">
        <f>INDEX('Grade 7'!$A$4:$AK$600,$B1981,($C1981*8-1+4))</f>
        <v>69.07630522088354</v>
      </c>
      <c r="T1981">
        <f>INDEX('Grade 7'!$A$4:$AK$600,$B1981,($C1981*8-0+4))</f>
        <v>26.506024096385541</v>
      </c>
      <c r="U1981" t="str">
        <f>INDEX('Grade 7'!$A$4:$AK$600,$B1981,37)</f>
        <v>Northeast Georgia</v>
      </c>
    </row>
    <row r="1982" spans="1:21">
      <c r="A1982">
        <f t="shared" si="91"/>
        <v>1981</v>
      </c>
      <c r="B1982">
        <f t="shared" si="92"/>
        <v>496</v>
      </c>
      <c r="C1982">
        <f t="shared" si="93"/>
        <v>1</v>
      </c>
      <c r="D1982">
        <f>INDEX('Grade 7'!$A$4:$AK$600,$B1982,1)</f>
        <v>747</v>
      </c>
      <c r="E1982">
        <f>INDEX('Grade 7'!$A$4:$AK$600,$B1982,2)</f>
        <v>291</v>
      </c>
      <c r="F1982" t="str">
        <f>INDEX('Grade 7'!$A$4:$AK$600,$B1982,3)</f>
        <v>WALTON COUNTY</v>
      </c>
      <c r="G1982" t="str">
        <f>INDEX('Grade 7'!$A$4:$AK$600,$B1982,4)</f>
        <v>LOGANVILLE MIDDLE SCHOOL</v>
      </c>
      <c r="H1982" t="str">
        <f ca="1">StaticValues7!$A$8</f>
        <v>2016</v>
      </c>
      <c r="I1982" t="str">
        <f ca="1">StaticValues7!$B$8</f>
        <v>Spring</v>
      </c>
      <c r="J1982" t="str">
        <f ca="1">StaticValues7!$C$8</f>
        <v>EOG</v>
      </c>
      <c r="K1982" t="str">
        <f ca="1">StaticValues7!$D$8</f>
        <v>7</v>
      </c>
      <c r="L1982" t="str">
        <f>INDEX('Grade 7'!E$2:AJ$2,1,((8*C1982)-7))</f>
        <v>English Language Arts</v>
      </c>
      <c r="M1982">
        <f>INDEX('Grade 7'!$A$4:$AK$600,$B1982,($C1982*8-7+4))</f>
        <v>401</v>
      </c>
      <c r="N1982">
        <f>INDEX('Grade 7'!$A$4:$AK$600,$B1982,($C1982*8-6+4))</f>
        <v>517.63591022443893</v>
      </c>
      <c r="O1982">
        <f>INDEX('Grade 7'!$A$4:$AK$600,$B1982,($C1982*8-5+4))</f>
        <v>19.950124688279303</v>
      </c>
      <c r="P1982">
        <f>INDEX('Grade 7'!$A$4:$AK$600,$B1982,($C1982*8-4+4))</f>
        <v>32.418952618453865</v>
      </c>
      <c r="Q1982">
        <f>INDEX('Grade 7'!$A$4:$AK$600,$B1982,($C1982*8-3+4))</f>
        <v>42.394014962593516</v>
      </c>
      <c r="R1982">
        <f>INDEX('Grade 7'!$A$4:$AK$600,$B1982,($C1982*8-2+4))</f>
        <v>5.2369077306733169</v>
      </c>
      <c r="S1982">
        <f>INDEX('Grade 7'!$A$4:$AK$600,$B1982,($C1982*8-1+4))</f>
        <v>80.049875311720697</v>
      </c>
      <c r="T1982">
        <f>INDEX('Grade 7'!$A$4:$AK$600,$B1982,($C1982*8-0+4))</f>
        <v>47.630922693266832</v>
      </c>
      <c r="U1982" t="str">
        <f>INDEX('Grade 7'!$A$4:$AK$600,$B1982,37)</f>
        <v>Northeast Georgia</v>
      </c>
    </row>
    <row r="1983" spans="1:21">
      <c r="A1983">
        <f t="shared" si="91"/>
        <v>1982</v>
      </c>
      <c r="B1983">
        <f t="shared" si="92"/>
        <v>496</v>
      </c>
      <c r="C1983">
        <f t="shared" si="93"/>
        <v>2</v>
      </c>
      <c r="D1983">
        <f>INDEX('Grade 7'!$A$4:$AK$600,$B1983,1)</f>
        <v>747</v>
      </c>
      <c r="E1983">
        <f>INDEX('Grade 7'!$A$4:$AK$600,$B1983,2)</f>
        <v>291</v>
      </c>
      <c r="F1983" t="str">
        <f>INDEX('Grade 7'!$A$4:$AK$600,$B1983,3)</f>
        <v>WALTON COUNTY</v>
      </c>
      <c r="G1983" t="str">
        <f>INDEX('Grade 7'!$A$4:$AK$600,$B1983,4)</f>
        <v>LOGANVILLE MIDDLE SCHOOL</v>
      </c>
      <c r="H1983" t="str">
        <f ca="1">StaticValues7!$A$8</f>
        <v>2016</v>
      </c>
      <c r="I1983" t="str">
        <f ca="1">StaticValues7!$B$8</f>
        <v>Spring</v>
      </c>
      <c r="J1983" t="str">
        <f ca="1">StaticValues7!$C$8</f>
        <v>EOG</v>
      </c>
      <c r="K1983" t="str">
        <f ca="1">StaticValues7!$D$8</f>
        <v>7</v>
      </c>
      <c r="L1983" t="str">
        <f>INDEX('Grade 7'!E$2:AJ$2,1,((8*C1983)-7))</f>
        <v>Mathematics</v>
      </c>
      <c r="M1983">
        <f>INDEX('Grade 7'!$A$4:$AK$600,$B1983,($C1983*8-7+4))</f>
        <v>401</v>
      </c>
      <c r="N1983">
        <f>INDEX('Grade 7'!$A$4:$AK$600,$B1983,($C1983*8-6+4))</f>
        <v>546.72069825436404</v>
      </c>
      <c r="O1983">
        <f>INDEX('Grade 7'!$A$4:$AK$600,$B1983,($C1983*8-5+4))</f>
        <v>9.4763092269326688</v>
      </c>
      <c r="P1983">
        <f>INDEX('Grade 7'!$A$4:$AK$600,$B1983,($C1983*8-4+4))</f>
        <v>26.683291770573565</v>
      </c>
      <c r="Q1983">
        <f>INDEX('Grade 7'!$A$4:$AK$600,$B1983,($C1983*8-3+4))</f>
        <v>36.907730673316706</v>
      </c>
      <c r="R1983">
        <f>INDEX('Grade 7'!$A$4:$AK$600,$B1983,($C1983*8-2+4))</f>
        <v>26.932668329177059</v>
      </c>
      <c r="S1983">
        <f>INDEX('Grade 7'!$A$4:$AK$600,$B1983,($C1983*8-1+4))</f>
        <v>90.523690773067329</v>
      </c>
      <c r="T1983">
        <f>INDEX('Grade 7'!$A$4:$AK$600,$B1983,($C1983*8-0+4))</f>
        <v>63.840399002493768</v>
      </c>
      <c r="U1983" t="str">
        <f>INDEX('Grade 7'!$A$4:$AK$600,$B1983,37)</f>
        <v>Northeast Georgia</v>
      </c>
    </row>
    <row r="1984" spans="1:21">
      <c r="A1984">
        <f t="shared" si="91"/>
        <v>1983</v>
      </c>
      <c r="B1984">
        <f t="shared" si="92"/>
        <v>496</v>
      </c>
      <c r="C1984">
        <f t="shared" si="93"/>
        <v>3</v>
      </c>
      <c r="D1984">
        <f>INDEX('Grade 7'!$A$4:$AK$600,$B1984,1)</f>
        <v>747</v>
      </c>
      <c r="E1984">
        <f>INDEX('Grade 7'!$A$4:$AK$600,$B1984,2)</f>
        <v>291</v>
      </c>
      <c r="F1984" t="str">
        <f>INDEX('Grade 7'!$A$4:$AK$600,$B1984,3)</f>
        <v>WALTON COUNTY</v>
      </c>
      <c r="G1984" t="str">
        <f>INDEX('Grade 7'!$A$4:$AK$600,$B1984,4)</f>
        <v>LOGANVILLE MIDDLE SCHOOL</v>
      </c>
      <c r="H1984" t="str">
        <f ca="1">StaticValues7!$A$8</f>
        <v>2016</v>
      </c>
      <c r="I1984" t="str">
        <f ca="1">StaticValues7!$B$8</f>
        <v>Spring</v>
      </c>
      <c r="J1984" t="str">
        <f ca="1">StaticValues7!$C$8</f>
        <v>EOG</v>
      </c>
      <c r="K1984" t="str">
        <f ca="1">StaticValues7!$D$8</f>
        <v>7</v>
      </c>
      <c r="L1984" t="str">
        <f>INDEX('Grade 7'!E$2:AJ$2,1,((8*C1984)-7))</f>
        <v>Science</v>
      </c>
      <c r="M1984">
        <f>INDEX('Grade 7'!$A$4:$AK$600,$B1984,($C1984*8-7+4))</f>
        <v>400</v>
      </c>
      <c r="N1984">
        <f>INDEX('Grade 7'!$A$4:$AK$600,$B1984,($C1984*8-6+4))</f>
        <v>525.91999999999996</v>
      </c>
      <c r="O1984">
        <f>INDEX('Grade 7'!$A$4:$AK$600,$B1984,($C1984*8-5+4))</f>
        <v>20.5</v>
      </c>
      <c r="P1984">
        <f>INDEX('Grade 7'!$A$4:$AK$600,$B1984,($C1984*8-4+4))</f>
        <v>29</v>
      </c>
      <c r="Q1984">
        <f>INDEX('Grade 7'!$A$4:$AK$600,$B1984,($C1984*8-3+4))</f>
        <v>38.25</v>
      </c>
      <c r="R1984">
        <f>INDEX('Grade 7'!$A$4:$AK$600,$B1984,($C1984*8-2+4))</f>
        <v>12.25</v>
      </c>
      <c r="S1984">
        <f>INDEX('Grade 7'!$A$4:$AK$600,$B1984,($C1984*8-1+4))</f>
        <v>79.5</v>
      </c>
      <c r="T1984">
        <f>INDEX('Grade 7'!$A$4:$AK$600,$B1984,($C1984*8-0+4))</f>
        <v>50.5</v>
      </c>
      <c r="U1984" t="str">
        <f>INDEX('Grade 7'!$A$4:$AK$600,$B1984,37)</f>
        <v>Northeast Georgia</v>
      </c>
    </row>
    <row r="1985" spans="1:21">
      <c r="A1985">
        <f t="shared" si="91"/>
        <v>1984</v>
      </c>
      <c r="B1985">
        <f t="shared" si="92"/>
        <v>496</v>
      </c>
      <c r="C1985">
        <f t="shared" si="93"/>
        <v>4</v>
      </c>
      <c r="D1985">
        <f>INDEX('Grade 7'!$A$4:$AK$600,$B1985,1)</f>
        <v>747</v>
      </c>
      <c r="E1985">
        <f>INDEX('Grade 7'!$A$4:$AK$600,$B1985,2)</f>
        <v>291</v>
      </c>
      <c r="F1985" t="str">
        <f>INDEX('Grade 7'!$A$4:$AK$600,$B1985,3)</f>
        <v>WALTON COUNTY</v>
      </c>
      <c r="G1985" t="str">
        <f>INDEX('Grade 7'!$A$4:$AK$600,$B1985,4)</f>
        <v>LOGANVILLE MIDDLE SCHOOL</v>
      </c>
      <c r="H1985" t="str">
        <f ca="1">StaticValues7!$A$8</f>
        <v>2016</v>
      </c>
      <c r="I1985" t="str">
        <f ca="1">StaticValues7!$B$8</f>
        <v>Spring</v>
      </c>
      <c r="J1985" t="str">
        <f ca="1">StaticValues7!$C$8</f>
        <v>EOG</v>
      </c>
      <c r="K1985" t="str">
        <f ca="1">StaticValues7!$D$8</f>
        <v>7</v>
      </c>
      <c r="L1985" t="str">
        <f>INDEX('Grade 7'!E$2:AJ$2,1,((8*C1985)-7))</f>
        <v>Social Studies</v>
      </c>
      <c r="M1985">
        <f>INDEX('Grade 7'!$A$4:$AK$600,$B1985,($C1985*8-7+4))</f>
        <v>400</v>
      </c>
      <c r="N1985">
        <f>INDEX('Grade 7'!$A$4:$AK$600,$B1985,($C1985*8-6+4))</f>
        <v>523.88250000000005</v>
      </c>
      <c r="O1985">
        <f>INDEX('Grade 7'!$A$4:$AK$600,$B1985,($C1985*8-5+4))</f>
        <v>14.25</v>
      </c>
      <c r="P1985">
        <f>INDEX('Grade 7'!$A$4:$AK$600,$B1985,($C1985*8-4+4))</f>
        <v>34.5</v>
      </c>
      <c r="Q1985">
        <f>INDEX('Grade 7'!$A$4:$AK$600,$B1985,($C1985*8-3+4))</f>
        <v>35</v>
      </c>
      <c r="R1985">
        <f>INDEX('Grade 7'!$A$4:$AK$600,$B1985,($C1985*8-2+4))</f>
        <v>16.25</v>
      </c>
      <c r="S1985">
        <f>INDEX('Grade 7'!$A$4:$AK$600,$B1985,($C1985*8-1+4))</f>
        <v>85.75</v>
      </c>
      <c r="T1985">
        <f>INDEX('Grade 7'!$A$4:$AK$600,$B1985,($C1985*8-0+4))</f>
        <v>51.25</v>
      </c>
      <c r="U1985" t="str">
        <f>INDEX('Grade 7'!$A$4:$AK$600,$B1985,37)</f>
        <v>Northeast Georgia</v>
      </c>
    </row>
    <row r="1986" spans="1:21">
      <c r="A1986">
        <f t="shared" si="91"/>
        <v>1985</v>
      </c>
      <c r="B1986">
        <f t="shared" si="92"/>
        <v>497</v>
      </c>
      <c r="C1986">
        <f t="shared" si="93"/>
        <v>1</v>
      </c>
      <c r="D1986">
        <f>INDEX('Grade 7'!$A$4:$AK$600,$B1986,1)</f>
        <v>748</v>
      </c>
      <c r="E1986">
        <f>INDEX('Grade 7'!$A$4:$AK$600,$B1986,2)</f>
        <v>295</v>
      </c>
      <c r="F1986" t="str">
        <f>INDEX('Grade 7'!$A$4:$AK$600,$B1986,3)</f>
        <v>WARE COUNTY</v>
      </c>
      <c r="G1986" t="str">
        <f>INDEX('Grade 7'!$A$4:$AK$600,$B1986,4)</f>
        <v>WAYCROSS MIDDLE SCHOOL</v>
      </c>
      <c r="H1986" t="str">
        <f ca="1">StaticValues7!$A$8</f>
        <v>2016</v>
      </c>
      <c r="I1986" t="str">
        <f ca="1">StaticValues7!$B$8</f>
        <v>Spring</v>
      </c>
      <c r="J1986" t="str">
        <f ca="1">StaticValues7!$C$8</f>
        <v>EOG</v>
      </c>
      <c r="K1986" t="str">
        <f ca="1">StaticValues7!$D$8</f>
        <v>7</v>
      </c>
      <c r="L1986" t="str">
        <f>INDEX('Grade 7'!E$2:AJ$2,1,((8*C1986)-7))</f>
        <v>English Language Arts</v>
      </c>
      <c r="M1986">
        <f>INDEX('Grade 7'!$A$4:$AK$600,$B1986,($C1986*8-7+4))</f>
        <v>166</v>
      </c>
      <c r="N1986">
        <f>INDEX('Grade 7'!$A$4:$AK$600,$B1986,($C1986*8-6+4))</f>
        <v>507.53012048192772</v>
      </c>
      <c r="O1986">
        <f>INDEX('Grade 7'!$A$4:$AK$600,$B1986,($C1986*8-5+4))</f>
        <v>23.493975903614459</v>
      </c>
      <c r="P1986">
        <f>INDEX('Grade 7'!$A$4:$AK$600,$B1986,($C1986*8-4+4))</f>
        <v>43.373493975903614</v>
      </c>
      <c r="Q1986">
        <f>INDEX('Grade 7'!$A$4:$AK$600,$B1986,($C1986*8-3+4))</f>
        <v>27.710843373493976</v>
      </c>
      <c r="R1986">
        <f>INDEX('Grade 7'!$A$4:$AK$600,$B1986,($C1986*8-2+4))</f>
        <v>5.4216867469879517</v>
      </c>
      <c r="S1986">
        <f>INDEX('Grade 7'!$A$4:$AK$600,$B1986,($C1986*8-1+4))</f>
        <v>76.506024096385545</v>
      </c>
      <c r="T1986">
        <f>INDEX('Grade 7'!$A$4:$AK$600,$B1986,($C1986*8-0+4))</f>
        <v>33.132530120481931</v>
      </c>
      <c r="U1986" t="str">
        <f>INDEX('Grade 7'!$A$4:$AK$600,$B1986,37)</f>
        <v>Okefenokee</v>
      </c>
    </row>
    <row r="1987" spans="1:21">
      <c r="A1987">
        <f t="shared" ref="A1987:A2050" si="94">ROW(A1986)</f>
        <v>1986</v>
      </c>
      <c r="B1987">
        <f t="shared" ref="B1987:B2050" si="95">CEILING(A1987/4,1)</f>
        <v>497</v>
      </c>
      <c r="C1987">
        <f t="shared" ref="C1987:C2050" si="96">IF(B1986&lt;&gt;B1987,1,C1986+1)</f>
        <v>2</v>
      </c>
      <c r="D1987">
        <f>INDEX('Grade 7'!$A$4:$AK$600,$B1987,1)</f>
        <v>748</v>
      </c>
      <c r="E1987">
        <f>INDEX('Grade 7'!$A$4:$AK$600,$B1987,2)</f>
        <v>295</v>
      </c>
      <c r="F1987" t="str">
        <f>INDEX('Grade 7'!$A$4:$AK$600,$B1987,3)</f>
        <v>WARE COUNTY</v>
      </c>
      <c r="G1987" t="str">
        <f>INDEX('Grade 7'!$A$4:$AK$600,$B1987,4)</f>
        <v>WAYCROSS MIDDLE SCHOOL</v>
      </c>
      <c r="H1987" t="str">
        <f ca="1">StaticValues7!$A$8</f>
        <v>2016</v>
      </c>
      <c r="I1987" t="str">
        <f ca="1">StaticValues7!$B$8</f>
        <v>Spring</v>
      </c>
      <c r="J1987" t="str">
        <f ca="1">StaticValues7!$C$8</f>
        <v>EOG</v>
      </c>
      <c r="K1987" t="str">
        <f ca="1">StaticValues7!$D$8</f>
        <v>7</v>
      </c>
      <c r="L1987" t="str">
        <f>INDEX('Grade 7'!E$2:AJ$2,1,((8*C1987)-7))</f>
        <v>Mathematics</v>
      </c>
      <c r="M1987">
        <f>INDEX('Grade 7'!$A$4:$AK$600,$B1987,($C1987*8-7+4))</f>
        <v>166</v>
      </c>
      <c r="N1987">
        <f>INDEX('Grade 7'!$A$4:$AK$600,$B1987,($C1987*8-6+4))</f>
        <v>508.85542168674698</v>
      </c>
      <c r="O1987">
        <f>INDEX('Grade 7'!$A$4:$AK$600,$B1987,($C1987*8-5+4))</f>
        <v>25.903614457831324</v>
      </c>
      <c r="P1987">
        <f>INDEX('Grade 7'!$A$4:$AK$600,$B1987,($C1987*8-4+4))</f>
        <v>40.963855421686745</v>
      </c>
      <c r="Q1987">
        <f>INDEX('Grade 7'!$A$4:$AK$600,$B1987,($C1987*8-3+4))</f>
        <v>24.096385542168676</v>
      </c>
      <c r="R1987">
        <f>INDEX('Grade 7'!$A$4:$AK$600,$B1987,($C1987*8-2+4))</f>
        <v>9.0361445783132535</v>
      </c>
      <c r="S1987">
        <f>INDEX('Grade 7'!$A$4:$AK$600,$B1987,($C1987*8-1+4))</f>
        <v>74.096385542168676</v>
      </c>
      <c r="T1987">
        <f>INDEX('Grade 7'!$A$4:$AK$600,$B1987,($C1987*8-0+4))</f>
        <v>33.132530120481931</v>
      </c>
      <c r="U1987" t="str">
        <f>INDEX('Grade 7'!$A$4:$AK$600,$B1987,37)</f>
        <v>Okefenokee</v>
      </c>
    </row>
    <row r="1988" spans="1:21">
      <c r="A1988">
        <f t="shared" si="94"/>
        <v>1987</v>
      </c>
      <c r="B1988">
        <f t="shared" si="95"/>
        <v>497</v>
      </c>
      <c r="C1988">
        <f t="shared" si="96"/>
        <v>3</v>
      </c>
      <c r="D1988">
        <f>INDEX('Grade 7'!$A$4:$AK$600,$B1988,1)</f>
        <v>748</v>
      </c>
      <c r="E1988">
        <f>INDEX('Grade 7'!$A$4:$AK$600,$B1988,2)</f>
        <v>295</v>
      </c>
      <c r="F1988" t="str">
        <f>INDEX('Grade 7'!$A$4:$AK$600,$B1988,3)</f>
        <v>WARE COUNTY</v>
      </c>
      <c r="G1988" t="str">
        <f>INDEX('Grade 7'!$A$4:$AK$600,$B1988,4)</f>
        <v>WAYCROSS MIDDLE SCHOOL</v>
      </c>
      <c r="H1988" t="str">
        <f ca="1">StaticValues7!$A$8</f>
        <v>2016</v>
      </c>
      <c r="I1988" t="str">
        <f ca="1">StaticValues7!$B$8</f>
        <v>Spring</v>
      </c>
      <c r="J1988" t="str">
        <f ca="1">StaticValues7!$C$8</f>
        <v>EOG</v>
      </c>
      <c r="K1988" t="str">
        <f ca="1">StaticValues7!$D$8</f>
        <v>7</v>
      </c>
      <c r="L1988" t="str">
        <f>INDEX('Grade 7'!E$2:AJ$2,1,((8*C1988)-7))</f>
        <v>Science</v>
      </c>
      <c r="M1988">
        <f>INDEX('Grade 7'!$A$4:$AK$600,$B1988,($C1988*8-7+4))</f>
        <v>166</v>
      </c>
      <c r="N1988">
        <f>INDEX('Grade 7'!$A$4:$AK$600,$B1988,($C1988*8-6+4))</f>
        <v>499.62048192771084</v>
      </c>
      <c r="O1988">
        <f>INDEX('Grade 7'!$A$4:$AK$600,$B1988,($C1988*8-5+4))</f>
        <v>40.361445783132531</v>
      </c>
      <c r="P1988">
        <f>INDEX('Grade 7'!$A$4:$AK$600,$B1988,($C1988*8-4+4))</f>
        <v>28.91566265060241</v>
      </c>
      <c r="Q1988">
        <f>INDEX('Grade 7'!$A$4:$AK$600,$B1988,($C1988*8-3+4))</f>
        <v>22.289156626506024</v>
      </c>
      <c r="R1988">
        <f>INDEX('Grade 7'!$A$4:$AK$600,$B1988,($C1988*8-2+4))</f>
        <v>8.4337349397590362</v>
      </c>
      <c r="S1988">
        <f>INDEX('Grade 7'!$A$4:$AK$600,$B1988,($C1988*8-1+4))</f>
        <v>59.638554216867469</v>
      </c>
      <c r="T1988">
        <f>INDEX('Grade 7'!$A$4:$AK$600,$B1988,($C1988*8-0+4))</f>
        <v>30.722891566265059</v>
      </c>
      <c r="U1988" t="str">
        <f>INDEX('Grade 7'!$A$4:$AK$600,$B1988,37)</f>
        <v>Okefenokee</v>
      </c>
    </row>
    <row r="1989" spans="1:21">
      <c r="A1989">
        <f t="shared" si="94"/>
        <v>1988</v>
      </c>
      <c r="B1989">
        <f t="shared" si="95"/>
        <v>497</v>
      </c>
      <c r="C1989">
        <f t="shared" si="96"/>
        <v>4</v>
      </c>
      <c r="D1989">
        <f>INDEX('Grade 7'!$A$4:$AK$600,$B1989,1)</f>
        <v>748</v>
      </c>
      <c r="E1989">
        <f>INDEX('Grade 7'!$A$4:$AK$600,$B1989,2)</f>
        <v>295</v>
      </c>
      <c r="F1989" t="str">
        <f>INDEX('Grade 7'!$A$4:$AK$600,$B1989,3)</f>
        <v>WARE COUNTY</v>
      </c>
      <c r="G1989" t="str">
        <f>INDEX('Grade 7'!$A$4:$AK$600,$B1989,4)</f>
        <v>WAYCROSS MIDDLE SCHOOL</v>
      </c>
      <c r="H1989" t="str">
        <f ca="1">StaticValues7!$A$8</f>
        <v>2016</v>
      </c>
      <c r="I1989" t="str">
        <f ca="1">StaticValues7!$B$8</f>
        <v>Spring</v>
      </c>
      <c r="J1989" t="str">
        <f ca="1">StaticValues7!$C$8</f>
        <v>EOG</v>
      </c>
      <c r="K1989" t="str">
        <f ca="1">StaticValues7!$D$8</f>
        <v>7</v>
      </c>
      <c r="L1989" t="str">
        <f>INDEX('Grade 7'!E$2:AJ$2,1,((8*C1989)-7))</f>
        <v>Social Studies</v>
      </c>
      <c r="M1989">
        <f>INDEX('Grade 7'!$A$4:$AK$600,$B1989,($C1989*8-7+4))</f>
        <v>166</v>
      </c>
      <c r="N1989">
        <f>INDEX('Grade 7'!$A$4:$AK$600,$B1989,($C1989*8-6+4))</f>
        <v>505.19277108433732</v>
      </c>
      <c r="O1989">
        <f>INDEX('Grade 7'!$A$4:$AK$600,$B1989,($C1989*8-5+4))</f>
        <v>30.120481927710845</v>
      </c>
      <c r="P1989">
        <f>INDEX('Grade 7'!$A$4:$AK$600,$B1989,($C1989*8-4+4))</f>
        <v>36.746987951807228</v>
      </c>
      <c r="Q1989">
        <f>INDEX('Grade 7'!$A$4:$AK$600,$B1989,($C1989*8-3+4))</f>
        <v>21.08433734939759</v>
      </c>
      <c r="R1989">
        <f>INDEX('Grade 7'!$A$4:$AK$600,$B1989,($C1989*8-2+4))</f>
        <v>12.048192771084338</v>
      </c>
      <c r="S1989">
        <f>INDEX('Grade 7'!$A$4:$AK$600,$B1989,($C1989*8-1+4))</f>
        <v>69.879518072289159</v>
      </c>
      <c r="T1989">
        <f>INDEX('Grade 7'!$A$4:$AK$600,$B1989,($C1989*8-0+4))</f>
        <v>33.132530120481931</v>
      </c>
      <c r="U1989" t="str">
        <f>INDEX('Grade 7'!$A$4:$AK$600,$B1989,37)</f>
        <v>Okefenokee</v>
      </c>
    </row>
    <row r="1990" spans="1:21">
      <c r="A1990">
        <f t="shared" si="94"/>
        <v>1989</v>
      </c>
      <c r="B1990">
        <f t="shared" si="95"/>
        <v>498</v>
      </c>
      <c r="C1990">
        <f t="shared" si="96"/>
        <v>1</v>
      </c>
      <c r="D1990">
        <f>INDEX('Grade 7'!$A$4:$AK$600,$B1990,1)</f>
        <v>748</v>
      </c>
      <c r="E1990">
        <f>INDEX('Grade 7'!$A$4:$AK$600,$B1990,2)</f>
        <v>395</v>
      </c>
      <c r="F1990" t="str">
        <f>INDEX('Grade 7'!$A$4:$AK$600,$B1990,3)</f>
        <v>WARE COUNTY</v>
      </c>
      <c r="G1990" t="str">
        <f>INDEX('Grade 7'!$A$4:$AK$600,$B1990,4)</f>
        <v>WARE COUNTY MIDDLE SCHOOL</v>
      </c>
      <c r="H1990" t="str">
        <f ca="1">StaticValues7!$A$8</f>
        <v>2016</v>
      </c>
      <c r="I1990" t="str">
        <f ca="1">StaticValues7!$B$8</f>
        <v>Spring</v>
      </c>
      <c r="J1990" t="str">
        <f ca="1">StaticValues7!$C$8</f>
        <v>EOG</v>
      </c>
      <c r="K1990" t="str">
        <f ca="1">StaticValues7!$D$8</f>
        <v>7</v>
      </c>
      <c r="L1990" t="str">
        <f>INDEX('Grade 7'!E$2:AJ$2,1,((8*C1990)-7))</f>
        <v>English Language Arts</v>
      </c>
      <c r="M1990">
        <f>INDEX('Grade 7'!$A$4:$AK$600,$B1990,($C1990*8-7+4))</f>
        <v>234</v>
      </c>
      <c r="N1990">
        <f>INDEX('Grade 7'!$A$4:$AK$600,$B1990,($C1990*8-6+4))</f>
        <v>515.44444444444446</v>
      </c>
      <c r="O1990">
        <f>INDEX('Grade 7'!$A$4:$AK$600,$B1990,($C1990*8-5+4))</f>
        <v>22.222222222222221</v>
      </c>
      <c r="P1990">
        <f>INDEX('Grade 7'!$A$4:$AK$600,$B1990,($C1990*8-4+4))</f>
        <v>35.470085470085472</v>
      </c>
      <c r="Q1990">
        <f>INDEX('Grade 7'!$A$4:$AK$600,$B1990,($C1990*8-3+4))</f>
        <v>35.042735042735046</v>
      </c>
      <c r="R1990">
        <f>INDEX('Grade 7'!$A$4:$AK$600,$B1990,($C1990*8-2+4))</f>
        <v>7.2649572649572649</v>
      </c>
      <c r="S1990">
        <f>INDEX('Grade 7'!$A$4:$AK$600,$B1990,($C1990*8-1+4))</f>
        <v>77.777777777777771</v>
      </c>
      <c r="T1990">
        <f>INDEX('Grade 7'!$A$4:$AK$600,$B1990,($C1990*8-0+4))</f>
        <v>42.307692307692307</v>
      </c>
      <c r="U1990" t="str">
        <f>INDEX('Grade 7'!$A$4:$AK$600,$B1990,37)</f>
        <v>Okefenokee</v>
      </c>
    </row>
    <row r="1991" spans="1:21">
      <c r="A1991">
        <f t="shared" si="94"/>
        <v>1990</v>
      </c>
      <c r="B1991">
        <f t="shared" si="95"/>
        <v>498</v>
      </c>
      <c r="C1991">
        <f t="shared" si="96"/>
        <v>2</v>
      </c>
      <c r="D1991">
        <f>INDEX('Grade 7'!$A$4:$AK$600,$B1991,1)</f>
        <v>748</v>
      </c>
      <c r="E1991">
        <f>INDEX('Grade 7'!$A$4:$AK$600,$B1991,2)</f>
        <v>395</v>
      </c>
      <c r="F1991" t="str">
        <f>INDEX('Grade 7'!$A$4:$AK$600,$B1991,3)</f>
        <v>WARE COUNTY</v>
      </c>
      <c r="G1991" t="str">
        <f>INDEX('Grade 7'!$A$4:$AK$600,$B1991,4)</f>
        <v>WARE COUNTY MIDDLE SCHOOL</v>
      </c>
      <c r="H1991" t="str">
        <f ca="1">StaticValues7!$A$8</f>
        <v>2016</v>
      </c>
      <c r="I1991" t="str">
        <f ca="1">StaticValues7!$B$8</f>
        <v>Spring</v>
      </c>
      <c r="J1991" t="str">
        <f ca="1">StaticValues7!$C$8</f>
        <v>EOG</v>
      </c>
      <c r="K1991" t="str">
        <f ca="1">StaticValues7!$D$8</f>
        <v>7</v>
      </c>
      <c r="L1991" t="str">
        <f>INDEX('Grade 7'!E$2:AJ$2,1,((8*C1991)-7))</f>
        <v>Mathematics</v>
      </c>
      <c r="M1991">
        <f>INDEX('Grade 7'!$A$4:$AK$600,$B1991,($C1991*8-7+4))</f>
        <v>235</v>
      </c>
      <c r="N1991">
        <f>INDEX('Grade 7'!$A$4:$AK$600,$B1991,($C1991*8-6+4))</f>
        <v>527.82127659574473</v>
      </c>
      <c r="O1991">
        <f>INDEX('Grade 7'!$A$4:$AK$600,$B1991,($C1991*8-5+4))</f>
        <v>16.595744680851062</v>
      </c>
      <c r="P1991">
        <f>INDEX('Grade 7'!$A$4:$AK$600,$B1991,($C1991*8-4+4))</f>
        <v>34.893617021276597</v>
      </c>
      <c r="Q1991">
        <f>INDEX('Grade 7'!$A$4:$AK$600,$B1991,($C1991*8-3+4))</f>
        <v>29.787234042553191</v>
      </c>
      <c r="R1991">
        <f>INDEX('Grade 7'!$A$4:$AK$600,$B1991,($C1991*8-2+4))</f>
        <v>18.723404255319149</v>
      </c>
      <c r="S1991">
        <f>INDEX('Grade 7'!$A$4:$AK$600,$B1991,($C1991*8-1+4))</f>
        <v>83.40425531914893</v>
      </c>
      <c r="T1991">
        <f>INDEX('Grade 7'!$A$4:$AK$600,$B1991,($C1991*8-0+4))</f>
        <v>48.51063829787234</v>
      </c>
      <c r="U1991" t="str">
        <f>INDEX('Grade 7'!$A$4:$AK$600,$B1991,37)</f>
        <v>Okefenokee</v>
      </c>
    </row>
    <row r="1992" spans="1:21">
      <c r="A1992">
        <f t="shared" si="94"/>
        <v>1991</v>
      </c>
      <c r="B1992">
        <f t="shared" si="95"/>
        <v>498</v>
      </c>
      <c r="C1992">
        <f t="shared" si="96"/>
        <v>3</v>
      </c>
      <c r="D1992">
        <f>INDEX('Grade 7'!$A$4:$AK$600,$B1992,1)</f>
        <v>748</v>
      </c>
      <c r="E1992">
        <f>INDEX('Grade 7'!$A$4:$AK$600,$B1992,2)</f>
        <v>395</v>
      </c>
      <c r="F1992" t="str">
        <f>INDEX('Grade 7'!$A$4:$AK$600,$B1992,3)</f>
        <v>WARE COUNTY</v>
      </c>
      <c r="G1992" t="str">
        <f>INDEX('Grade 7'!$A$4:$AK$600,$B1992,4)</f>
        <v>WARE COUNTY MIDDLE SCHOOL</v>
      </c>
      <c r="H1992" t="str">
        <f ca="1">StaticValues7!$A$8</f>
        <v>2016</v>
      </c>
      <c r="I1992" t="str">
        <f ca="1">StaticValues7!$B$8</f>
        <v>Spring</v>
      </c>
      <c r="J1992" t="str">
        <f ca="1">StaticValues7!$C$8</f>
        <v>EOG</v>
      </c>
      <c r="K1992" t="str">
        <f ca="1">StaticValues7!$D$8</f>
        <v>7</v>
      </c>
      <c r="L1992" t="str">
        <f>INDEX('Grade 7'!E$2:AJ$2,1,((8*C1992)-7))</f>
        <v>Science</v>
      </c>
      <c r="M1992">
        <f>INDEX('Grade 7'!$A$4:$AK$600,$B1992,($C1992*8-7+4))</f>
        <v>235</v>
      </c>
      <c r="N1992">
        <f>INDEX('Grade 7'!$A$4:$AK$600,$B1992,($C1992*8-6+4))</f>
        <v>530.07234042553193</v>
      </c>
      <c r="O1992">
        <f>INDEX('Grade 7'!$A$4:$AK$600,$B1992,($C1992*8-5+4))</f>
        <v>19.574468085106382</v>
      </c>
      <c r="P1992">
        <f>INDEX('Grade 7'!$A$4:$AK$600,$B1992,($C1992*8-4+4))</f>
        <v>29.787234042553191</v>
      </c>
      <c r="Q1992">
        <f>INDEX('Grade 7'!$A$4:$AK$600,$B1992,($C1992*8-3+4))</f>
        <v>32.765957446808514</v>
      </c>
      <c r="R1992">
        <f>INDEX('Grade 7'!$A$4:$AK$600,$B1992,($C1992*8-2+4))</f>
        <v>17.872340425531913</v>
      </c>
      <c r="S1992">
        <f>INDEX('Grade 7'!$A$4:$AK$600,$B1992,($C1992*8-1+4))</f>
        <v>80.425531914893611</v>
      </c>
      <c r="T1992">
        <f>INDEX('Grade 7'!$A$4:$AK$600,$B1992,($C1992*8-0+4))</f>
        <v>50.638297872340424</v>
      </c>
      <c r="U1992" t="str">
        <f>INDEX('Grade 7'!$A$4:$AK$600,$B1992,37)</f>
        <v>Okefenokee</v>
      </c>
    </row>
    <row r="1993" spans="1:21">
      <c r="A1993">
        <f t="shared" si="94"/>
        <v>1992</v>
      </c>
      <c r="B1993">
        <f t="shared" si="95"/>
        <v>498</v>
      </c>
      <c r="C1993">
        <f t="shared" si="96"/>
        <v>4</v>
      </c>
      <c r="D1993">
        <f>INDEX('Grade 7'!$A$4:$AK$600,$B1993,1)</f>
        <v>748</v>
      </c>
      <c r="E1993">
        <f>INDEX('Grade 7'!$A$4:$AK$600,$B1993,2)</f>
        <v>395</v>
      </c>
      <c r="F1993" t="str">
        <f>INDEX('Grade 7'!$A$4:$AK$600,$B1993,3)</f>
        <v>WARE COUNTY</v>
      </c>
      <c r="G1993" t="str">
        <f>INDEX('Grade 7'!$A$4:$AK$600,$B1993,4)</f>
        <v>WARE COUNTY MIDDLE SCHOOL</v>
      </c>
      <c r="H1993" t="str">
        <f ca="1">StaticValues7!$A$8</f>
        <v>2016</v>
      </c>
      <c r="I1993" t="str">
        <f ca="1">StaticValues7!$B$8</f>
        <v>Spring</v>
      </c>
      <c r="J1993" t="str">
        <f ca="1">StaticValues7!$C$8</f>
        <v>EOG</v>
      </c>
      <c r="K1993" t="str">
        <f ca="1">StaticValues7!$D$8</f>
        <v>7</v>
      </c>
      <c r="L1993" t="str">
        <f>INDEX('Grade 7'!E$2:AJ$2,1,((8*C1993)-7))</f>
        <v>Social Studies</v>
      </c>
      <c r="M1993">
        <f>INDEX('Grade 7'!$A$4:$AK$600,$B1993,($C1993*8-7+4))</f>
        <v>234</v>
      </c>
      <c r="N1993">
        <f>INDEX('Grade 7'!$A$4:$AK$600,$B1993,($C1993*8-6+4))</f>
        <v>522.5</v>
      </c>
      <c r="O1993">
        <f>INDEX('Grade 7'!$A$4:$AK$600,$B1993,($C1993*8-5+4))</f>
        <v>17.521367521367523</v>
      </c>
      <c r="P1993">
        <f>INDEX('Grade 7'!$A$4:$AK$600,$B1993,($C1993*8-4+4))</f>
        <v>33.760683760683762</v>
      </c>
      <c r="Q1993">
        <f>INDEX('Grade 7'!$A$4:$AK$600,$B1993,($C1993*8-3+4))</f>
        <v>30.76923076923077</v>
      </c>
      <c r="R1993">
        <f>INDEX('Grade 7'!$A$4:$AK$600,$B1993,($C1993*8-2+4))</f>
        <v>17.948717948717949</v>
      </c>
      <c r="S1993">
        <f>INDEX('Grade 7'!$A$4:$AK$600,$B1993,($C1993*8-1+4))</f>
        <v>82.478632478632477</v>
      </c>
      <c r="T1993">
        <f>INDEX('Grade 7'!$A$4:$AK$600,$B1993,($C1993*8-0+4))</f>
        <v>48.717948717948715</v>
      </c>
      <c r="U1993" t="str">
        <f>INDEX('Grade 7'!$A$4:$AK$600,$B1993,37)</f>
        <v>Okefenokee</v>
      </c>
    </row>
    <row r="1994" spans="1:21">
      <c r="A1994">
        <f t="shared" si="94"/>
        <v>1993</v>
      </c>
      <c r="B1994">
        <f t="shared" si="95"/>
        <v>499</v>
      </c>
      <c r="C1994">
        <f t="shared" si="96"/>
        <v>1</v>
      </c>
      <c r="D1994">
        <f>INDEX('Grade 7'!$A$4:$AK$600,$B1994,1)</f>
        <v>749</v>
      </c>
      <c r="E1994">
        <f>INDEX('Grade 7'!$A$4:$AK$600,$B1994,2)</f>
        <v>105</v>
      </c>
      <c r="F1994" t="str">
        <f>INDEX('Grade 7'!$A$4:$AK$600,$B1994,3)</f>
        <v>WARREN COUNTY</v>
      </c>
      <c r="G1994" t="str">
        <f>INDEX('Grade 7'!$A$4:$AK$600,$B1994,4)</f>
        <v>WARREN COUNTY MIDDLE SCHOOL</v>
      </c>
      <c r="H1994" t="str">
        <f ca="1">StaticValues7!$A$8</f>
        <v>2016</v>
      </c>
      <c r="I1994" t="str">
        <f ca="1">StaticValues7!$B$8</f>
        <v>Spring</v>
      </c>
      <c r="J1994" t="str">
        <f ca="1">StaticValues7!$C$8</f>
        <v>EOG</v>
      </c>
      <c r="K1994" t="str">
        <f ca="1">StaticValues7!$D$8</f>
        <v>7</v>
      </c>
      <c r="L1994" t="str">
        <f>INDEX('Grade 7'!E$2:AJ$2,1,((8*C1994)-7))</f>
        <v>English Language Arts</v>
      </c>
      <c r="M1994">
        <f>INDEX('Grade 7'!$A$4:$AK$600,$B1994,($C1994*8-7+4))</f>
        <v>54</v>
      </c>
      <c r="N1994">
        <f>INDEX('Grade 7'!$A$4:$AK$600,$B1994,($C1994*8-6+4))</f>
        <v>473.48148148148147</v>
      </c>
      <c r="O1994">
        <f>INDEX('Grade 7'!$A$4:$AK$600,$B1994,($C1994*8-5+4))</f>
        <v>46.296296296296298</v>
      </c>
      <c r="P1994">
        <f>INDEX('Grade 7'!$A$4:$AK$600,$B1994,($C1994*8-4+4))</f>
        <v>38.888888888888886</v>
      </c>
      <c r="Q1994">
        <f>INDEX('Grade 7'!$A$4:$AK$600,$B1994,($C1994*8-3+4))</f>
        <v>12.962962962962964</v>
      </c>
      <c r="R1994">
        <f>INDEX('Grade 7'!$A$4:$AK$600,$B1994,($C1994*8-2+4))</f>
        <v>1.8518518518518519</v>
      </c>
      <c r="S1994">
        <f>INDEX('Grade 7'!$A$4:$AK$600,$B1994,($C1994*8-1+4))</f>
        <v>53.703703703703702</v>
      </c>
      <c r="T1994">
        <f>INDEX('Grade 7'!$A$4:$AK$600,$B1994,($C1994*8-0+4))</f>
        <v>14.814814814814815</v>
      </c>
      <c r="U1994" t="str">
        <f>INDEX('Grade 7'!$A$4:$AK$600,$B1994,37)</f>
        <v>Central Savannah Riv</v>
      </c>
    </row>
    <row r="1995" spans="1:21">
      <c r="A1995">
        <f t="shared" si="94"/>
        <v>1994</v>
      </c>
      <c r="B1995">
        <f t="shared" si="95"/>
        <v>499</v>
      </c>
      <c r="C1995">
        <f t="shared" si="96"/>
        <v>2</v>
      </c>
      <c r="D1995">
        <f>INDEX('Grade 7'!$A$4:$AK$600,$B1995,1)</f>
        <v>749</v>
      </c>
      <c r="E1995">
        <f>INDEX('Grade 7'!$A$4:$AK$600,$B1995,2)</f>
        <v>105</v>
      </c>
      <c r="F1995" t="str">
        <f>INDEX('Grade 7'!$A$4:$AK$600,$B1995,3)</f>
        <v>WARREN COUNTY</v>
      </c>
      <c r="G1995" t="str">
        <f>INDEX('Grade 7'!$A$4:$AK$600,$B1995,4)</f>
        <v>WARREN COUNTY MIDDLE SCHOOL</v>
      </c>
      <c r="H1995" t="str">
        <f ca="1">StaticValues7!$A$8</f>
        <v>2016</v>
      </c>
      <c r="I1995" t="str">
        <f ca="1">StaticValues7!$B$8</f>
        <v>Spring</v>
      </c>
      <c r="J1995" t="str">
        <f ca="1">StaticValues7!$C$8</f>
        <v>EOG</v>
      </c>
      <c r="K1995" t="str">
        <f ca="1">StaticValues7!$D$8</f>
        <v>7</v>
      </c>
      <c r="L1995" t="str">
        <f>INDEX('Grade 7'!E$2:AJ$2,1,((8*C1995)-7))</f>
        <v>Mathematics</v>
      </c>
      <c r="M1995">
        <f>INDEX('Grade 7'!$A$4:$AK$600,$B1995,($C1995*8-7+4))</f>
        <v>54</v>
      </c>
      <c r="N1995">
        <f>INDEX('Grade 7'!$A$4:$AK$600,$B1995,($C1995*8-6+4))</f>
        <v>484.53703703703701</v>
      </c>
      <c r="O1995">
        <f>INDEX('Grade 7'!$A$4:$AK$600,$B1995,($C1995*8-5+4))</f>
        <v>40.74074074074074</v>
      </c>
      <c r="P1995">
        <f>INDEX('Grade 7'!$A$4:$AK$600,$B1995,($C1995*8-4+4))</f>
        <v>46.296296296296298</v>
      </c>
      <c r="Q1995">
        <f>INDEX('Grade 7'!$A$4:$AK$600,$B1995,($C1995*8-3+4))</f>
        <v>12.962962962962964</v>
      </c>
      <c r="R1995">
        <f>INDEX('Grade 7'!$A$4:$AK$600,$B1995,($C1995*8-2+4))</f>
        <v>0</v>
      </c>
      <c r="S1995">
        <f>INDEX('Grade 7'!$A$4:$AK$600,$B1995,($C1995*8-1+4))</f>
        <v>59.25925925925926</v>
      </c>
      <c r="T1995">
        <f>INDEX('Grade 7'!$A$4:$AK$600,$B1995,($C1995*8-0+4))</f>
        <v>12.962962962962964</v>
      </c>
      <c r="U1995" t="str">
        <f>INDEX('Grade 7'!$A$4:$AK$600,$B1995,37)</f>
        <v>Central Savannah Riv</v>
      </c>
    </row>
    <row r="1996" spans="1:21">
      <c r="A1996">
        <f t="shared" si="94"/>
        <v>1995</v>
      </c>
      <c r="B1996">
        <f t="shared" si="95"/>
        <v>499</v>
      </c>
      <c r="C1996">
        <f t="shared" si="96"/>
        <v>3</v>
      </c>
      <c r="D1996">
        <f>INDEX('Grade 7'!$A$4:$AK$600,$B1996,1)</f>
        <v>749</v>
      </c>
      <c r="E1996">
        <f>INDEX('Grade 7'!$A$4:$AK$600,$B1996,2)</f>
        <v>105</v>
      </c>
      <c r="F1996" t="str">
        <f>INDEX('Grade 7'!$A$4:$AK$600,$B1996,3)</f>
        <v>WARREN COUNTY</v>
      </c>
      <c r="G1996" t="str">
        <f>INDEX('Grade 7'!$A$4:$AK$600,$B1996,4)</f>
        <v>WARREN COUNTY MIDDLE SCHOOL</v>
      </c>
      <c r="H1996" t="str">
        <f ca="1">StaticValues7!$A$8</f>
        <v>2016</v>
      </c>
      <c r="I1996" t="str">
        <f ca="1">StaticValues7!$B$8</f>
        <v>Spring</v>
      </c>
      <c r="J1996" t="str">
        <f ca="1">StaticValues7!$C$8</f>
        <v>EOG</v>
      </c>
      <c r="K1996" t="str">
        <f ca="1">StaticValues7!$D$8</f>
        <v>7</v>
      </c>
      <c r="L1996" t="str">
        <f>INDEX('Grade 7'!E$2:AJ$2,1,((8*C1996)-7))</f>
        <v>Science</v>
      </c>
      <c r="M1996">
        <f>INDEX('Grade 7'!$A$4:$AK$600,$B1996,($C1996*8-7+4))</f>
        <v>54</v>
      </c>
      <c r="N1996">
        <f>INDEX('Grade 7'!$A$4:$AK$600,$B1996,($C1996*8-6+4))</f>
        <v>476.11111111111109</v>
      </c>
      <c r="O1996">
        <f>INDEX('Grade 7'!$A$4:$AK$600,$B1996,($C1996*8-5+4))</f>
        <v>59.25925925925926</v>
      </c>
      <c r="P1996">
        <f>INDEX('Grade 7'!$A$4:$AK$600,$B1996,($C1996*8-4+4))</f>
        <v>24.074074074074073</v>
      </c>
      <c r="Q1996">
        <f>INDEX('Grade 7'!$A$4:$AK$600,$B1996,($C1996*8-3+4))</f>
        <v>16.666666666666668</v>
      </c>
      <c r="R1996">
        <f>INDEX('Grade 7'!$A$4:$AK$600,$B1996,($C1996*8-2+4))</f>
        <v>0</v>
      </c>
      <c r="S1996">
        <f>INDEX('Grade 7'!$A$4:$AK$600,$B1996,($C1996*8-1+4))</f>
        <v>40.74074074074074</v>
      </c>
      <c r="T1996">
        <f>INDEX('Grade 7'!$A$4:$AK$600,$B1996,($C1996*8-0+4))</f>
        <v>16.666666666666668</v>
      </c>
      <c r="U1996" t="str">
        <f>INDEX('Grade 7'!$A$4:$AK$600,$B1996,37)</f>
        <v>Central Savannah Riv</v>
      </c>
    </row>
    <row r="1997" spans="1:21">
      <c r="A1997">
        <f t="shared" si="94"/>
        <v>1996</v>
      </c>
      <c r="B1997">
        <f t="shared" si="95"/>
        <v>499</v>
      </c>
      <c r="C1997">
        <f t="shared" si="96"/>
        <v>4</v>
      </c>
      <c r="D1997">
        <f>INDEX('Grade 7'!$A$4:$AK$600,$B1997,1)</f>
        <v>749</v>
      </c>
      <c r="E1997">
        <f>INDEX('Grade 7'!$A$4:$AK$600,$B1997,2)</f>
        <v>105</v>
      </c>
      <c r="F1997" t="str">
        <f>INDEX('Grade 7'!$A$4:$AK$600,$B1997,3)</f>
        <v>WARREN COUNTY</v>
      </c>
      <c r="G1997" t="str">
        <f>INDEX('Grade 7'!$A$4:$AK$600,$B1997,4)</f>
        <v>WARREN COUNTY MIDDLE SCHOOL</v>
      </c>
      <c r="H1997" t="str">
        <f ca="1">StaticValues7!$A$8</f>
        <v>2016</v>
      </c>
      <c r="I1997" t="str">
        <f ca="1">StaticValues7!$B$8</f>
        <v>Spring</v>
      </c>
      <c r="J1997" t="str">
        <f ca="1">StaticValues7!$C$8</f>
        <v>EOG</v>
      </c>
      <c r="K1997" t="str">
        <f ca="1">StaticValues7!$D$8</f>
        <v>7</v>
      </c>
      <c r="L1997" t="str">
        <f>INDEX('Grade 7'!E$2:AJ$2,1,((8*C1997)-7))</f>
        <v>Social Studies</v>
      </c>
      <c r="M1997">
        <f>INDEX('Grade 7'!$A$4:$AK$600,$B1997,($C1997*8-7+4))</f>
        <v>54</v>
      </c>
      <c r="N1997">
        <f>INDEX('Grade 7'!$A$4:$AK$600,$B1997,($C1997*8-6+4))</f>
        <v>500.7962962962963</v>
      </c>
      <c r="O1997">
        <f>INDEX('Grade 7'!$A$4:$AK$600,$B1997,($C1997*8-5+4))</f>
        <v>22.222222222222221</v>
      </c>
      <c r="P1997">
        <f>INDEX('Grade 7'!$A$4:$AK$600,$B1997,($C1997*8-4+4))</f>
        <v>46.296296296296298</v>
      </c>
      <c r="Q1997">
        <f>INDEX('Grade 7'!$A$4:$AK$600,$B1997,($C1997*8-3+4))</f>
        <v>27.777777777777779</v>
      </c>
      <c r="R1997">
        <f>INDEX('Grade 7'!$A$4:$AK$600,$B1997,($C1997*8-2+4))</f>
        <v>3.7037037037037037</v>
      </c>
      <c r="S1997">
        <f>INDEX('Grade 7'!$A$4:$AK$600,$B1997,($C1997*8-1+4))</f>
        <v>77.777777777777771</v>
      </c>
      <c r="T1997">
        <f>INDEX('Grade 7'!$A$4:$AK$600,$B1997,($C1997*8-0+4))</f>
        <v>31.481481481481481</v>
      </c>
      <c r="U1997" t="str">
        <f>INDEX('Grade 7'!$A$4:$AK$600,$B1997,37)</f>
        <v>Central Savannah Riv</v>
      </c>
    </row>
    <row r="1998" spans="1:21">
      <c r="A1998">
        <f t="shared" si="94"/>
        <v>1997</v>
      </c>
      <c r="B1998">
        <f t="shared" si="95"/>
        <v>500</v>
      </c>
      <c r="C1998">
        <f t="shared" si="96"/>
        <v>1</v>
      </c>
      <c r="D1998">
        <f>INDEX('Grade 7'!$A$4:$AK$600,$B1998,1)</f>
        <v>750</v>
      </c>
      <c r="E1998">
        <f>INDEX('Grade 7'!$A$4:$AK$600,$B1998,2)</f>
        <v>199</v>
      </c>
      <c r="F1998" t="str">
        <f>INDEX('Grade 7'!$A$4:$AK$600,$B1998,3)</f>
        <v>WASHINGTON COUNTY</v>
      </c>
      <c r="G1998" t="str">
        <f>INDEX('Grade 7'!$A$4:$AK$600,$B1998,4)</f>
        <v>T. J. ELDER MIDDLE SCHOOL</v>
      </c>
      <c r="H1998" t="str">
        <f ca="1">StaticValues7!$A$8</f>
        <v>2016</v>
      </c>
      <c r="I1998" t="str">
        <f ca="1">StaticValues7!$B$8</f>
        <v>Spring</v>
      </c>
      <c r="J1998" t="str">
        <f ca="1">StaticValues7!$C$8</f>
        <v>EOG</v>
      </c>
      <c r="K1998" t="str">
        <f ca="1">StaticValues7!$D$8</f>
        <v>7</v>
      </c>
      <c r="L1998" t="str">
        <f>INDEX('Grade 7'!E$2:AJ$2,1,((8*C1998)-7))</f>
        <v>English Language Arts</v>
      </c>
      <c r="M1998">
        <f>INDEX('Grade 7'!$A$4:$AK$600,$B1998,($C1998*8-7+4))</f>
        <v>205</v>
      </c>
      <c r="N1998">
        <f>INDEX('Grade 7'!$A$4:$AK$600,$B1998,($C1998*8-6+4))</f>
        <v>501.19024390243902</v>
      </c>
      <c r="O1998">
        <f>INDEX('Grade 7'!$A$4:$AK$600,$B1998,($C1998*8-5+4))</f>
        <v>25.853658536585368</v>
      </c>
      <c r="P1998">
        <f>INDEX('Grade 7'!$A$4:$AK$600,$B1998,($C1998*8-4+4))</f>
        <v>36.097560975609753</v>
      </c>
      <c r="Q1998">
        <f>INDEX('Grade 7'!$A$4:$AK$600,$B1998,($C1998*8-3+4))</f>
        <v>36.097560975609753</v>
      </c>
      <c r="R1998">
        <f>INDEX('Grade 7'!$A$4:$AK$600,$B1998,($C1998*8-2+4))</f>
        <v>1.9512195121951219</v>
      </c>
      <c r="S1998">
        <f>INDEX('Grade 7'!$A$4:$AK$600,$B1998,($C1998*8-1+4))</f>
        <v>74.146341463414629</v>
      </c>
      <c r="T1998">
        <f>INDEX('Grade 7'!$A$4:$AK$600,$B1998,($C1998*8-0+4))</f>
        <v>38.048780487804876</v>
      </c>
      <c r="U1998" t="str">
        <f>INDEX('Grade 7'!$A$4:$AK$600,$B1998,37)</f>
        <v>Oconee</v>
      </c>
    </row>
    <row r="1999" spans="1:21">
      <c r="A1999">
        <f t="shared" si="94"/>
        <v>1998</v>
      </c>
      <c r="B1999">
        <f t="shared" si="95"/>
        <v>500</v>
      </c>
      <c r="C1999">
        <f t="shared" si="96"/>
        <v>2</v>
      </c>
      <c r="D1999">
        <f>INDEX('Grade 7'!$A$4:$AK$600,$B1999,1)</f>
        <v>750</v>
      </c>
      <c r="E1999">
        <f>INDEX('Grade 7'!$A$4:$AK$600,$B1999,2)</f>
        <v>199</v>
      </c>
      <c r="F1999" t="str">
        <f>INDEX('Grade 7'!$A$4:$AK$600,$B1999,3)</f>
        <v>WASHINGTON COUNTY</v>
      </c>
      <c r="G1999" t="str">
        <f>INDEX('Grade 7'!$A$4:$AK$600,$B1999,4)</f>
        <v>T. J. ELDER MIDDLE SCHOOL</v>
      </c>
      <c r="H1999" t="str">
        <f ca="1">StaticValues7!$A$8</f>
        <v>2016</v>
      </c>
      <c r="I1999" t="str">
        <f ca="1">StaticValues7!$B$8</f>
        <v>Spring</v>
      </c>
      <c r="J1999" t="str">
        <f ca="1">StaticValues7!$C$8</f>
        <v>EOG</v>
      </c>
      <c r="K1999" t="str">
        <f ca="1">StaticValues7!$D$8</f>
        <v>7</v>
      </c>
      <c r="L1999" t="str">
        <f>INDEX('Grade 7'!E$2:AJ$2,1,((8*C1999)-7))</f>
        <v>Mathematics</v>
      </c>
      <c r="M1999">
        <f>INDEX('Grade 7'!$A$4:$AK$600,$B1999,($C1999*8-7+4))</f>
        <v>205</v>
      </c>
      <c r="N1999">
        <f>INDEX('Grade 7'!$A$4:$AK$600,$B1999,($C1999*8-6+4))</f>
        <v>500.68780487804878</v>
      </c>
      <c r="O1999">
        <f>INDEX('Grade 7'!$A$4:$AK$600,$B1999,($C1999*8-5+4))</f>
        <v>31.707317073170731</v>
      </c>
      <c r="P1999">
        <f>INDEX('Grade 7'!$A$4:$AK$600,$B1999,($C1999*8-4+4))</f>
        <v>41.463414634146339</v>
      </c>
      <c r="Q1999">
        <f>INDEX('Grade 7'!$A$4:$AK$600,$B1999,($C1999*8-3+4))</f>
        <v>17.560975609756099</v>
      </c>
      <c r="R1999">
        <f>INDEX('Grade 7'!$A$4:$AK$600,$B1999,($C1999*8-2+4))</f>
        <v>9.2682926829268286</v>
      </c>
      <c r="S1999">
        <f>INDEX('Grade 7'!$A$4:$AK$600,$B1999,($C1999*8-1+4))</f>
        <v>68.292682926829272</v>
      </c>
      <c r="T1999">
        <f>INDEX('Grade 7'!$A$4:$AK$600,$B1999,($C1999*8-0+4))</f>
        <v>26.829268292682926</v>
      </c>
      <c r="U1999" t="str">
        <f>INDEX('Grade 7'!$A$4:$AK$600,$B1999,37)</f>
        <v>Oconee</v>
      </c>
    </row>
    <row r="2000" spans="1:21">
      <c r="A2000">
        <f t="shared" si="94"/>
        <v>1999</v>
      </c>
      <c r="B2000">
        <f t="shared" si="95"/>
        <v>500</v>
      </c>
      <c r="C2000">
        <f t="shared" si="96"/>
        <v>3</v>
      </c>
      <c r="D2000">
        <f>INDEX('Grade 7'!$A$4:$AK$600,$B2000,1)</f>
        <v>750</v>
      </c>
      <c r="E2000">
        <f>INDEX('Grade 7'!$A$4:$AK$600,$B2000,2)</f>
        <v>199</v>
      </c>
      <c r="F2000" t="str">
        <f>INDEX('Grade 7'!$A$4:$AK$600,$B2000,3)</f>
        <v>WASHINGTON COUNTY</v>
      </c>
      <c r="G2000" t="str">
        <f>INDEX('Grade 7'!$A$4:$AK$600,$B2000,4)</f>
        <v>T. J. ELDER MIDDLE SCHOOL</v>
      </c>
      <c r="H2000" t="str">
        <f ca="1">StaticValues7!$A$8</f>
        <v>2016</v>
      </c>
      <c r="I2000" t="str">
        <f ca="1">StaticValues7!$B$8</f>
        <v>Spring</v>
      </c>
      <c r="J2000" t="str">
        <f ca="1">StaticValues7!$C$8</f>
        <v>EOG</v>
      </c>
      <c r="K2000" t="str">
        <f ca="1">StaticValues7!$D$8</f>
        <v>7</v>
      </c>
      <c r="L2000" t="str">
        <f>INDEX('Grade 7'!E$2:AJ$2,1,((8*C2000)-7))</f>
        <v>Science</v>
      </c>
      <c r="M2000">
        <f>INDEX('Grade 7'!$A$4:$AK$600,$B2000,($C2000*8-7+4))</f>
        <v>204</v>
      </c>
      <c r="N2000">
        <f>INDEX('Grade 7'!$A$4:$AK$600,$B2000,($C2000*8-6+4))</f>
        <v>503.39215686274508</v>
      </c>
      <c r="O2000">
        <f>INDEX('Grade 7'!$A$4:$AK$600,$B2000,($C2000*8-5+4))</f>
        <v>30.882352941176471</v>
      </c>
      <c r="P2000">
        <f>INDEX('Grade 7'!$A$4:$AK$600,$B2000,($C2000*8-4+4))</f>
        <v>34.803921568627452</v>
      </c>
      <c r="Q2000">
        <f>INDEX('Grade 7'!$A$4:$AK$600,$B2000,($C2000*8-3+4))</f>
        <v>27.941176470588236</v>
      </c>
      <c r="R2000">
        <f>INDEX('Grade 7'!$A$4:$AK$600,$B2000,($C2000*8-2+4))</f>
        <v>6.3725490196078427</v>
      </c>
      <c r="S2000">
        <f>INDEX('Grade 7'!$A$4:$AK$600,$B2000,($C2000*8-1+4))</f>
        <v>69.117647058823536</v>
      </c>
      <c r="T2000">
        <f>INDEX('Grade 7'!$A$4:$AK$600,$B2000,($C2000*8-0+4))</f>
        <v>34.313725490196077</v>
      </c>
      <c r="U2000" t="str">
        <f>INDEX('Grade 7'!$A$4:$AK$600,$B2000,37)</f>
        <v>Oconee</v>
      </c>
    </row>
    <row r="2001" spans="1:21">
      <c r="A2001">
        <f t="shared" si="94"/>
        <v>2000</v>
      </c>
      <c r="B2001">
        <f t="shared" si="95"/>
        <v>500</v>
      </c>
      <c r="C2001">
        <f t="shared" si="96"/>
        <v>4</v>
      </c>
      <c r="D2001">
        <f>INDEX('Grade 7'!$A$4:$AK$600,$B2001,1)</f>
        <v>750</v>
      </c>
      <c r="E2001">
        <f>INDEX('Grade 7'!$A$4:$AK$600,$B2001,2)</f>
        <v>199</v>
      </c>
      <c r="F2001" t="str">
        <f>INDEX('Grade 7'!$A$4:$AK$600,$B2001,3)</f>
        <v>WASHINGTON COUNTY</v>
      </c>
      <c r="G2001" t="str">
        <f>INDEX('Grade 7'!$A$4:$AK$600,$B2001,4)</f>
        <v>T. J. ELDER MIDDLE SCHOOL</v>
      </c>
      <c r="H2001" t="str">
        <f ca="1">StaticValues7!$A$8</f>
        <v>2016</v>
      </c>
      <c r="I2001" t="str">
        <f ca="1">StaticValues7!$B$8</f>
        <v>Spring</v>
      </c>
      <c r="J2001" t="str">
        <f ca="1">StaticValues7!$C$8</f>
        <v>EOG</v>
      </c>
      <c r="K2001" t="str">
        <f ca="1">StaticValues7!$D$8</f>
        <v>7</v>
      </c>
      <c r="L2001" t="str">
        <f>INDEX('Grade 7'!E$2:AJ$2,1,((8*C2001)-7))</f>
        <v>Social Studies</v>
      </c>
      <c r="M2001">
        <f>INDEX('Grade 7'!$A$4:$AK$600,$B2001,($C2001*8-7+4))</f>
        <v>203</v>
      </c>
      <c r="N2001">
        <f>INDEX('Grade 7'!$A$4:$AK$600,$B2001,($C2001*8-6+4))</f>
        <v>490.26108374384239</v>
      </c>
      <c r="O2001">
        <f>INDEX('Grade 7'!$A$4:$AK$600,$B2001,($C2001*8-5+4))</f>
        <v>36.453201970443352</v>
      </c>
      <c r="P2001">
        <f>INDEX('Grade 7'!$A$4:$AK$600,$B2001,($C2001*8-4+4))</f>
        <v>42.857142857142854</v>
      </c>
      <c r="Q2001">
        <f>INDEX('Grade 7'!$A$4:$AK$600,$B2001,($C2001*8-3+4))</f>
        <v>16.748768472906406</v>
      </c>
      <c r="R2001">
        <f>INDEX('Grade 7'!$A$4:$AK$600,$B2001,($C2001*8-2+4))</f>
        <v>3.9408866995073892</v>
      </c>
      <c r="S2001">
        <f>INDEX('Grade 7'!$A$4:$AK$600,$B2001,($C2001*8-1+4))</f>
        <v>63.546798029556648</v>
      </c>
      <c r="T2001">
        <f>INDEX('Grade 7'!$A$4:$AK$600,$B2001,($C2001*8-0+4))</f>
        <v>20.689655172413794</v>
      </c>
      <c r="U2001" t="str">
        <f>INDEX('Grade 7'!$A$4:$AK$600,$B2001,37)</f>
        <v>Oconee</v>
      </c>
    </row>
    <row r="2002" spans="1:21">
      <c r="A2002">
        <f t="shared" si="94"/>
        <v>2001</v>
      </c>
      <c r="B2002">
        <f t="shared" si="95"/>
        <v>501</v>
      </c>
      <c r="C2002">
        <f t="shared" si="96"/>
        <v>1</v>
      </c>
      <c r="D2002">
        <f>INDEX('Grade 7'!$A$4:$AK$600,$B2002,1)</f>
        <v>751</v>
      </c>
      <c r="E2002">
        <f>INDEX('Grade 7'!$A$4:$AK$600,$B2002,2)</f>
        <v>194</v>
      </c>
      <c r="F2002" t="str">
        <f>INDEX('Grade 7'!$A$4:$AK$600,$B2002,3)</f>
        <v>WAYNE COUNTY</v>
      </c>
      <c r="G2002" t="str">
        <f>INDEX('Grade 7'!$A$4:$AK$600,$B2002,4)</f>
        <v>MARTHA PUCKETT MIDDLE SCHOOL</v>
      </c>
      <c r="H2002" t="str">
        <f ca="1">StaticValues7!$A$8</f>
        <v>2016</v>
      </c>
      <c r="I2002" t="str">
        <f ca="1">StaticValues7!$B$8</f>
        <v>Spring</v>
      </c>
      <c r="J2002" t="str">
        <f ca="1">StaticValues7!$C$8</f>
        <v>EOG</v>
      </c>
      <c r="K2002" t="str">
        <f ca="1">StaticValues7!$D$8</f>
        <v>7</v>
      </c>
      <c r="L2002" t="str">
        <f>INDEX('Grade 7'!E$2:AJ$2,1,((8*C2002)-7))</f>
        <v>English Language Arts</v>
      </c>
      <c r="M2002">
        <f>INDEX('Grade 7'!$A$4:$AK$600,$B2002,($C2002*8-7+4))</f>
        <v>184</v>
      </c>
      <c r="N2002">
        <f>INDEX('Grade 7'!$A$4:$AK$600,$B2002,($C2002*8-6+4))</f>
        <v>491.22826086956519</v>
      </c>
      <c r="O2002">
        <f>INDEX('Grade 7'!$A$4:$AK$600,$B2002,($C2002*8-5+4))</f>
        <v>32.608695652173914</v>
      </c>
      <c r="P2002">
        <f>INDEX('Grade 7'!$A$4:$AK$600,$B2002,($C2002*8-4+4))</f>
        <v>44.021739130434781</v>
      </c>
      <c r="Q2002">
        <f>INDEX('Grade 7'!$A$4:$AK$600,$B2002,($C2002*8-3+4))</f>
        <v>20.108695652173914</v>
      </c>
      <c r="R2002">
        <f>INDEX('Grade 7'!$A$4:$AK$600,$B2002,($C2002*8-2+4))</f>
        <v>3.2608695652173911</v>
      </c>
      <c r="S2002">
        <f>INDEX('Grade 7'!$A$4:$AK$600,$B2002,($C2002*8-1+4))</f>
        <v>67.391304347826093</v>
      </c>
      <c r="T2002">
        <f>INDEX('Grade 7'!$A$4:$AK$600,$B2002,($C2002*8-0+4))</f>
        <v>23.369565217391305</v>
      </c>
      <c r="U2002" t="str">
        <f>INDEX('Grade 7'!$A$4:$AK$600,$B2002,37)</f>
        <v>First District</v>
      </c>
    </row>
    <row r="2003" spans="1:21">
      <c r="A2003">
        <f t="shared" si="94"/>
        <v>2002</v>
      </c>
      <c r="B2003">
        <f t="shared" si="95"/>
        <v>501</v>
      </c>
      <c r="C2003">
        <f t="shared" si="96"/>
        <v>2</v>
      </c>
      <c r="D2003">
        <f>INDEX('Grade 7'!$A$4:$AK$600,$B2003,1)</f>
        <v>751</v>
      </c>
      <c r="E2003">
        <f>INDEX('Grade 7'!$A$4:$AK$600,$B2003,2)</f>
        <v>194</v>
      </c>
      <c r="F2003" t="str">
        <f>INDEX('Grade 7'!$A$4:$AK$600,$B2003,3)</f>
        <v>WAYNE COUNTY</v>
      </c>
      <c r="G2003" t="str">
        <f>INDEX('Grade 7'!$A$4:$AK$600,$B2003,4)</f>
        <v>MARTHA PUCKETT MIDDLE SCHOOL</v>
      </c>
      <c r="H2003" t="str">
        <f ca="1">StaticValues7!$A$8</f>
        <v>2016</v>
      </c>
      <c r="I2003" t="str">
        <f ca="1">StaticValues7!$B$8</f>
        <v>Spring</v>
      </c>
      <c r="J2003" t="str">
        <f ca="1">StaticValues7!$C$8</f>
        <v>EOG</v>
      </c>
      <c r="K2003" t="str">
        <f ca="1">StaticValues7!$D$8</f>
        <v>7</v>
      </c>
      <c r="L2003" t="str">
        <f>INDEX('Grade 7'!E$2:AJ$2,1,((8*C2003)-7))</f>
        <v>Mathematics</v>
      </c>
      <c r="M2003">
        <f>INDEX('Grade 7'!$A$4:$AK$600,$B2003,($C2003*8-7+4))</f>
        <v>185</v>
      </c>
      <c r="N2003">
        <f>INDEX('Grade 7'!$A$4:$AK$600,$B2003,($C2003*8-6+4))</f>
        <v>509.84864864864863</v>
      </c>
      <c r="O2003">
        <f>INDEX('Grade 7'!$A$4:$AK$600,$B2003,($C2003*8-5+4))</f>
        <v>27.027027027027028</v>
      </c>
      <c r="P2003">
        <f>INDEX('Grade 7'!$A$4:$AK$600,$B2003,($C2003*8-4+4))</f>
        <v>36.756756756756758</v>
      </c>
      <c r="Q2003">
        <f>INDEX('Grade 7'!$A$4:$AK$600,$B2003,($C2003*8-3+4))</f>
        <v>27.027027027027028</v>
      </c>
      <c r="R2003">
        <f>INDEX('Grade 7'!$A$4:$AK$600,$B2003,($C2003*8-2+4))</f>
        <v>9.1891891891891895</v>
      </c>
      <c r="S2003">
        <f>INDEX('Grade 7'!$A$4:$AK$600,$B2003,($C2003*8-1+4))</f>
        <v>72.972972972972968</v>
      </c>
      <c r="T2003">
        <f>INDEX('Grade 7'!$A$4:$AK$600,$B2003,($C2003*8-0+4))</f>
        <v>36.216216216216218</v>
      </c>
      <c r="U2003" t="str">
        <f>INDEX('Grade 7'!$A$4:$AK$600,$B2003,37)</f>
        <v>First District</v>
      </c>
    </row>
    <row r="2004" spans="1:21">
      <c r="A2004">
        <f t="shared" si="94"/>
        <v>2003</v>
      </c>
      <c r="B2004">
        <f t="shared" si="95"/>
        <v>501</v>
      </c>
      <c r="C2004">
        <f t="shared" si="96"/>
        <v>3</v>
      </c>
      <c r="D2004">
        <f>INDEX('Grade 7'!$A$4:$AK$600,$B2004,1)</f>
        <v>751</v>
      </c>
      <c r="E2004">
        <f>INDEX('Grade 7'!$A$4:$AK$600,$B2004,2)</f>
        <v>194</v>
      </c>
      <c r="F2004" t="str">
        <f>INDEX('Grade 7'!$A$4:$AK$600,$B2004,3)</f>
        <v>WAYNE COUNTY</v>
      </c>
      <c r="G2004" t="str">
        <f>INDEX('Grade 7'!$A$4:$AK$600,$B2004,4)</f>
        <v>MARTHA PUCKETT MIDDLE SCHOOL</v>
      </c>
      <c r="H2004" t="str">
        <f ca="1">StaticValues7!$A$8</f>
        <v>2016</v>
      </c>
      <c r="I2004" t="str">
        <f ca="1">StaticValues7!$B$8</f>
        <v>Spring</v>
      </c>
      <c r="J2004" t="str">
        <f ca="1">StaticValues7!$C$8</f>
        <v>EOG</v>
      </c>
      <c r="K2004" t="str">
        <f ca="1">StaticValues7!$D$8</f>
        <v>7</v>
      </c>
      <c r="L2004" t="str">
        <f>INDEX('Grade 7'!E$2:AJ$2,1,((8*C2004)-7))</f>
        <v>Science</v>
      </c>
      <c r="M2004">
        <f>INDEX('Grade 7'!$A$4:$AK$600,$B2004,($C2004*8-7+4))</f>
        <v>185</v>
      </c>
      <c r="N2004">
        <f>INDEX('Grade 7'!$A$4:$AK$600,$B2004,($C2004*8-6+4))</f>
        <v>509.18378378378378</v>
      </c>
      <c r="O2004">
        <f>INDEX('Grade 7'!$A$4:$AK$600,$B2004,($C2004*8-5+4))</f>
        <v>30.810810810810811</v>
      </c>
      <c r="P2004">
        <f>INDEX('Grade 7'!$A$4:$AK$600,$B2004,($C2004*8-4+4))</f>
        <v>31.351351351351351</v>
      </c>
      <c r="Q2004">
        <f>INDEX('Grade 7'!$A$4:$AK$600,$B2004,($C2004*8-3+4))</f>
        <v>27.567567567567568</v>
      </c>
      <c r="R2004">
        <f>INDEX('Grade 7'!$A$4:$AK$600,$B2004,($C2004*8-2+4))</f>
        <v>10.27027027027027</v>
      </c>
      <c r="S2004">
        <f>INDEX('Grade 7'!$A$4:$AK$600,$B2004,($C2004*8-1+4))</f>
        <v>69.189189189189193</v>
      </c>
      <c r="T2004">
        <f>INDEX('Grade 7'!$A$4:$AK$600,$B2004,($C2004*8-0+4))</f>
        <v>37.837837837837839</v>
      </c>
      <c r="U2004" t="str">
        <f>INDEX('Grade 7'!$A$4:$AK$600,$B2004,37)</f>
        <v>First District</v>
      </c>
    </row>
    <row r="2005" spans="1:21">
      <c r="A2005">
        <f t="shared" si="94"/>
        <v>2004</v>
      </c>
      <c r="B2005">
        <f t="shared" si="95"/>
        <v>501</v>
      </c>
      <c r="C2005">
        <f t="shared" si="96"/>
        <v>4</v>
      </c>
      <c r="D2005">
        <f>INDEX('Grade 7'!$A$4:$AK$600,$B2005,1)</f>
        <v>751</v>
      </c>
      <c r="E2005">
        <f>INDEX('Grade 7'!$A$4:$AK$600,$B2005,2)</f>
        <v>194</v>
      </c>
      <c r="F2005" t="str">
        <f>INDEX('Grade 7'!$A$4:$AK$600,$B2005,3)</f>
        <v>WAYNE COUNTY</v>
      </c>
      <c r="G2005" t="str">
        <f>INDEX('Grade 7'!$A$4:$AK$600,$B2005,4)</f>
        <v>MARTHA PUCKETT MIDDLE SCHOOL</v>
      </c>
      <c r="H2005" t="str">
        <f ca="1">StaticValues7!$A$8</f>
        <v>2016</v>
      </c>
      <c r="I2005" t="str">
        <f ca="1">StaticValues7!$B$8</f>
        <v>Spring</v>
      </c>
      <c r="J2005" t="str">
        <f ca="1">StaticValues7!$C$8</f>
        <v>EOG</v>
      </c>
      <c r="K2005" t="str">
        <f ca="1">StaticValues7!$D$8</f>
        <v>7</v>
      </c>
      <c r="L2005" t="str">
        <f>INDEX('Grade 7'!E$2:AJ$2,1,((8*C2005)-7))</f>
        <v>Social Studies</v>
      </c>
      <c r="M2005">
        <f>INDEX('Grade 7'!$A$4:$AK$600,$B2005,($C2005*8-7+4))</f>
        <v>182</v>
      </c>
      <c r="N2005">
        <f>INDEX('Grade 7'!$A$4:$AK$600,$B2005,($C2005*8-6+4))</f>
        <v>506.97252747252747</v>
      </c>
      <c r="O2005">
        <f>INDEX('Grade 7'!$A$4:$AK$600,$B2005,($C2005*8-5+4))</f>
        <v>30.219780219780219</v>
      </c>
      <c r="P2005">
        <f>INDEX('Grade 7'!$A$4:$AK$600,$B2005,($C2005*8-4+4))</f>
        <v>32.967032967032964</v>
      </c>
      <c r="Q2005">
        <f>INDEX('Grade 7'!$A$4:$AK$600,$B2005,($C2005*8-3+4))</f>
        <v>25.824175824175825</v>
      </c>
      <c r="R2005">
        <f>INDEX('Grade 7'!$A$4:$AK$600,$B2005,($C2005*8-2+4))</f>
        <v>10.989010989010989</v>
      </c>
      <c r="S2005">
        <f>INDEX('Grade 7'!$A$4:$AK$600,$B2005,($C2005*8-1+4))</f>
        <v>69.780219780219781</v>
      </c>
      <c r="T2005">
        <f>INDEX('Grade 7'!$A$4:$AK$600,$B2005,($C2005*8-0+4))</f>
        <v>36.81318681318681</v>
      </c>
      <c r="U2005" t="str">
        <f>INDEX('Grade 7'!$A$4:$AK$600,$B2005,37)</f>
        <v>First District</v>
      </c>
    </row>
    <row r="2006" spans="1:21">
      <c r="A2006">
        <f t="shared" si="94"/>
        <v>2005</v>
      </c>
      <c r="B2006">
        <f t="shared" si="95"/>
        <v>502</v>
      </c>
      <c r="C2006">
        <f t="shared" si="96"/>
        <v>1</v>
      </c>
      <c r="D2006">
        <f>INDEX('Grade 7'!$A$4:$AK$600,$B2006,1)</f>
        <v>751</v>
      </c>
      <c r="E2006">
        <f>INDEX('Grade 7'!$A$4:$AK$600,$B2006,2)</f>
        <v>294</v>
      </c>
      <c r="F2006" t="str">
        <f>INDEX('Grade 7'!$A$4:$AK$600,$B2006,3)</f>
        <v>WAYNE COUNTY</v>
      </c>
      <c r="G2006" t="str">
        <f>INDEX('Grade 7'!$A$4:$AK$600,$B2006,4)</f>
        <v>ARTHUR WILLIAMS MIDDLE SCHOOL</v>
      </c>
      <c r="H2006" t="str">
        <f ca="1">StaticValues7!$A$8</f>
        <v>2016</v>
      </c>
      <c r="I2006" t="str">
        <f ca="1">StaticValues7!$B$8</f>
        <v>Spring</v>
      </c>
      <c r="J2006" t="str">
        <f ca="1">StaticValues7!$C$8</f>
        <v>EOG</v>
      </c>
      <c r="K2006" t="str">
        <f ca="1">StaticValues7!$D$8</f>
        <v>7</v>
      </c>
      <c r="L2006" t="str">
        <f>INDEX('Grade 7'!E$2:AJ$2,1,((8*C2006)-7))</f>
        <v>English Language Arts</v>
      </c>
      <c r="M2006">
        <f>INDEX('Grade 7'!$A$4:$AK$600,$B2006,($C2006*8-7+4))</f>
        <v>229</v>
      </c>
      <c r="N2006">
        <f>INDEX('Grade 7'!$A$4:$AK$600,$B2006,($C2006*8-6+4))</f>
        <v>496.74672489082968</v>
      </c>
      <c r="O2006">
        <f>INDEX('Grade 7'!$A$4:$AK$600,$B2006,($C2006*8-5+4))</f>
        <v>31.004366812227076</v>
      </c>
      <c r="P2006">
        <f>INDEX('Grade 7'!$A$4:$AK$600,$B2006,($C2006*8-4+4))</f>
        <v>32.314410480349345</v>
      </c>
      <c r="Q2006">
        <f>INDEX('Grade 7'!$A$4:$AK$600,$B2006,($C2006*8-3+4))</f>
        <v>35.37117903930131</v>
      </c>
      <c r="R2006">
        <f>INDEX('Grade 7'!$A$4:$AK$600,$B2006,($C2006*8-2+4))</f>
        <v>1.3100436681222707</v>
      </c>
      <c r="S2006">
        <f>INDEX('Grade 7'!$A$4:$AK$600,$B2006,($C2006*8-1+4))</f>
        <v>68.995633187772924</v>
      </c>
      <c r="T2006">
        <f>INDEX('Grade 7'!$A$4:$AK$600,$B2006,($C2006*8-0+4))</f>
        <v>36.681222707423579</v>
      </c>
      <c r="U2006" t="str">
        <f>INDEX('Grade 7'!$A$4:$AK$600,$B2006,37)</f>
        <v>First District</v>
      </c>
    </row>
    <row r="2007" spans="1:21">
      <c r="A2007">
        <f t="shared" si="94"/>
        <v>2006</v>
      </c>
      <c r="B2007">
        <f t="shared" si="95"/>
        <v>502</v>
      </c>
      <c r="C2007">
        <f t="shared" si="96"/>
        <v>2</v>
      </c>
      <c r="D2007">
        <f>INDEX('Grade 7'!$A$4:$AK$600,$B2007,1)</f>
        <v>751</v>
      </c>
      <c r="E2007">
        <f>INDEX('Grade 7'!$A$4:$AK$600,$B2007,2)</f>
        <v>294</v>
      </c>
      <c r="F2007" t="str">
        <f>INDEX('Grade 7'!$A$4:$AK$600,$B2007,3)</f>
        <v>WAYNE COUNTY</v>
      </c>
      <c r="G2007" t="str">
        <f>INDEX('Grade 7'!$A$4:$AK$600,$B2007,4)</f>
        <v>ARTHUR WILLIAMS MIDDLE SCHOOL</v>
      </c>
      <c r="H2007" t="str">
        <f ca="1">StaticValues7!$A$8</f>
        <v>2016</v>
      </c>
      <c r="I2007" t="str">
        <f ca="1">StaticValues7!$B$8</f>
        <v>Spring</v>
      </c>
      <c r="J2007" t="str">
        <f ca="1">StaticValues7!$C$8</f>
        <v>EOG</v>
      </c>
      <c r="K2007" t="str">
        <f ca="1">StaticValues7!$D$8</f>
        <v>7</v>
      </c>
      <c r="L2007" t="str">
        <f>INDEX('Grade 7'!E$2:AJ$2,1,((8*C2007)-7))</f>
        <v>Mathematics</v>
      </c>
      <c r="M2007">
        <f>INDEX('Grade 7'!$A$4:$AK$600,$B2007,($C2007*8-7+4))</f>
        <v>230</v>
      </c>
      <c r="N2007">
        <f>INDEX('Grade 7'!$A$4:$AK$600,$B2007,($C2007*8-6+4))</f>
        <v>505.53478260869565</v>
      </c>
      <c r="O2007">
        <f>INDEX('Grade 7'!$A$4:$AK$600,$B2007,($C2007*8-5+4))</f>
        <v>28.695652173913043</v>
      </c>
      <c r="P2007">
        <f>INDEX('Grade 7'!$A$4:$AK$600,$B2007,($C2007*8-4+4))</f>
        <v>39.130434782608695</v>
      </c>
      <c r="Q2007">
        <f>INDEX('Grade 7'!$A$4:$AK$600,$B2007,($C2007*8-3+4))</f>
        <v>23.478260869565219</v>
      </c>
      <c r="R2007">
        <f>INDEX('Grade 7'!$A$4:$AK$600,$B2007,($C2007*8-2+4))</f>
        <v>8.695652173913043</v>
      </c>
      <c r="S2007">
        <f>INDEX('Grade 7'!$A$4:$AK$600,$B2007,($C2007*8-1+4))</f>
        <v>71.304347826086953</v>
      </c>
      <c r="T2007">
        <f>INDEX('Grade 7'!$A$4:$AK$600,$B2007,($C2007*8-0+4))</f>
        <v>32.173913043478258</v>
      </c>
      <c r="U2007" t="str">
        <f>INDEX('Grade 7'!$A$4:$AK$600,$B2007,37)</f>
        <v>First District</v>
      </c>
    </row>
    <row r="2008" spans="1:21">
      <c r="A2008">
        <f t="shared" si="94"/>
        <v>2007</v>
      </c>
      <c r="B2008">
        <f t="shared" si="95"/>
        <v>502</v>
      </c>
      <c r="C2008">
        <f t="shared" si="96"/>
        <v>3</v>
      </c>
      <c r="D2008">
        <f>INDEX('Grade 7'!$A$4:$AK$600,$B2008,1)</f>
        <v>751</v>
      </c>
      <c r="E2008">
        <f>INDEX('Grade 7'!$A$4:$AK$600,$B2008,2)</f>
        <v>294</v>
      </c>
      <c r="F2008" t="str">
        <f>INDEX('Grade 7'!$A$4:$AK$600,$B2008,3)</f>
        <v>WAYNE COUNTY</v>
      </c>
      <c r="G2008" t="str">
        <f>INDEX('Grade 7'!$A$4:$AK$600,$B2008,4)</f>
        <v>ARTHUR WILLIAMS MIDDLE SCHOOL</v>
      </c>
      <c r="H2008" t="str">
        <f ca="1">StaticValues7!$A$8</f>
        <v>2016</v>
      </c>
      <c r="I2008" t="str">
        <f ca="1">StaticValues7!$B$8</f>
        <v>Spring</v>
      </c>
      <c r="J2008" t="str">
        <f ca="1">StaticValues7!$C$8</f>
        <v>EOG</v>
      </c>
      <c r="K2008" t="str">
        <f ca="1">StaticValues7!$D$8</f>
        <v>7</v>
      </c>
      <c r="L2008" t="str">
        <f>INDEX('Grade 7'!E$2:AJ$2,1,((8*C2008)-7))</f>
        <v>Science</v>
      </c>
      <c r="M2008">
        <f>INDEX('Grade 7'!$A$4:$AK$600,$B2008,($C2008*8-7+4))</f>
        <v>230</v>
      </c>
      <c r="N2008">
        <f>INDEX('Grade 7'!$A$4:$AK$600,$B2008,($C2008*8-6+4))</f>
        <v>506.86521739130433</v>
      </c>
      <c r="O2008">
        <f>INDEX('Grade 7'!$A$4:$AK$600,$B2008,($C2008*8-5+4))</f>
        <v>34.782608695652172</v>
      </c>
      <c r="P2008">
        <f>INDEX('Grade 7'!$A$4:$AK$600,$B2008,($C2008*8-4+4))</f>
        <v>26.521739130434781</v>
      </c>
      <c r="Q2008">
        <f>INDEX('Grade 7'!$A$4:$AK$600,$B2008,($C2008*8-3+4))</f>
        <v>28.260869565217391</v>
      </c>
      <c r="R2008">
        <f>INDEX('Grade 7'!$A$4:$AK$600,$B2008,($C2008*8-2+4))</f>
        <v>10.434782608695652</v>
      </c>
      <c r="S2008">
        <f>INDEX('Grade 7'!$A$4:$AK$600,$B2008,($C2008*8-1+4))</f>
        <v>65.217391304347828</v>
      </c>
      <c r="T2008">
        <f>INDEX('Grade 7'!$A$4:$AK$600,$B2008,($C2008*8-0+4))</f>
        <v>38.695652173913047</v>
      </c>
      <c r="U2008" t="str">
        <f>INDEX('Grade 7'!$A$4:$AK$600,$B2008,37)</f>
        <v>First District</v>
      </c>
    </row>
    <row r="2009" spans="1:21">
      <c r="A2009">
        <f t="shared" si="94"/>
        <v>2008</v>
      </c>
      <c r="B2009">
        <f t="shared" si="95"/>
        <v>502</v>
      </c>
      <c r="C2009">
        <f t="shared" si="96"/>
        <v>4</v>
      </c>
      <c r="D2009">
        <f>INDEX('Grade 7'!$A$4:$AK$600,$B2009,1)</f>
        <v>751</v>
      </c>
      <c r="E2009">
        <f>INDEX('Grade 7'!$A$4:$AK$600,$B2009,2)</f>
        <v>294</v>
      </c>
      <c r="F2009" t="str">
        <f>INDEX('Grade 7'!$A$4:$AK$600,$B2009,3)</f>
        <v>WAYNE COUNTY</v>
      </c>
      <c r="G2009" t="str">
        <f>INDEX('Grade 7'!$A$4:$AK$600,$B2009,4)</f>
        <v>ARTHUR WILLIAMS MIDDLE SCHOOL</v>
      </c>
      <c r="H2009" t="str">
        <f ca="1">StaticValues7!$A$8</f>
        <v>2016</v>
      </c>
      <c r="I2009" t="str">
        <f ca="1">StaticValues7!$B$8</f>
        <v>Spring</v>
      </c>
      <c r="J2009" t="str">
        <f ca="1">StaticValues7!$C$8</f>
        <v>EOG</v>
      </c>
      <c r="K2009" t="str">
        <f ca="1">StaticValues7!$D$8</f>
        <v>7</v>
      </c>
      <c r="L2009" t="str">
        <f>INDEX('Grade 7'!E$2:AJ$2,1,((8*C2009)-7))</f>
        <v>Social Studies</v>
      </c>
      <c r="M2009">
        <f>INDEX('Grade 7'!$A$4:$AK$600,$B2009,($C2009*8-7+4))</f>
        <v>230</v>
      </c>
      <c r="N2009">
        <f>INDEX('Grade 7'!$A$4:$AK$600,$B2009,($C2009*8-6+4))</f>
        <v>507.5</v>
      </c>
      <c r="O2009">
        <f>INDEX('Grade 7'!$A$4:$AK$600,$B2009,($C2009*8-5+4))</f>
        <v>29.130434782608695</v>
      </c>
      <c r="P2009">
        <f>INDEX('Grade 7'!$A$4:$AK$600,$B2009,($C2009*8-4+4))</f>
        <v>33.478260869565219</v>
      </c>
      <c r="Q2009">
        <f>INDEX('Grade 7'!$A$4:$AK$600,$B2009,($C2009*8-3+4))</f>
        <v>25.217391304347824</v>
      </c>
      <c r="R2009">
        <f>INDEX('Grade 7'!$A$4:$AK$600,$B2009,($C2009*8-2+4))</f>
        <v>12.173913043478262</v>
      </c>
      <c r="S2009">
        <f>INDEX('Grade 7'!$A$4:$AK$600,$B2009,($C2009*8-1+4))</f>
        <v>70.869565217391298</v>
      </c>
      <c r="T2009">
        <f>INDEX('Grade 7'!$A$4:$AK$600,$B2009,($C2009*8-0+4))</f>
        <v>37.391304347826086</v>
      </c>
      <c r="U2009" t="str">
        <f>INDEX('Grade 7'!$A$4:$AK$600,$B2009,37)</f>
        <v>First District</v>
      </c>
    </row>
    <row r="2010" spans="1:21">
      <c r="A2010">
        <f t="shared" si="94"/>
        <v>2009</v>
      </c>
      <c r="B2010">
        <f t="shared" si="95"/>
        <v>503</v>
      </c>
      <c r="C2010">
        <f t="shared" si="96"/>
        <v>1</v>
      </c>
      <c r="D2010">
        <f>INDEX('Grade 7'!$A$4:$AK$600,$B2010,1)</f>
        <v>752</v>
      </c>
      <c r="E2010">
        <f>INDEX('Grade 7'!$A$4:$AK$600,$B2010,2)</f>
        <v>104</v>
      </c>
      <c r="F2010" t="str">
        <f>INDEX('Grade 7'!$A$4:$AK$600,$B2010,3)</f>
        <v>WEBSTER COUNTY</v>
      </c>
      <c r="G2010" t="str">
        <f>INDEX('Grade 7'!$A$4:$AK$600,$B2010,4)</f>
        <v>WEBSTER COUNTY ELEMENTARY - MIDDLE</v>
      </c>
      <c r="H2010" t="str">
        <f ca="1">StaticValues7!$A$8</f>
        <v>2016</v>
      </c>
      <c r="I2010" t="str">
        <f ca="1">StaticValues7!$B$8</f>
        <v>Spring</v>
      </c>
      <c r="J2010" t="str">
        <f ca="1">StaticValues7!$C$8</f>
        <v>EOG</v>
      </c>
      <c r="K2010" t="str">
        <f ca="1">StaticValues7!$D$8</f>
        <v>7</v>
      </c>
      <c r="L2010" t="str">
        <f>INDEX('Grade 7'!E$2:AJ$2,1,((8*C2010)-7))</f>
        <v>English Language Arts</v>
      </c>
      <c r="M2010">
        <f>INDEX('Grade 7'!$A$4:$AK$600,$B2010,($C2010*8-7+4))</f>
        <v>21</v>
      </c>
      <c r="N2010">
        <f>INDEX('Grade 7'!$A$4:$AK$600,$B2010,($C2010*8-6+4))</f>
        <v>494.95238095238096</v>
      </c>
      <c r="O2010">
        <f>INDEX('Grade 7'!$A$4:$AK$600,$B2010,($C2010*8-5+4))</f>
        <v>28.571428571428573</v>
      </c>
      <c r="P2010">
        <f>INDEX('Grade 7'!$A$4:$AK$600,$B2010,($C2010*8-4+4))</f>
        <v>57.142857142857146</v>
      </c>
      <c r="Q2010">
        <f>INDEX('Grade 7'!$A$4:$AK$600,$B2010,($C2010*8-3+4))</f>
        <v>14.285714285714286</v>
      </c>
      <c r="R2010">
        <f>INDEX('Grade 7'!$A$4:$AK$600,$B2010,($C2010*8-2+4))</f>
        <v>0</v>
      </c>
      <c r="S2010">
        <f>INDEX('Grade 7'!$A$4:$AK$600,$B2010,($C2010*8-1+4))</f>
        <v>71.428571428571431</v>
      </c>
      <c r="T2010">
        <f>INDEX('Grade 7'!$A$4:$AK$600,$B2010,($C2010*8-0+4))</f>
        <v>14.285714285714286</v>
      </c>
      <c r="U2010" t="str">
        <f>INDEX('Grade 7'!$A$4:$AK$600,$B2010,37)</f>
        <v>Chattahoochee-Flint</v>
      </c>
    </row>
    <row r="2011" spans="1:21">
      <c r="A2011">
        <f t="shared" si="94"/>
        <v>2010</v>
      </c>
      <c r="B2011">
        <f t="shared" si="95"/>
        <v>503</v>
      </c>
      <c r="C2011">
        <f t="shared" si="96"/>
        <v>2</v>
      </c>
      <c r="D2011">
        <f>INDEX('Grade 7'!$A$4:$AK$600,$B2011,1)</f>
        <v>752</v>
      </c>
      <c r="E2011">
        <f>INDEX('Grade 7'!$A$4:$AK$600,$B2011,2)</f>
        <v>104</v>
      </c>
      <c r="F2011" t="str">
        <f>INDEX('Grade 7'!$A$4:$AK$600,$B2011,3)</f>
        <v>WEBSTER COUNTY</v>
      </c>
      <c r="G2011" t="str">
        <f>INDEX('Grade 7'!$A$4:$AK$600,$B2011,4)</f>
        <v>WEBSTER COUNTY ELEMENTARY - MIDDLE</v>
      </c>
      <c r="H2011" t="str">
        <f ca="1">StaticValues7!$A$8</f>
        <v>2016</v>
      </c>
      <c r="I2011" t="str">
        <f ca="1">StaticValues7!$B$8</f>
        <v>Spring</v>
      </c>
      <c r="J2011" t="str">
        <f ca="1">StaticValues7!$C$8</f>
        <v>EOG</v>
      </c>
      <c r="K2011" t="str">
        <f ca="1">StaticValues7!$D$8</f>
        <v>7</v>
      </c>
      <c r="L2011" t="str">
        <f>INDEX('Grade 7'!E$2:AJ$2,1,((8*C2011)-7))</f>
        <v>Mathematics</v>
      </c>
      <c r="M2011">
        <f>INDEX('Grade 7'!$A$4:$AK$600,$B2011,($C2011*8-7+4))</f>
        <v>21</v>
      </c>
      <c r="N2011">
        <f>INDEX('Grade 7'!$A$4:$AK$600,$B2011,($C2011*8-6+4))</f>
        <v>517.47619047619048</v>
      </c>
      <c r="O2011">
        <f>INDEX('Grade 7'!$A$4:$AK$600,$B2011,($C2011*8-5+4))</f>
        <v>9.5238095238095237</v>
      </c>
      <c r="P2011">
        <f>INDEX('Grade 7'!$A$4:$AK$600,$B2011,($C2011*8-4+4))</f>
        <v>57.142857142857146</v>
      </c>
      <c r="Q2011">
        <f>INDEX('Grade 7'!$A$4:$AK$600,$B2011,($C2011*8-3+4))</f>
        <v>19.047619047619047</v>
      </c>
      <c r="R2011">
        <f>INDEX('Grade 7'!$A$4:$AK$600,$B2011,($C2011*8-2+4))</f>
        <v>14.285714285714286</v>
      </c>
      <c r="S2011">
        <f>INDEX('Grade 7'!$A$4:$AK$600,$B2011,($C2011*8-1+4))</f>
        <v>90.476190476190482</v>
      </c>
      <c r="T2011">
        <f>INDEX('Grade 7'!$A$4:$AK$600,$B2011,($C2011*8-0+4))</f>
        <v>33.333333333333336</v>
      </c>
      <c r="U2011" t="str">
        <f>INDEX('Grade 7'!$A$4:$AK$600,$B2011,37)</f>
        <v>Chattahoochee-Flint</v>
      </c>
    </row>
    <row r="2012" spans="1:21">
      <c r="A2012">
        <f t="shared" si="94"/>
        <v>2011</v>
      </c>
      <c r="B2012">
        <f t="shared" si="95"/>
        <v>503</v>
      </c>
      <c r="C2012">
        <f t="shared" si="96"/>
        <v>3</v>
      </c>
      <c r="D2012">
        <f>INDEX('Grade 7'!$A$4:$AK$600,$B2012,1)</f>
        <v>752</v>
      </c>
      <c r="E2012">
        <f>INDEX('Grade 7'!$A$4:$AK$600,$B2012,2)</f>
        <v>104</v>
      </c>
      <c r="F2012" t="str">
        <f>INDEX('Grade 7'!$A$4:$AK$600,$B2012,3)</f>
        <v>WEBSTER COUNTY</v>
      </c>
      <c r="G2012" t="str">
        <f>INDEX('Grade 7'!$A$4:$AK$600,$B2012,4)</f>
        <v>WEBSTER COUNTY ELEMENTARY - MIDDLE</v>
      </c>
      <c r="H2012" t="str">
        <f ca="1">StaticValues7!$A$8</f>
        <v>2016</v>
      </c>
      <c r="I2012" t="str">
        <f ca="1">StaticValues7!$B$8</f>
        <v>Spring</v>
      </c>
      <c r="J2012" t="str">
        <f ca="1">StaticValues7!$C$8</f>
        <v>EOG</v>
      </c>
      <c r="K2012" t="str">
        <f ca="1">StaticValues7!$D$8</f>
        <v>7</v>
      </c>
      <c r="L2012" t="str">
        <f>INDEX('Grade 7'!E$2:AJ$2,1,((8*C2012)-7))</f>
        <v>Science</v>
      </c>
      <c r="M2012">
        <f>INDEX('Grade 7'!$A$4:$AK$600,$B2012,($C2012*8-7+4))</f>
        <v>21</v>
      </c>
      <c r="N2012">
        <f>INDEX('Grade 7'!$A$4:$AK$600,$B2012,($C2012*8-6+4))</f>
        <v>479.57142857142856</v>
      </c>
      <c r="O2012">
        <f>INDEX('Grade 7'!$A$4:$AK$600,$B2012,($C2012*8-5+4))</f>
        <v>47.61904761904762</v>
      </c>
      <c r="P2012">
        <f>INDEX('Grade 7'!$A$4:$AK$600,$B2012,($C2012*8-4+4))</f>
        <v>42.857142857142854</v>
      </c>
      <c r="Q2012">
        <f>INDEX('Grade 7'!$A$4:$AK$600,$B2012,($C2012*8-3+4))</f>
        <v>9.5238095238095237</v>
      </c>
      <c r="R2012">
        <f>INDEX('Grade 7'!$A$4:$AK$600,$B2012,($C2012*8-2+4))</f>
        <v>0</v>
      </c>
      <c r="S2012">
        <f>INDEX('Grade 7'!$A$4:$AK$600,$B2012,($C2012*8-1+4))</f>
        <v>52.38095238095238</v>
      </c>
      <c r="T2012">
        <f>INDEX('Grade 7'!$A$4:$AK$600,$B2012,($C2012*8-0+4))</f>
        <v>9.5238095238095237</v>
      </c>
      <c r="U2012" t="str">
        <f>INDEX('Grade 7'!$A$4:$AK$600,$B2012,37)</f>
        <v>Chattahoochee-Flint</v>
      </c>
    </row>
    <row r="2013" spans="1:21">
      <c r="A2013">
        <f t="shared" si="94"/>
        <v>2012</v>
      </c>
      <c r="B2013">
        <f t="shared" si="95"/>
        <v>503</v>
      </c>
      <c r="C2013">
        <f t="shared" si="96"/>
        <v>4</v>
      </c>
      <c r="D2013">
        <f>INDEX('Grade 7'!$A$4:$AK$600,$B2013,1)</f>
        <v>752</v>
      </c>
      <c r="E2013">
        <f>INDEX('Grade 7'!$A$4:$AK$600,$B2013,2)</f>
        <v>104</v>
      </c>
      <c r="F2013" t="str">
        <f>INDEX('Grade 7'!$A$4:$AK$600,$B2013,3)</f>
        <v>WEBSTER COUNTY</v>
      </c>
      <c r="G2013" t="str">
        <f>INDEX('Grade 7'!$A$4:$AK$600,$B2013,4)</f>
        <v>WEBSTER COUNTY ELEMENTARY - MIDDLE</v>
      </c>
      <c r="H2013" t="str">
        <f ca="1">StaticValues7!$A$8</f>
        <v>2016</v>
      </c>
      <c r="I2013" t="str">
        <f ca="1">StaticValues7!$B$8</f>
        <v>Spring</v>
      </c>
      <c r="J2013" t="str">
        <f ca="1">StaticValues7!$C$8</f>
        <v>EOG</v>
      </c>
      <c r="K2013" t="str">
        <f ca="1">StaticValues7!$D$8</f>
        <v>7</v>
      </c>
      <c r="L2013" t="str">
        <f>INDEX('Grade 7'!E$2:AJ$2,1,((8*C2013)-7))</f>
        <v>Social Studies</v>
      </c>
      <c r="M2013">
        <f>INDEX('Grade 7'!$A$4:$AK$600,$B2013,($C2013*8-7+4))</f>
        <v>21</v>
      </c>
      <c r="N2013">
        <f>INDEX('Grade 7'!$A$4:$AK$600,$B2013,($C2013*8-6+4))</f>
        <v>478.8095238095238</v>
      </c>
      <c r="O2013">
        <f>INDEX('Grade 7'!$A$4:$AK$600,$B2013,($C2013*8-5+4))</f>
        <v>52.38095238095238</v>
      </c>
      <c r="P2013">
        <f>INDEX('Grade 7'!$A$4:$AK$600,$B2013,($C2013*8-4+4))</f>
        <v>33.333333333333336</v>
      </c>
      <c r="Q2013">
        <f>INDEX('Grade 7'!$A$4:$AK$600,$B2013,($C2013*8-3+4))</f>
        <v>14.285714285714286</v>
      </c>
      <c r="R2013">
        <f>INDEX('Grade 7'!$A$4:$AK$600,$B2013,($C2013*8-2+4))</f>
        <v>0</v>
      </c>
      <c r="S2013">
        <f>INDEX('Grade 7'!$A$4:$AK$600,$B2013,($C2013*8-1+4))</f>
        <v>47.61904761904762</v>
      </c>
      <c r="T2013">
        <f>INDEX('Grade 7'!$A$4:$AK$600,$B2013,($C2013*8-0+4))</f>
        <v>14.285714285714286</v>
      </c>
      <c r="U2013" t="str">
        <f>INDEX('Grade 7'!$A$4:$AK$600,$B2013,37)</f>
        <v>Chattahoochee-Flint</v>
      </c>
    </row>
    <row r="2014" spans="1:21">
      <c r="A2014">
        <f t="shared" si="94"/>
        <v>2013</v>
      </c>
      <c r="B2014">
        <f t="shared" si="95"/>
        <v>504</v>
      </c>
      <c r="C2014">
        <f t="shared" si="96"/>
        <v>1</v>
      </c>
      <c r="D2014">
        <f>INDEX('Grade 7'!$A$4:$AK$600,$B2014,1)</f>
        <v>753</v>
      </c>
      <c r="E2014">
        <f>INDEX('Grade 7'!$A$4:$AK$600,$B2014,2)</f>
        <v>3052</v>
      </c>
      <c r="F2014" t="str">
        <f>INDEX('Grade 7'!$A$4:$AK$600,$B2014,3)</f>
        <v>WHEELER COUNTY</v>
      </c>
      <c r="G2014" t="str">
        <f>INDEX('Grade 7'!$A$4:$AK$600,$B2014,4)</f>
        <v>WHEELER COUNTY HIGH SCHOOL</v>
      </c>
      <c r="H2014" t="str">
        <f ca="1">StaticValues7!$A$8</f>
        <v>2016</v>
      </c>
      <c r="I2014" t="str">
        <f ca="1">StaticValues7!$B$8</f>
        <v>Spring</v>
      </c>
      <c r="J2014" t="str">
        <f ca="1">StaticValues7!$C$8</f>
        <v>EOG</v>
      </c>
      <c r="K2014" t="str">
        <f ca="1">StaticValues7!$D$8</f>
        <v>7</v>
      </c>
      <c r="L2014" t="str">
        <f>INDEX('Grade 7'!E$2:AJ$2,1,((8*C2014)-7))</f>
        <v>English Language Arts</v>
      </c>
      <c r="M2014">
        <f>INDEX('Grade 7'!$A$4:$AK$600,$B2014,($C2014*8-7+4))</f>
        <v>84</v>
      </c>
      <c r="N2014">
        <f>INDEX('Grade 7'!$A$4:$AK$600,$B2014,($C2014*8-6+4))</f>
        <v>492.03571428571428</v>
      </c>
      <c r="O2014">
        <f>INDEX('Grade 7'!$A$4:$AK$600,$B2014,($C2014*8-5+4))</f>
        <v>34.523809523809526</v>
      </c>
      <c r="P2014">
        <f>INDEX('Grade 7'!$A$4:$AK$600,$B2014,($C2014*8-4+4))</f>
        <v>38.095238095238095</v>
      </c>
      <c r="Q2014">
        <f>INDEX('Grade 7'!$A$4:$AK$600,$B2014,($C2014*8-3+4))</f>
        <v>26.19047619047619</v>
      </c>
      <c r="R2014">
        <f>INDEX('Grade 7'!$A$4:$AK$600,$B2014,($C2014*8-2+4))</f>
        <v>1.1904761904761905</v>
      </c>
      <c r="S2014">
        <f>INDEX('Grade 7'!$A$4:$AK$600,$B2014,($C2014*8-1+4))</f>
        <v>65.476190476190482</v>
      </c>
      <c r="T2014">
        <f>INDEX('Grade 7'!$A$4:$AK$600,$B2014,($C2014*8-0+4))</f>
        <v>27.38095238095238</v>
      </c>
      <c r="U2014" t="str">
        <f>INDEX('Grade 7'!$A$4:$AK$600,$B2014,37)</f>
        <v>Heart of Georgia</v>
      </c>
    </row>
    <row r="2015" spans="1:21">
      <c r="A2015">
        <f t="shared" si="94"/>
        <v>2014</v>
      </c>
      <c r="B2015">
        <f t="shared" si="95"/>
        <v>504</v>
      </c>
      <c r="C2015">
        <f t="shared" si="96"/>
        <v>2</v>
      </c>
      <c r="D2015">
        <f>INDEX('Grade 7'!$A$4:$AK$600,$B2015,1)</f>
        <v>753</v>
      </c>
      <c r="E2015">
        <f>INDEX('Grade 7'!$A$4:$AK$600,$B2015,2)</f>
        <v>3052</v>
      </c>
      <c r="F2015" t="str">
        <f>INDEX('Grade 7'!$A$4:$AK$600,$B2015,3)</f>
        <v>WHEELER COUNTY</v>
      </c>
      <c r="G2015" t="str">
        <f>INDEX('Grade 7'!$A$4:$AK$600,$B2015,4)</f>
        <v>WHEELER COUNTY HIGH SCHOOL</v>
      </c>
      <c r="H2015" t="str">
        <f ca="1">StaticValues7!$A$8</f>
        <v>2016</v>
      </c>
      <c r="I2015" t="str">
        <f ca="1">StaticValues7!$B$8</f>
        <v>Spring</v>
      </c>
      <c r="J2015" t="str">
        <f ca="1">StaticValues7!$C$8</f>
        <v>EOG</v>
      </c>
      <c r="K2015" t="str">
        <f ca="1">StaticValues7!$D$8</f>
        <v>7</v>
      </c>
      <c r="L2015" t="str">
        <f>INDEX('Grade 7'!E$2:AJ$2,1,((8*C2015)-7))</f>
        <v>Mathematics</v>
      </c>
      <c r="M2015">
        <f>INDEX('Grade 7'!$A$4:$AK$600,$B2015,($C2015*8-7+4))</f>
        <v>84</v>
      </c>
      <c r="N2015">
        <f>INDEX('Grade 7'!$A$4:$AK$600,$B2015,($C2015*8-6+4))</f>
        <v>498.42857142857144</v>
      </c>
      <c r="O2015">
        <f>INDEX('Grade 7'!$A$4:$AK$600,$B2015,($C2015*8-5+4))</f>
        <v>36.904761904761905</v>
      </c>
      <c r="P2015">
        <f>INDEX('Grade 7'!$A$4:$AK$600,$B2015,($C2015*8-4+4))</f>
        <v>34.523809523809526</v>
      </c>
      <c r="Q2015">
        <f>INDEX('Grade 7'!$A$4:$AK$600,$B2015,($C2015*8-3+4))</f>
        <v>25</v>
      </c>
      <c r="R2015">
        <f>INDEX('Grade 7'!$A$4:$AK$600,$B2015,($C2015*8-2+4))</f>
        <v>3.5714285714285716</v>
      </c>
      <c r="S2015">
        <f>INDEX('Grade 7'!$A$4:$AK$600,$B2015,($C2015*8-1+4))</f>
        <v>63.095238095238095</v>
      </c>
      <c r="T2015">
        <f>INDEX('Grade 7'!$A$4:$AK$600,$B2015,($C2015*8-0+4))</f>
        <v>28.571428571428573</v>
      </c>
      <c r="U2015" t="str">
        <f>INDEX('Grade 7'!$A$4:$AK$600,$B2015,37)</f>
        <v>Heart of Georgia</v>
      </c>
    </row>
    <row r="2016" spans="1:21">
      <c r="A2016">
        <f t="shared" si="94"/>
        <v>2015</v>
      </c>
      <c r="B2016">
        <f t="shared" si="95"/>
        <v>504</v>
      </c>
      <c r="C2016">
        <f t="shared" si="96"/>
        <v>3</v>
      </c>
      <c r="D2016">
        <f>INDEX('Grade 7'!$A$4:$AK$600,$B2016,1)</f>
        <v>753</v>
      </c>
      <c r="E2016">
        <f>INDEX('Grade 7'!$A$4:$AK$600,$B2016,2)</f>
        <v>3052</v>
      </c>
      <c r="F2016" t="str">
        <f>INDEX('Grade 7'!$A$4:$AK$600,$B2016,3)</f>
        <v>WHEELER COUNTY</v>
      </c>
      <c r="G2016" t="str">
        <f>INDEX('Grade 7'!$A$4:$AK$600,$B2016,4)</f>
        <v>WHEELER COUNTY HIGH SCHOOL</v>
      </c>
      <c r="H2016" t="str">
        <f ca="1">StaticValues7!$A$8</f>
        <v>2016</v>
      </c>
      <c r="I2016" t="str">
        <f ca="1">StaticValues7!$B$8</f>
        <v>Spring</v>
      </c>
      <c r="J2016" t="str">
        <f ca="1">StaticValues7!$C$8</f>
        <v>EOG</v>
      </c>
      <c r="K2016" t="str">
        <f ca="1">StaticValues7!$D$8</f>
        <v>7</v>
      </c>
      <c r="L2016" t="str">
        <f>INDEX('Grade 7'!E$2:AJ$2,1,((8*C2016)-7))</f>
        <v>Science</v>
      </c>
      <c r="M2016">
        <f>INDEX('Grade 7'!$A$4:$AK$600,$B2016,($C2016*8-7+4))</f>
        <v>84</v>
      </c>
      <c r="N2016">
        <f>INDEX('Grade 7'!$A$4:$AK$600,$B2016,($C2016*8-6+4))</f>
        <v>487.88095238095241</v>
      </c>
      <c r="O2016">
        <f>INDEX('Grade 7'!$A$4:$AK$600,$B2016,($C2016*8-5+4))</f>
        <v>47.61904761904762</v>
      </c>
      <c r="P2016">
        <f>INDEX('Grade 7'!$A$4:$AK$600,$B2016,($C2016*8-4+4))</f>
        <v>27.38095238095238</v>
      </c>
      <c r="Q2016">
        <f>INDEX('Grade 7'!$A$4:$AK$600,$B2016,($C2016*8-3+4))</f>
        <v>20.238095238095237</v>
      </c>
      <c r="R2016">
        <f>INDEX('Grade 7'!$A$4:$AK$600,$B2016,($C2016*8-2+4))</f>
        <v>4.7619047619047619</v>
      </c>
      <c r="S2016">
        <f>INDEX('Grade 7'!$A$4:$AK$600,$B2016,($C2016*8-1+4))</f>
        <v>52.38095238095238</v>
      </c>
      <c r="T2016">
        <f>INDEX('Grade 7'!$A$4:$AK$600,$B2016,($C2016*8-0+4))</f>
        <v>25</v>
      </c>
      <c r="U2016" t="str">
        <f>INDEX('Grade 7'!$A$4:$AK$600,$B2016,37)</f>
        <v>Heart of Georgia</v>
      </c>
    </row>
    <row r="2017" spans="1:21">
      <c r="A2017">
        <f t="shared" si="94"/>
        <v>2016</v>
      </c>
      <c r="B2017">
        <f t="shared" si="95"/>
        <v>504</v>
      </c>
      <c r="C2017">
        <f t="shared" si="96"/>
        <v>4</v>
      </c>
      <c r="D2017">
        <f>INDEX('Grade 7'!$A$4:$AK$600,$B2017,1)</f>
        <v>753</v>
      </c>
      <c r="E2017">
        <f>INDEX('Grade 7'!$A$4:$AK$600,$B2017,2)</f>
        <v>3052</v>
      </c>
      <c r="F2017" t="str">
        <f>INDEX('Grade 7'!$A$4:$AK$600,$B2017,3)</f>
        <v>WHEELER COUNTY</v>
      </c>
      <c r="G2017" t="str">
        <f>INDEX('Grade 7'!$A$4:$AK$600,$B2017,4)</f>
        <v>WHEELER COUNTY HIGH SCHOOL</v>
      </c>
      <c r="H2017" t="str">
        <f ca="1">StaticValues7!$A$8</f>
        <v>2016</v>
      </c>
      <c r="I2017" t="str">
        <f ca="1">StaticValues7!$B$8</f>
        <v>Spring</v>
      </c>
      <c r="J2017" t="str">
        <f ca="1">StaticValues7!$C$8</f>
        <v>EOG</v>
      </c>
      <c r="K2017" t="str">
        <f ca="1">StaticValues7!$D$8</f>
        <v>7</v>
      </c>
      <c r="L2017" t="str">
        <f>INDEX('Grade 7'!E$2:AJ$2,1,((8*C2017)-7))</f>
        <v>Social Studies</v>
      </c>
      <c r="M2017">
        <f>INDEX('Grade 7'!$A$4:$AK$600,$B2017,($C2017*8-7+4))</f>
        <v>84</v>
      </c>
      <c r="N2017">
        <f>INDEX('Grade 7'!$A$4:$AK$600,$B2017,($C2017*8-6+4))</f>
        <v>484.85714285714283</v>
      </c>
      <c r="O2017">
        <f>INDEX('Grade 7'!$A$4:$AK$600,$B2017,($C2017*8-5+4))</f>
        <v>47.61904761904762</v>
      </c>
      <c r="P2017">
        <f>INDEX('Grade 7'!$A$4:$AK$600,$B2017,($C2017*8-4+4))</f>
        <v>38.095238095238095</v>
      </c>
      <c r="Q2017">
        <f>INDEX('Grade 7'!$A$4:$AK$600,$B2017,($C2017*8-3+4))</f>
        <v>8.3333333333333339</v>
      </c>
      <c r="R2017">
        <f>INDEX('Grade 7'!$A$4:$AK$600,$B2017,($C2017*8-2+4))</f>
        <v>5.9523809523809526</v>
      </c>
      <c r="S2017">
        <f>INDEX('Grade 7'!$A$4:$AK$600,$B2017,($C2017*8-1+4))</f>
        <v>52.38095238095238</v>
      </c>
      <c r="T2017">
        <f>INDEX('Grade 7'!$A$4:$AK$600,$B2017,($C2017*8-0+4))</f>
        <v>14.285714285714286</v>
      </c>
      <c r="U2017" t="str">
        <f>INDEX('Grade 7'!$A$4:$AK$600,$B2017,37)</f>
        <v>Heart of Georgia</v>
      </c>
    </row>
    <row r="2018" spans="1:21">
      <c r="A2018">
        <f t="shared" si="94"/>
        <v>2017</v>
      </c>
      <c r="B2018">
        <f t="shared" si="95"/>
        <v>505</v>
      </c>
      <c r="C2018">
        <f t="shared" si="96"/>
        <v>1</v>
      </c>
      <c r="D2018">
        <f>INDEX('Grade 7'!$A$4:$AK$600,$B2018,1)</f>
        <v>754</v>
      </c>
      <c r="E2018">
        <f>INDEX('Grade 7'!$A$4:$AK$600,$B2018,2)</f>
        <v>174</v>
      </c>
      <c r="F2018" t="str">
        <f>INDEX('Grade 7'!$A$4:$AK$600,$B2018,3)</f>
        <v>WHITE COUNTY</v>
      </c>
      <c r="G2018" t="str">
        <f>INDEX('Grade 7'!$A$4:$AK$600,$B2018,4)</f>
        <v>WHITE COUNTY MIDDLE SCHOOL</v>
      </c>
      <c r="H2018" t="str">
        <f ca="1">StaticValues7!$A$8</f>
        <v>2016</v>
      </c>
      <c r="I2018" t="str">
        <f ca="1">StaticValues7!$B$8</f>
        <v>Spring</v>
      </c>
      <c r="J2018" t="str">
        <f ca="1">StaticValues7!$C$8</f>
        <v>EOG</v>
      </c>
      <c r="K2018" t="str">
        <f ca="1">StaticValues7!$D$8</f>
        <v>7</v>
      </c>
      <c r="L2018" t="str">
        <f>INDEX('Grade 7'!E$2:AJ$2,1,((8*C2018)-7))</f>
        <v>English Language Arts</v>
      </c>
      <c r="M2018">
        <f>INDEX('Grade 7'!$A$4:$AK$600,$B2018,($C2018*8-7+4))</f>
        <v>290</v>
      </c>
      <c r="N2018">
        <f>INDEX('Grade 7'!$A$4:$AK$600,$B2018,($C2018*8-6+4))</f>
        <v>503.8586206896552</v>
      </c>
      <c r="O2018">
        <f>INDEX('Grade 7'!$A$4:$AK$600,$B2018,($C2018*8-5+4))</f>
        <v>31.03448275862069</v>
      </c>
      <c r="P2018">
        <f>INDEX('Grade 7'!$A$4:$AK$600,$B2018,($C2018*8-4+4))</f>
        <v>32.068965517241381</v>
      </c>
      <c r="Q2018">
        <f>INDEX('Grade 7'!$A$4:$AK$600,$B2018,($C2018*8-3+4))</f>
        <v>32.068965517241381</v>
      </c>
      <c r="R2018">
        <f>INDEX('Grade 7'!$A$4:$AK$600,$B2018,($C2018*8-2+4))</f>
        <v>4.8275862068965516</v>
      </c>
      <c r="S2018">
        <f>INDEX('Grade 7'!$A$4:$AK$600,$B2018,($C2018*8-1+4))</f>
        <v>68.965517241379317</v>
      </c>
      <c r="T2018">
        <f>INDEX('Grade 7'!$A$4:$AK$600,$B2018,($C2018*8-0+4))</f>
        <v>36.896551724137929</v>
      </c>
      <c r="U2018" t="str">
        <f>INDEX('Grade 7'!$A$4:$AK$600,$B2018,37)</f>
        <v>Pioneer</v>
      </c>
    </row>
    <row r="2019" spans="1:21">
      <c r="A2019">
        <f t="shared" si="94"/>
        <v>2018</v>
      </c>
      <c r="B2019">
        <f t="shared" si="95"/>
        <v>505</v>
      </c>
      <c r="C2019">
        <f t="shared" si="96"/>
        <v>2</v>
      </c>
      <c r="D2019">
        <f>INDEX('Grade 7'!$A$4:$AK$600,$B2019,1)</f>
        <v>754</v>
      </c>
      <c r="E2019">
        <f>INDEX('Grade 7'!$A$4:$AK$600,$B2019,2)</f>
        <v>174</v>
      </c>
      <c r="F2019" t="str">
        <f>INDEX('Grade 7'!$A$4:$AK$600,$B2019,3)</f>
        <v>WHITE COUNTY</v>
      </c>
      <c r="G2019" t="str">
        <f>INDEX('Grade 7'!$A$4:$AK$600,$B2019,4)</f>
        <v>WHITE COUNTY MIDDLE SCHOOL</v>
      </c>
      <c r="H2019" t="str">
        <f ca="1">StaticValues7!$A$8</f>
        <v>2016</v>
      </c>
      <c r="I2019" t="str">
        <f ca="1">StaticValues7!$B$8</f>
        <v>Spring</v>
      </c>
      <c r="J2019" t="str">
        <f ca="1">StaticValues7!$C$8</f>
        <v>EOG</v>
      </c>
      <c r="K2019" t="str">
        <f ca="1">StaticValues7!$D$8</f>
        <v>7</v>
      </c>
      <c r="L2019" t="str">
        <f>INDEX('Grade 7'!E$2:AJ$2,1,((8*C2019)-7))</f>
        <v>Mathematics</v>
      </c>
      <c r="M2019">
        <f>INDEX('Grade 7'!$A$4:$AK$600,$B2019,($C2019*8-7+4))</f>
        <v>290</v>
      </c>
      <c r="N2019">
        <f>INDEX('Grade 7'!$A$4:$AK$600,$B2019,($C2019*8-6+4))</f>
        <v>524.09310344827588</v>
      </c>
      <c r="O2019">
        <f>INDEX('Grade 7'!$A$4:$AK$600,$B2019,($C2019*8-5+4))</f>
        <v>15.172413793103448</v>
      </c>
      <c r="P2019">
        <f>INDEX('Grade 7'!$A$4:$AK$600,$B2019,($C2019*8-4+4))</f>
        <v>38.275862068965516</v>
      </c>
      <c r="Q2019">
        <f>INDEX('Grade 7'!$A$4:$AK$600,$B2019,($C2019*8-3+4))</f>
        <v>32.413793103448278</v>
      </c>
      <c r="R2019">
        <f>INDEX('Grade 7'!$A$4:$AK$600,$B2019,($C2019*8-2+4))</f>
        <v>14.137931034482758</v>
      </c>
      <c r="S2019">
        <f>INDEX('Grade 7'!$A$4:$AK$600,$B2019,($C2019*8-1+4))</f>
        <v>84.827586206896555</v>
      </c>
      <c r="T2019">
        <f>INDEX('Grade 7'!$A$4:$AK$600,$B2019,($C2019*8-0+4))</f>
        <v>46.551724137931032</v>
      </c>
      <c r="U2019" t="str">
        <f>INDEX('Grade 7'!$A$4:$AK$600,$B2019,37)</f>
        <v>Pioneer</v>
      </c>
    </row>
    <row r="2020" spans="1:21">
      <c r="A2020">
        <f t="shared" si="94"/>
        <v>2019</v>
      </c>
      <c r="B2020">
        <f t="shared" si="95"/>
        <v>505</v>
      </c>
      <c r="C2020">
        <f t="shared" si="96"/>
        <v>3</v>
      </c>
      <c r="D2020">
        <f>INDEX('Grade 7'!$A$4:$AK$600,$B2020,1)</f>
        <v>754</v>
      </c>
      <c r="E2020">
        <f>INDEX('Grade 7'!$A$4:$AK$600,$B2020,2)</f>
        <v>174</v>
      </c>
      <c r="F2020" t="str">
        <f>INDEX('Grade 7'!$A$4:$AK$600,$B2020,3)</f>
        <v>WHITE COUNTY</v>
      </c>
      <c r="G2020" t="str">
        <f>INDEX('Grade 7'!$A$4:$AK$600,$B2020,4)</f>
        <v>WHITE COUNTY MIDDLE SCHOOL</v>
      </c>
      <c r="H2020" t="str">
        <f ca="1">StaticValues7!$A$8</f>
        <v>2016</v>
      </c>
      <c r="I2020" t="str">
        <f ca="1">StaticValues7!$B$8</f>
        <v>Spring</v>
      </c>
      <c r="J2020" t="str">
        <f ca="1">StaticValues7!$C$8</f>
        <v>EOG</v>
      </c>
      <c r="K2020" t="str">
        <f ca="1">StaticValues7!$D$8</f>
        <v>7</v>
      </c>
      <c r="L2020" t="str">
        <f>INDEX('Grade 7'!E$2:AJ$2,1,((8*C2020)-7))</f>
        <v>Science</v>
      </c>
      <c r="M2020">
        <f>INDEX('Grade 7'!$A$4:$AK$600,$B2020,($C2020*8-7+4))</f>
        <v>288</v>
      </c>
      <c r="N2020">
        <f>INDEX('Grade 7'!$A$4:$AK$600,$B2020,($C2020*8-6+4))</f>
        <v>519.03125</v>
      </c>
      <c r="O2020">
        <f>INDEX('Grade 7'!$A$4:$AK$600,$B2020,($C2020*8-5+4))</f>
        <v>22.222222222222221</v>
      </c>
      <c r="P2020">
        <f>INDEX('Grade 7'!$A$4:$AK$600,$B2020,($C2020*8-4+4))</f>
        <v>32.638888888888886</v>
      </c>
      <c r="Q2020">
        <f>INDEX('Grade 7'!$A$4:$AK$600,$B2020,($C2020*8-3+4))</f>
        <v>32.291666666666664</v>
      </c>
      <c r="R2020">
        <f>INDEX('Grade 7'!$A$4:$AK$600,$B2020,($C2020*8-2+4))</f>
        <v>12.847222222222221</v>
      </c>
      <c r="S2020">
        <f>INDEX('Grade 7'!$A$4:$AK$600,$B2020,($C2020*8-1+4))</f>
        <v>77.777777777777771</v>
      </c>
      <c r="T2020">
        <f>INDEX('Grade 7'!$A$4:$AK$600,$B2020,($C2020*8-0+4))</f>
        <v>45.138888888888886</v>
      </c>
      <c r="U2020" t="str">
        <f>INDEX('Grade 7'!$A$4:$AK$600,$B2020,37)</f>
        <v>Pioneer</v>
      </c>
    </row>
    <row r="2021" spans="1:21">
      <c r="A2021">
        <f t="shared" si="94"/>
        <v>2020</v>
      </c>
      <c r="B2021">
        <f t="shared" si="95"/>
        <v>505</v>
      </c>
      <c r="C2021">
        <f t="shared" si="96"/>
        <v>4</v>
      </c>
      <c r="D2021">
        <f>INDEX('Grade 7'!$A$4:$AK$600,$B2021,1)</f>
        <v>754</v>
      </c>
      <c r="E2021">
        <f>INDEX('Grade 7'!$A$4:$AK$600,$B2021,2)</f>
        <v>174</v>
      </c>
      <c r="F2021" t="str">
        <f>INDEX('Grade 7'!$A$4:$AK$600,$B2021,3)</f>
        <v>WHITE COUNTY</v>
      </c>
      <c r="G2021" t="str">
        <f>INDEX('Grade 7'!$A$4:$AK$600,$B2021,4)</f>
        <v>WHITE COUNTY MIDDLE SCHOOL</v>
      </c>
      <c r="H2021" t="str">
        <f ca="1">StaticValues7!$A$8</f>
        <v>2016</v>
      </c>
      <c r="I2021" t="str">
        <f ca="1">StaticValues7!$B$8</f>
        <v>Spring</v>
      </c>
      <c r="J2021" t="str">
        <f ca="1">StaticValues7!$C$8</f>
        <v>EOG</v>
      </c>
      <c r="K2021" t="str">
        <f ca="1">StaticValues7!$D$8</f>
        <v>7</v>
      </c>
      <c r="L2021" t="str">
        <f>INDEX('Grade 7'!E$2:AJ$2,1,((8*C2021)-7))</f>
        <v>Social Studies</v>
      </c>
      <c r="M2021">
        <f>INDEX('Grade 7'!$A$4:$AK$600,$B2021,($C2021*8-7+4))</f>
        <v>288</v>
      </c>
      <c r="N2021">
        <f>INDEX('Grade 7'!$A$4:$AK$600,$B2021,($C2021*8-6+4))</f>
        <v>516.00694444444446</v>
      </c>
      <c r="O2021">
        <f>INDEX('Grade 7'!$A$4:$AK$600,$B2021,($C2021*8-5+4))</f>
        <v>20.138888888888889</v>
      </c>
      <c r="P2021">
        <f>INDEX('Grade 7'!$A$4:$AK$600,$B2021,($C2021*8-4+4))</f>
        <v>39.583333333333336</v>
      </c>
      <c r="Q2021">
        <f>INDEX('Grade 7'!$A$4:$AK$600,$B2021,($C2021*8-3+4))</f>
        <v>25.694444444444443</v>
      </c>
      <c r="R2021">
        <f>INDEX('Grade 7'!$A$4:$AK$600,$B2021,($C2021*8-2+4))</f>
        <v>14.583333333333334</v>
      </c>
      <c r="S2021">
        <f>INDEX('Grade 7'!$A$4:$AK$600,$B2021,($C2021*8-1+4))</f>
        <v>79.861111111111114</v>
      </c>
      <c r="T2021">
        <f>INDEX('Grade 7'!$A$4:$AK$600,$B2021,($C2021*8-0+4))</f>
        <v>40.277777777777779</v>
      </c>
      <c r="U2021" t="str">
        <f>INDEX('Grade 7'!$A$4:$AK$600,$B2021,37)</f>
        <v>Pioneer</v>
      </c>
    </row>
    <row r="2022" spans="1:21">
      <c r="A2022">
        <f t="shared" si="94"/>
        <v>2021</v>
      </c>
      <c r="B2022">
        <f t="shared" si="95"/>
        <v>506</v>
      </c>
      <c r="C2022">
        <f t="shared" si="96"/>
        <v>1</v>
      </c>
      <c r="D2022">
        <f>INDEX('Grade 7'!$A$4:$AK$600,$B2022,1)</f>
        <v>755</v>
      </c>
      <c r="E2022">
        <f>INDEX('Grade 7'!$A$4:$AK$600,$B2022,2)</f>
        <v>106</v>
      </c>
      <c r="F2022" t="str">
        <f>INDEX('Grade 7'!$A$4:$AK$600,$B2022,3)</f>
        <v>WHITFIELD COUNTY</v>
      </c>
      <c r="G2022" t="str">
        <f>INDEX('Grade 7'!$A$4:$AK$600,$B2022,4)</f>
        <v>NEW HOPE MIDDLE SCHOOL</v>
      </c>
      <c r="H2022" t="str">
        <f ca="1">StaticValues7!$A$8</f>
        <v>2016</v>
      </c>
      <c r="I2022" t="str">
        <f ca="1">StaticValues7!$B$8</f>
        <v>Spring</v>
      </c>
      <c r="J2022" t="str">
        <f ca="1">StaticValues7!$C$8</f>
        <v>EOG</v>
      </c>
      <c r="K2022" t="str">
        <f ca="1">StaticValues7!$D$8</f>
        <v>7</v>
      </c>
      <c r="L2022" t="str">
        <f>INDEX('Grade 7'!E$2:AJ$2,1,((8*C2022)-7))</f>
        <v>English Language Arts</v>
      </c>
      <c r="M2022">
        <f>INDEX('Grade 7'!$A$4:$AK$600,$B2022,($C2022*8-7+4))</f>
        <v>190</v>
      </c>
      <c r="N2022">
        <f>INDEX('Grade 7'!$A$4:$AK$600,$B2022,($C2022*8-6+4))</f>
        <v>499.04210526315791</v>
      </c>
      <c r="O2022">
        <f>INDEX('Grade 7'!$A$4:$AK$600,$B2022,($C2022*8-5+4))</f>
        <v>32.10526315789474</v>
      </c>
      <c r="P2022">
        <f>INDEX('Grade 7'!$A$4:$AK$600,$B2022,($C2022*8-4+4))</f>
        <v>35.789473684210527</v>
      </c>
      <c r="Q2022">
        <f>INDEX('Grade 7'!$A$4:$AK$600,$B2022,($C2022*8-3+4))</f>
        <v>29.473684210526315</v>
      </c>
      <c r="R2022">
        <f>INDEX('Grade 7'!$A$4:$AK$600,$B2022,($C2022*8-2+4))</f>
        <v>2.6315789473684212</v>
      </c>
      <c r="S2022">
        <f>INDEX('Grade 7'!$A$4:$AK$600,$B2022,($C2022*8-1+4))</f>
        <v>67.89473684210526</v>
      </c>
      <c r="T2022">
        <f>INDEX('Grade 7'!$A$4:$AK$600,$B2022,($C2022*8-0+4))</f>
        <v>32.10526315789474</v>
      </c>
      <c r="U2022" t="str">
        <f>INDEX('Grade 7'!$A$4:$AK$600,$B2022,37)</f>
        <v>North Georgia</v>
      </c>
    </row>
    <row r="2023" spans="1:21">
      <c r="A2023">
        <f t="shared" si="94"/>
        <v>2022</v>
      </c>
      <c r="B2023">
        <f t="shared" si="95"/>
        <v>506</v>
      </c>
      <c r="C2023">
        <f t="shared" si="96"/>
        <v>2</v>
      </c>
      <c r="D2023">
        <f>INDEX('Grade 7'!$A$4:$AK$600,$B2023,1)</f>
        <v>755</v>
      </c>
      <c r="E2023">
        <f>INDEX('Grade 7'!$A$4:$AK$600,$B2023,2)</f>
        <v>106</v>
      </c>
      <c r="F2023" t="str">
        <f>INDEX('Grade 7'!$A$4:$AK$600,$B2023,3)</f>
        <v>WHITFIELD COUNTY</v>
      </c>
      <c r="G2023" t="str">
        <f>INDEX('Grade 7'!$A$4:$AK$600,$B2023,4)</f>
        <v>NEW HOPE MIDDLE SCHOOL</v>
      </c>
      <c r="H2023" t="str">
        <f ca="1">StaticValues7!$A$8</f>
        <v>2016</v>
      </c>
      <c r="I2023" t="str">
        <f ca="1">StaticValues7!$B$8</f>
        <v>Spring</v>
      </c>
      <c r="J2023" t="str">
        <f ca="1">StaticValues7!$C$8</f>
        <v>EOG</v>
      </c>
      <c r="K2023" t="str">
        <f ca="1">StaticValues7!$D$8</f>
        <v>7</v>
      </c>
      <c r="L2023" t="str">
        <f>INDEX('Grade 7'!E$2:AJ$2,1,((8*C2023)-7))</f>
        <v>Mathematics</v>
      </c>
      <c r="M2023">
        <f>INDEX('Grade 7'!$A$4:$AK$600,$B2023,($C2023*8-7+4))</f>
        <v>190</v>
      </c>
      <c r="N2023">
        <f>INDEX('Grade 7'!$A$4:$AK$600,$B2023,($C2023*8-6+4))</f>
        <v>511.82105263157894</v>
      </c>
      <c r="O2023">
        <f>INDEX('Grade 7'!$A$4:$AK$600,$B2023,($C2023*8-5+4))</f>
        <v>21.05263157894737</v>
      </c>
      <c r="P2023">
        <f>INDEX('Grade 7'!$A$4:$AK$600,$B2023,($C2023*8-4+4))</f>
        <v>44.736842105263158</v>
      </c>
      <c r="Q2023">
        <f>INDEX('Grade 7'!$A$4:$AK$600,$B2023,($C2023*8-3+4))</f>
        <v>25.263157894736842</v>
      </c>
      <c r="R2023">
        <f>INDEX('Grade 7'!$A$4:$AK$600,$B2023,($C2023*8-2+4))</f>
        <v>8.9473684210526319</v>
      </c>
      <c r="S2023">
        <f>INDEX('Grade 7'!$A$4:$AK$600,$B2023,($C2023*8-1+4))</f>
        <v>78.94736842105263</v>
      </c>
      <c r="T2023">
        <f>INDEX('Grade 7'!$A$4:$AK$600,$B2023,($C2023*8-0+4))</f>
        <v>34.210526315789473</v>
      </c>
      <c r="U2023" t="str">
        <f>INDEX('Grade 7'!$A$4:$AK$600,$B2023,37)</f>
        <v>North Georgia</v>
      </c>
    </row>
    <row r="2024" spans="1:21">
      <c r="A2024">
        <f t="shared" si="94"/>
        <v>2023</v>
      </c>
      <c r="B2024">
        <f t="shared" si="95"/>
        <v>506</v>
      </c>
      <c r="C2024">
        <f t="shared" si="96"/>
        <v>3</v>
      </c>
      <c r="D2024">
        <f>INDEX('Grade 7'!$A$4:$AK$600,$B2024,1)</f>
        <v>755</v>
      </c>
      <c r="E2024">
        <f>INDEX('Grade 7'!$A$4:$AK$600,$B2024,2)</f>
        <v>106</v>
      </c>
      <c r="F2024" t="str">
        <f>INDEX('Grade 7'!$A$4:$AK$600,$B2024,3)</f>
        <v>WHITFIELD COUNTY</v>
      </c>
      <c r="G2024" t="str">
        <f>INDEX('Grade 7'!$A$4:$AK$600,$B2024,4)</f>
        <v>NEW HOPE MIDDLE SCHOOL</v>
      </c>
      <c r="H2024" t="str">
        <f ca="1">StaticValues7!$A$8</f>
        <v>2016</v>
      </c>
      <c r="I2024" t="str">
        <f ca="1">StaticValues7!$B$8</f>
        <v>Spring</v>
      </c>
      <c r="J2024" t="str">
        <f ca="1">StaticValues7!$C$8</f>
        <v>EOG</v>
      </c>
      <c r="K2024" t="str">
        <f ca="1">StaticValues7!$D$8</f>
        <v>7</v>
      </c>
      <c r="L2024" t="str">
        <f>INDEX('Grade 7'!E$2:AJ$2,1,((8*C2024)-7))</f>
        <v>Science</v>
      </c>
      <c r="M2024">
        <f>INDEX('Grade 7'!$A$4:$AK$600,$B2024,($C2024*8-7+4))</f>
        <v>190</v>
      </c>
      <c r="N2024">
        <f>INDEX('Grade 7'!$A$4:$AK$600,$B2024,($C2024*8-6+4))</f>
        <v>489.62105263157895</v>
      </c>
      <c r="O2024">
        <f>INDEX('Grade 7'!$A$4:$AK$600,$B2024,($C2024*8-5+4))</f>
        <v>39.473684210526315</v>
      </c>
      <c r="P2024">
        <f>INDEX('Grade 7'!$A$4:$AK$600,$B2024,($C2024*8-4+4))</f>
        <v>36.315789473684212</v>
      </c>
      <c r="Q2024">
        <f>INDEX('Grade 7'!$A$4:$AK$600,$B2024,($C2024*8-3+4))</f>
        <v>22.105263157894736</v>
      </c>
      <c r="R2024">
        <f>INDEX('Grade 7'!$A$4:$AK$600,$B2024,($C2024*8-2+4))</f>
        <v>2.1052631578947367</v>
      </c>
      <c r="S2024">
        <f>INDEX('Grade 7'!$A$4:$AK$600,$B2024,($C2024*8-1+4))</f>
        <v>60.526315789473685</v>
      </c>
      <c r="T2024">
        <f>INDEX('Grade 7'!$A$4:$AK$600,$B2024,($C2024*8-0+4))</f>
        <v>24.210526315789473</v>
      </c>
      <c r="U2024" t="str">
        <f>INDEX('Grade 7'!$A$4:$AK$600,$B2024,37)</f>
        <v>North Georgia</v>
      </c>
    </row>
    <row r="2025" spans="1:21">
      <c r="A2025">
        <f t="shared" si="94"/>
        <v>2024</v>
      </c>
      <c r="B2025">
        <f t="shared" si="95"/>
        <v>506</v>
      </c>
      <c r="C2025">
        <f t="shared" si="96"/>
        <v>4</v>
      </c>
      <c r="D2025">
        <f>INDEX('Grade 7'!$A$4:$AK$600,$B2025,1)</f>
        <v>755</v>
      </c>
      <c r="E2025">
        <f>INDEX('Grade 7'!$A$4:$AK$600,$B2025,2)</f>
        <v>106</v>
      </c>
      <c r="F2025" t="str">
        <f>INDEX('Grade 7'!$A$4:$AK$600,$B2025,3)</f>
        <v>WHITFIELD COUNTY</v>
      </c>
      <c r="G2025" t="str">
        <f>INDEX('Grade 7'!$A$4:$AK$600,$B2025,4)</f>
        <v>NEW HOPE MIDDLE SCHOOL</v>
      </c>
      <c r="H2025" t="str">
        <f ca="1">StaticValues7!$A$8</f>
        <v>2016</v>
      </c>
      <c r="I2025" t="str">
        <f ca="1">StaticValues7!$B$8</f>
        <v>Spring</v>
      </c>
      <c r="J2025" t="str">
        <f ca="1">StaticValues7!$C$8</f>
        <v>EOG</v>
      </c>
      <c r="K2025" t="str">
        <f ca="1">StaticValues7!$D$8</f>
        <v>7</v>
      </c>
      <c r="L2025" t="str">
        <f>INDEX('Grade 7'!E$2:AJ$2,1,((8*C2025)-7))</f>
        <v>Social Studies</v>
      </c>
      <c r="M2025">
        <f>INDEX('Grade 7'!$A$4:$AK$600,$B2025,($C2025*8-7+4))</f>
        <v>188</v>
      </c>
      <c r="N2025">
        <f>INDEX('Grade 7'!$A$4:$AK$600,$B2025,($C2025*8-6+4))</f>
        <v>501.02127659574467</v>
      </c>
      <c r="O2025">
        <f>INDEX('Grade 7'!$A$4:$AK$600,$B2025,($C2025*8-5+4))</f>
        <v>23.404255319148938</v>
      </c>
      <c r="P2025">
        <f>INDEX('Grade 7'!$A$4:$AK$600,$B2025,($C2025*8-4+4))</f>
        <v>51.595744680851062</v>
      </c>
      <c r="Q2025">
        <f>INDEX('Grade 7'!$A$4:$AK$600,$B2025,($C2025*8-3+4))</f>
        <v>19.680851063829788</v>
      </c>
      <c r="R2025">
        <f>INDEX('Grade 7'!$A$4:$AK$600,$B2025,($C2025*8-2+4))</f>
        <v>5.3191489361702127</v>
      </c>
      <c r="S2025">
        <f>INDEX('Grade 7'!$A$4:$AK$600,$B2025,($C2025*8-1+4))</f>
        <v>76.59574468085107</v>
      </c>
      <c r="T2025">
        <f>INDEX('Grade 7'!$A$4:$AK$600,$B2025,($C2025*8-0+4))</f>
        <v>25</v>
      </c>
      <c r="U2025" t="str">
        <f>INDEX('Grade 7'!$A$4:$AK$600,$B2025,37)</f>
        <v>North Georgia</v>
      </c>
    </row>
    <row r="2026" spans="1:21">
      <c r="A2026">
        <f t="shared" si="94"/>
        <v>2025</v>
      </c>
      <c r="B2026">
        <f t="shared" si="95"/>
        <v>507</v>
      </c>
      <c r="C2026">
        <f t="shared" si="96"/>
        <v>1</v>
      </c>
      <c r="D2026">
        <f>INDEX('Grade 7'!$A$4:$AK$600,$B2026,1)</f>
        <v>755</v>
      </c>
      <c r="E2026">
        <f>INDEX('Grade 7'!$A$4:$AK$600,$B2026,2)</f>
        <v>475</v>
      </c>
      <c r="F2026" t="str">
        <f>INDEX('Grade 7'!$A$4:$AK$600,$B2026,3)</f>
        <v>WHITFIELD COUNTY</v>
      </c>
      <c r="G2026" t="str">
        <f>INDEX('Grade 7'!$A$4:$AK$600,$B2026,4)</f>
        <v>EASTBROOK MIDDLE SCHOOL</v>
      </c>
      <c r="H2026" t="str">
        <f ca="1">StaticValues7!$A$8</f>
        <v>2016</v>
      </c>
      <c r="I2026" t="str">
        <f ca="1">StaticValues7!$B$8</f>
        <v>Spring</v>
      </c>
      <c r="J2026" t="str">
        <f ca="1">StaticValues7!$C$8</f>
        <v>EOG</v>
      </c>
      <c r="K2026" t="str">
        <f ca="1">StaticValues7!$D$8</f>
        <v>7</v>
      </c>
      <c r="L2026" t="str">
        <f>INDEX('Grade 7'!E$2:AJ$2,1,((8*C2026)-7))</f>
        <v>English Language Arts</v>
      </c>
      <c r="M2026">
        <f>INDEX('Grade 7'!$A$4:$AK$600,$B2026,($C2026*8-7+4))</f>
        <v>230</v>
      </c>
      <c r="N2026">
        <f>INDEX('Grade 7'!$A$4:$AK$600,$B2026,($C2026*8-6+4))</f>
        <v>488.06086956521739</v>
      </c>
      <c r="O2026">
        <f>INDEX('Grade 7'!$A$4:$AK$600,$B2026,($C2026*8-5+4))</f>
        <v>35.652173913043477</v>
      </c>
      <c r="P2026">
        <f>INDEX('Grade 7'!$A$4:$AK$600,$B2026,($C2026*8-4+4))</f>
        <v>42.608695652173914</v>
      </c>
      <c r="Q2026">
        <f>INDEX('Grade 7'!$A$4:$AK$600,$B2026,($C2026*8-3+4))</f>
        <v>19.565217391304348</v>
      </c>
      <c r="R2026">
        <f>INDEX('Grade 7'!$A$4:$AK$600,$B2026,($C2026*8-2+4))</f>
        <v>2.1739130434782608</v>
      </c>
      <c r="S2026">
        <f>INDEX('Grade 7'!$A$4:$AK$600,$B2026,($C2026*8-1+4))</f>
        <v>64.347826086956516</v>
      </c>
      <c r="T2026">
        <f>INDEX('Grade 7'!$A$4:$AK$600,$B2026,($C2026*8-0+4))</f>
        <v>21.739130434782609</v>
      </c>
      <c r="U2026" t="str">
        <f>INDEX('Grade 7'!$A$4:$AK$600,$B2026,37)</f>
        <v>North Georgia</v>
      </c>
    </row>
    <row r="2027" spans="1:21">
      <c r="A2027">
        <f t="shared" si="94"/>
        <v>2026</v>
      </c>
      <c r="B2027">
        <f t="shared" si="95"/>
        <v>507</v>
      </c>
      <c r="C2027">
        <f t="shared" si="96"/>
        <v>2</v>
      </c>
      <c r="D2027">
        <f>INDEX('Grade 7'!$A$4:$AK$600,$B2027,1)</f>
        <v>755</v>
      </c>
      <c r="E2027">
        <f>INDEX('Grade 7'!$A$4:$AK$600,$B2027,2)</f>
        <v>475</v>
      </c>
      <c r="F2027" t="str">
        <f>INDEX('Grade 7'!$A$4:$AK$600,$B2027,3)</f>
        <v>WHITFIELD COUNTY</v>
      </c>
      <c r="G2027" t="str">
        <f>INDEX('Grade 7'!$A$4:$AK$600,$B2027,4)</f>
        <v>EASTBROOK MIDDLE SCHOOL</v>
      </c>
      <c r="H2027" t="str">
        <f ca="1">StaticValues7!$A$8</f>
        <v>2016</v>
      </c>
      <c r="I2027" t="str">
        <f ca="1">StaticValues7!$B$8</f>
        <v>Spring</v>
      </c>
      <c r="J2027" t="str">
        <f ca="1">StaticValues7!$C$8</f>
        <v>EOG</v>
      </c>
      <c r="K2027" t="str">
        <f ca="1">StaticValues7!$D$8</f>
        <v>7</v>
      </c>
      <c r="L2027" t="str">
        <f>INDEX('Grade 7'!E$2:AJ$2,1,((8*C2027)-7))</f>
        <v>Mathematics</v>
      </c>
      <c r="M2027">
        <f>INDEX('Grade 7'!$A$4:$AK$600,$B2027,($C2027*8-7+4))</f>
        <v>234</v>
      </c>
      <c r="N2027">
        <f>INDEX('Grade 7'!$A$4:$AK$600,$B2027,($C2027*8-6+4))</f>
        <v>505.52136752136749</v>
      </c>
      <c r="O2027">
        <f>INDEX('Grade 7'!$A$4:$AK$600,$B2027,($C2027*8-5+4))</f>
        <v>28.205128205128204</v>
      </c>
      <c r="P2027">
        <f>INDEX('Grade 7'!$A$4:$AK$600,$B2027,($C2027*8-4+4))</f>
        <v>40.598290598290596</v>
      </c>
      <c r="Q2027">
        <f>INDEX('Grade 7'!$A$4:$AK$600,$B2027,($C2027*8-3+4))</f>
        <v>20.94017094017094</v>
      </c>
      <c r="R2027">
        <f>INDEX('Grade 7'!$A$4:$AK$600,$B2027,($C2027*8-2+4))</f>
        <v>10.256410256410257</v>
      </c>
      <c r="S2027">
        <f>INDEX('Grade 7'!$A$4:$AK$600,$B2027,($C2027*8-1+4))</f>
        <v>71.794871794871796</v>
      </c>
      <c r="T2027">
        <f>INDEX('Grade 7'!$A$4:$AK$600,$B2027,($C2027*8-0+4))</f>
        <v>31.196581196581196</v>
      </c>
      <c r="U2027" t="str">
        <f>INDEX('Grade 7'!$A$4:$AK$600,$B2027,37)</f>
        <v>North Georgia</v>
      </c>
    </row>
    <row r="2028" spans="1:21">
      <c r="A2028">
        <f t="shared" si="94"/>
        <v>2027</v>
      </c>
      <c r="B2028">
        <f t="shared" si="95"/>
        <v>507</v>
      </c>
      <c r="C2028">
        <f t="shared" si="96"/>
        <v>3</v>
      </c>
      <c r="D2028">
        <f>INDEX('Grade 7'!$A$4:$AK$600,$B2028,1)</f>
        <v>755</v>
      </c>
      <c r="E2028">
        <f>INDEX('Grade 7'!$A$4:$AK$600,$B2028,2)</f>
        <v>475</v>
      </c>
      <c r="F2028" t="str">
        <f>INDEX('Grade 7'!$A$4:$AK$600,$B2028,3)</f>
        <v>WHITFIELD COUNTY</v>
      </c>
      <c r="G2028" t="str">
        <f>INDEX('Grade 7'!$A$4:$AK$600,$B2028,4)</f>
        <v>EASTBROOK MIDDLE SCHOOL</v>
      </c>
      <c r="H2028" t="str">
        <f ca="1">StaticValues7!$A$8</f>
        <v>2016</v>
      </c>
      <c r="I2028" t="str">
        <f ca="1">StaticValues7!$B$8</f>
        <v>Spring</v>
      </c>
      <c r="J2028" t="str">
        <f ca="1">StaticValues7!$C$8</f>
        <v>EOG</v>
      </c>
      <c r="K2028" t="str">
        <f ca="1">StaticValues7!$D$8</f>
        <v>7</v>
      </c>
      <c r="L2028" t="str">
        <f>INDEX('Grade 7'!E$2:AJ$2,1,((8*C2028)-7))</f>
        <v>Science</v>
      </c>
      <c r="M2028">
        <f>INDEX('Grade 7'!$A$4:$AK$600,$B2028,($C2028*8-7+4))</f>
        <v>234</v>
      </c>
      <c r="N2028">
        <f>INDEX('Grade 7'!$A$4:$AK$600,$B2028,($C2028*8-6+4))</f>
        <v>491.91880341880341</v>
      </c>
      <c r="O2028">
        <f>INDEX('Grade 7'!$A$4:$AK$600,$B2028,($C2028*8-5+4))</f>
        <v>43.589743589743591</v>
      </c>
      <c r="P2028">
        <f>INDEX('Grade 7'!$A$4:$AK$600,$B2028,($C2028*8-4+4))</f>
        <v>31.623931623931625</v>
      </c>
      <c r="Q2028">
        <f>INDEX('Grade 7'!$A$4:$AK$600,$B2028,($C2028*8-3+4))</f>
        <v>20.512820512820515</v>
      </c>
      <c r="R2028">
        <f>INDEX('Grade 7'!$A$4:$AK$600,$B2028,($C2028*8-2+4))</f>
        <v>4.2735042735042734</v>
      </c>
      <c r="S2028">
        <f>INDEX('Grade 7'!$A$4:$AK$600,$B2028,($C2028*8-1+4))</f>
        <v>56.410256410256409</v>
      </c>
      <c r="T2028">
        <f>INDEX('Grade 7'!$A$4:$AK$600,$B2028,($C2028*8-0+4))</f>
        <v>24.786324786324787</v>
      </c>
      <c r="U2028" t="str">
        <f>INDEX('Grade 7'!$A$4:$AK$600,$B2028,37)</f>
        <v>North Georgia</v>
      </c>
    </row>
    <row r="2029" spans="1:21">
      <c r="A2029">
        <f t="shared" si="94"/>
        <v>2028</v>
      </c>
      <c r="B2029">
        <f t="shared" si="95"/>
        <v>507</v>
      </c>
      <c r="C2029">
        <f t="shared" si="96"/>
        <v>4</v>
      </c>
      <c r="D2029">
        <f>INDEX('Grade 7'!$A$4:$AK$600,$B2029,1)</f>
        <v>755</v>
      </c>
      <c r="E2029">
        <f>INDEX('Grade 7'!$A$4:$AK$600,$B2029,2)</f>
        <v>475</v>
      </c>
      <c r="F2029" t="str">
        <f>INDEX('Grade 7'!$A$4:$AK$600,$B2029,3)</f>
        <v>WHITFIELD COUNTY</v>
      </c>
      <c r="G2029" t="str">
        <f>INDEX('Grade 7'!$A$4:$AK$600,$B2029,4)</f>
        <v>EASTBROOK MIDDLE SCHOOL</v>
      </c>
      <c r="H2029" t="str">
        <f ca="1">StaticValues7!$A$8</f>
        <v>2016</v>
      </c>
      <c r="I2029" t="str">
        <f ca="1">StaticValues7!$B$8</f>
        <v>Spring</v>
      </c>
      <c r="J2029" t="str">
        <f ca="1">StaticValues7!$C$8</f>
        <v>EOG</v>
      </c>
      <c r="K2029" t="str">
        <f ca="1">StaticValues7!$D$8</f>
        <v>7</v>
      </c>
      <c r="L2029" t="str">
        <f>INDEX('Grade 7'!E$2:AJ$2,1,((8*C2029)-7))</f>
        <v>Social Studies</v>
      </c>
      <c r="M2029">
        <f>INDEX('Grade 7'!$A$4:$AK$600,$B2029,($C2029*8-7+4))</f>
        <v>230</v>
      </c>
      <c r="N2029">
        <f>INDEX('Grade 7'!$A$4:$AK$600,$B2029,($C2029*8-6+4))</f>
        <v>505.75652173913045</v>
      </c>
      <c r="O2029">
        <f>INDEX('Grade 7'!$A$4:$AK$600,$B2029,($C2029*8-5+4))</f>
        <v>25.652173913043477</v>
      </c>
      <c r="P2029">
        <f>INDEX('Grade 7'!$A$4:$AK$600,$B2029,($C2029*8-4+4))</f>
        <v>39.565217391304351</v>
      </c>
      <c r="Q2029">
        <f>INDEX('Grade 7'!$A$4:$AK$600,$B2029,($C2029*8-3+4))</f>
        <v>28.695652173913043</v>
      </c>
      <c r="R2029">
        <f>INDEX('Grade 7'!$A$4:$AK$600,$B2029,($C2029*8-2+4))</f>
        <v>6.0869565217391308</v>
      </c>
      <c r="S2029">
        <f>INDEX('Grade 7'!$A$4:$AK$600,$B2029,($C2029*8-1+4))</f>
        <v>74.347826086956516</v>
      </c>
      <c r="T2029">
        <f>INDEX('Grade 7'!$A$4:$AK$600,$B2029,($C2029*8-0+4))</f>
        <v>34.782608695652172</v>
      </c>
      <c r="U2029" t="str">
        <f>INDEX('Grade 7'!$A$4:$AK$600,$B2029,37)</f>
        <v>North Georgia</v>
      </c>
    </row>
    <row r="2030" spans="1:21">
      <c r="A2030">
        <f t="shared" si="94"/>
        <v>2029</v>
      </c>
      <c r="B2030">
        <f t="shared" si="95"/>
        <v>508</v>
      </c>
      <c r="C2030">
        <f t="shared" si="96"/>
        <v>1</v>
      </c>
      <c r="D2030">
        <f>INDEX('Grade 7'!$A$4:$AK$600,$B2030,1)</f>
        <v>755</v>
      </c>
      <c r="E2030">
        <f>INDEX('Grade 7'!$A$4:$AK$600,$B2030,2)</f>
        <v>575</v>
      </c>
      <c r="F2030" t="str">
        <f>INDEX('Grade 7'!$A$4:$AK$600,$B2030,3)</f>
        <v>WHITFIELD COUNTY</v>
      </c>
      <c r="G2030" t="str">
        <f>INDEX('Grade 7'!$A$4:$AK$600,$B2030,4)</f>
        <v>NORTH WHITFIELD MIDDLE SCHOOL</v>
      </c>
      <c r="H2030" t="str">
        <f ca="1">StaticValues7!$A$8</f>
        <v>2016</v>
      </c>
      <c r="I2030" t="str">
        <f ca="1">StaticValues7!$B$8</f>
        <v>Spring</v>
      </c>
      <c r="J2030" t="str">
        <f ca="1">StaticValues7!$C$8</f>
        <v>EOG</v>
      </c>
      <c r="K2030" t="str">
        <f ca="1">StaticValues7!$D$8</f>
        <v>7</v>
      </c>
      <c r="L2030" t="str">
        <f>INDEX('Grade 7'!E$2:AJ$2,1,((8*C2030)-7))</f>
        <v>English Language Arts</v>
      </c>
      <c r="M2030">
        <f>INDEX('Grade 7'!$A$4:$AK$600,$B2030,($C2030*8-7+4))</f>
        <v>265</v>
      </c>
      <c r="N2030">
        <f>INDEX('Grade 7'!$A$4:$AK$600,$B2030,($C2030*8-6+4))</f>
        <v>502.28679245283018</v>
      </c>
      <c r="O2030">
        <f>INDEX('Grade 7'!$A$4:$AK$600,$B2030,($C2030*8-5+4))</f>
        <v>27.169811320754718</v>
      </c>
      <c r="P2030">
        <f>INDEX('Grade 7'!$A$4:$AK$600,$B2030,($C2030*8-4+4))</f>
        <v>38.867924528301884</v>
      </c>
      <c r="Q2030">
        <f>INDEX('Grade 7'!$A$4:$AK$600,$B2030,($C2030*8-3+4))</f>
        <v>31.320754716981131</v>
      </c>
      <c r="R2030">
        <f>INDEX('Grade 7'!$A$4:$AK$600,$B2030,($C2030*8-2+4))</f>
        <v>2.641509433962264</v>
      </c>
      <c r="S2030">
        <f>INDEX('Grade 7'!$A$4:$AK$600,$B2030,($C2030*8-1+4))</f>
        <v>72.830188679245282</v>
      </c>
      <c r="T2030">
        <f>INDEX('Grade 7'!$A$4:$AK$600,$B2030,($C2030*8-0+4))</f>
        <v>33.962264150943398</v>
      </c>
      <c r="U2030" t="str">
        <f>INDEX('Grade 7'!$A$4:$AK$600,$B2030,37)</f>
        <v>North Georgia</v>
      </c>
    </row>
    <row r="2031" spans="1:21">
      <c r="A2031">
        <f t="shared" si="94"/>
        <v>2030</v>
      </c>
      <c r="B2031">
        <f t="shared" si="95"/>
        <v>508</v>
      </c>
      <c r="C2031">
        <f t="shared" si="96"/>
        <v>2</v>
      </c>
      <c r="D2031">
        <f>INDEX('Grade 7'!$A$4:$AK$600,$B2031,1)</f>
        <v>755</v>
      </c>
      <c r="E2031">
        <f>INDEX('Grade 7'!$A$4:$AK$600,$B2031,2)</f>
        <v>575</v>
      </c>
      <c r="F2031" t="str">
        <f>INDEX('Grade 7'!$A$4:$AK$600,$B2031,3)</f>
        <v>WHITFIELD COUNTY</v>
      </c>
      <c r="G2031" t="str">
        <f>INDEX('Grade 7'!$A$4:$AK$600,$B2031,4)</f>
        <v>NORTH WHITFIELD MIDDLE SCHOOL</v>
      </c>
      <c r="H2031" t="str">
        <f ca="1">StaticValues7!$A$8</f>
        <v>2016</v>
      </c>
      <c r="I2031" t="str">
        <f ca="1">StaticValues7!$B$8</f>
        <v>Spring</v>
      </c>
      <c r="J2031" t="str">
        <f ca="1">StaticValues7!$C$8</f>
        <v>EOG</v>
      </c>
      <c r="K2031" t="str">
        <f ca="1">StaticValues7!$D$8</f>
        <v>7</v>
      </c>
      <c r="L2031" t="str">
        <f>INDEX('Grade 7'!E$2:AJ$2,1,((8*C2031)-7))</f>
        <v>Mathematics</v>
      </c>
      <c r="M2031">
        <f>INDEX('Grade 7'!$A$4:$AK$600,$B2031,($C2031*8-7+4))</f>
        <v>264</v>
      </c>
      <c r="N2031">
        <f>INDEX('Grade 7'!$A$4:$AK$600,$B2031,($C2031*8-6+4))</f>
        <v>525.68181818181813</v>
      </c>
      <c r="O2031">
        <f>INDEX('Grade 7'!$A$4:$AK$600,$B2031,($C2031*8-5+4))</f>
        <v>17.045454545454547</v>
      </c>
      <c r="P2031">
        <f>INDEX('Grade 7'!$A$4:$AK$600,$B2031,($C2031*8-4+4))</f>
        <v>36.363636363636367</v>
      </c>
      <c r="Q2031">
        <f>INDEX('Grade 7'!$A$4:$AK$600,$B2031,($C2031*8-3+4))</f>
        <v>31.439393939393938</v>
      </c>
      <c r="R2031">
        <f>INDEX('Grade 7'!$A$4:$AK$600,$B2031,($C2031*8-2+4))</f>
        <v>15.151515151515152</v>
      </c>
      <c r="S2031">
        <f>INDEX('Grade 7'!$A$4:$AK$600,$B2031,($C2031*8-1+4))</f>
        <v>82.954545454545453</v>
      </c>
      <c r="T2031">
        <f>INDEX('Grade 7'!$A$4:$AK$600,$B2031,($C2031*8-0+4))</f>
        <v>46.590909090909093</v>
      </c>
      <c r="U2031" t="str">
        <f>INDEX('Grade 7'!$A$4:$AK$600,$B2031,37)</f>
        <v>North Georgia</v>
      </c>
    </row>
    <row r="2032" spans="1:21">
      <c r="A2032">
        <f t="shared" si="94"/>
        <v>2031</v>
      </c>
      <c r="B2032">
        <f t="shared" si="95"/>
        <v>508</v>
      </c>
      <c r="C2032">
        <f t="shared" si="96"/>
        <v>3</v>
      </c>
      <c r="D2032">
        <f>INDEX('Grade 7'!$A$4:$AK$600,$B2032,1)</f>
        <v>755</v>
      </c>
      <c r="E2032">
        <f>INDEX('Grade 7'!$A$4:$AK$600,$B2032,2)</f>
        <v>575</v>
      </c>
      <c r="F2032" t="str">
        <f>INDEX('Grade 7'!$A$4:$AK$600,$B2032,3)</f>
        <v>WHITFIELD COUNTY</v>
      </c>
      <c r="G2032" t="str">
        <f>INDEX('Grade 7'!$A$4:$AK$600,$B2032,4)</f>
        <v>NORTH WHITFIELD MIDDLE SCHOOL</v>
      </c>
      <c r="H2032" t="str">
        <f ca="1">StaticValues7!$A$8</f>
        <v>2016</v>
      </c>
      <c r="I2032" t="str">
        <f ca="1">StaticValues7!$B$8</f>
        <v>Spring</v>
      </c>
      <c r="J2032" t="str">
        <f ca="1">StaticValues7!$C$8</f>
        <v>EOG</v>
      </c>
      <c r="K2032" t="str">
        <f ca="1">StaticValues7!$D$8</f>
        <v>7</v>
      </c>
      <c r="L2032" t="str">
        <f>INDEX('Grade 7'!E$2:AJ$2,1,((8*C2032)-7))</f>
        <v>Science</v>
      </c>
      <c r="M2032">
        <f>INDEX('Grade 7'!$A$4:$AK$600,$B2032,($C2032*8-7+4))</f>
        <v>262</v>
      </c>
      <c r="N2032">
        <f>INDEX('Grade 7'!$A$4:$AK$600,$B2032,($C2032*8-6+4))</f>
        <v>506.32442748091603</v>
      </c>
      <c r="O2032">
        <f>INDEX('Grade 7'!$A$4:$AK$600,$B2032,($C2032*8-5+4))</f>
        <v>30.534351145038169</v>
      </c>
      <c r="P2032">
        <f>INDEX('Grade 7'!$A$4:$AK$600,$B2032,($C2032*8-4+4))</f>
        <v>35.496183206106871</v>
      </c>
      <c r="Q2032">
        <f>INDEX('Grade 7'!$A$4:$AK$600,$B2032,($C2032*8-3+4))</f>
        <v>27.862595419847327</v>
      </c>
      <c r="R2032">
        <f>INDEX('Grade 7'!$A$4:$AK$600,$B2032,($C2032*8-2+4))</f>
        <v>6.106870229007634</v>
      </c>
      <c r="S2032">
        <f>INDEX('Grade 7'!$A$4:$AK$600,$B2032,($C2032*8-1+4))</f>
        <v>69.465648854961827</v>
      </c>
      <c r="T2032">
        <f>INDEX('Grade 7'!$A$4:$AK$600,$B2032,($C2032*8-0+4))</f>
        <v>33.969465648854964</v>
      </c>
      <c r="U2032" t="str">
        <f>INDEX('Grade 7'!$A$4:$AK$600,$B2032,37)</f>
        <v>North Georgia</v>
      </c>
    </row>
    <row r="2033" spans="1:21">
      <c r="A2033">
        <f t="shared" si="94"/>
        <v>2032</v>
      </c>
      <c r="B2033">
        <f t="shared" si="95"/>
        <v>508</v>
      </c>
      <c r="C2033">
        <f t="shared" si="96"/>
        <v>4</v>
      </c>
      <c r="D2033">
        <f>INDEX('Grade 7'!$A$4:$AK$600,$B2033,1)</f>
        <v>755</v>
      </c>
      <c r="E2033">
        <f>INDEX('Grade 7'!$A$4:$AK$600,$B2033,2)</f>
        <v>575</v>
      </c>
      <c r="F2033" t="str">
        <f>INDEX('Grade 7'!$A$4:$AK$600,$B2033,3)</f>
        <v>WHITFIELD COUNTY</v>
      </c>
      <c r="G2033" t="str">
        <f>INDEX('Grade 7'!$A$4:$AK$600,$B2033,4)</f>
        <v>NORTH WHITFIELD MIDDLE SCHOOL</v>
      </c>
      <c r="H2033" t="str">
        <f ca="1">StaticValues7!$A$8</f>
        <v>2016</v>
      </c>
      <c r="I2033" t="str">
        <f ca="1">StaticValues7!$B$8</f>
        <v>Spring</v>
      </c>
      <c r="J2033" t="str">
        <f ca="1">StaticValues7!$C$8</f>
        <v>EOG</v>
      </c>
      <c r="K2033" t="str">
        <f ca="1">StaticValues7!$D$8</f>
        <v>7</v>
      </c>
      <c r="L2033" t="str">
        <f>INDEX('Grade 7'!E$2:AJ$2,1,((8*C2033)-7))</f>
        <v>Social Studies</v>
      </c>
      <c r="M2033">
        <f>INDEX('Grade 7'!$A$4:$AK$600,$B2033,($C2033*8-7+4))</f>
        <v>265</v>
      </c>
      <c r="N2033">
        <f>INDEX('Grade 7'!$A$4:$AK$600,$B2033,($C2033*8-6+4))</f>
        <v>501.38490566037734</v>
      </c>
      <c r="O2033">
        <f>INDEX('Grade 7'!$A$4:$AK$600,$B2033,($C2033*8-5+4))</f>
        <v>27.924528301886792</v>
      </c>
      <c r="P2033">
        <f>INDEX('Grade 7'!$A$4:$AK$600,$B2033,($C2033*8-4+4))</f>
        <v>43.39622641509434</v>
      </c>
      <c r="Q2033">
        <f>INDEX('Grade 7'!$A$4:$AK$600,$B2033,($C2033*8-3+4))</f>
        <v>21.132075471698112</v>
      </c>
      <c r="R2033">
        <f>INDEX('Grade 7'!$A$4:$AK$600,$B2033,($C2033*8-2+4))</f>
        <v>7.5471698113207548</v>
      </c>
      <c r="S2033">
        <f>INDEX('Grade 7'!$A$4:$AK$600,$B2033,($C2033*8-1+4))</f>
        <v>72.075471698113205</v>
      </c>
      <c r="T2033">
        <f>INDEX('Grade 7'!$A$4:$AK$600,$B2033,($C2033*8-0+4))</f>
        <v>28.679245283018869</v>
      </c>
      <c r="U2033" t="str">
        <f>INDEX('Grade 7'!$A$4:$AK$600,$B2033,37)</f>
        <v>North Georgia</v>
      </c>
    </row>
    <row r="2034" spans="1:21">
      <c r="A2034">
        <f t="shared" si="94"/>
        <v>2033</v>
      </c>
      <c r="B2034">
        <f t="shared" si="95"/>
        <v>509</v>
      </c>
      <c r="C2034">
        <f t="shared" si="96"/>
        <v>1</v>
      </c>
      <c r="D2034">
        <f>INDEX('Grade 7'!$A$4:$AK$600,$B2034,1)</f>
        <v>755</v>
      </c>
      <c r="E2034">
        <f>INDEX('Grade 7'!$A$4:$AK$600,$B2034,2)</f>
        <v>675</v>
      </c>
      <c r="F2034" t="str">
        <f>INDEX('Grade 7'!$A$4:$AK$600,$B2034,3)</f>
        <v>WHITFIELD COUNTY</v>
      </c>
      <c r="G2034" t="str">
        <f>INDEX('Grade 7'!$A$4:$AK$600,$B2034,4)</f>
        <v>VALLEY POINT MIDDLE SCHOOL</v>
      </c>
      <c r="H2034" t="str">
        <f ca="1">StaticValues7!$A$8</f>
        <v>2016</v>
      </c>
      <c r="I2034" t="str">
        <f ca="1">StaticValues7!$B$8</f>
        <v>Spring</v>
      </c>
      <c r="J2034" t="str">
        <f ca="1">StaticValues7!$C$8</f>
        <v>EOG</v>
      </c>
      <c r="K2034" t="str">
        <f ca="1">StaticValues7!$D$8</f>
        <v>7</v>
      </c>
      <c r="L2034" t="str">
        <f>INDEX('Grade 7'!E$2:AJ$2,1,((8*C2034)-7))</f>
        <v>English Language Arts</v>
      </c>
      <c r="M2034">
        <f>INDEX('Grade 7'!$A$4:$AK$600,$B2034,($C2034*8-7+4))</f>
        <v>151</v>
      </c>
      <c r="N2034">
        <f>INDEX('Grade 7'!$A$4:$AK$600,$B2034,($C2034*8-6+4))</f>
        <v>483.17218543046357</v>
      </c>
      <c r="O2034">
        <f>INDEX('Grade 7'!$A$4:$AK$600,$B2034,($C2034*8-5+4))</f>
        <v>43.046357615894038</v>
      </c>
      <c r="P2034">
        <f>INDEX('Grade 7'!$A$4:$AK$600,$B2034,($C2034*8-4+4))</f>
        <v>39.072847682119203</v>
      </c>
      <c r="Q2034">
        <f>INDEX('Grade 7'!$A$4:$AK$600,$B2034,($C2034*8-3+4))</f>
        <v>16.556291390728475</v>
      </c>
      <c r="R2034">
        <f>INDEX('Grade 7'!$A$4:$AK$600,$B2034,($C2034*8-2+4))</f>
        <v>1.3245033112582782</v>
      </c>
      <c r="S2034">
        <f>INDEX('Grade 7'!$A$4:$AK$600,$B2034,($C2034*8-1+4))</f>
        <v>56.953642384105962</v>
      </c>
      <c r="T2034">
        <f>INDEX('Grade 7'!$A$4:$AK$600,$B2034,($C2034*8-0+4))</f>
        <v>17.880794701986755</v>
      </c>
      <c r="U2034" t="str">
        <f>INDEX('Grade 7'!$A$4:$AK$600,$B2034,37)</f>
        <v>North Georgia</v>
      </c>
    </row>
    <row r="2035" spans="1:21">
      <c r="A2035">
        <f t="shared" si="94"/>
        <v>2034</v>
      </c>
      <c r="B2035">
        <f t="shared" si="95"/>
        <v>509</v>
      </c>
      <c r="C2035">
        <f t="shared" si="96"/>
        <v>2</v>
      </c>
      <c r="D2035">
        <f>INDEX('Grade 7'!$A$4:$AK$600,$B2035,1)</f>
        <v>755</v>
      </c>
      <c r="E2035">
        <f>INDEX('Grade 7'!$A$4:$AK$600,$B2035,2)</f>
        <v>675</v>
      </c>
      <c r="F2035" t="str">
        <f>INDEX('Grade 7'!$A$4:$AK$600,$B2035,3)</f>
        <v>WHITFIELD COUNTY</v>
      </c>
      <c r="G2035" t="str">
        <f>INDEX('Grade 7'!$A$4:$AK$600,$B2035,4)</f>
        <v>VALLEY POINT MIDDLE SCHOOL</v>
      </c>
      <c r="H2035" t="str">
        <f ca="1">StaticValues7!$A$8</f>
        <v>2016</v>
      </c>
      <c r="I2035" t="str">
        <f ca="1">StaticValues7!$B$8</f>
        <v>Spring</v>
      </c>
      <c r="J2035" t="str">
        <f ca="1">StaticValues7!$C$8</f>
        <v>EOG</v>
      </c>
      <c r="K2035" t="str">
        <f ca="1">StaticValues7!$D$8</f>
        <v>7</v>
      </c>
      <c r="L2035" t="str">
        <f>INDEX('Grade 7'!E$2:AJ$2,1,((8*C2035)-7))</f>
        <v>Mathematics</v>
      </c>
      <c r="M2035">
        <f>INDEX('Grade 7'!$A$4:$AK$600,$B2035,($C2035*8-7+4))</f>
        <v>151</v>
      </c>
      <c r="N2035">
        <f>INDEX('Grade 7'!$A$4:$AK$600,$B2035,($C2035*8-6+4))</f>
        <v>505.4503311258278</v>
      </c>
      <c r="O2035">
        <f>INDEX('Grade 7'!$A$4:$AK$600,$B2035,($C2035*8-5+4))</f>
        <v>25.165562913907284</v>
      </c>
      <c r="P2035">
        <f>INDEX('Grade 7'!$A$4:$AK$600,$B2035,($C2035*8-4+4))</f>
        <v>48.34437086092715</v>
      </c>
      <c r="Q2035">
        <f>INDEX('Grade 7'!$A$4:$AK$600,$B2035,($C2035*8-3+4))</f>
        <v>21.192052980132452</v>
      </c>
      <c r="R2035">
        <f>INDEX('Grade 7'!$A$4:$AK$600,$B2035,($C2035*8-2+4))</f>
        <v>5.298013245033113</v>
      </c>
      <c r="S2035">
        <f>INDEX('Grade 7'!$A$4:$AK$600,$B2035,($C2035*8-1+4))</f>
        <v>74.83443708609272</v>
      </c>
      <c r="T2035">
        <f>INDEX('Grade 7'!$A$4:$AK$600,$B2035,($C2035*8-0+4))</f>
        <v>26.490066225165563</v>
      </c>
      <c r="U2035" t="str">
        <f>INDEX('Grade 7'!$A$4:$AK$600,$B2035,37)</f>
        <v>North Georgia</v>
      </c>
    </row>
    <row r="2036" spans="1:21">
      <c r="A2036">
        <f t="shared" si="94"/>
        <v>2035</v>
      </c>
      <c r="B2036">
        <f t="shared" si="95"/>
        <v>509</v>
      </c>
      <c r="C2036">
        <f t="shared" si="96"/>
        <v>3</v>
      </c>
      <c r="D2036">
        <f>INDEX('Grade 7'!$A$4:$AK$600,$B2036,1)</f>
        <v>755</v>
      </c>
      <c r="E2036">
        <f>INDEX('Grade 7'!$A$4:$AK$600,$B2036,2)</f>
        <v>675</v>
      </c>
      <c r="F2036" t="str">
        <f>INDEX('Grade 7'!$A$4:$AK$600,$B2036,3)</f>
        <v>WHITFIELD COUNTY</v>
      </c>
      <c r="G2036" t="str">
        <f>INDEX('Grade 7'!$A$4:$AK$600,$B2036,4)</f>
        <v>VALLEY POINT MIDDLE SCHOOL</v>
      </c>
      <c r="H2036" t="str">
        <f ca="1">StaticValues7!$A$8</f>
        <v>2016</v>
      </c>
      <c r="I2036" t="str">
        <f ca="1">StaticValues7!$B$8</f>
        <v>Spring</v>
      </c>
      <c r="J2036" t="str">
        <f ca="1">StaticValues7!$C$8</f>
        <v>EOG</v>
      </c>
      <c r="K2036" t="str">
        <f ca="1">StaticValues7!$D$8</f>
        <v>7</v>
      </c>
      <c r="L2036" t="str">
        <f>INDEX('Grade 7'!E$2:AJ$2,1,((8*C2036)-7))</f>
        <v>Science</v>
      </c>
      <c r="M2036">
        <f>INDEX('Grade 7'!$A$4:$AK$600,$B2036,($C2036*8-7+4))</f>
        <v>151</v>
      </c>
      <c r="N2036">
        <f>INDEX('Grade 7'!$A$4:$AK$600,$B2036,($C2036*8-6+4))</f>
        <v>500.92052980132451</v>
      </c>
      <c r="O2036">
        <f>INDEX('Grade 7'!$A$4:$AK$600,$B2036,($C2036*8-5+4))</f>
        <v>29.139072847682119</v>
      </c>
      <c r="P2036">
        <f>INDEX('Grade 7'!$A$4:$AK$600,$B2036,($C2036*8-4+4))</f>
        <v>41.721854304635762</v>
      </c>
      <c r="Q2036">
        <f>INDEX('Grade 7'!$A$4:$AK$600,$B2036,($C2036*8-3+4))</f>
        <v>22.516556291390728</v>
      </c>
      <c r="R2036">
        <f>INDEX('Grade 7'!$A$4:$AK$600,$B2036,($C2036*8-2+4))</f>
        <v>6.6225165562913908</v>
      </c>
      <c r="S2036">
        <f>INDEX('Grade 7'!$A$4:$AK$600,$B2036,($C2036*8-1+4))</f>
        <v>70.860927152317885</v>
      </c>
      <c r="T2036">
        <f>INDEX('Grade 7'!$A$4:$AK$600,$B2036,($C2036*8-0+4))</f>
        <v>29.139072847682119</v>
      </c>
      <c r="U2036" t="str">
        <f>INDEX('Grade 7'!$A$4:$AK$600,$B2036,37)</f>
        <v>North Georgia</v>
      </c>
    </row>
    <row r="2037" spans="1:21">
      <c r="A2037">
        <f t="shared" si="94"/>
        <v>2036</v>
      </c>
      <c r="B2037">
        <f t="shared" si="95"/>
        <v>509</v>
      </c>
      <c r="C2037">
        <f t="shared" si="96"/>
        <v>4</v>
      </c>
      <c r="D2037">
        <f>INDEX('Grade 7'!$A$4:$AK$600,$B2037,1)</f>
        <v>755</v>
      </c>
      <c r="E2037">
        <f>INDEX('Grade 7'!$A$4:$AK$600,$B2037,2)</f>
        <v>675</v>
      </c>
      <c r="F2037" t="str">
        <f>INDEX('Grade 7'!$A$4:$AK$600,$B2037,3)</f>
        <v>WHITFIELD COUNTY</v>
      </c>
      <c r="G2037" t="str">
        <f>INDEX('Grade 7'!$A$4:$AK$600,$B2037,4)</f>
        <v>VALLEY POINT MIDDLE SCHOOL</v>
      </c>
      <c r="H2037" t="str">
        <f ca="1">StaticValues7!$A$8</f>
        <v>2016</v>
      </c>
      <c r="I2037" t="str">
        <f ca="1">StaticValues7!$B$8</f>
        <v>Spring</v>
      </c>
      <c r="J2037" t="str">
        <f ca="1">StaticValues7!$C$8</f>
        <v>EOG</v>
      </c>
      <c r="K2037" t="str">
        <f ca="1">StaticValues7!$D$8</f>
        <v>7</v>
      </c>
      <c r="L2037" t="str">
        <f>INDEX('Grade 7'!E$2:AJ$2,1,((8*C2037)-7))</f>
        <v>Social Studies</v>
      </c>
      <c r="M2037">
        <f>INDEX('Grade 7'!$A$4:$AK$600,$B2037,($C2037*8-7+4))</f>
        <v>151</v>
      </c>
      <c r="N2037">
        <f>INDEX('Grade 7'!$A$4:$AK$600,$B2037,($C2037*8-6+4))</f>
        <v>502.18543046357615</v>
      </c>
      <c r="O2037">
        <f>INDEX('Grade 7'!$A$4:$AK$600,$B2037,($C2037*8-5+4))</f>
        <v>27.152317880794701</v>
      </c>
      <c r="P2037">
        <f>INDEX('Grade 7'!$A$4:$AK$600,$B2037,($C2037*8-4+4))</f>
        <v>46.357615894039732</v>
      </c>
      <c r="Q2037">
        <f>INDEX('Grade 7'!$A$4:$AK$600,$B2037,($C2037*8-3+4))</f>
        <v>21.192052980132452</v>
      </c>
      <c r="R2037">
        <f>INDEX('Grade 7'!$A$4:$AK$600,$B2037,($C2037*8-2+4))</f>
        <v>5.298013245033113</v>
      </c>
      <c r="S2037">
        <f>INDEX('Grade 7'!$A$4:$AK$600,$B2037,($C2037*8-1+4))</f>
        <v>72.847682119205302</v>
      </c>
      <c r="T2037">
        <f>INDEX('Grade 7'!$A$4:$AK$600,$B2037,($C2037*8-0+4))</f>
        <v>26.490066225165563</v>
      </c>
      <c r="U2037" t="str">
        <f>INDEX('Grade 7'!$A$4:$AK$600,$B2037,37)</f>
        <v>North Georgia</v>
      </c>
    </row>
    <row r="2038" spans="1:21">
      <c r="A2038">
        <f t="shared" si="94"/>
        <v>2037</v>
      </c>
      <c r="B2038">
        <f t="shared" si="95"/>
        <v>510</v>
      </c>
      <c r="C2038">
        <f t="shared" si="96"/>
        <v>1</v>
      </c>
      <c r="D2038">
        <f>INDEX('Grade 7'!$A$4:$AK$600,$B2038,1)</f>
        <v>755</v>
      </c>
      <c r="E2038">
        <f>INDEX('Grade 7'!$A$4:$AK$600,$B2038,2)</f>
        <v>775</v>
      </c>
      <c r="F2038" t="str">
        <f>INDEX('Grade 7'!$A$4:$AK$600,$B2038,3)</f>
        <v>WHITFIELD COUNTY</v>
      </c>
      <c r="G2038" t="str">
        <f>INDEX('Grade 7'!$A$4:$AK$600,$B2038,4)</f>
        <v>WESTSIDE MIDDLE SCHOOL</v>
      </c>
      <c r="H2038" t="str">
        <f ca="1">StaticValues7!$A$8</f>
        <v>2016</v>
      </c>
      <c r="I2038" t="str">
        <f ca="1">StaticValues7!$B$8</f>
        <v>Spring</v>
      </c>
      <c r="J2038" t="str">
        <f ca="1">StaticValues7!$C$8</f>
        <v>EOG</v>
      </c>
      <c r="K2038" t="str">
        <f ca="1">StaticValues7!$D$8</f>
        <v>7</v>
      </c>
      <c r="L2038" t="str">
        <f>INDEX('Grade 7'!E$2:AJ$2,1,((8*C2038)-7))</f>
        <v>English Language Arts</v>
      </c>
      <c r="M2038">
        <f>INDEX('Grade 7'!$A$4:$AK$600,$B2038,($C2038*8-7+4))</f>
        <v>147</v>
      </c>
      <c r="N2038">
        <f>INDEX('Grade 7'!$A$4:$AK$600,$B2038,($C2038*8-6+4))</f>
        <v>520.2585034013606</v>
      </c>
      <c r="O2038">
        <f>INDEX('Grade 7'!$A$4:$AK$600,$B2038,($C2038*8-5+4))</f>
        <v>15.646258503401361</v>
      </c>
      <c r="P2038">
        <f>INDEX('Grade 7'!$A$4:$AK$600,$B2038,($C2038*8-4+4))</f>
        <v>38.095238095238095</v>
      </c>
      <c r="Q2038">
        <f>INDEX('Grade 7'!$A$4:$AK$600,$B2038,($C2038*8-3+4))</f>
        <v>39.455782312925173</v>
      </c>
      <c r="R2038">
        <f>INDEX('Grade 7'!$A$4:$AK$600,$B2038,($C2038*8-2+4))</f>
        <v>6.8027210884353737</v>
      </c>
      <c r="S2038">
        <f>INDEX('Grade 7'!$A$4:$AK$600,$B2038,($C2038*8-1+4))</f>
        <v>84.353741496598644</v>
      </c>
      <c r="T2038">
        <f>INDEX('Grade 7'!$A$4:$AK$600,$B2038,($C2038*8-0+4))</f>
        <v>46.258503401360542</v>
      </c>
      <c r="U2038" t="str">
        <f>INDEX('Grade 7'!$A$4:$AK$600,$B2038,37)</f>
        <v>North Georgia</v>
      </c>
    </row>
    <row r="2039" spans="1:21">
      <c r="A2039">
        <f t="shared" si="94"/>
        <v>2038</v>
      </c>
      <c r="B2039">
        <f t="shared" si="95"/>
        <v>510</v>
      </c>
      <c r="C2039">
        <f t="shared" si="96"/>
        <v>2</v>
      </c>
      <c r="D2039">
        <f>INDEX('Grade 7'!$A$4:$AK$600,$B2039,1)</f>
        <v>755</v>
      </c>
      <c r="E2039">
        <f>INDEX('Grade 7'!$A$4:$AK$600,$B2039,2)</f>
        <v>775</v>
      </c>
      <c r="F2039" t="str">
        <f>INDEX('Grade 7'!$A$4:$AK$600,$B2039,3)</f>
        <v>WHITFIELD COUNTY</v>
      </c>
      <c r="G2039" t="str">
        <f>INDEX('Grade 7'!$A$4:$AK$600,$B2039,4)</f>
        <v>WESTSIDE MIDDLE SCHOOL</v>
      </c>
      <c r="H2039" t="str">
        <f ca="1">StaticValues7!$A$8</f>
        <v>2016</v>
      </c>
      <c r="I2039" t="str">
        <f ca="1">StaticValues7!$B$8</f>
        <v>Spring</v>
      </c>
      <c r="J2039" t="str">
        <f ca="1">StaticValues7!$C$8</f>
        <v>EOG</v>
      </c>
      <c r="K2039" t="str">
        <f ca="1">StaticValues7!$D$8</f>
        <v>7</v>
      </c>
      <c r="L2039" t="str">
        <f>INDEX('Grade 7'!E$2:AJ$2,1,((8*C2039)-7))</f>
        <v>Mathematics</v>
      </c>
      <c r="M2039">
        <f>INDEX('Grade 7'!$A$4:$AK$600,$B2039,($C2039*8-7+4))</f>
        <v>147</v>
      </c>
      <c r="N2039">
        <f>INDEX('Grade 7'!$A$4:$AK$600,$B2039,($C2039*8-6+4))</f>
        <v>546.29251700680277</v>
      </c>
      <c r="O2039">
        <f>INDEX('Grade 7'!$A$4:$AK$600,$B2039,($C2039*8-5+4))</f>
        <v>8.1632653061224492</v>
      </c>
      <c r="P2039">
        <f>INDEX('Grade 7'!$A$4:$AK$600,$B2039,($C2039*8-4+4))</f>
        <v>34.013605442176868</v>
      </c>
      <c r="Q2039">
        <f>INDEX('Grade 7'!$A$4:$AK$600,$B2039,($C2039*8-3+4))</f>
        <v>32.653061224489797</v>
      </c>
      <c r="R2039">
        <f>INDEX('Grade 7'!$A$4:$AK$600,$B2039,($C2039*8-2+4))</f>
        <v>25.170068027210885</v>
      </c>
      <c r="S2039">
        <f>INDEX('Grade 7'!$A$4:$AK$600,$B2039,($C2039*8-1+4))</f>
        <v>91.836734693877546</v>
      </c>
      <c r="T2039">
        <f>INDEX('Grade 7'!$A$4:$AK$600,$B2039,($C2039*8-0+4))</f>
        <v>57.823129251700678</v>
      </c>
      <c r="U2039" t="str">
        <f>INDEX('Grade 7'!$A$4:$AK$600,$B2039,37)</f>
        <v>North Georgia</v>
      </c>
    </row>
    <row r="2040" spans="1:21">
      <c r="A2040">
        <f t="shared" si="94"/>
        <v>2039</v>
      </c>
      <c r="B2040">
        <f t="shared" si="95"/>
        <v>510</v>
      </c>
      <c r="C2040">
        <f t="shared" si="96"/>
        <v>3</v>
      </c>
      <c r="D2040">
        <f>INDEX('Grade 7'!$A$4:$AK$600,$B2040,1)</f>
        <v>755</v>
      </c>
      <c r="E2040">
        <f>INDEX('Grade 7'!$A$4:$AK$600,$B2040,2)</f>
        <v>775</v>
      </c>
      <c r="F2040" t="str">
        <f>INDEX('Grade 7'!$A$4:$AK$600,$B2040,3)</f>
        <v>WHITFIELD COUNTY</v>
      </c>
      <c r="G2040" t="str">
        <f>INDEX('Grade 7'!$A$4:$AK$600,$B2040,4)</f>
        <v>WESTSIDE MIDDLE SCHOOL</v>
      </c>
      <c r="H2040" t="str">
        <f ca="1">StaticValues7!$A$8</f>
        <v>2016</v>
      </c>
      <c r="I2040" t="str">
        <f ca="1">StaticValues7!$B$8</f>
        <v>Spring</v>
      </c>
      <c r="J2040" t="str">
        <f ca="1">StaticValues7!$C$8</f>
        <v>EOG</v>
      </c>
      <c r="K2040" t="str">
        <f ca="1">StaticValues7!$D$8</f>
        <v>7</v>
      </c>
      <c r="L2040" t="str">
        <f>INDEX('Grade 7'!E$2:AJ$2,1,((8*C2040)-7))</f>
        <v>Science</v>
      </c>
      <c r="M2040">
        <f>INDEX('Grade 7'!$A$4:$AK$600,$B2040,($C2040*8-7+4))</f>
        <v>147</v>
      </c>
      <c r="N2040">
        <f>INDEX('Grade 7'!$A$4:$AK$600,$B2040,($C2040*8-6+4))</f>
        <v>523.80952380952385</v>
      </c>
      <c r="O2040">
        <f>INDEX('Grade 7'!$A$4:$AK$600,$B2040,($C2040*8-5+4))</f>
        <v>17.687074829931973</v>
      </c>
      <c r="P2040">
        <f>INDEX('Grade 7'!$A$4:$AK$600,$B2040,($C2040*8-4+4))</f>
        <v>37.414965986394556</v>
      </c>
      <c r="Q2040">
        <f>INDEX('Grade 7'!$A$4:$AK$600,$B2040,($C2040*8-3+4))</f>
        <v>34.693877551020407</v>
      </c>
      <c r="R2040">
        <f>INDEX('Grade 7'!$A$4:$AK$600,$B2040,($C2040*8-2+4))</f>
        <v>10.204081632653061</v>
      </c>
      <c r="S2040">
        <f>INDEX('Grade 7'!$A$4:$AK$600,$B2040,($C2040*8-1+4))</f>
        <v>82.312925170068027</v>
      </c>
      <c r="T2040">
        <f>INDEX('Grade 7'!$A$4:$AK$600,$B2040,($C2040*8-0+4))</f>
        <v>44.897959183673471</v>
      </c>
      <c r="U2040" t="str">
        <f>INDEX('Grade 7'!$A$4:$AK$600,$B2040,37)</f>
        <v>North Georgia</v>
      </c>
    </row>
    <row r="2041" spans="1:21">
      <c r="A2041">
        <f t="shared" si="94"/>
        <v>2040</v>
      </c>
      <c r="B2041">
        <f t="shared" si="95"/>
        <v>510</v>
      </c>
      <c r="C2041">
        <f t="shared" si="96"/>
        <v>4</v>
      </c>
      <c r="D2041">
        <f>INDEX('Grade 7'!$A$4:$AK$600,$B2041,1)</f>
        <v>755</v>
      </c>
      <c r="E2041">
        <f>INDEX('Grade 7'!$A$4:$AK$600,$B2041,2)</f>
        <v>775</v>
      </c>
      <c r="F2041" t="str">
        <f>INDEX('Grade 7'!$A$4:$AK$600,$B2041,3)</f>
        <v>WHITFIELD COUNTY</v>
      </c>
      <c r="G2041" t="str">
        <f>INDEX('Grade 7'!$A$4:$AK$600,$B2041,4)</f>
        <v>WESTSIDE MIDDLE SCHOOL</v>
      </c>
      <c r="H2041" t="str">
        <f ca="1">StaticValues7!$A$8</f>
        <v>2016</v>
      </c>
      <c r="I2041" t="str">
        <f ca="1">StaticValues7!$B$8</f>
        <v>Spring</v>
      </c>
      <c r="J2041" t="str">
        <f ca="1">StaticValues7!$C$8</f>
        <v>EOG</v>
      </c>
      <c r="K2041" t="str">
        <f ca="1">StaticValues7!$D$8</f>
        <v>7</v>
      </c>
      <c r="L2041" t="str">
        <f>INDEX('Grade 7'!E$2:AJ$2,1,((8*C2041)-7))</f>
        <v>Social Studies</v>
      </c>
      <c r="M2041">
        <f>INDEX('Grade 7'!$A$4:$AK$600,$B2041,($C2041*8-7+4))</f>
        <v>147</v>
      </c>
      <c r="N2041">
        <f>INDEX('Grade 7'!$A$4:$AK$600,$B2041,($C2041*8-6+4))</f>
        <v>519.06802721088434</v>
      </c>
      <c r="O2041">
        <f>INDEX('Grade 7'!$A$4:$AK$600,$B2041,($C2041*8-5+4))</f>
        <v>16.326530612244898</v>
      </c>
      <c r="P2041">
        <f>INDEX('Grade 7'!$A$4:$AK$600,$B2041,($C2041*8-4+4))</f>
        <v>38.095238095238095</v>
      </c>
      <c r="Q2041">
        <f>INDEX('Grade 7'!$A$4:$AK$600,$B2041,($C2041*8-3+4))</f>
        <v>35.374149659863946</v>
      </c>
      <c r="R2041">
        <f>INDEX('Grade 7'!$A$4:$AK$600,$B2041,($C2041*8-2+4))</f>
        <v>10.204081632653061</v>
      </c>
      <c r="S2041">
        <f>INDEX('Grade 7'!$A$4:$AK$600,$B2041,($C2041*8-1+4))</f>
        <v>83.673469387755105</v>
      </c>
      <c r="T2041">
        <f>INDEX('Grade 7'!$A$4:$AK$600,$B2041,($C2041*8-0+4))</f>
        <v>45.57823129251701</v>
      </c>
      <c r="U2041" t="str">
        <f>INDEX('Grade 7'!$A$4:$AK$600,$B2041,37)</f>
        <v>North Georgia</v>
      </c>
    </row>
    <row r="2042" spans="1:21">
      <c r="A2042">
        <f t="shared" si="94"/>
        <v>2041</v>
      </c>
      <c r="B2042">
        <f t="shared" si="95"/>
        <v>511</v>
      </c>
      <c r="C2042">
        <f t="shared" si="96"/>
        <v>1</v>
      </c>
      <c r="D2042">
        <f>INDEX('Grade 7'!$A$4:$AK$600,$B2042,1)</f>
        <v>756</v>
      </c>
      <c r="E2042">
        <f>INDEX('Grade 7'!$A$4:$AK$600,$B2042,2)</f>
        <v>101</v>
      </c>
      <c r="F2042" t="str">
        <f>INDEX('Grade 7'!$A$4:$AK$600,$B2042,3)</f>
        <v>WILCOX COUNTY</v>
      </c>
      <c r="G2042" t="str">
        <f>INDEX('Grade 7'!$A$4:$AK$600,$B2042,4)</f>
        <v>WILCOX COUNTY MIDDLE SCHOOL</v>
      </c>
      <c r="H2042" t="str">
        <f ca="1">StaticValues7!$A$8</f>
        <v>2016</v>
      </c>
      <c r="I2042" t="str">
        <f ca="1">StaticValues7!$B$8</f>
        <v>Spring</v>
      </c>
      <c r="J2042" t="str">
        <f ca="1">StaticValues7!$C$8</f>
        <v>EOG</v>
      </c>
      <c r="K2042" t="str">
        <f ca="1">StaticValues7!$D$8</f>
        <v>7</v>
      </c>
      <c r="L2042" t="str">
        <f>INDEX('Grade 7'!E$2:AJ$2,1,((8*C2042)-7))</f>
        <v>English Language Arts</v>
      </c>
      <c r="M2042">
        <f>INDEX('Grade 7'!$A$4:$AK$600,$B2042,($C2042*8-7+4))</f>
        <v>95</v>
      </c>
      <c r="N2042">
        <f>INDEX('Grade 7'!$A$4:$AK$600,$B2042,($C2042*8-6+4))</f>
        <v>488.2421052631579</v>
      </c>
      <c r="O2042">
        <f>INDEX('Grade 7'!$A$4:$AK$600,$B2042,($C2042*8-5+4))</f>
        <v>34.736842105263158</v>
      </c>
      <c r="P2042">
        <f>INDEX('Grade 7'!$A$4:$AK$600,$B2042,($C2042*8-4+4))</f>
        <v>38.94736842105263</v>
      </c>
      <c r="Q2042">
        <f>INDEX('Grade 7'!$A$4:$AK$600,$B2042,($C2042*8-3+4))</f>
        <v>23.157894736842106</v>
      </c>
      <c r="R2042">
        <f>INDEX('Grade 7'!$A$4:$AK$600,$B2042,($C2042*8-2+4))</f>
        <v>3.1578947368421053</v>
      </c>
      <c r="S2042">
        <f>INDEX('Grade 7'!$A$4:$AK$600,$B2042,($C2042*8-1+4))</f>
        <v>65.263157894736835</v>
      </c>
      <c r="T2042">
        <f>INDEX('Grade 7'!$A$4:$AK$600,$B2042,($C2042*8-0+4))</f>
        <v>26.315789473684209</v>
      </c>
      <c r="U2042" t="str">
        <f>INDEX('Grade 7'!$A$4:$AK$600,$B2042,37)</f>
        <v>Heart of Georgia</v>
      </c>
    </row>
    <row r="2043" spans="1:21">
      <c r="A2043">
        <f t="shared" si="94"/>
        <v>2042</v>
      </c>
      <c r="B2043">
        <f t="shared" si="95"/>
        <v>511</v>
      </c>
      <c r="C2043">
        <f t="shared" si="96"/>
        <v>2</v>
      </c>
      <c r="D2043">
        <f>INDEX('Grade 7'!$A$4:$AK$600,$B2043,1)</f>
        <v>756</v>
      </c>
      <c r="E2043">
        <f>INDEX('Grade 7'!$A$4:$AK$600,$B2043,2)</f>
        <v>101</v>
      </c>
      <c r="F2043" t="str">
        <f>INDEX('Grade 7'!$A$4:$AK$600,$B2043,3)</f>
        <v>WILCOX COUNTY</v>
      </c>
      <c r="G2043" t="str">
        <f>INDEX('Grade 7'!$A$4:$AK$600,$B2043,4)</f>
        <v>WILCOX COUNTY MIDDLE SCHOOL</v>
      </c>
      <c r="H2043" t="str">
        <f ca="1">StaticValues7!$A$8</f>
        <v>2016</v>
      </c>
      <c r="I2043" t="str">
        <f ca="1">StaticValues7!$B$8</f>
        <v>Spring</v>
      </c>
      <c r="J2043" t="str">
        <f ca="1">StaticValues7!$C$8</f>
        <v>EOG</v>
      </c>
      <c r="K2043" t="str">
        <f ca="1">StaticValues7!$D$8</f>
        <v>7</v>
      </c>
      <c r="L2043" t="str">
        <f>INDEX('Grade 7'!E$2:AJ$2,1,((8*C2043)-7))</f>
        <v>Mathematics</v>
      </c>
      <c r="M2043">
        <f>INDEX('Grade 7'!$A$4:$AK$600,$B2043,($C2043*8-7+4))</f>
        <v>95</v>
      </c>
      <c r="N2043">
        <f>INDEX('Grade 7'!$A$4:$AK$600,$B2043,($C2043*8-6+4))</f>
        <v>503.74736842105261</v>
      </c>
      <c r="O2043">
        <f>INDEX('Grade 7'!$A$4:$AK$600,$B2043,($C2043*8-5+4))</f>
        <v>31.578947368421051</v>
      </c>
      <c r="P2043">
        <f>INDEX('Grade 7'!$A$4:$AK$600,$B2043,($C2043*8-4+4))</f>
        <v>34.736842105263158</v>
      </c>
      <c r="Q2043">
        <f>INDEX('Grade 7'!$A$4:$AK$600,$B2043,($C2043*8-3+4))</f>
        <v>24.210526315789473</v>
      </c>
      <c r="R2043">
        <f>INDEX('Grade 7'!$A$4:$AK$600,$B2043,($C2043*8-2+4))</f>
        <v>9.473684210526315</v>
      </c>
      <c r="S2043">
        <f>INDEX('Grade 7'!$A$4:$AK$600,$B2043,($C2043*8-1+4))</f>
        <v>68.421052631578945</v>
      </c>
      <c r="T2043">
        <f>INDEX('Grade 7'!$A$4:$AK$600,$B2043,($C2043*8-0+4))</f>
        <v>33.684210526315788</v>
      </c>
      <c r="U2043" t="str">
        <f>INDEX('Grade 7'!$A$4:$AK$600,$B2043,37)</f>
        <v>Heart of Georgia</v>
      </c>
    </row>
    <row r="2044" spans="1:21">
      <c r="A2044">
        <f t="shared" si="94"/>
        <v>2043</v>
      </c>
      <c r="B2044">
        <f t="shared" si="95"/>
        <v>511</v>
      </c>
      <c r="C2044">
        <f t="shared" si="96"/>
        <v>3</v>
      </c>
      <c r="D2044">
        <f>INDEX('Grade 7'!$A$4:$AK$600,$B2044,1)</f>
        <v>756</v>
      </c>
      <c r="E2044">
        <f>INDEX('Grade 7'!$A$4:$AK$600,$B2044,2)</f>
        <v>101</v>
      </c>
      <c r="F2044" t="str">
        <f>INDEX('Grade 7'!$A$4:$AK$600,$B2044,3)</f>
        <v>WILCOX COUNTY</v>
      </c>
      <c r="G2044" t="str">
        <f>INDEX('Grade 7'!$A$4:$AK$600,$B2044,4)</f>
        <v>WILCOX COUNTY MIDDLE SCHOOL</v>
      </c>
      <c r="H2044" t="str">
        <f ca="1">StaticValues7!$A$8</f>
        <v>2016</v>
      </c>
      <c r="I2044" t="str">
        <f ca="1">StaticValues7!$B$8</f>
        <v>Spring</v>
      </c>
      <c r="J2044" t="str">
        <f ca="1">StaticValues7!$C$8</f>
        <v>EOG</v>
      </c>
      <c r="K2044" t="str">
        <f ca="1">StaticValues7!$D$8</f>
        <v>7</v>
      </c>
      <c r="L2044" t="str">
        <f>INDEX('Grade 7'!E$2:AJ$2,1,((8*C2044)-7))</f>
        <v>Science</v>
      </c>
      <c r="M2044">
        <f>INDEX('Grade 7'!$A$4:$AK$600,$B2044,($C2044*8-7+4))</f>
        <v>94</v>
      </c>
      <c r="N2044">
        <f>INDEX('Grade 7'!$A$4:$AK$600,$B2044,($C2044*8-6+4))</f>
        <v>495.45744680851061</v>
      </c>
      <c r="O2044">
        <f>INDEX('Grade 7'!$A$4:$AK$600,$B2044,($C2044*8-5+4))</f>
        <v>41.48936170212766</v>
      </c>
      <c r="P2044">
        <f>INDEX('Grade 7'!$A$4:$AK$600,$B2044,($C2044*8-4+4))</f>
        <v>28.723404255319149</v>
      </c>
      <c r="Q2044">
        <f>INDEX('Grade 7'!$A$4:$AK$600,$B2044,($C2044*8-3+4))</f>
        <v>25.531914893617021</v>
      </c>
      <c r="R2044">
        <f>INDEX('Grade 7'!$A$4:$AK$600,$B2044,($C2044*8-2+4))</f>
        <v>4.2553191489361701</v>
      </c>
      <c r="S2044">
        <f>INDEX('Grade 7'!$A$4:$AK$600,$B2044,($C2044*8-1+4))</f>
        <v>58.51063829787234</v>
      </c>
      <c r="T2044">
        <f>INDEX('Grade 7'!$A$4:$AK$600,$B2044,($C2044*8-0+4))</f>
        <v>29.787234042553191</v>
      </c>
      <c r="U2044" t="str">
        <f>INDEX('Grade 7'!$A$4:$AK$600,$B2044,37)</f>
        <v>Heart of Georgia</v>
      </c>
    </row>
    <row r="2045" spans="1:21">
      <c r="A2045">
        <f t="shared" si="94"/>
        <v>2044</v>
      </c>
      <c r="B2045">
        <f t="shared" si="95"/>
        <v>511</v>
      </c>
      <c r="C2045">
        <f t="shared" si="96"/>
        <v>4</v>
      </c>
      <c r="D2045">
        <f>INDEX('Grade 7'!$A$4:$AK$600,$B2045,1)</f>
        <v>756</v>
      </c>
      <c r="E2045">
        <f>INDEX('Grade 7'!$A$4:$AK$600,$B2045,2)</f>
        <v>101</v>
      </c>
      <c r="F2045" t="str">
        <f>INDEX('Grade 7'!$A$4:$AK$600,$B2045,3)</f>
        <v>WILCOX COUNTY</v>
      </c>
      <c r="G2045" t="str">
        <f>INDEX('Grade 7'!$A$4:$AK$600,$B2045,4)</f>
        <v>WILCOX COUNTY MIDDLE SCHOOL</v>
      </c>
      <c r="H2045" t="str">
        <f ca="1">StaticValues7!$A$8</f>
        <v>2016</v>
      </c>
      <c r="I2045" t="str">
        <f ca="1">StaticValues7!$B$8</f>
        <v>Spring</v>
      </c>
      <c r="J2045" t="str">
        <f ca="1">StaticValues7!$C$8</f>
        <v>EOG</v>
      </c>
      <c r="K2045" t="str">
        <f ca="1">StaticValues7!$D$8</f>
        <v>7</v>
      </c>
      <c r="L2045" t="str">
        <f>INDEX('Grade 7'!E$2:AJ$2,1,((8*C2045)-7))</f>
        <v>Social Studies</v>
      </c>
      <c r="M2045">
        <f>INDEX('Grade 7'!$A$4:$AK$600,$B2045,($C2045*8-7+4))</f>
        <v>95</v>
      </c>
      <c r="N2045">
        <f>INDEX('Grade 7'!$A$4:$AK$600,$B2045,($C2045*8-6+4))</f>
        <v>508.04210526315791</v>
      </c>
      <c r="O2045">
        <f>INDEX('Grade 7'!$A$4:$AK$600,$B2045,($C2045*8-5+4))</f>
        <v>25.263157894736842</v>
      </c>
      <c r="P2045">
        <f>INDEX('Grade 7'!$A$4:$AK$600,$B2045,($C2045*8-4+4))</f>
        <v>42.10526315789474</v>
      </c>
      <c r="Q2045">
        <f>INDEX('Grade 7'!$A$4:$AK$600,$B2045,($C2045*8-3+4))</f>
        <v>21.05263157894737</v>
      </c>
      <c r="R2045">
        <f>INDEX('Grade 7'!$A$4:$AK$600,$B2045,($C2045*8-2+4))</f>
        <v>11.578947368421053</v>
      </c>
      <c r="S2045">
        <f>INDEX('Grade 7'!$A$4:$AK$600,$B2045,($C2045*8-1+4))</f>
        <v>74.736842105263165</v>
      </c>
      <c r="T2045">
        <f>INDEX('Grade 7'!$A$4:$AK$600,$B2045,($C2045*8-0+4))</f>
        <v>32.631578947368418</v>
      </c>
      <c r="U2045" t="str">
        <f>INDEX('Grade 7'!$A$4:$AK$600,$B2045,37)</f>
        <v>Heart of Georgia</v>
      </c>
    </row>
    <row r="2046" spans="1:21">
      <c r="A2046">
        <f t="shared" si="94"/>
        <v>2045</v>
      </c>
      <c r="B2046">
        <f t="shared" si="95"/>
        <v>512</v>
      </c>
      <c r="C2046">
        <f t="shared" si="96"/>
        <v>1</v>
      </c>
      <c r="D2046">
        <f>INDEX('Grade 7'!$A$4:$AK$600,$B2046,1)</f>
        <v>757</v>
      </c>
      <c r="E2046">
        <f>INDEX('Grade 7'!$A$4:$AK$600,$B2046,2)</f>
        <v>210</v>
      </c>
      <c r="F2046" t="str">
        <f>INDEX('Grade 7'!$A$4:$AK$600,$B2046,3)</f>
        <v>WILKES COUNTY</v>
      </c>
      <c r="G2046" t="str">
        <f>INDEX('Grade 7'!$A$4:$AK$600,$B2046,4)</f>
        <v>WASHINGTON-WILKES MIDDLE SCHOOL</v>
      </c>
      <c r="H2046" t="str">
        <f ca="1">StaticValues7!$A$8</f>
        <v>2016</v>
      </c>
      <c r="I2046" t="str">
        <f ca="1">StaticValues7!$B$8</f>
        <v>Spring</v>
      </c>
      <c r="J2046" t="str">
        <f ca="1">StaticValues7!$C$8</f>
        <v>EOG</v>
      </c>
      <c r="K2046" t="str">
        <f ca="1">StaticValues7!$D$8</f>
        <v>7</v>
      </c>
      <c r="L2046" t="str">
        <f>INDEX('Grade 7'!E$2:AJ$2,1,((8*C2046)-7))</f>
        <v>English Language Arts</v>
      </c>
      <c r="M2046">
        <f>INDEX('Grade 7'!$A$4:$AK$600,$B2046,($C2046*8-7+4))</f>
        <v>126</v>
      </c>
      <c r="N2046">
        <f>INDEX('Grade 7'!$A$4:$AK$600,$B2046,($C2046*8-6+4))</f>
        <v>494.72222222222223</v>
      </c>
      <c r="O2046">
        <f>INDEX('Grade 7'!$A$4:$AK$600,$B2046,($C2046*8-5+4))</f>
        <v>32.539682539682538</v>
      </c>
      <c r="P2046">
        <f>INDEX('Grade 7'!$A$4:$AK$600,$B2046,($C2046*8-4+4))</f>
        <v>41.269841269841272</v>
      </c>
      <c r="Q2046">
        <f>INDEX('Grade 7'!$A$4:$AK$600,$B2046,($C2046*8-3+4))</f>
        <v>23.80952380952381</v>
      </c>
      <c r="R2046">
        <f>INDEX('Grade 7'!$A$4:$AK$600,$B2046,($C2046*8-2+4))</f>
        <v>2.3809523809523809</v>
      </c>
      <c r="S2046">
        <f>INDEX('Grade 7'!$A$4:$AK$600,$B2046,($C2046*8-1+4))</f>
        <v>67.460317460317455</v>
      </c>
      <c r="T2046">
        <f>INDEX('Grade 7'!$A$4:$AK$600,$B2046,($C2046*8-0+4))</f>
        <v>26.19047619047619</v>
      </c>
      <c r="U2046" t="str">
        <f>INDEX('Grade 7'!$A$4:$AK$600,$B2046,37)</f>
        <v>Central Savannah Riv</v>
      </c>
    </row>
    <row r="2047" spans="1:21">
      <c r="A2047">
        <f t="shared" si="94"/>
        <v>2046</v>
      </c>
      <c r="B2047">
        <f t="shared" si="95"/>
        <v>512</v>
      </c>
      <c r="C2047">
        <f t="shared" si="96"/>
        <v>2</v>
      </c>
      <c r="D2047">
        <f>INDEX('Grade 7'!$A$4:$AK$600,$B2047,1)</f>
        <v>757</v>
      </c>
      <c r="E2047">
        <f>INDEX('Grade 7'!$A$4:$AK$600,$B2047,2)</f>
        <v>210</v>
      </c>
      <c r="F2047" t="str">
        <f>INDEX('Grade 7'!$A$4:$AK$600,$B2047,3)</f>
        <v>WILKES COUNTY</v>
      </c>
      <c r="G2047" t="str">
        <f>INDEX('Grade 7'!$A$4:$AK$600,$B2047,4)</f>
        <v>WASHINGTON-WILKES MIDDLE SCHOOL</v>
      </c>
      <c r="H2047" t="str">
        <f ca="1">StaticValues7!$A$8</f>
        <v>2016</v>
      </c>
      <c r="I2047" t="str">
        <f ca="1">StaticValues7!$B$8</f>
        <v>Spring</v>
      </c>
      <c r="J2047" t="str">
        <f ca="1">StaticValues7!$C$8</f>
        <v>EOG</v>
      </c>
      <c r="K2047" t="str">
        <f ca="1">StaticValues7!$D$8</f>
        <v>7</v>
      </c>
      <c r="L2047" t="str">
        <f>INDEX('Grade 7'!E$2:AJ$2,1,((8*C2047)-7))</f>
        <v>Mathematics</v>
      </c>
      <c r="M2047">
        <f>INDEX('Grade 7'!$A$4:$AK$600,$B2047,($C2047*8-7+4))</f>
        <v>126</v>
      </c>
      <c r="N2047">
        <f>INDEX('Grade 7'!$A$4:$AK$600,$B2047,($C2047*8-6+4))</f>
        <v>512.3650793650794</v>
      </c>
      <c r="O2047">
        <f>INDEX('Grade 7'!$A$4:$AK$600,$B2047,($C2047*8-5+4))</f>
        <v>15.079365079365079</v>
      </c>
      <c r="P2047">
        <f>INDEX('Grade 7'!$A$4:$AK$600,$B2047,($C2047*8-4+4))</f>
        <v>50.793650793650791</v>
      </c>
      <c r="Q2047">
        <f>INDEX('Grade 7'!$A$4:$AK$600,$B2047,($C2047*8-3+4))</f>
        <v>27.777777777777779</v>
      </c>
      <c r="R2047">
        <f>INDEX('Grade 7'!$A$4:$AK$600,$B2047,($C2047*8-2+4))</f>
        <v>6.3492063492063489</v>
      </c>
      <c r="S2047">
        <f>INDEX('Grade 7'!$A$4:$AK$600,$B2047,($C2047*8-1+4))</f>
        <v>84.920634920634924</v>
      </c>
      <c r="T2047">
        <f>INDEX('Grade 7'!$A$4:$AK$600,$B2047,($C2047*8-0+4))</f>
        <v>34.126984126984127</v>
      </c>
      <c r="U2047" t="str">
        <f>INDEX('Grade 7'!$A$4:$AK$600,$B2047,37)</f>
        <v>Central Savannah Riv</v>
      </c>
    </row>
    <row r="2048" spans="1:21">
      <c r="A2048">
        <f t="shared" si="94"/>
        <v>2047</v>
      </c>
      <c r="B2048">
        <f t="shared" si="95"/>
        <v>512</v>
      </c>
      <c r="C2048">
        <f t="shared" si="96"/>
        <v>3</v>
      </c>
      <c r="D2048">
        <f>INDEX('Grade 7'!$A$4:$AK$600,$B2048,1)</f>
        <v>757</v>
      </c>
      <c r="E2048">
        <f>INDEX('Grade 7'!$A$4:$AK$600,$B2048,2)</f>
        <v>210</v>
      </c>
      <c r="F2048" t="str">
        <f>INDEX('Grade 7'!$A$4:$AK$600,$B2048,3)</f>
        <v>WILKES COUNTY</v>
      </c>
      <c r="G2048" t="str">
        <f>INDEX('Grade 7'!$A$4:$AK$600,$B2048,4)</f>
        <v>WASHINGTON-WILKES MIDDLE SCHOOL</v>
      </c>
      <c r="H2048" t="str">
        <f ca="1">StaticValues7!$A$8</f>
        <v>2016</v>
      </c>
      <c r="I2048" t="str">
        <f ca="1">StaticValues7!$B$8</f>
        <v>Spring</v>
      </c>
      <c r="J2048" t="str">
        <f ca="1">StaticValues7!$C$8</f>
        <v>EOG</v>
      </c>
      <c r="K2048" t="str">
        <f ca="1">StaticValues7!$D$8</f>
        <v>7</v>
      </c>
      <c r="L2048" t="str">
        <f>INDEX('Grade 7'!E$2:AJ$2,1,((8*C2048)-7))</f>
        <v>Science</v>
      </c>
      <c r="M2048">
        <f>INDEX('Grade 7'!$A$4:$AK$600,$B2048,($C2048*8-7+4))</f>
        <v>126</v>
      </c>
      <c r="N2048">
        <f>INDEX('Grade 7'!$A$4:$AK$600,$B2048,($C2048*8-6+4))</f>
        <v>496.36507936507934</v>
      </c>
      <c r="O2048">
        <f>INDEX('Grade 7'!$A$4:$AK$600,$B2048,($C2048*8-5+4))</f>
        <v>41.269841269841272</v>
      </c>
      <c r="P2048">
        <f>INDEX('Grade 7'!$A$4:$AK$600,$B2048,($C2048*8-4+4))</f>
        <v>30.952380952380953</v>
      </c>
      <c r="Q2048">
        <f>INDEX('Grade 7'!$A$4:$AK$600,$B2048,($C2048*8-3+4))</f>
        <v>23.015873015873016</v>
      </c>
      <c r="R2048">
        <f>INDEX('Grade 7'!$A$4:$AK$600,$B2048,($C2048*8-2+4))</f>
        <v>4.7619047619047619</v>
      </c>
      <c r="S2048">
        <f>INDEX('Grade 7'!$A$4:$AK$600,$B2048,($C2048*8-1+4))</f>
        <v>58.730158730158728</v>
      </c>
      <c r="T2048">
        <f>INDEX('Grade 7'!$A$4:$AK$600,$B2048,($C2048*8-0+4))</f>
        <v>27.777777777777779</v>
      </c>
      <c r="U2048" t="str">
        <f>INDEX('Grade 7'!$A$4:$AK$600,$B2048,37)</f>
        <v>Central Savannah Riv</v>
      </c>
    </row>
    <row r="2049" spans="1:21">
      <c r="A2049">
        <f t="shared" si="94"/>
        <v>2048</v>
      </c>
      <c r="B2049">
        <f t="shared" si="95"/>
        <v>512</v>
      </c>
      <c r="C2049">
        <f t="shared" si="96"/>
        <v>4</v>
      </c>
      <c r="D2049">
        <f>INDEX('Grade 7'!$A$4:$AK$600,$B2049,1)</f>
        <v>757</v>
      </c>
      <c r="E2049">
        <f>INDEX('Grade 7'!$A$4:$AK$600,$B2049,2)</f>
        <v>210</v>
      </c>
      <c r="F2049" t="str">
        <f>INDEX('Grade 7'!$A$4:$AK$600,$B2049,3)</f>
        <v>WILKES COUNTY</v>
      </c>
      <c r="G2049" t="str">
        <f>INDEX('Grade 7'!$A$4:$AK$600,$B2049,4)</f>
        <v>WASHINGTON-WILKES MIDDLE SCHOOL</v>
      </c>
      <c r="H2049" t="str">
        <f ca="1">StaticValues7!$A$8</f>
        <v>2016</v>
      </c>
      <c r="I2049" t="str">
        <f ca="1">StaticValues7!$B$8</f>
        <v>Spring</v>
      </c>
      <c r="J2049" t="str">
        <f ca="1">StaticValues7!$C$8</f>
        <v>EOG</v>
      </c>
      <c r="K2049" t="str">
        <f ca="1">StaticValues7!$D$8</f>
        <v>7</v>
      </c>
      <c r="L2049" t="str">
        <f>INDEX('Grade 7'!E$2:AJ$2,1,((8*C2049)-7))</f>
        <v>Social Studies</v>
      </c>
      <c r="M2049">
        <f>INDEX('Grade 7'!$A$4:$AK$600,$B2049,($C2049*8-7+4))</f>
        <v>126</v>
      </c>
      <c r="N2049">
        <f>INDEX('Grade 7'!$A$4:$AK$600,$B2049,($C2049*8-6+4))</f>
        <v>500.12698412698415</v>
      </c>
      <c r="O2049">
        <f>INDEX('Grade 7'!$A$4:$AK$600,$B2049,($C2049*8-5+4))</f>
        <v>26.19047619047619</v>
      </c>
      <c r="P2049">
        <f>INDEX('Grade 7'!$A$4:$AK$600,$B2049,($C2049*8-4+4))</f>
        <v>49.206349206349209</v>
      </c>
      <c r="Q2049">
        <f>INDEX('Grade 7'!$A$4:$AK$600,$B2049,($C2049*8-3+4))</f>
        <v>17.460317460317459</v>
      </c>
      <c r="R2049">
        <f>INDEX('Grade 7'!$A$4:$AK$600,$B2049,($C2049*8-2+4))</f>
        <v>7.1428571428571432</v>
      </c>
      <c r="S2049">
        <f>INDEX('Grade 7'!$A$4:$AK$600,$B2049,($C2049*8-1+4))</f>
        <v>73.80952380952381</v>
      </c>
      <c r="T2049">
        <f>INDEX('Grade 7'!$A$4:$AK$600,$B2049,($C2049*8-0+4))</f>
        <v>24.603174603174605</v>
      </c>
      <c r="U2049" t="str">
        <f>INDEX('Grade 7'!$A$4:$AK$600,$B2049,37)</f>
        <v>Central Savannah Riv</v>
      </c>
    </row>
    <row r="2050" spans="1:21">
      <c r="A2050">
        <f t="shared" si="94"/>
        <v>2049</v>
      </c>
      <c r="B2050">
        <f t="shared" si="95"/>
        <v>513</v>
      </c>
      <c r="C2050">
        <f t="shared" si="96"/>
        <v>1</v>
      </c>
      <c r="D2050">
        <f>INDEX('Grade 7'!$A$4:$AK$600,$B2050,1)</f>
        <v>758</v>
      </c>
      <c r="E2050">
        <f>INDEX('Grade 7'!$A$4:$AK$600,$B2050,2)</f>
        <v>275</v>
      </c>
      <c r="F2050" t="str">
        <f>INDEX('Grade 7'!$A$4:$AK$600,$B2050,3)</f>
        <v>WILKINSON COUNTY</v>
      </c>
      <c r="G2050" t="str">
        <f>INDEX('Grade 7'!$A$4:$AK$600,$B2050,4)</f>
        <v>WILKINSON COUNTY MIDDLE SCHOOL</v>
      </c>
      <c r="H2050" t="str">
        <f ca="1">StaticValues7!$A$8</f>
        <v>2016</v>
      </c>
      <c r="I2050" t="str">
        <f ca="1">StaticValues7!$B$8</f>
        <v>Spring</v>
      </c>
      <c r="J2050" t="str">
        <f ca="1">StaticValues7!$C$8</f>
        <v>EOG</v>
      </c>
      <c r="K2050" t="str">
        <f ca="1">StaticValues7!$D$8</f>
        <v>7</v>
      </c>
      <c r="L2050" t="str">
        <f>INDEX('Grade 7'!E$2:AJ$2,1,((8*C2050)-7))</f>
        <v>English Language Arts</v>
      </c>
      <c r="M2050">
        <f>INDEX('Grade 7'!$A$4:$AK$600,$B2050,($C2050*8-7+4))</f>
        <v>104</v>
      </c>
      <c r="N2050">
        <f>INDEX('Grade 7'!$A$4:$AK$600,$B2050,($C2050*8-6+4))</f>
        <v>491.34615384615387</v>
      </c>
      <c r="O2050">
        <f>INDEX('Grade 7'!$A$4:$AK$600,$B2050,($C2050*8-5+4))</f>
        <v>36.53846153846154</v>
      </c>
      <c r="P2050">
        <f>INDEX('Grade 7'!$A$4:$AK$600,$B2050,($C2050*8-4+4))</f>
        <v>42.307692307692307</v>
      </c>
      <c r="Q2050">
        <f>INDEX('Grade 7'!$A$4:$AK$600,$B2050,($C2050*8-3+4))</f>
        <v>19.23076923076923</v>
      </c>
      <c r="R2050">
        <f>INDEX('Grade 7'!$A$4:$AK$600,$B2050,($C2050*8-2+4))</f>
        <v>1.9230769230769231</v>
      </c>
      <c r="S2050">
        <f>INDEX('Grade 7'!$A$4:$AK$600,$B2050,($C2050*8-1+4))</f>
        <v>63.46153846153846</v>
      </c>
      <c r="T2050">
        <f>INDEX('Grade 7'!$A$4:$AK$600,$B2050,($C2050*8-0+4))</f>
        <v>21.153846153846153</v>
      </c>
      <c r="U2050" t="str">
        <f>INDEX('Grade 7'!$A$4:$AK$600,$B2050,37)</f>
        <v>Oconee</v>
      </c>
    </row>
    <row r="2051" spans="1:21">
      <c r="A2051">
        <f t="shared" ref="A2051:A2114" si="97">ROW(A2050)</f>
        <v>2050</v>
      </c>
      <c r="B2051">
        <f t="shared" ref="B2051:B2114" si="98">CEILING(A2051/4,1)</f>
        <v>513</v>
      </c>
      <c r="C2051">
        <f t="shared" ref="C2051:C2114" si="99">IF(B2050&lt;&gt;B2051,1,C2050+1)</f>
        <v>2</v>
      </c>
      <c r="D2051">
        <f>INDEX('Grade 7'!$A$4:$AK$600,$B2051,1)</f>
        <v>758</v>
      </c>
      <c r="E2051">
        <f>INDEX('Grade 7'!$A$4:$AK$600,$B2051,2)</f>
        <v>275</v>
      </c>
      <c r="F2051" t="str">
        <f>INDEX('Grade 7'!$A$4:$AK$600,$B2051,3)</f>
        <v>WILKINSON COUNTY</v>
      </c>
      <c r="G2051" t="str">
        <f>INDEX('Grade 7'!$A$4:$AK$600,$B2051,4)</f>
        <v>WILKINSON COUNTY MIDDLE SCHOOL</v>
      </c>
      <c r="H2051" t="str">
        <f ca="1">StaticValues7!$A$8</f>
        <v>2016</v>
      </c>
      <c r="I2051" t="str">
        <f ca="1">StaticValues7!$B$8</f>
        <v>Spring</v>
      </c>
      <c r="J2051" t="str">
        <f ca="1">StaticValues7!$C$8</f>
        <v>EOG</v>
      </c>
      <c r="K2051" t="str">
        <f ca="1">StaticValues7!$D$8</f>
        <v>7</v>
      </c>
      <c r="L2051" t="str">
        <f>INDEX('Grade 7'!E$2:AJ$2,1,((8*C2051)-7))</f>
        <v>Mathematics</v>
      </c>
      <c r="M2051">
        <f>INDEX('Grade 7'!$A$4:$AK$600,$B2051,($C2051*8-7+4))</f>
        <v>104</v>
      </c>
      <c r="N2051">
        <f>INDEX('Grade 7'!$A$4:$AK$600,$B2051,($C2051*8-6+4))</f>
        <v>497.66346153846155</v>
      </c>
      <c r="O2051">
        <f>INDEX('Grade 7'!$A$4:$AK$600,$B2051,($C2051*8-5+4))</f>
        <v>32.692307692307693</v>
      </c>
      <c r="P2051">
        <f>INDEX('Grade 7'!$A$4:$AK$600,$B2051,($C2051*8-4+4))</f>
        <v>43.269230769230766</v>
      </c>
      <c r="Q2051">
        <f>INDEX('Grade 7'!$A$4:$AK$600,$B2051,($C2051*8-3+4))</f>
        <v>20.192307692307693</v>
      </c>
      <c r="R2051">
        <f>INDEX('Grade 7'!$A$4:$AK$600,$B2051,($C2051*8-2+4))</f>
        <v>3.8461538461538463</v>
      </c>
      <c r="S2051">
        <f>INDEX('Grade 7'!$A$4:$AK$600,$B2051,($C2051*8-1+4))</f>
        <v>67.307692307692307</v>
      </c>
      <c r="T2051">
        <f>INDEX('Grade 7'!$A$4:$AK$600,$B2051,($C2051*8-0+4))</f>
        <v>24.03846153846154</v>
      </c>
      <c r="U2051" t="str">
        <f>INDEX('Grade 7'!$A$4:$AK$600,$B2051,37)</f>
        <v>Oconee</v>
      </c>
    </row>
    <row r="2052" spans="1:21">
      <c r="A2052">
        <f t="shared" si="97"/>
        <v>2051</v>
      </c>
      <c r="B2052">
        <f t="shared" si="98"/>
        <v>513</v>
      </c>
      <c r="C2052">
        <f t="shared" si="99"/>
        <v>3</v>
      </c>
      <c r="D2052">
        <f>INDEX('Grade 7'!$A$4:$AK$600,$B2052,1)</f>
        <v>758</v>
      </c>
      <c r="E2052">
        <f>INDEX('Grade 7'!$A$4:$AK$600,$B2052,2)</f>
        <v>275</v>
      </c>
      <c r="F2052" t="str">
        <f>INDEX('Grade 7'!$A$4:$AK$600,$B2052,3)</f>
        <v>WILKINSON COUNTY</v>
      </c>
      <c r="G2052" t="str">
        <f>INDEX('Grade 7'!$A$4:$AK$600,$B2052,4)</f>
        <v>WILKINSON COUNTY MIDDLE SCHOOL</v>
      </c>
      <c r="H2052" t="str">
        <f ca="1">StaticValues7!$A$8</f>
        <v>2016</v>
      </c>
      <c r="I2052" t="str">
        <f ca="1">StaticValues7!$B$8</f>
        <v>Spring</v>
      </c>
      <c r="J2052" t="str">
        <f ca="1">StaticValues7!$C$8</f>
        <v>EOG</v>
      </c>
      <c r="K2052" t="str">
        <f ca="1">StaticValues7!$D$8</f>
        <v>7</v>
      </c>
      <c r="L2052" t="str">
        <f>INDEX('Grade 7'!E$2:AJ$2,1,((8*C2052)-7))</f>
        <v>Science</v>
      </c>
      <c r="M2052">
        <f>INDEX('Grade 7'!$A$4:$AK$600,$B2052,($C2052*8-7+4))</f>
        <v>104</v>
      </c>
      <c r="N2052">
        <f>INDEX('Grade 7'!$A$4:$AK$600,$B2052,($C2052*8-6+4))</f>
        <v>512.63461538461536</v>
      </c>
      <c r="O2052">
        <f>INDEX('Grade 7'!$A$4:$AK$600,$B2052,($C2052*8-5+4))</f>
        <v>26.923076923076923</v>
      </c>
      <c r="P2052">
        <f>INDEX('Grade 7'!$A$4:$AK$600,$B2052,($C2052*8-4+4))</f>
        <v>30.76923076923077</v>
      </c>
      <c r="Q2052">
        <f>INDEX('Grade 7'!$A$4:$AK$600,$B2052,($C2052*8-3+4))</f>
        <v>35.57692307692308</v>
      </c>
      <c r="R2052">
        <f>INDEX('Grade 7'!$A$4:$AK$600,$B2052,($C2052*8-2+4))</f>
        <v>6.7307692307692308</v>
      </c>
      <c r="S2052">
        <f>INDEX('Grade 7'!$A$4:$AK$600,$B2052,($C2052*8-1+4))</f>
        <v>73.07692307692308</v>
      </c>
      <c r="T2052">
        <f>INDEX('Grade 7'!$A$4:$AK$600,$B2052,($C2052*8-0+4))</f>
        <v>42.307692307692307</v>
      </c>
      <c r="U2052" t="str">
        <f>INDEX('Grade 7'!$A$4:$AK$600,$B2052,37)</f>
        <v>Oconee</v>
      </c>
    </row>
    <row r="2053" spans="1:21">
      <c r="A2053">
        <f t="shared" si="97"/>
        <v>2052</v>
      </c>
      <c r="B2053">
        <f t="shared" si="98"/>
        <v>513</v>
      </c>
      <c r="C2053">
        <f t="shared" si="99"/>
        <v>4</v>
      </c>
      <c r="D2053">
        <f>INDEX('Grade 7'!$A$4:$AK$600,$B2053,1)</f>
        <v>758</v>
      </c>
      <c r="E2053">
        <f>INDEX('Grade 7'!$A$4:$AK$600,$B2053,2)</f>
        <v>275</v>
      </c>
      <c r="F2053" t="str">
        <f>INDEX('Grade 7'!$A$4:$AK$600,$B2053,3)</f>
        <v>WILKINSON COUNTY</v>
      </c>
      <c r="G2053" t="str">
        <f>INDEX('Grade 7'!$A$4:$AK$600,$B2053,4)</f>
        <v>WILKINSON COUNTY MIDDLE SCHOOL</v>
      </c>
      <c r="H2053" t="str">
        <f ca="1">StaticValues7!$A$8</f>
        <v>2016</v>
      </c>
      <c r="I2053" t="str">
        <f ca="1">StaticValues7!$B$8</f>
        <v>Spring</v>
      </c>
      <c r="J2053" t="str">
        <f ca="1">StaticValues7!$C$8</f>
        <v>EOG</v>
      </c>
      <c r="K2053" t="str">
        <f ca="1">StaticValues7!$D$8</f>
        <v>7</v>
      </c>
      <c r="L2053" t="str">
        <f>INDEX('Grade 7'!E$2:AJ$2,1,((8*C2053)-7))</f>
        <v>Social Studies</v>
      </c>
      <c r="M2053">
        <f>INDEX('Grade 7'!$A$4:$AK$600,$B2053,($C2053*8-7+4))</f>
        <v>104</v>
      </c>
      <c r="N2053">
        <f>INDEX('Grade 7'!$A$4:$AK$600,$B2053,($C2053*8-6+4))</f>
        <v>505.04807692307691</v>
      </c>
      <c r="O2053">
        <f>INDEX('Grade 7'!$A$4:$AK$600,$B2053,($C2053*8-5+4))</f>
        <v>25</v>
      </c>
      <c r="P2053">
        <f>INDEX('Grade 7'!$A$4:$AK$600,$B2053,($C2053*8-4+4))</f>
        <v>40.384615384615387</v>
      </c>
      <c r="Q2053">
        <f>INDEX('Grade 7'!$A$4:$AK$600,$B2053,($C2053*8-3+4))</f>
        <v>28.846153846153847</v>
      </c>
      <c r="R2053">
        <f>INDEX('Grade 7'!$A$4:$AK$600,$B2053,($C2053*8-2+4))</f>
        <v>5.7692307692307692</v>
      </c>
      <c r="S2053">
        <f>INDEX('Grade 7'!$A$4:$AK$600,$B2053,($C2053*8-1+4))</f>
        <v>75</v>
      </c>
      <c r="T2053">
        <f>INDEX('Grade 7'!$A$4:$AK$600,$B2053,($C2053*8-0+4))</f>
        <v>34.615384615384613</v>
      </c>
      <c r="U2053" t="str">
        <f>INDEX('Grade 7'!$A$4:$AK$600,$B2053,37)</f>
        <v>Oconee</v>
      </c>
    </row>
    <row r="2054" spans="1:21">
      <c r="A2054">
        <f t="shared" si="97"/>
        <v>2053</v>
      </c>
      <c r="B2054">
        <f t="shared" si="98"/>
        <v>514</v>
      </c>
      <c r="C2054">
        <f t="shared" si="99"/>
        <v>1</v>
      </c>
      <c r="D2054">
        <f>INDEX('Grade 7'!$A$4:$AK$600,$B2054,1)</f>
        <v>759</v>
      </c>
      <c r="E2054">
        <f>INDEX('Grade 7'!$A$4:$AK$600,$B2054,2)</f>
        <v>193</v>
      </c>
      <c r="F2054" t="str">
        <f>INDEX('Grade 7'!$A$4:$AK$600,$B2054,3)</f>
        <v>WORTH COUNTY</v>
      </c>
      <c r="G2054" t="str">
        <f>INDEX('Grade 7'!$A$4:$AK$600,$B2054,4)</f>
        <v>WORTH COUNTY MIDDLE SCHOOL</v>
      </c>
      <c r="H2054" t="str">
        <f ca="1">StaticValues7!$A$8</f>
        <v>2016</v>
      </c>
      <c r="I2054" t="str">
        <f ca="1">StaticValues7!$B$8</f>
        <v>Spring</v>
      </c>
      <c r="J2054" t="str">
        <f ca="1">StaticValues7!$C$8</f>
        <v>EOG</v>
      </c>
      <c r="K2054" t="str">
        <f ca="1">StaticValues7!$D$8</f>
        <v>7</v>
      </c>
      <c r="L2054" t="str">
        <f>INDEX('Grade 7'!E$2:AJ$2,1,((8*C2054)-7))</f>
        <v>English Language Arts</v>
      </c>
      <c r="M2054">
        <f>INDEX('Grade 7'!$A$4:$AK$600,$B2054,($C2054*8-7+4))</f>
        <v>211</v>
      </c>
      <c r="N2054">
        <f>INDEX('Grade 7'!$A$4:$AK$600,$B2054,($C2054*8-6+4))</f>
        <v>495.61137440758296</v>
      </c>
      <c r="O2054">
        <f>INDEX('Grade 7'!$A$4:$AK$600,$B2054,($C2054*8-5+4))</f>
        <v>32.70142180094787</v>
      </c>
      <c r="P2054">
        <f>INDEX('Grade 7'!$A$4:$AK$600,$B2054,($C2054*8-4+4))</f>
        <v>41.706161137440759</v>
      </c>
      <c r="Q2054">
        <f>INDEX('Grade 7'!$A$4:$AK$600,$B2054,($C2054*8-3+4))</f>
        <v>24.644549763033176</v>
      </c>
      <c r="R2054">
        <f>INDEX('Grade 7'!$A$4:$AK$600,$B2054,($C2054*8-2+4))</f>
        <v>0.94786729857819907</v>
      </c>
      <c r="S2054">
        <f>INDEX('Grade 7'!$A$4:$AK$600,$B2054,($C2054*8-1+4))</f>
        <v>67.29857819905213</v>
      </c>
      <c r="T2054">
        <f>INDEX('Grade 7'!$A$4:$AK$600,$B2054,($C2054*8-0+4))</f>
        <v>25.592417061611375</v>
      </c>
      <c r="U2054" t="str">
        <f>INDEX('Grade 7'!$A$4:$AK$600,$B2054,37)</f>
        <v>Southwest Georgia</v>
      </c>
    </row>
    <row r="2055" spans="1:21">
      <c r="A2055">
        <f t="shared" si="97"/>
        <v>2054</v>
      </c>
      <c r="B2055">
        <f t="shared" si="98"/>
        <v>514</v>
      </c>
      <c r="C2055">
        <f t="shared" si="99"/>
        <v>2</v>
      </c>
      <c r="D2055">
        <f>INDEX('Grade 7'!$A$4:$AK$600,$B2055,1)</f>
        <v>759</v>
      </c>
      <c r="E2055">
        <f>INDEX('Grade 7'!$A$4:$AK$600,$B2055,2)</f>
        <v>193</v>
      </c>
      <c r="F2055" t="str">
        <f>INDEX('Grade 7'!$A$4:$AK$600,$B2055,3)</f>
        <v>WORTH COUNTY</v>
      </c>
      <c r="G2055" t="str">
        <f>INDEX('Grade 7'!$A$4:$AK$600,$B2055,4)</f>
        <v>WORTH COUNTY MIDDLE SCHOOL</v>
      </c>
      <c r="H2055" t="str">
        <f ca="1">StaticValues7!$A$8</f>
        <v>2016</v>
      </c>
      <c r="I2055" t="str">
        <f ca="1">StaticValues7!$B$8</f>
        <v>Spring</v>
      </c>
      <c r="J2055" t="str">
        <f ca="1">StaticValues7!$C$8</f>
        <v>EOG</v>
      </c>
      <c r="K2055" t="str">
        <f ca="1">StaticValues7!$D$8</f>
        <v>7</v>
      </c>
      <c r="L2055" t="str">
        <f>INDEX('Grade 7'!E$2:AJ$2,1,((8*C2055)-7))</f>
        <v>Mathematics</v>
      </c>
      <c r="M2055">
        <f>INDEX('Grade 7'!$A$4:$AK$600,$B2055,($C2055*8-7+4))</f>
        <v>210</v>
      </c>
      <c r="N2055">
        <f>INDEX('Grade 7'!$A$4:$AK$600,$B2055,($C2055*8-6+4))</f>
        <v>504.29523809523812</v>
      </c>
      <c r="O2055">
        <f>INDEX('Grade 7'!$A$4:$AK$600,$B2055,($C2055*8-5+4))</f>
        <v>31.428571428571427</v>
      </c>
      <c r="P2055">
        <f>INDEX('Grade 7'!$A$4:$AK$600,$B2055,($C2055*8-4+4))</f>
        <v>39.523809523809526</v>
      </c>
      <c r="Q2055">
        <f>INDEX('Grade 7'!$A$4:$AK$600,$B2055,($C2055*8-3+4))</f>
        <v>20.952380952380953</v>
      </c>
      <c r="R2055">
        <f>INDEX('Grade 7'!$A$4:$AK$600,$B2055,($C2055*8-2+4))</f>
        <v>8.0952380952380949</v>
      </c>
      <c r="S2055">
        <f>INDEX('Grade 7'!$A$4:$AK$600,$B2055,($C2055*8-1+4))</f>
        <v>68.571428571428569</v>
      </c>
      <c r="T2055">
        <f>INDEX('Grade 7'!$A$4:$AK$600,$B2055,($C2055*8-0+4))</f>
        <v>29.047619047619047</v>
      </c>
      <c r="U2055" t="str">
        <f>INDEX('Grade 7'!$A$4:$AK$600,$B2055,37)</f>
        <v>Southwest Georgia</v>
      </c>
    </row>
    <row r="2056" spans="1:21">
      <c r="A2056">
        <f t="shared" si="97"/>
        <v>2055</v>
      </c>
      <c r="B2056">
        <f t="shared" si="98"/>
        <v>514</v>
      </c>
      <c r="C2056">
        <f t="shared" si="99"/>
        <v>3</v>
      </c>
      <c r="D2056">
        <f>INDEX('Grade 7'!$A$4:$AK$600,$B2056,1)</f>
        <v>759</v>
      </c>
      <c r="E2056">
        <f>INDEX('Grade 7'!$A$4:$AK$600,$B2056,2)</f>
        <v>193</v>
      </c>
      <c r="F2056" t="str">
        <f>INDEX('Grade 7'!$A$4:$AK$600,$B2056,3)</f>
        <v>WORTH COUNTY</v>
      </c>
      <c r="G2056" t="str">
        <f>INDEX('Grade 7'!$A$4:$AK$600,$B2056,4)</f>
        <v>WORTH COUNTY MIDDLE SCHOOL</v>
      </c>
      <c r="H2056" t="str">
        <f ca="1">StaticValues7!$A$8</f>
        <v>2016</v>
      </c>
      <c r="I2056" t="str">
        <f ca="1">StaticValues7!$B$8</f>
        <v>Spring</v>
      </c>
      <c r="J2056" t="str">
        <f ca="1">StaticValues7!$C$8</f>
        <v>EOG</v>
      </c>
      <c r="K2056" t="str">
        <f ca="1">StaticValues7!$D$8</f>
        <v>7</v>
      </c>
      <c r="L2056" t="str">
        <f>INDEX('Grade 7'!E$2:AJ$2,1,((8*C2056)-7))</f>
        <v>Science</v>
      </c>
      <c r="M2056">
        <f>INDEX('Grade 7'!$A$4:$AK$600,$B2056,($C2056*8-7+4))</f>
        <v>209</v>
      </c>
      <c r="N2056">
        <f>INDEX('Grade 7'!$A$4:$AK$600,$B2056,($C2056*8-6+4))</f>
        <v>498.3732057416268</v>
      </c>
      <c r="O2056">
        <f>INDEX('Grade 7'!$A$4:$AK$600,$B2056,($C2056*8-5+4))</f>
        <v>38.755980861244019</v>
      </c>
      <c r="P2056">
        <f>INDEX('Grade 7'!$A$4:$AK$600,$B2056,($C2056*8-4+4))</f>
        <v>30.14354066985646</v>
      </c>
      <c r="Q2056">
        <f>INDEX('Grade 7'!$A$4:$AK$600,$B2056,($C2056*8-3+4))</f>
        <v>25.358851674641148</v>
      </c>
      <c r="R2056">
        <f>INDEX('Grade 7'!$A$4:$AK$600,$B2056,($C2056*8-2+4))</f>
        <v>5.741626794258373</v>
      </c>
      <c r="S2056">
        <f>INDEX('Grade 7'!$A$4:$AK$600,$B2056,($C2056*8-1+4))</f>
        <v>61.244019138755981</v>
      </c>
      <c r="T2056">
        <f>INDEX('Grade 7'!$A$4:$AK$600,$B2056,($C2056*8-0+4))</f>
        <v>31.100478468899521</v>
      </c>
      <c r="U2056" t="str">
        <f>INDEX('Grade 7'!$A$4:$AK$600,$B2056,37)</f>
        <v>Southwest Georgia</v>
      </c>
    </row>
    <row r="2057" spans="1:21">
      <c r="A2057">
        <f t="shared" si="97"/>
        <v>2056</v>
      </c>
      <c r="B2057">
        <f t="shared" si="98"/>
        <v>514</v>
      </c>
      <c r="C2057">
        <f t="shared" si="99"/>
        <v>4</v>
      </c>
      <c r="D2057">
        <f>INDEX('Grade 7'!$A$4:$AK$600,$B2057,1)</f>
        <v>759</v>
      </c>
      <c r="E2057">
        <f>INDEX('Grade 7'!$A$4:$AK$600,$B2057,2)</f>
        <v>193</v>
      </c>
      <c r="F2057" t="str">
        <f>INDEX('Grade 7'!$A$4:$AK$600,$B2057,3)</f>
        <v>WORTH COUNTY</v>
      </c>
      <c r="G2057" t="str">
        <f>INDEX('Grade 7'!$A$4:$AK$600,$B2057,4)</f>
        <v>WORTH COUNTY MIDDLE SCHOOL</v>
      </c>
      <c r="H2057" t="str">
        <f ca="1">StaticValues7!$A$8</f>
        <v>2016</v>
      </c>
      <c r="I2057" t="str">
        <f ca="1">StaticValues7!$B$8</f>
        <v>Spring</v>
      </c>
      <c r="J2057" t="str">
        <f ca="1">StaticValues7!$C$8</f>
        <v>EOG</v>
      </c>
      <c r="K2057" t="str">
        <f ca="1">StaticValues7!$D$8</f>
        <v>7</v>
      </c>
      <c r="L2057" t="str">
        <f>INDEX('Grade 7'!E$2:AJ$2,1,((8*C2057)-7))</f>
        <v>Social Studies</v>
      </c>
      <c r="M2057">
        <f>INDEX('Grade 7'!$A$4:$AK$600,$B2057,($C2057*8-7+4))</f>
        <v>209</v>
      </c>
      <c r="N2057">
        <f>INDEX('Grade 7'!$A$4:$AK$600,$B2057,($C2057*8-6+4))</f>
        <v>500.05263157894734</v>
      </c>
      <c r="O2057">
        <f>INDEX('Grade 7'!$A$4:$AK$600,$B2057,($C2057*8-5+4))</f>
        <v>33.492822966507177</v>
      </c>
      <c r="P2057">
        <f>INDEX('Grade 7'!$A$4:$AK$600,$B2057,($C2057*8-4+4))</f>
        <v>40.191387559808611</v>
      </c>
      <c r="Q2057">
        <f>INDEX('Grade 7'!$A$4:$AK$600,$B2057,($C2057*8-3+4))</f>
        <v>18.660287081339714</v>
      </c>
      <c r="R2057">
        <f>INDEX('Grade 7'!$A$4:$AK$600,$B2057,($C2057*8-2+4))</f>
        <v>7.6555023923444976</v>
      </c>
      <c r="S2057">
        <f>INDEX('Grade 7'!$A$4:$AK$600,$B2057,($C2057*8-1+4))</f>
        <v>66.507177033492823</v>
      </c>
      <c r="T2057">
        <f>INDEX('Grade 7'!$A$4:$AK$600,$B2057,($C2057*8-0+4))</f>
        <v>26.315789473684209</v>
      </c>
      <c r="U2057" t="str">
        <f>INDEX('Grade 7'!$A$4:$AK$600,$B2057,37)</f>
        <v>Southwest Georgia</v>
      </c>
    </row>
    <row r="2058" spans="1:21">
      <c r="A2058">
        <f t="shared" si="97"/>
        <v>2057</v>
      </c>
      <c r="B2058">
        <f t="shared" si="98"/>
        <v>515</v>
      </c>
      <c r="C2058">
        <f t="shared" si="99"/>
        <v>1</v>
      </c>
      <c r="D2058">
        <f>INDEX('Grade 7'!$A$4:$AK$600,$B2058,1)</f>
        <v>761</v>
      </c>
      <c r="E2058">
        <f>INDEX('Grade 7'!$A$4:$AK$600,$B2058,2)</f>
        <v>100</v>
      </c>
      <c r="F2058" t="str">
        <f>INDEX('Grade 7'!$A$4:$AK$600,$B2058,3)</f>
        <v>ATLANTA PUBLIC SCHOOLS</v>
      </c>
      <c r="G2058" t="str">
        <f>INDEX('Grade 7'!$A$4:$AK$600,$B2058,4)</f>
        <v>BROWN MIDDLE SCHOOL</v>
      </c>
      <c r="H2058" t="str">
        <f ca="1">StaticValues7!$A$8</f>
        <v>2016</v>
      </c>
      <c r="I2058" t="str">
        <f ca="1">StaticValues7!$B$8</f>
        <v>Spring</v>
      </c>
      <c r="J2058" t="str">
        <f ca="1">StaticValues7!$C$8</f>
        <v>EOG</v>
      </c>
      <c r="K2058" t="str">
        <f ca="1">StaticValues7!$D$8</f>
        <v>7</v>
      </c>
      <c r="L2058" t="str">
        <f>INDEX('Grade 7'!E$2:AJ$2,1,((8*C2058)-7))</f>
        <v>English Language Arts</v>
      </c>
      <c r="M2058">
        <f>INDEX('Grade 7'!$A$4:$AK$600,$B2058,($C2058*8-7+4))</f>
        <v>174</v>
      </c>
      <c r="N2058">
        <f>INDEX('Grade 7'!$A$4:$AK$600,$B2058,($C2058*8-6+4))</f>
        <v>464.85632183908046</v>
      </c>
      <c r="O2058">
        <f>INDEX('Grade 7'!$A$4:$AK$600,$B2058,($C2058*8-5+4))</f>
        <v>57.47126436781609</v>
      </c>
      <c r="P2058">
        <f>INDEX('Grade 7'!$A$4:$AK$600,$B2058,($C2058*8-4+4))</f>
        <v>36.781609195402297</v>
      </c>
      <c r="Q2058">
        <f>INDEX('Grade 7'!$A$4:$AK$600,$B2058,($C2058*8-3+4))</f>
        <v>5.7471264367816088</v>
      </c>
      <c r="R2058">
        <f>INDEX('Grade 7'!$A$4:$AK$600,$B2058,($C2058*8-2+4))</f>
        <v>0</v>
      </c>
      <c r="S2058">
        <f>INDEX('Grade 7'!$A$4:$AK$600,$B2058,($C2058*8-1+4))</f>
        <v>42.52873563218391</v>
      </c>
      <c r="T2058">
        <f>INDEX('Grade 7'!$A$4:$AK$600,$B2058,($C2058*8-0+4))</f>
        <v>5.7471264367816088</v>
      </c>
      <c r="U2058" t="str">
        <f>INDEX('Grade 7'!$A$4:$AK$600,$B2058,37)</f>
        <v>Metro</v>
      </c>
    </row>
    <row r="2059" spans="1:21">
      <c r="A2059">
        <f t="shared" si="97"/>
        <v>2058</v>
      </c>
      <c r="B2059">
        <f t="shared" si="98"/>
        <v>515</v>
      </c>
      <c r="C2059">
        <f t="shared" si="99"/>
        <v>2</v>
      </c>
      <c r="D2059">
        <f>INDEX('Grade 7'!$A$4:$AK$600,$B2059,1)</f>
        <v>761</v>
      </c>
      <c r="E2059">
        <f>INDEX('Grade 7'!$A$4:$AK$600,$B2059,2)</f>
        <v>100</v>
      </c>
      <c r="F2059" t="str">
        <f>INDEX('Grade 7'!$A$4:$AK$600,$B2059,3)</f>
        <v>ATLANTA PUBLIC SCHOOLS</v>
      </c>
      <c r="G2059" t="str">
        <f>INDEX('Grade 7'!$A$4:$AK$600,$B2059,4)</f>
        <v>BROWN MIDDLE SCHOOL</v>
      </c>
      <c r="H2059" t="str">
        <f ca="1">StaticValues7!$A$8</f>
        <v>2016</v>
      </c>
      <c r="I2059" t="str">
        <f ca="1">StaticValues7!$B$8</f>
        <v>Spring</v>
      </c>
      <c r="J2059" t="str">
        <f ca="1">StaticValues7!$C$8</f>
        <v>EOG</v>
      </c>
      <c r="K2059" t="str">
        <f ca="1">StaticValues7!$D$8</f>
        <v>7</v>
      </c>
      <c r="L2059" t="str">
        <f>INDEX('Grade 7'!E$2:AJ$2,1,((8*C2059)-7))</f>
        <v>Mathematics</v>
      </c>
      <c r="M2059">
        <f>INDEX('Grade 7'!$A$4:$AK$600,$B2059,($C2059*8-7+4))</f>
        <v>174</v>
      </c>
      <c r="N2059">
        <f>INDEX('Grade 7'!$A$4:$AK$600,$B2059,($C2059*8-6+4))</f>
        <v>474.22413793103448</v>
      </c>
      <c r="O2059">
        <f>INDEX('Grade 7'!$A$4:$AK$600,$B2059,($C2059*8-5+4))</f>
        <v>57.47126436781609</v>
      </c>
      <c r="P2059">
        <f>INDEX('Grade 7'!$A$4:$AK$600,$B2059,($C2059*8-4+4))</f>
        <v>32.758620689655174</v>
      </c>
      <c r="Q2059">
        <f>INDEX('Grade 7'!$A$4:$AK$600,$B2059,($C2059*8-3+4))</f>
        <v>8.0459770114942533</v>
      </c>
      <c r="R2059">
        <f>INDEX('Grade 7'!$A$4:$AK$600,$B2059,($C2059*8-2+4))</f>
        <v>1.7241379310344827</v>
      </c>
      <c r="S2059">
        <f>INDEX('Grade 7'!$A$4:$AK$600,$B2059,($C2059*8-1+4))</f>
        <v>42.52873563218391</v>
      </c>
      <c r="T2059">
        <f>INDEX('Grade 7'!$A$4:$AK$600,$B2059,($C2059*8-0+4))</f>
        <v>9.7701149425287355</v>
      </c>
      <c r="U2059" t="str">
        <f>INDEX('Grade 7'!$A$4:$AK$600,$B2059,37)</f>
        <v>Metro</v>
      </c>
    </row>
    <row r="2060" spans="1:21">
      <c r="A2060">
        <f t="shared" si="97"/>
        <v>2059</v>
      </c>
      <c r="B2060">
        <f t="shared" si="98"/>
        <v>515</v>
      </c>
      <c r="C2060">
        <f t="shared" si="99"/>
        <v>3</v>
      </c>
      <c r="D2060">
        <f>INDEX('Grade 7'!$A$4:$AK$600,$B2060,1)</f>
        <v>761</v>
      </c>
      <c r="E2060">
        <f>INDEX('Grade 7'!$A$4:$AK$600,$B2060,2)</f>
        <v>100</v>
      </c>
      <c r="F2060" t="str">
        <f>INDEX('Grade 7'!$A$4:$AK$600,$B2060,3)</f>
        <v>ATLANTA PUBLIC SCHOOLS</v>
      </c>
      <c r="G2060" t="str">
        <f>INDEX('Grade 7'!$A$4:$AK$600,$B2060,4)</f>
        <v>BROWN MIDDLE SCHOOL</v>
      </c>
      <c r="H2060" t="str">
        <f ca="1">StaticValues7!$A$8</f>
        <v>2016</v>
      </c>
      <c r="I2060" t="str">
        <f ca="1">StaticValues7!$B$8</f>
        <v>Spring</v>
      </c>
      <c r="J2060" t="str">
        <f ca="1">StaticValues7!$C$8</f>
        <v>EOG</v>
      </c>
      <c r="K2060" t="str">
        <f ca="1">StaticValues7!$D$8</f>
        <v>7</v>
      </c>
      <c r="L2060" t="str">
        <f>INDEX('Grade 7'!E$2:AJ$2,1,((8*C2060)-7))</f>
        <v>Science</v>
      </c>
      <c r="M2060">
        <f>INDEX('Grade 7'!$A$4:$AK$600,$B2060,($C2060*8-7+4))</f>
        <v>174</v>
      </c>
      <c r="N2060">
        <f>INDEX('Grade 7'!$A$4:$AK$600,$B2060,($C2060*8-6+4))</f>
        <v>461.36206896551727</v>
      </c>
      <c r="O2060">
        <f>INDEX('Grade 7'!$A$4:$AK$600,$B2060,($C2060*8-5+4))</f>
        <v>67.816091954022994</v>
      </c>
      <c r="P2060">
        <f>INDEX('Grade 7'!$A$4:$AK$600,$B2060,($C2060*8-4+4))</f>
        <v>21.264367816091955</v>
      </c>
      <c r="Q2060">
        <f>INDEX('Grade 7'!$A$4:$AK$600,$B2060,($C2060*8-3+4))</f>
        <v>10.344827586206897</v>
      </c>
      <c r="R2060">
        <f>INDEX('Grade 7'!$A$4:$AK$600,$B2060,($C2060*8-2+4))</f>
        <v>0.57471264367816088</v>
      </c>
      <c r="S2060">
        <f>INDEX('Grade 7'!$A$4:$AK$600,$B2060,($C2060*8-1+4))</f>
        <v>32.183908045977013</v>
      </c>
      <c r="T2060">
        <f>INDEX('Grade 7'!$A$4:$AK$600,$B2060,($C2060*8-0+4))</f>
        <v>10.919540229885058</v>
      </c>
      <c r="U2060" t="str">
        <f>INDEX('Grade 7'!$A$4:$AK$600,$B2060,37)</f>
        <v>Metro</v>
      </c>
    </row>
    <row r="2061" spans="1:21">
      <c r="A2061">
        <f t="shared" si="97"/>
        <v>2060</v>
      </c>
      <c r="B2061">
        <f t="shared" si="98"/>
        <v>515</v>
      </c>
      <c r="C2061">
        <f t="shared" si="99"/>
        <v>4</v>
      </c>
      <c r="D2061">
        <f>INDEX('Grade 7'!$A$4:$AK$600,$B2061,1)</f>
        <v>761</v>
      </c>
      <c r="E2061">
        <f>INDEX('Grade 7'!$A$4:$AK$600,$B2061,2)</f>
        <v>100</v>
      </c>
      <c r="F2061" t="str">
        <f>INDEX('Grade 7'!$A$4:$AK$600,$B2061,3)</f>
        <v>ATLANTA PUBLIC SCHOOLS</v>
      </c>
      <c r="G2061" t="str">
        <f>INDEX('Grade 7'!$A$4:$AK$600,$B2061,4)</f>
        <v>BROWN MIDDLE SCHOOL</v>
      </c>
      <c r="H2061" t="str">
        <f ca="1">StaticValues7!$A$8</f>
        <v>2016</v>
      </c>
      <c r="I2061" t="str">
        <f ca="1">StaticValues7!$B$8</f>
        <v>Spring</v>
      </c>
      <c r="J2061" t="str">
        <f ca="1">StaticValues7!$C$8</f>
        <v>EOG</v>
      </c>
      <c r="K2061" t="str">
        <f ca="1">StaticValues7!$D$8</f>
        <v>7</v>
      </c>
      <c r="L2061" t="str">
        <f>INDEX('Grade 7'!E$2:AJ$2,1,((8*C2061)-7))</f>
        <v>Social Studies</v>
      </c>
      <c r="M2061">
        <f>INDEX('Grade 7'!$A$4:$AK$600,$B2061,($C2061*8-7+4))</f>
        <v>173</v>
      </c>
      <c r="N2061">
        <f>INDEX('Grade 7'!$A$4:$AK$600,$B2061,($C2061*8-6+4))</f>
        <v>479.43352601156067</v>
      </c>
      <c r="O2061">
        <f>INDEX('Grade 7'!$A$4:$AK$600,$B2061,($C2061*8-5+4))</f>
        <v>53.179190751445084</v>
      </c>
      <c r="P2061">
        <f>INDEX('Grade 7'!$A$4:$AK$600,$B2061,($C2061*8-4+4))</f>
        <v>31.213872832369944</v>
      </c>
      <c r="Q2061">
        <f>INDEX('Grade 7'!$A$4:$AK$600,$B2061,($C2061*8-3+4))</f>
        <v>13.294797687861271</v>
      </c>
      <c r="R2061">
        <f>INDEX('Grade 7'!$A$4:$AK$600,$B2061,($C2061*8-2+4))</f>
        <v>2.3121387283236996</v>
      </c>
      <c r="S2061">
        <f>INDEX('Grade 7'!$A$4:$AK$600,$B2061,($C2061*8-1+4))</f>
        <v>46.820809248554916</v>
      </c>
      <c r="T2061">
        <f>INDEX('Grade 7'!$A$4:$AK$600,$B2061,($C2061*8-0+4))</f>
        <v>15.606936416184972</v>
      </c>
      <c r="U2061" t="str">
        <f>INDEX('Grade 7'!$A$4:$AK$600,$B2061,37)</f>
        <v>Metro</v>
      </c>
    </row>
    <row r="2062" spans="1:21">
      <c r="A2062">
        <f t="shared" si="97"/>
        <v>2061</v>
      </c>
      <c r="B2062">
        <f t="shared" si="98"/>
        <v>516</v>
      </c>
      <c r="C2062">
        <f t="shared" si="99"/>
        <v>1</v>
      </c>
      <c r="D2062">
        <f>INDEX('Grade 7'!$A$4:$AK$600,$B2062,1)</f>
        <v>761</v>
      </c>
      <c r="E2062">
        <f>INDEX('Grade 7'!$A$4:$AK$600,$B2062,2)</f>
        <v>115</v>
      </c>
      <c r="F2062" t="str">
        <f>INDEX('Grade 7'!$A$4:$AK$600,$B2062,3)</f>
        <v>ATLANTA PUBLIC SCHOOLS</v>
      </c>
      <c r="G2062" t="str">
        <f>INDEX('Grade 7'!$A$4:$AK$600,$B2062,4)</f>
        <v>KIPP STRIVE ACADEMY</v>
      </c>
      <c r="H2062" t="str">
        <f ca="1">StaticValues7!$A$8</f>
        <v>2016</v>
      </c>
      <c r="I2062" t="str">
        <f ca="1">StaticValues7!$B$8</f>
        <v>Spring</v>
      </c>
      <c r="J2062" t="str">
        <f ca="1">StaticValues7!$C$8</f>
        <v>EOG</v>
      </c>
      <c r="K2062" t="str">
        <f ca="1">StaticValues7!$D$8</f>
        <v>7</v>
      </c>
      <c r="L2062" t="str">
        <f>INDEX('Grade 7'!E$2:AJ$2,1,((8*C2062)-7))</f>
        <v>English Language Arts</v>
      </c>
      <c r="M2062">
        <f>INDEX('Grade 7'!$A$4:$AK$600,$B2062,($C2062*8-7+4))</f>
        <v>84</v>
      </c>
      <c r="N2062">
        <f>INDEX('Grade 7'!$A$4:$AK$600,$B2062,($C2062*8-6+4))</f>
        <v>514.17857142857144</v>
      </c>
      <c r="O2062">
        <f>INDEX('Grade 7'!$A$4:$AK$600,$B2062,($C2062*8-5+4))</f>
        <v>16.666666666666668</v>
      </c>
      <c r="P2062">
        <f>INDEX('Grade 7'!$A$4:$AK$600,$B2062,($C2062*8-4+4))</f>
        <v>42.857142857142854</v>
      </c>
      <c r="Q2062">
        <f>INDEX('Grade 7'!$A$4:$AK$600,$B2062,($C2062*8-3+4))</f>
        <v>34.523809523809526</v>
      </c>
      <c r="R2062">
        <f>INDEX('Grade 7'!$A$4:$AK$600,$B2062,($C2062*8-2+4))</f>
        <v>5.9523809523809526</v>
      </c>
      <c r="S2062">
        <f>INDEX('Grade 7'!$A$4:$AK$600,$B2062,($C2062*8-1+4))</f>
        <v>83.333333333333329</v>
      </c>
      <c r="T2062">
        <f>INDEX('Grade 7'!$A$4:$AK$600,$B2062,($C2062*8-0+4))</f>
        <v>40.476190476190474</v>
      </c>
      <c r="U2062" t="str">
        <f>INDEX('Grade 7'!$A$4:$AK$600,$B2062,37)</f>
        <v>Metro</v>
      </c>
    </row>
    <row r="2063" spans="1:21">
      <c r="A2063">
        <f t="shared" si="97"/>
        <v>2062</v>
      </c>
      <c r="B2063">
        <f t="shared" si="98"/>
        <v>516</v>
      </c>
      <c r="C2063">
        <f t="shared" si="99"/>
        <v>2</v>
      </c>
      <c r="D2063">
        <f>INDEX('Grade 7'!$A$4:$AK$600,$B2063,1)</f>
        <v>761</v>
      </c>
      <c r="E2063">
        <f>INDEX('Grade 7'!$A$4:$AK$600,$B2063,2)</f>
        <v>115</v>
      </c>
      <c r="F2063" t="str">
        <f>INDEX('Grade 7'!$A$4:$AK$600,$B2063,3)</f>
        <v>ATLANTA PUBLIC SCHOOLS</v>
      </c>
      <c r="G2063" t="str">
        <f>INDEX('Grade 7'!$A$4:$AK$600,$B2063,4)</f>
        <v>KIPP STRIVE ACADEMY</v>
      </c>
      <c r="H2063" t="str">
        <f ca="1">StaticValues7!$A$8</f>
        <v>2016</v>
      </c>
      <c r="I2063" t="str">
        <f ca="1">StaticValues7!$B$8</f>
        <v>Spring</v>
      </c>
      <c r="J2063" t="str">
        <f ca="1">StaticValues7!$C$8</f>
        <v>EOG</v>
      </c>
      <c r="K2063" t="str">
        <f ca="1">StaticValues7!$D$8</f>
        <v>7</v>
      </c>
      <c r="L2063" t="str">
        <f>INDEX('Grade 7'!E$2:AJ$2,1,((8*C2063)-7))</f>
        <v>Mathematics</v>
      </c>
      <c r="M2063">
        <f>INDEX('Grade 7'!$A$4:$AK$600,$B2063,($C2063*8-7+4))</f>
        <v>84</v>
      </c>
      <c r="N2063">
        <f>INDEX('Grade 7'!$A$4:$AK$600,$B2063,($C2063*8-6+4))</f>
        <v>521.35714285714289</v>
      </c>
      <c r="O2063">
        <f>INDEX('Grade 7'!$A$4:$AK$600,$B2063,($C2063*8-5+4))</f>
        <v>16.666666666666668</v>
      </c>
      <c r="P2063">
        <f>INDEX('Grade 7'!$A$4:$AK$600,$B2063,($C2063*8-4+4))</f>
        <v>42.857142857142854</v>
      </c>
      <c r="Q2063">
        <f>INDEX('Grade 7'!$A$4:$AK$600,$B2063,($C2063*8-3+4))</f>
        <v>28.571428571428573</v>
      </c>
      <c r="R2063">
        <f>INDEX('Grade 7'!$A$4:$AK$600,$B2063,($C2063*8-2+4))</f>
        <v>11.904761904761905</v>
      </c>
      <c r="S2063">
        <f>INDEX('Grade 7'!$A$4:$AK$600,$B2063,($C2063*8-1+4))</f>
        <v>83.333333333333329</v>
      </c>
      <c r="T2063">
        <f>INDEX('Grade 7'!$A$4:$AK$600,$B2063,($C2063*8-0+4))</f>
        <v>40.476190476190474</v>
      </c>
      <c r="U2063" t="str">
        <f>INDEX('Grade 7'!$A$4:$AK$600,$B2063,37)</f>
        <v>Metro</v>
      </c>
    </row>
    <row r="2064" spans="1:21">
      <c r="A2064">
        <f t="shared" si="97"/>
        <v>2063</v>
      </c>
      <c r="B2064">
        <f t="shared" si="98"/>
        <v>516</v>
      </c>
      <c r="C2064">
        <f t="shared" si="99"/>
        <v>3</v>
      </c>
      <c r="D2064">
        <f>INDEX('Grade 7'!$A$4:$AK$600,$B2064,1)</f>
        <v>761</v>
      </c>
      <c r="E2064">
        <f>INDEX('Grade 7'!$A$4:$AK$600,$B2064,2)</f>
        <v>115</v>
      </c>
      <c r="F2064" t="str">
        <f>INDEX('Grade 7'!$A$4:$AK$600,$B2064,3)</f>
        <v>ATLANTA PUBLIC SCHOOLS</v>
      </c>
      <c r="G2064" t="str">
        <f>INDEX('Grade 7'!$A$4:$AK$600,$B2064,4)</f>
        <v>KIPP STRIVE ACADEMY</v>
      </c>
      <c r="H2064" t="str">
        <f ca="1">StaticValues7!$A$8</f>
        <v>2016</v>
      </c>
      <c r="I2064" t="str">
        <f ca="1">StaticValues7!$B$8</f>
        <v>Spring</v>
      </c>
      <c r="J2064" t="str">
        <f ca="1">StaticValues7!$C$8</f>
        <v>EOG</v>
      </c>
      <c r="K2064" t="str">
        <f ca="1">StaticValues7!$D$8</f>
        <v>7</v>
      </c>
      <c r="L2064" t="str">
        <f>INDEX('Grade 7'!E$2:AJ$2,1,((8*C2064)-7))</f>
        <v>Science</v>
      </c>
      <c r="M2064">
        <f>INDEX('Grade 7'!$A$4:$AK$600,$B2064,($C2064*8-7+4))</f>
        <v>84</v>
      </c>
      <c r="N2064">
        <f>INDEX('Grade 7'!$A$4:$AK$600,$B2064,($C2064*8-6+4))</f>
        <v>521.79761904761904</v>
      </c>
      <c r="O2064">
        <f>INDEX('Grade 7'!$A$4:$AK$600,$B2064,($C2064*8-5+4))</f>
        <v>21.428571428571427</v>
      </c>
      <c r="P2064">
        <f>INDEX('Grade 7'!$A$4:$AK$600,$B2064,($C2064*8-4+4))</f>
        <v>29.761904761904763</v>
      </c>
      <c r="Q2064">
        <f>INDEX('Grade 7'!$A$4:$AK$600,$B2064,($C2064*8-3+4))</f>
        <v>39.285714285714285</v>
      </c>
      <c r="R2064">
        <f>INDEX('Grade 7'!$A$4:$AK$600,$B2064,($C2064*8-2+4))</f>
        <v>9.5238095238095237</v>
      </c>
      <c r="S2064">
        <f>INDEX('Grade 7'!$A$4:$AK$600,$B2064,($C2064*8-1+4))</f>
        <v>78.571428571428569</v>
      </c>
      <c r="T2064">
        <f>INDEX('Grade 7'!$A$4:$AK$600,$B2064,($C2064*8-0+4))</f>
        <v>48.80952380952381</v>
      </c>
      <c r="U2064" t="str">
        <f>INDEX('Grade 7'!$A$4:$AK$600,$B2064,37)</f>
        <v>Metro</v>
      </c>
    </row>
    <row r="2065" spans="1:21">
      <c r="A2065">
        <f t="shared" si="97"/>
        <v>2064</v>
      </c>
      <c r="B2065">
        <f t="shared" si="98"/>
        <v>516</v>
      </c>
      <c r="C2065">
        <f t="shared" si="99"/>
        <v>4</v>
      </c>
      <c r="D2065">
        <f>INDEX('Grade 7'!$A$4:$AK$600,$B2065,1)</f>
        <v>761</v>
      </c>
      <c r="E2065">
        <f>INDEX('Grade 7'!$A$4:$AK$600,$B2065,2)</f>
        <v>115</v>
      </c>
      <c r="F2065" t="str">
        <f>INDEX('Grade 7'!$A$4:$AK$600,$B2065,3)</f>
        <v>ATLANTA PUBLIC SCHOOLS</v>
      </c>
      <c r="G2065" t="str">
        <f>INDEX('Grade 7'!$A$4:$AK$600,$B2065,4)</f>
        <v>KIPP STRIVE ACADEMY</v>
      </c>
      <c r="H2065" t="str">
        <f ca="1">StaticValues7!$A$8</f>
        <v>2016</v>
      </c>
      <c r="I2065" t="str">
        <f ca="1">StaticValues7!$B$8</f>
        <v>Spring</v>
      </c>
      <c r="J2065" t="str">
        <f ca="1">StaticValues7!$C$8</f>
        <v>EOG</v>
      </c>
      <c r="K2065" t="str">
        <f ca="1">StaticValues7!$D$8</f>
        <v>7</v>
      </c>
      <c r="L2065" t="str">
        <f>INDEX('Grade 7'!E$2:AJ$2,1,((8*C2065)-7))</f>
        <v>Social Studies</v>
      </c>
      <c r="M2065">
        <f>INDEX('Grade 7'!$A$4:$AK$600,$B2065,($C2065*8-7+4))</f>
        <v>84</v>
      </c>
      <c r="N2065">
        <f>INDEX('Grade 7'!$A$4:$AK$600,$B2065,($C2065*8-6+4))</f>
        <v>516.39285714285711</v>
      </c>
      <c r="O2065">
        <f>INDEX('Grade 7'!$A$4:$AK$600,$B2065,($C2065*8-5+4))</f>
        <v>8.3333333333333339</v>
      </c>
      <c r="P2065">
        <f>INDEX('Grade 7'!$A$4:$AK$600,$B2065,($C2065*8-4+4))</f>
        <v>52.38095238095238</v>
      </c>
      <c r="Q2065">
        <f>INDEX('Grade 7'!$A$4:$AK$600,$B2065,($C2065*8-3+4))</f>
        <v>27.38095238095238</v>
      </c>
      <c r="R2065">
        <f>INDEX('Grade 7'!$A$4:$AK$600,$B2065,($C2065*8-2+4))</f>
        <v>11.904761904761905</v>
      </c>
      <c r="S2065">
        <f>INDEX('Grade 7'!$A$4:$AK$600,$B2065,($C2065*8-1+4))</f>
        <v>91.666666666666671</v>
      </c>
      <c r="T2065">
        <f>INDEX('Grade 7'!$A$4:$AK$600,$B2065,($C2065*8-0+4))</f>
        <v>39.285714285714285</v>
      </c>
      <c r="U2065" t="str">
        <f>INDEX('Grade 7'!$A$4:$AK$600,$B2065,37)</f>
        <v>Metro</v>
      </c>
    </row>
    <row r="2066" spans="1:21">
      <c r="A2066">
        <f t="shared" si="97"/>
        <v>2065</v>
      </c>
      <c r="B2066">
        <f t="shared" si="98"/>
        <v>517</v>
      </c>
      <c r="C2066">
        <f t="shared" si="99"/>
        <v>1</v>
      </c>
      <c r="D2066">
        <f>INDEX('Grade 7'!$A$4:$AK$600,$B2066,1)</f>
        <v>761</v>
      </c>
      <c r="E2066">
        <f>INDEX('Grade 7'!$A$4:$AK$600,$B2066,2)</f>
        <v>122</v>
      </c>
      <c r="F2066" t="str">
        <f>INDEX('Grade 7'!$A$4:$AK$600,$B2066,3)</f>
        <v>ATLANTA PUBLIC SCHOOLS</v>
      </c>
      <c r="G2066" t="str">
        <f>INDEX('Grade 7'!$A$4:$AK$600,$B2066,4)</f>
        <v>KIPP VISION</v>
      </c>
      <c r="H2066" t="str">
        <f ca="1">StaticValues7!$A$8</f>
        <v>2016</v>
      </c>
      <c r="I2066" t="str">
        <f ca="1">StaticValues7!$B$8</f>
        <v>Spring</v>
      </c>
      <c r="J2066" t="str">
        <f ca="1">StaticValues7!$C$8</f>
        <v>EOG</v>
      </c>
      <c r="K2066" t="str">
        <f ca="1">StaticValues7!$D$8</f>
        <v>7</v>
      </c>
      <c r="L2066" t="str">
        <f>INDEX('Grade 7'!E$2:AJ$2,1,((8*C2066)-7))</f>
        <v>English Language Arts</v>
      </c>
      <c r="M2066">
        <f>INDEX('Grade 7'!$A$4:$AK$600,$B2066,($C2066*8-7+4))</f>
        <v>90</v>
      </c>
      <c r="N2066">
        <f>INDEX('Grade 7'!$A$4:$AK$600,$B2066,($C2066*8-6+4))</f>
        <v>476.24444444444447</v>
      </c>
      <c r="O2066">
        <f>INDEX('Grade 7'!$A$4:$AK$600,$B2066,($C2066*8-5+4))</f>
        <v>46.666666666666664</v>
      </c>
      <c r="P2066">
        <f>INDEX('Grade 7'!$A$4:$AK$600,$B2066,($C2066*8-4+4))</f>
        <v>40</v>
      </c>
      <c r="Q2066">
        <f>INDEX('Grade 7'!$A$4:$AK$600,$B2066,($C2066*8-3+4))</f>
        <v>12.222222222222221</v>
      </c>
      <c r="R2066">
        <f>INDEX('Grade 7'!$A$4:$AK$600,$B2066,($C2066*8-2+4))</f>
        <v>1.1111111111111112</v>
      </c>
      <c r="S2066">
        <f>INDEX('Grade 7'!$A$4:$AK$600,$B2066,($C2066*8-1+4))</f>
        <v>53.333333333333336</v>
      </c>
      <c r="T2066">
        <f>INDEX('Grade 7'!$A$4:$AK$600,$B2066,($C2066*8-0+4))</f>
        <v>13.333333333333334</v>
      </c>
      <c r="U2066" t="str">
        <f>INDEX('Grade 7'!$A$4:$AK$600,$B2066,37)</f>
        <v>Metro</v>
      </c>
    </row>
    <row r="2067" spans="1:21">
      <c r="A2067">
        <f t="shared" si="97"/>
        <v>2066</v>
      </c>
      <c r="B2067">
        <f t="shared" si="98"/>
        <v>517</v>
      </c>
      <c r="C2067">
        <f t="shared" si="99"/>
        <v>2</v>
      </c>
      <c r="D2067">
        <f>INDEX('Grade 7'!$A$4:$AK$600,$B2067,1)</f>
        <v>761</v>
      </c>
      <c r="E2067">
        <f>INDEX('Grade 7'!$A$4:$AK$600,$B2067,2)</f>
        <v>122</v>
      </c>
      <c r="F2067" t="str">
        <f>INDEX('Grade 7'!$A$4:$AK$600,$B2067,3)</f>
        <v>ATLANTA PUBLIC SCHOOLS</v>
      </c>
      <c r="G2067" t="str">
        <f>INDEX('Grade 7'!$A$4:$AK$600,$B2067,4)</f>
        <v>KIPP VISION</v>
      </c>
      <c r="H2067" t="str">
        <f ca="1">StaticValues7!$A$8</f>
        <v>2016</v>
      </c>
      <c r="I2067" t="str">
        <f ca="1">StaticValues7!$B$8</f>
        <v>Spring</v>
      </c>
      <c r="J2067" t="str">
        <f ca="1">StaticValues7!$C$8</f>
        <v>EOG</v>
      </c>
      <c r="K2067" t="str">
        <f ca="1">StaticValues7!$D$8</f>
        <v>7</v>
      </c>
      <c r="L2067" t="str">
        <f>INDEX('Grade 7'!E$2:AJ$2,1,((8*C2067)-7))</f>
        <v>Mathematics</v>
      </c>
      <c r="M2067">
        <f>INDEX('Grade 7'!$A$4:$AK$600,$B2067,($C2067*8-7+4))</f>
        <v>90</v>
      </c>
      <c r="N2067">
        <f>INDEX('Grade 7'!$A$4:$AK$600,$B2067,($C2067*8-6+4))</f>
        <v>487.17777777777781</v>
      </c>
      <c r="O2067">
        <f>INDEX('Grade 7'!$A$4:$AK$600,$B2067,($C2067*8-5+4))</f>
        <v>42.222222222222221</v>
      </c>
      <c r="P2067">
        <f>INDEX('Grade 7'!$A$4:$AK$600,$B2067,($C2067*8-4+4))</f>
        <v>38.888888888888886</v>
      </c>
      <c r="Q2067">
        <f>INDEX('Grade 7'!$A$4:$AK$600,$B2067,($C2067*8-3+4))</f>
        <v>15.555555555555555</v>
      </c>
      <c r="R2067">
        <f>INDEX('Grade 7'!$A$4:$AK$600,$B2067,($C2067*8-2+4))</f>
        <v>3.3333333333333335</v>
      </c>
      <c r="S2067">
        <f>INDEX('Grade 7'!$A$4:$AK$600,$B2067,($C2067*8-1+4))</f>
        <v>57.777777777777779</v>
      </c>
      <c r="T2067">
        <f>INDEX('Grade 7'!$A$4:$AK$600,$B2067,($C2067*8-0+4))</f>
        <v>18.888888888888889</v>
      </c>
      <c r="U2067" t="str">
        <f>INDEX('Grade 7'!$A$4:$AK$600,$B2067,37)</f>
        <v>Metro</v>
      </c>
    </row>
    <row r="2068" spans="1:21">
      <c r="A2068">
        <f t="shared" si="97"/>
        <v>2067</v>
      </c>
      <c r="B2068">
        <f t="shared" si="98"/>
        <v>517</v>
      </c>
      <c r="C2068">
        <f t="shared" si="99"/>
        <v>3</v>
      </c>
      <c r="D2068">
        <f>INDEX('Grade 7'!$A$4:$AK$600,$B2068,1)</f>
        <v>761</v>
      </c>
      <c r="E2068">
        <f>INDEX('Grade 7'!$A$4:$AK$600,$B2068,2)</f>
        <v>122</v>
      </c>
      <c r="F2068" t="str">
        <f>INDEX('Grade 7'!$A$4:$AK$600,$B2068,3)</f>
        <v>ATLANTA PUBLIC SCHOOLS</v>
      </c>
      <c r="G2068" t="str">
        <f>INDEX('Grade 7'!$A$4:$AK$600,$B2068,4)</f>
        <v>KIPP VISION</v>
      </c>
      <c r="H2068" t="str">
        <f ca="1">StaticValues7!$A$8</f>
        <v>2016</v>
      </c>
      <c r="I2068" t="str">
        <f ca="1">StaticValues7!$B$8</f>
        <v>Spring</v>
      </c>
      <c r="J2068" t="str">
        <f ca="1">StaticValues7!$C$8</f>
        <v>EOG</v>
      </c>
      <c r="K2068" t="str">
        <f ca="1">StaticValues7!$D$8</f>
        <v>7</v>
      </c>
      <c r="L2068" t="str">
        <f>INDEX('Grade 7'!E$2:AJ$2,1,((8*C2068)-7))</f>
        <v>Science</v>
      </c>
      <c r="M2068">
        <f>INDEX('Grade 7'!$A$4:$AK$600,$B2068,($C2068*8-7+4))</f>
        <v>90</v>
      </c>
      <c r="N2068">
        <f>INDEX('Grade 7'!$A$4:$AK$600,$B2068,($C2068*8-6+4))</f>
        <v>466.98888888888888</v>
      </c>
      <c r="O2068">
        <f>INDEX('Grade 7'!$A$4:$AK$600,$B2068,($C2068*8-5+4))</f>
        <v>60</v>
      </c>
      <c r="P2068">
        <f>INDEX('Grade 7'!$A$4:$AK$600,$B2068,($C2068*8-4+4))</f>
        <v>30</v>
      </c>
      <c r="Q2068">
        <f>INDEX('Grade 7'!$A$4:$AK$600,$B2068,($C2068*8-3+4))</f>
        <v>7.7777777777777777</v>
      </c>
      <c r="R2068">
        <f>INDEX('Grade 7'!$A$4:$AK$600,$B2068,($C2068*8-2+4))</f>
        <v>2.2222222222222223</v>
      </c>
      <c r="S2068">
        <f>INDEX('Grade 7'!$A$4:$AK$600,$B2068,($C2068*8-1+4))</f>
        <v>40</v>
      </c>
      <c r="T2068">
        <f>INDEX('Grade 7'!$A$4:$AK$600,$B2068,($C2068*8-0+4))</f>
        <v>10</v>
      </c>
      <c r="U2068" t="str">
        <f>INDEX('Grade 7'!$A$4:$AK$600,$B2068,37)</f>
        <v>Metro</v>
      </c>
    </row>
    <row r="2069" spans="1:21">
      <c r="A2069">
        <f t="shared" si="97"/>
        <v>2068</v>
      </c>
      <c r="B2069">
        <f t="shared" si="98"/>
        <v>517</v>
      </c>
      <c r="C2069">
        <f t="shared" si="99"/>
        <v>4</v>
      </c>
      <c r="D2069">
        <f>INDEX('Grade 7'!$A$4:$AK$600,$B2069,1)</f>
        <v>761</v>
      </c>
      <c r="E2069">
        <f>INDEX('Grade 7'!$A$4:$AK$600,$B2069,2)</f>
        <v>122</v>
      </c>
      <c r="F2069" t="str">
        <f>INDEX('Grade 7'!$A$4:$AK$600,$B2069,3)</f>
        <v>ATLANTA PUBLIC SCHOOLS</v>
      </c>
      <c r="G2069" t="str">
        <f>INDEX('Grade 7'!$A$4:$AK$600,$B2069,4)</f>
        <v>KIPP VISION</v>
      </c>
      <c r="H2069" t="str">
        <f ca="1">StaticValues7!$A$8</f>
        <v>2016</v>
      </c>
      <c r="I2069" t="str">
        <f ca="1">StaticValues7!$B$8</f>
        <v>Spring</v>
      </c>
      <c r="J2069" t="str">
        <f ca="1">StaticValues7!$C$8</f>
        <v>EOG</v>
      </c>
      <c r="K2069" t="str">
        <f ca="1">StaticValues7!$D$8</f>
        <v>7</v>
      </c>
      <c r="L2069" t="str">
        <f>INDEX('Grade 7'!E$2:AJ$2,1,((8*C2069)-7))</f>
        <v>Social Studies</v>
      </c>
      <c r="M2069">
        <f>INDEX('Grade 7'!$A$4:$AK$600,$B2069,($C2069*8-7+4))</f>
        <v>90</v>
      </c>
      <c r="N2069">
        <f>INDEX('Grade 7'!$A$4:$AK$600,$B2069,($C2069*8-6+4))</f>
        <v>475.01111111111112</v>
      </c>
      <c r="O2069">
        <f>INDEX('Grade 7'!$A$4:$AK$600,$B2069,($C2069*8-5+4))</f>
        <v>58.888888888888886</v>
      </c>
      <c r="P2069">
        <f>INDEX('Grade 7'!$A$4:$AK$600,$B2069,($C2069*8-4+4))</f>
        <v>30</v>
      </c>
      <c r="Q2069">
        <f>INDEX('Grade 7'!$A$4:$AK$600,$B2069,($C2069*8-3+4))</f>
        <v>10</v>
      </c>
      <c r="R2069">
        <f>INDEX('Grade 7'!$A$4:$AK$600,$B2069,($C2069*8-2+4))</f>
        <v>1.1111111111111112</v>
      </c>
      <c r="S2069">
        <f>INDEX('Grade 7'!$A$4:$AK$600,$B2069,($C2069*8-1+4))</f>
        <v>41.111111111111114</v>
      </c>
      <c r="T2069">
        <f>INDEX('Grade 7'!$A$4:$AK$600,$B2069,($C2069*8-0+4))</f>
        <v>11.111111111111111</v>
      </c>
      <c r="U2069" t="str">
        <f>INDEX('Grade 7'!$A$4:$AK$600,$B2069,37)</f>
        <v>Metro</v>
      </c>
    </row>
    <row r="2070" spans="1:21">
      <c r="A2070">
        <f t="shared" si="97"/>
        <v>2069</v>
      </c>
      <c r="B2070">
        <f t="shared" si="98"/>
        <v>518</v>
      </c>
      <c r="C2070">
        <f t="shared" si="99"/>
        <v>1</v>
      </c>
      <c r="D2070">
        <f>INDEX('Grade 7'!$A$4:$AK$600,$B2070,1)</f>
        <v>761</v>
      </c>
      <c r="E2070">
        <f>INDEX('Grade 7'!$A$4:$AK$600,$B2070,2)</f>
        <v>123</v>
      </c>
      <c r="F2070" t="str">
        <f>INDEX('Grade 7'!$A$4:$AK$600,$B2070,3)</f>
        <v>ATLANTA PUBLIC SCHOOLS</v>
      </c>
      <c r="G2070" t="str">
        <f>INDEX('Grade 7'!$A$4:$AK$600,$B2070,4)</f>
        <v>KINDEZI</v>
      </c>
      <c r="H2070" t="str">
        <f ca="1">StaticValues7!$A$8</f>
        <v>2016</v>
      </c>
      <c r="I2070" t="str">
        <f ca="1">StaticValues7!$B$8</f>
        <v>Spring</v>
      </c>
      <c r="J2070" t="str">
        <f ca="1">StaticValues7!$C$8</f>
        <v>EOG</v>
      </c>
      <c r="K2070" t="str">
        <f ca="1">StaticValues7!$D$8</f>
        <v>7</v>
      </c>
      <c r="L2070" t="str">
        <f>INDEX('Grade 7'!E$2:AJ$2,1,((8*C2070)-7))</f>
        <v>English Language Arts</v>
      </c>
      <c r="M2070">
        <f>INDEX('Grade 7'!$A$4:$AK$600,$B2070,($C2070*8-7+4))</f>
        <v>31</v>
      </c>
      <c r="N2070">
        <f>INDEX('Grade 7'!$A$4:$AK$600,$B2070,($C2070*8-6+4))</f>
        <v>493</v>
      </c>
      <c r="O2070">
        <f>INDEX('Grade 7'!$A$4:$AK$600,$B2070,($C2070*8-5+4))</f>
        <v>32.258064516129032</v>
      </c>
      <c r="P2070">
        <f>INDEX('Grade 7'!$A$4:$AK$600,$B2070,($C2070*8-4+4))</f>
        <v>35.483870967741936</v>
      </c>
      <c r="Q2070">
        <f>INDEX('Grade 7'!$A$4:$AK$600,$B2070,($C2070*8-3+4))</f>
        <v>29.032258064516128</v>
      </c>
      <c r="R2070">
        <f>INDEX('Grade 7'!$A$4:$AK$600,$B2070,($C2070*8-2+4))</f>
        <v>3.225806451612903</v>
      </c>
      <c r="S2070">
        <f>INDEX('Grade 7'!$A$4:$AK$600,$B2070,($C2070*8-1+4))</f>
        <v>67.741935483870961</v>
      </c>
      <c r="T2070">
        <f>INDEX('Grade 7'!$A$4:$AK$600,$B2070,($C2070*8-0+4))</f>
        <v>32.258064516129032</v>
      </c>
      <c r="U2070" t="str">
        <f>INDEX('Grade 7'!$A$4:$AK$600,$B2070,37)</f>
        <v>Metro</v>
      </c>
    </row>
    <row r="2071" spans="1:21">
      <c r="A2071">
        <f t="shared" si="97"/>
        <v>2070</v>
      </c>
      <c r="B2071">
        <f t="shared" si="98"/>
        <v>518</v>
      </c>
      <c r="C2071">
        <f t="shared" si="99"/>
        <v>2</v>
      </c>
      <c r="D2071">
        <f>INDEX('Grade 7'!$A$4:$AK$600,$B2071,1)</f>
        <v>761</v>
      </c>
      <c r="E2071">
        <f>INDEX('Grade 7'!$A$4:$AK$600,$B2071,2)</f>
        <v>123</v>
      </c>
      <c r="F2071" t="str">
        <f>INDEX('Grade 7'!$A$4:$AK$600,$B2071,3)</f>
        <v>ATLANTA PUBLIC SCHOOLS</v>
      </c>
      <c r="G2071" t="str">
        <f>INDEX('Grade 7'!$A$4:$AK$600,$B2071,4)</f>
        <v>KINDEZI</v>
      </c>
      <c r="H2071" t="str">
        <f ca="1">StaticValues7!$A$8</f>
        <v>2016</v>
      </c>
      <c r="I2071" t="str">
        <f ca="1">StaticValues7!$B$8</f>
        <v>Spring</v>
      </c>
      <c r="J2071" t="str">
        <f ca="1">StaticValues7!$C$8</f>
        <v>EOG</v>
      </c>
      <c r="K2071" t="str">
        <f ca="1">StaticValues7!$D$8</f>
        <v>7</v>
      </c>
      <c r="L2071" t="str">
        <f>INDEX('Grade 7'!E$2:AJ$2,1,((8*C2071)-7))</f>
        <v>Mathematics</v>
      </c>
      <c r="M2071">
        <f>INDEX('Grade 7'!$A$4:$AK$600,$B2071,($C2071*8-7+4))</f>
        <v>31</v>
      </c>
      <c r="N2071">
        <f>INDEX('Grade 7'!$A$4:$AK$600,$B2071,($C2071*8-6+4))</f>
        <v>502.93548387096774</v>
      </c>
      <c r="O2071">
        <f>INDEX('Grade 7'!$A$4:$AK$600,$B2071,($C2071*8-5+4))</f>
        <v>32.258064516129032</v>
      </c>
      <c r="P2071">
        <f>INDEX('Grade 7'!$A$4:$AK$600,$B2071,($C2071*8-4+4))</f>
        <v>32.258064516129032</v>
      </c>
      <c r="Q2071">
        <f>INDEX('Grade 7'!$A$4:$AK$600,$B2071,($C2071*8-3+4))</f>
        <v>25.806451612903224</v>
      </c>
      <c r="R2071">
        <f>INDEX('Grade 7'!$A$4:$AK$600,$B2071,($C2071*8-2+4))</f>
        <v>9.67741935483871</v>
      </c>
      <c r="S2071">
        <f>INDEX('Grade 7'!$A$4:$AK$600,$B2071,($C2071*8-1+4))</f>
        <v>67.741935483870961</v>
      </c>
      <c r="T2071">
        <f>INDEX('Grade 7'!$A$4:$AK$600,$B2071,($C2071*8-0+4))</f>
        <v>35.483870967741936</v>
      </c>
      <c r="U2071" t="str">
        <f>INDEX('Grade 7'!$A$4:$AK$600,$B2071,37)</f>
        <v>Metro</v>
      </c>
    </row>
    <row r="2072" spans="1:21">
      <c r="A2072">
        <f t="shared" si="97"/>
        <v>2071</v>
      </c>
      <c r="B2072">
        <f t="shared" si="98"/>
        <v>518</v>
      </c>
      <c r="C2072">
        <f t="shared" si="99"/>
        <v>3</v>
      </c>
      <c r="D2072">
        <f>INDEX('Grade 7'!$A$4:$AK$600,$B2072,1)</f>
        <v>761</v>
      </c>
      <c r="E2072">
        <f>INDEX('Grade 7'!$A$4:$AK$600,$B2072,2)</f>
        <v>123</v>
      </c>
      <c r="F2072" t="str">
        <f>INDEX('Grade 7'!$A$4:$AK$600,$B2072,3)</f>
        <v>ATLANTA PUBLIC SCHOOLS</v>
      </c>
      <c r="G2072" t="str">
        <f>INDEX('Grade 7'!$A$4:$AK$600,$B2072,4)</f>
        <v>KINDEZI</v>
      </c>
      <c r="H2072" t="str">
        <f ca="1">StaticValues7!$A$8</f>
        <v>2016</v>
      </c>
      <c r="I2072" t="str">
        <f ca="1">StaticValues7!$B$8</f>
        <v>Spring</v>
      </c>
      <c r="J2072" t="str">
        <f ca="1">StaticValues7!$C$8</f>
        <v>EOG</v>
      </c>
      <c r="K2072" t="str">
        <f ca="1">StaticValues7!$D$8</f>
        <v>7</v>
      </c>
      <c r="L2072" t="str">
        <f>INDEX('Grade 7'!E$2:AJ$2,1,((8*C2072)-7))</f>
        <v>Science</v>
      </c>
      <c r="M2072">
        <f>INDEX('Grade 7'!$A$4:$AK$600,$B2072,($C2072*8-7+4))</f>
        <v>31</v>
      </c>
      <c r="N2072">
        <f>INDEX('Grade 7'!$A$4:$AK$600,$B2072,($C2072*8-6+4))</f>
        <v>490.48387096774195</v>
      </c>
      <c r="O2072">
        <f>INDEX('Grade 7'!$A$4:$AK$600,$B2072,($C2072*8-5+4))</f>
        <v>38.70967741935484</v>
      </c>
      <c r="P2072">
        <f>INDEX('Grade 7'!$A$4:$AK$600,$B2072,($C2072*8-4+4))</f>
        <v>41.935483870967744</v>
      </c>
      <c r="Q2072">
        <f>INDEX('Grade 7'!$A$4:$AK$600,$B2072,($C2072*8-3+4))</f>
        <v>16.129032258064516</v>
      </c>
      <c r="R2072">
        <f>INDEX('Grade 7'!$A$4:$AK$600,$B2072,($C2072*8-2+4))</f>
        <v>3.225806451612903</v>
      </c>
      <c r="S2072">
        <f>INDEX('Grade 7'!$A$4:$AK$600,$B2072,($C2072*8-1+4))</f>
        <v>61.29032258064516</v>
      </c>
      <c r="T2072">
        <f>INDEX('Grade 7'!$A$4:$AK$600,$B2072,($C2072*8-0+4))</f>
        <v>19.35483870967742</v>
      </c>
      <c r="U2072" t="str">
        <f>INDEX('Grade 7'!$A$4:$AK$600,$B2072,37)</f>
        <v>Metro</v>
      </c>
    </row>
    <row r="2073" spans="1:21">
      <c r="A2073">
        <f t="shared" si="97"/>
        <v>2072</v>
      </c>
      <c r="B2073">
        <f t="shared" si="98"/>
        <v>518</v>
      </c>
      <c r="C2073">
        <f t="shared" si="99"/>
        <v>4</v>
      </c>
      <c r="D2073">
        <f>INDEX('Grade 7'!$A$4:$AK$600,$B2073,1)</f>
        <v>761</v>
      </c>
      <c r="E2073">
        <f>INDEX('Grade 7'!$A$4:$AK$600,$B2073,2)</f>
        <v>123</v>
      </c>
      <c r="F2073" t="str">
        <f>INDEX('Grade 7'!$A$4:$AK$600,$B2073,3)</f>
        <v>ATLANTA PUBLIC SCHOOLS</v>
      </c>
      <c r="G2073" t="str">
        <f>INDEX('Grade 7'!$A$4:$AK$600,$B2073,4)</f>
        <v>KINDEZI</v>
      </c>
      <c r="H2073" t="str">
        <f ca="1">StaticValues7!$A$8</f>
        <v>2016</v>
      </c>
      <c r="I2073" t="str">
        <f ca="1">StaticValues7!$B$8</f>
        <v>Spring</v>
      </c>
      <c r="J2073" t="str">
        <f ca="1">StaticValues7!$C$8</f>
        <v>EOG</v>
      </c>
      <c r="K2073" t="str">
        <f ca="1">StaticValues7!$D$8</f>
        <v>7</v>
      </c>
      <c r="L2073" t="str">
        <f>INDEX('Grade 7'!E$2:AJ$2,1,((8*C2073)-7))</f>
        <v>Social Studies</v>
      </c>
      <c r="M2073">
        <f>INDEX('Grade 7'!$A$4:$AK$600,$B2073,($C2073*8-7+4))</f>
        <v>31</v>
      </c>
      <c r="N2073">
        <f>INDEX('Grade 7'!$A$4:$AK$600,$B2073,($C2073*8-6+4))</f>
        <v>492.16129032258067</v>
      </c>
      <c r="O2073">
        <f>INDEX('Grade 7'!$A$4:$AK$600,$B2073,($C2073*8-5+4))</f>
        <v>32.258064516129032</v>
      </c>
      <c r="P2073">
        <f>INDEX('Grade 7'!$A$4:$AK$600,$B2073,($C2073*8-4+4))</f>
        <v>48.387096774193552</v>
      </c>
      <c r="Q2073">
        <f>INDEX('Grade 7'!$A$4:$AK$600,$B2073,($C2073*8-3+4))</f>
        <v>16.129032258064516</v>
      </c>
      <c r="R2073">
        <f>INDEX('Grade 7'!$A$4:$AK$600,$B2073,($C2073*8-2+4))</f>
        <v>3.225806451612903</v>
      </c>
      <c r="S2073">
        <f>INDEX('Grade 7'!$A$4:$AK$600,$B2073,($C2073*8-1+4))</f>
        <v>67.741935483870961</v>
      </c>
      <c r="T2073">
        <f>INDEX('Grade 7'!$A$4:$AK$600,$B2073,($C2073*8-0+4))</f>
        <v>19.35483870967742</v>
      </c>
      <c r="U2073" t="str">
        <f>INDEX('Grade 7'!$A$4:$AK$600,$B2073,37)</f>
        <v>Metro</v>
      </c>
    </row>
    <row r="2074" spans="1:21">
      <c r="A2074">
        <f t="shared" si="97"/>
        <v>2073</v>
      </c>
      <c r="B2074">
        <f t="shared" si="98"/>
        <v>519</v>
      </c>
      <c r="C2074">
        <f t="shared" si="99"/>
        <v>1</v>
      </c>
      <c r="D2074">
        <f>INDEX('Grade 7'!$A$4:$AK$600,$B2074,1)</f>
        <v>761</v>
      </c>
      <c r="E2074">
        <f>INDEX('Grade 7'!$A$4:$AK$600,$B2074,2)</f>
        <v>173</v>
      </c>
      <c r="F2074" t="str">
        <f>INDEX('Grade 7'!$A$4:$AK$600,$B2074,3)</f>
        <v>ATLANTA PUBLIC SCHOOLS</v>
      </c>
      <c r="G2074" t="str">
        <f>INDEX('Grade 7'!$A$4:$AK$600,$B2074,4)</f>
        <v>LONG MIDDLE SCHOOL</v>
      </c>
      <c r="H2074" t="str">
        <f ca="1">StaticValues7!$A$8</f>
        <v>2016</v>
      </c>
      <c r="I2074" t="str">
        <f ca="1">StaticValues7!$B$8</f>
        <v>Spring</v>
      </c>
      <c r="J2074" t="str">
        <f ca="1">StaticValues7!$C$8</f>
        <v>EOG</v>
      </c>
      <c r="K2074" t="str">
        <f ca="1">StaticValues7!$D$8</f>
        <v>7</v>
      </c>
      <c r="L2074" t="str">
        <f>INDEX('Grade 7'!E$2:AJ$2,1,((8*C2074)-7))</f>
        <v>English Language Arts</v>
      </c>
      <c r="M2074">
        <f>INDEX('Grade 7'!$A$4:$AK$600,$B2074,($C2074*8-7+4))</f>
        <v>197</v>
      </c>
      <c r="N2074">
        <f>INDEX('Grade 7'!$A$4:$AK$600,$B2074,($C2074*8-6+4))</f>
        <v>475.17258883248729</v>
      </c>
      <c r="O2074">
        <f>INDEX('Grade 7'!$A$4:$AK$600,$B2074,($C2074*8-5+4))</f>
        <v>49.238578680203048</v>
      </c>
      <c r="P2074">
        <f>INDEX('Grade 7'!$A$4:$AK$600,$B2074,($C2074*8-4+4))</f>
        <v>35.532994923857871</v>
      </c>
      <c r="Q2074">
        <f>INDEX('Grade 7'!$A$4:$AK$600,$B2074,($C2074*8-3+4))</f>
        <v>14.720812182741117</v>
      </c>
      <c r="R2074">
        <f>INDEX('Grade 7'!$A$4:$AK$600,$B2074,($C2074*8-2+4))</f>
        <v>0.50761421319796951</v>
      </c>
      <c r="S2074">
        <f>INDEX('Grade 7'!$A$4:$AK$600,$B2074,($C2074*8-1+4))</f>
        <v>50.761421319796952</v>
      </c>
      <c r="T2074">
        <f>INDEX('Grade 7'!$A$4:$AK$600,$B2074,($C2074*8-0+4))</f>
        <v>15.228426395939087</v>
      </c>
      <c r="U2074" t="str">
        <f>INDEX('Grade 7'!$A$4:$AK$600,$B2074,37)</f>
        <v>Metro</v>
      </c>
    </row>
    <row r="2075" spans="1:21">
      <c r="A2075">
        <f t="shared" si="97"/>
        <v>2074</v>
      </c>
      <c r="B2075">
        <f t="shared" si="98"/>
        <v>519</v>
      </c>
      <c r="C2075">
        <f t="shared" si="99"/>
        <v>2</v>
      </c>
      <c r="D2075">
        <f>INDEX('Grade 7'!$A$4:$AK$600,$B2075,1)</f>
        <v>761</v>
      </c>
      <c r="E2075">
        <f>INDEX('Grade 7'!$A$4:$AK$600,$B2075,2)</f>
        <v>173</v>
      </c>
      <c r="F2075" t="str">
        <f>INDEX('Grade 7'!$A$4:$AK$600,$B2075,3)</f>
        <v>ATLANTA PUBLIC SCHOOLS</v>
      </c>
      <c r="G2075" t="str">
        <f>INDEX('Grade 7'!$A$4:$AK$600,$B2075,4)</f>
        <v>LONG MIDDLE SCHOOL</v>
      </c>
      <c r="H2075" t="str">
        <f ca="1">StaticValues7!$A$8</f>
        <v>2016</v>
      </c>
      <c r="I2075" t="str">
        <f ca="1">StaticValues7!$B$8</f>
        <v>Spring</v>
      </c>
      <c r="J2075" t="str">
        <f ca="1">StaticValues7!$C$8</f>
        <v>EOG</v>
      </c>
      <c r="K2075" t="str">
        <f ca="1">StaticValues7!$D$8</f>
        <v>7</v>
      </c>
      <c r="L2075" t="str">
        <f>INDEX('Grade 7'!E$2:AJ$2,1,((8*C2075)-7))</f>
        <v>Mathematics</v>
      </c>
      <c r="M2075">
        <f>INDEX('Grade 7'!$A$4:$AK$600,$B2075,($C2075*8-7+4))</f>
        <v>199</v>
      </c>
      <c r="N2075">
        <f>INDEX('Grade 7'!$A$4:$AK$600,$B2075,($C2075*8-6+4))</f>
        <v>476.04522613065325</v>
      </c>
      <c r="O2075">
        <f>INDEX('Grade 7'!$A$4:$AK$600,$B2075,($C2075*8-5+4))</f>
        <v>55.276381909547737</v>
      </c>
      <c r="P2075">
        <f>INDEX('Grade 7'!$A$4:$AK$600,$B2075,($C2075*8-4+4))</f>
        <v>35.678391959798994</v>
      </c>
      <c r="Q2075">
        <f>INDEX('Grade 7'!$A$4:$AK$600,$B2075,($C2075*8-3+4))</f>
        <v>8.0402010050251249</v>
      </c>
      <c r="R2075">
        <f>INDEX('Grade 7'!$A$4:$AK$600,$B2075,($C2075*8-2+4))</f>
        <v>1.0050251256281406</v>
      </c>
      <c r="S2075">
        <f>INDEX('Grade 7'!$A$4:$AK$600,$B2075,($C2075*8-1+4))</f>
        <v>44.723618090452263</v>
      </c>
      <c r="T2075">
        <f>INDEX('Grade 7'!$A$4:$AK$600,$B2075,($C2075*8-0+4))</f>
        <v>9.0452261306532655</v>
      </c>
      <c r="U2075" t="str">
        <f>INDEX('Grade 7'!$A$4:$AK$600,$B2075,37)</f>
        <v>Metro</v>
      </c>
    </row>
    <row r="2076" spans="1:21">
      <c r="A2076">
        <f t="shared" si="97"/>
        <v>2075</v>
      </c>
      <c r="B2076">
        <f t="shared" si="98"/>
        <v>519</v>
      </c>
      <c r="C2076">
        <f t="shared" si="99"/>
        <v>3</v>
      </c>
      <c r="D2076">
        <f>INDEX('Grade 7'!$A$4:$AK$600,$B2076,1)</f>
        <v>761</v>
      </c>
      <c r="E2076">
        <f>INDEX('Grade 7'!$A$4:$AK$600,$B2076,2)</f>
        <v>173</v>
      </c>
      <c r="F2076" t="str">
        <f>INDEX('Grade 7'!$A$4:$AK$600,$B2076,3)</f>
        <v>ATLANTA PUBLIC SCHOOLS</v>
      </c>
      <c r="G2076" t="str">
        <f>INDEX('Grade 7'!$A$4:$AK$600,$B2076,4)</f>
        <v>LONG MIDDLE SCHOOL</v>
      </c>
      <c r="H2076" t="str">
        <f ca="1">StaticValues7!$A$8</f>
        <v>2016</v>
      </c>
      <c r="I2076" t="str">
        <f ca="1">StaticValues7!$B$8</f>
        <v>Spring</v>
      </c>
      <c r="J2076" t="str">
        <f ca="1">StaticValues7!$C$8</f>
        <v>EOG</v>
      </c>
      <c r="K2076" t="str">
        <f ca="1">StaticValues7!$D$8</f>
        <v>7</v>
      </c>
      <c r="L2076" t="str">
        <f>INDEX('Grade 7'!E$2:AJ$2,1,((8*C2076)-7))</f>
        <v>Science</v>
      </c>
      <c r="M2076">
        <f>INDEX('Grade 7'!$A$4:$AK$600,$B2076,($C2076*8-7+4))</f>
        <v>199</v>
      </c>
      <c r="N2076">
        <f>INDEX('Grade 7'!$A$4:$AK$600,$B2076,($C2076*8-6+4))</f>
        <v>455.2814070351759</v>
      </c>
      <c r="O2076">
        <f>INDEX('Grade 7'!$A$4:$AK$600,$B2076,($C2076*8-5+4))</f>
        <v>78.894472361809051</v>
      </c>
      <c r="P2076">
        <f>INDEX('Grade 7'!$A$4:$AK$600,$B2076,($C2076*8-4+4))</f>
        <v>14.572864321608041</v>
      </c>
      <c r="Q2076">
        <f>INDEX('Grade 7'!$A$4:$AK$600,$B2076,($C2076*8-3+4))</f>
        <v>6.5326633165829149</v>
      </c>
      <c r="R2076">
        <f>INDEX('Grade 7'!$A$4:$AK$600,$B2076,($C2076*8-2+4))</f>
        <v>0</v>
      </c>
      <c r="S2076">
        <f>INDEX('Grade 7'!$A$4:$AK$600,$B2076,($C2076*8-1+4))</f>
        <v>21.105527638190956</v>
      </c>
      <c r="T2076">
        <f>INDEX('Grade 7'!$A$4:$AK$600,$B2076,($C2076*8-0+4))</f>
        <v>6.5326633165829149</v>
      </c>
      <c r="U2076" t="str">
        <f>INDEX('Grade 7'!$A$4:$AK$600,$B2076,37)</f>
        <v>Metro</v>
      </c>
    </row>
    <row r="2077" spans="1:21">
      <c r="A2077">
        <f t="shared" si="97"/>
        <v>2076</v>
      </c>
      <c r="B2077">
        <f t="shared" si="98"/>
        <v>519</v>
      </c>
      <c r="C2077">
        <f t="shared" si="99"/>
        <v>4</v>
      </c>
      <c r="D2077">
        <f>INDEX('Grade 7'!$A$4:$AK$600,$B2077,1)</f>
        <v>761</v>
      </c>
      <c r="E2077">
        <f>INDEX('Grade 7'!$A$4:$AK$600,$B2077,2)</f>
        <v>173</v>
      </c>
      <c r="F2077" t="str">
        <f>INDEX('Grade 7'!$A$4:$AK$600,$B2077,3)</f>
        <v>ATLANTA PUBLIC SCHOOLS</v>
      </c>
      <c r="G2077" t="str">
        <f>INDEX('Grade 7'!$A$4:$AK$600,$B2077,4)</f>
        <v>LONG MIDDLE SCHOOL</v>
      </c>
      <c r="H2077" t="str">
        <f ca="1">StaticValues7!$A$8</f>
        <v>2016</v>
      </c>
      <c r="I2077" t="str">
        <f ca="1">StaticValues7!$B$8</f>
        <v>Spring</v>
      </c>
      <c r="J2077" t="str">
        <f ca="1">StaticValues7!$C$8</f>
        <v>EOG</v>
      </c>
      <c r="K2077" t="str">
        <f ca="1">StaticValues7!$D$8</f>
        <v>7</v>
      </c>
      <c r="L2077" t="str">
        <f>INDEX('Grade 7'!E$2:AJ$2,1,((8*C2077)-7))</f>
        <v>Social Studies</v>
      </c>
      <c r="M2077">
        <f>INDEX('Grade 7'!$A$4:$AK$600,$B2077,($C2077*8-7+4))</f>
        <v>195</v>
      </c>
      <c r="N2077">
        <f>INDEX('Grade 7'!$A$4:$AK$600,$B2077,($C2077*8-6+4))</f>
        <v>473.40512820512822</v>
      </c>
      <c r="O2077">
        <f>INDEX('Grade 7'!$A$4:$AK$600,$B2077,($C2077*8-5+4))</f>
        <v>62.051282051282051</v>
      </c>
      <c r="P2077">
        <f>INDEX('Grade 7'!$A$4:$AK$600,$B2077,($C2077*8-4+4))</f>
        <v>31.794871794871796</v>
      </c>
      <c r="Q2077">
        <f>INDEX('Grade 7'!$A$4:$AK$600,$B2077,($C2077*8-3+4))</f>
        <v>5.1282051282051286</v>
      </c>
      <c r="R2077">
        <f>INDEX('Grade 7'!$A$4:$AK$600,$B2077,($C2077*8-2+4))</f>
        <v>1.0256410256410255</v>
      </c>
      <c r="S2077">
        <f>INDEX('Grade 7'!$A$4:$AK$600,$B2077,($C2077*8-1+4))</f>
        <v>37.948717948717949</v>
      </c>
      <c r="T2077">
        <f>INDEX('Grade 7'!$A$4:$AK$600,$B2077,($C2077*8-0+4))</f>
        <v>6.1538461538461542</v>
      </c>
      <c r="U2077" t="str">
        <f>INDEX('Grade 7'!$A$4:$AK$600,$B2077,37)</f>
        <v>Metro</v>
      </c>
    </row>
    <row r="2078" spans="1:21">
      <c r="A2078">
        <f t="shared" si="97"/>
        <v>2077</v>
      </c>
      <c r="B2078">
        <f t="shared" si="98"/>
        <v>520</v>
      </c>
      <c r="C2078">
        <f t="shared" si="99"/>
        <v>1</v>
      </c>
      <c r="D2078">
        <f>INDEX('Grade 7'!$A$4:$AK$600,$B2078,1)</f>
        <v>761</v>
      </c>
      <c r="E2078">
        <f>INDEX('Grade 7'!$A$4:$AK$600,$B2078,2)</f>
        <v>180</v>
      </c>
      <c r="F2078" t="str">
        <f>INDEX('Grade 7'!$A$4:$AK$600,$B2078,3)</f>
        <v>ATLANTA PUBLIC SCHOOLS</v>
      </c>
      <c r="G2078" t="str">
        <f>INDEX('Grade 7'!$A$4:$AK$600,$B2078,4)</f>
        <v>BUNCHE MIDDLE SCHOOL</v>
      </c>
      <c r="H2078" t="str">
        <f ca="1">StaticValues7!$A$8</f>
        <v>2016</v>
      </c>
      <c r="I2078" t="str">
        <f ca="1">StaticValues7!$B$8</f>
        <v>Spring</v>
      </c>
      <c r="J2078" t="str">
        <f ca="1">StaticValues7!$C$8</f>
        <v>EOG</v>
      </c>
      <c r="K2078" t="str">
        <f ca="1">StaticValues7!$D$8</f>
        <v>7</v>
      </c>
      <c r="L2078" t="str">
        <f>INDEX('Grade 7'!E$2:AJ$2,1,((8*C2078)-7))</f>
        <v>English Language Arts</v>
      </c>
      <c r="M2078">
        <f>INDEX('Grade 7'!$A$4:$AK$600,$B2078,($C2078*8-7+4))</f>
        <v>244</v>
      </c>
      <c r="N2078">
        <f>INDEX('Grade 7'!$A$4:$AK$600,$B2078,($C2078*8-6+4))</f>
        <v>477.58196721311475</v>
      </c>
      <c r="O2078">
        <f>INDEX('Grade 7'!$A$4:$AK$600,$B2078,($C2078*8-5+4))</f>
        <v>43.442622950819676</v>
      </c>
      <c r="P2078">
        <f>INDEX('Grade 7'!$A$4:$AK$600,$B2078,($C2078*8-4+4))</f>
        <v>43.852459016393439</v>
      </c>
      <c r="Q2078">
        <f>INDEX('Grade 7'!$A$4:$AK$600,$B2078,($C2078*8-3+4))</f>
        <v>12.704918032786885</v>
      </c>
      <c r="R2078">
        <f>INDEX('Grade 7'!$A$4:$AK$600,$B2078,($C2078*8-2+4))</f>
        <v>0</v>
      </c>
      <c r="S2078">
        <f>INDEX('Grade 7'!$A$4:$AK$600,$B2078,($C2078*8-1+4))</f>
        <v>56.557377049180324</v>
      </c>
      <c r="T2078">
        <f>INDEX('Grade 7'!$A$4:$AK$600,$B2078,($C2078*8-0+4))</f>
        <v>12.704918032786885</v>
      </c>
      <c r="U2078" t="str">
        <f>INDEX('Grade 7'!$A$4:$AK$600,$B2078,37)</f>
        <v>Metro</v>
      </c>
    </row>
    <row r="2079" spans="1:21">
      <c r="A2079">
        <f t="shared" si="97"/>
        <v>2078</v>
      </c>
      <c r="B2079">
        <f t="shared" si="98"/>
        <v>520</v>
      </c>
      <c r="C2079">
        <f t="shared" si="99"/>
        <v>2</v>
      </c>
      <c r="D2079">
        <f>INDEX('Grade 7'!$A$4:$AK$600,$B2079,1)</f>
        <v>761</v>
      </c>
      <c r="E2079">
        <f>INDEX('Grade 7'!$A$4:$AK$600,$B2079,2)</f>
        <v>180</v>
      </c>
      <c r="F2079" t="str">
        <f>INDEX('Grade 7'!$A$4:$AK$600,$B2079,3)</f>
        <v>ATLANTA PUBLIC SCHOOLS</v>
      </c>
      <c r="G2079" t="str">
        <f>INDEX('Grade 7'!$A$4:$AK$600,$B2079,4)</f>
        <v>BUNCHE MIDDLE SCHOOL</v>
      </c>
      <c r="H2079" t="str">
        <f ca="1">StaticValues7!$A$8</f>
        <v>2016</v>
      </c>
      <c r="I2079" t="str">
        <f ca="1">StaticValues7!$B$8</f>
        <v>Spring</v>
      </c>
      <c r="J2079" t="str">
        <f ca="1">StaticValues7!$C$8</f>
        <v>EOG</v>
      </c>
      <c r="K2079" t="str">
        <f ca="1">StaticValues7!$D$8</f>
        <v>7</v>
      </c>
      <c r="L2079" t="str">
        <f>INDEX('Grade 7'!E$2:AJ$2,1,((8*C2079)-7))</f>
        <v>Mathematics</v>
      </c>
      <c r="M2079">
        <f>INDEX('Grade 7'!$A$4:$AK$600,$B2079,($C2079*8-7+4))</f>
        <v>243</v>
      </c>
      <c r="N2079">
        <f>INDEX('Grade 7'!$A$4:$AK$600,$B2079,($C2079*8-6+4))</f>
        <v>479.72016460905348</v>
      </c>
      <c r="O2079">
        <f>INDEX('Grade 7'!$A$4:$AK$600,$B2079,($C2079*8-5+4))</f>
        <v>51.851851851851855</v>
      </c>
      <c r="P2079">
        <f>INDEX('Grade 7'!$A$4:$AK$600,$B2079,($C2079*8-4+4))</f>
        <v>38.271604938271608</v>
      </c>
      <c r="Q2079">
        <f>INDEX('Grade 7'!$A$4:$AK$600,$B2079,($C2079*8-3+4))</f>
        <v>7.4074074074074074</v>
      </c>
      <c r="R2079">
        <f>INDEX('Grade 7'!$A$4:$AK$600,$B2079,($C2079*8-2+4))</f>
        <v>2.4691358024691357</v>
      </c>
      <c r="S2079">
        <f>INDEX('Grade 7'!$A$4:$AK$600,$B2079,($C2079*8-1+4))</f>
        <v>48.148148148148145</v>
      </c>
      <c r="T2079">
        <f>INDEX('Grade 7'!$A$4:$AK$600,$B2079,($C2079*8-0+4))</f>
        <v>9.8765432098765427</v>
      </c>
      <c r="U2079" t="str">
        <f>INDEX('Grade 7'!$A$4:$AK$600,$B2079,37)</f>
        <v>Metro</v>
      </c>
    </row>
    <row r="2080" spans="1:21">
      <c r="A2080">
        <f t="shared" si="97"/>
        <v>2079</v>
      </c>
      <c r="B2080">
        <f t="shared" si="98"/>
        <v>520</v>
      </c>
      <c r="C2080">
        <f t="shared" si="99"/>
        <v>3</v>
      </c>
      <c r="D2080">
        <f>INDEX('Grade 7'!$A$4:$AK$600,$B2080,1)</f>
        <v>761</v>
      </c>
      <c r="E2080">
        <f>INDEX('Grade 7'!$A$4:$AK$600,$B2080,2)</f>
        <v>180</v>
      </c>
      <c r="F2080" t="str">
        <f>INDEX('Grade 7'!$A$4:$AK$600,$B2080,3)</f>
        <v>ATLANTA PUBLIC SCHOOLS</v>
      </c>
      <c r="G2080" t="str">
        <f>INDEX('Grade 7'!$A$4:$AK$600,$B2080,4)</f>
        <v>BUNCHE MIDDLE SCHOOL</v>
      </c>
      <c r="H2080" t="str">
        <f ca="1">StaticValues7!$A$8</f>
        <v>2016</v>
      </c>
      <c r="I2080" t="str">
        <f ca="1">StaticValues7!$B$8</f>
        <v>Spring</v>
      </c>
      <c r="J2080" t="str">
        <f ca="1">StaticValues7!$C$8</f>
        <v>EOG</v>
      </c>
      <c r="K2080" t="str">
        <f ca="1">StaticValues7!$D$8</f>
        <v>7</v>
      </c>
      <c r="L2080" t="str">
        <f>INDEX('Grade 7'!E$2:AJ$2,1,((8*C2080)-7))</f>
        <v>Science</v>
      </c>
      <c r="M2080">
        <f>INDEX('Grade 7'!$A$4:$AK$600,$B2080,($C2080*8-7+4))</f>
        <v>244</v>
      </c>
      <c r="N2080">
        <f>INDEX('Grade 7'!$A$4:$AK$600,$B2080,($C2080*8-6+4))</f>
        <v>475.56557377049182</v>
      </c>
      <c r="O2080">
        <f>INDEX('Grade 7'!$A$4:$AK$600,$B2080,($C2080*8-5+4))</f>
        <v>56.147540983606561</v>
      </c>
      <c r="P2080">
        <f>INDEX('Grade 7'!$A$4:$AK$600,$B2080,($C2080*8-4+4))</f>
        <v>27.049180327868854</v>
      </c>
      <c r="Q2080">
        <f>INDEX('Grade 7'!$A$4:$AK$600,$B2080,($C2080*8-3+4))</f>
        <v>13.524590163934427</v>
      </c>
      <c r="R2080">
        <f>INDEX('Grade 7'!$A$4:$AK$600,$B2080,($C2080*8-2+4))</f>
        <v>3.278688524590164</v>
      </c>
      <c r="S2080">
        <f>INDEX('Grade 7'!$A$4:$AK$600,$B2080,($C2080*8-1+4))</f>
        <v>43.852459016393439</v>
      </c>
      <c r="T2080">
        <f>INDEX('Grade 7'!$A$4:$AK$600,$B2080,($C2080*8-0+4))</f>
        <v>16.803278688524589</v>
      </c>
      <c r="U2080" t="str">
        <f>INDEX('Grade 7'!$A$4:$AK$600,$B2080,37)</f>
        <v>Metro</v>
      </c>
    </row>
    <row r="2081" spans="1:21">
      <c r="A2081">
        <f t="shared" si="97"/>
        <v>2080</v>
      </c>
      <c r="B2081">
        <f t="shared" si="98"/>
        <v>520</v>
      </c>
      <c r="C2081">
        <f t="shared" si="99"/>
        <v>4</v>
      </c>
      <c r="D2081">
        <f>INDEX('Grade 7'!$A$4:$AK$600,$B2081,1)</f>
        <v>761</v>
      </c>
      <c r="E2081">
        <f>INDEX('Grade 7'!$A$4:$AK$600,$B2081,2)</f>
        <v>180</v>
      </c>
      <c r="F2081" t="str">
        <f>INDEX('Grade 7'!$A$4:$AK$600,$B2081,3)</f>
        <v>ATLANTA PUBLIC SCHOOLS</v>
      </c>
      <c r="G2081" t="str">
        <f>INDEX('Grade 7'!$A$4:$AK$600,$B2081,4)</f>
        <v>BUNCHE MIDDLE SCHOOL</v>
      </c>
      <c r="H2081" t="str">
        <f ca="1">StaticValues7!$A$8</f>
        <v>2016</v>
      </c>
      <c r="I2081" t="str">
        <f ca="1">StaticValues7!$B$8</f>
        <v>Spring</v>
      </c>
      <c r="J2081" t="str">
        <f ca="1">StaticValues7!$C$8</f>
        <v>EOG</v>
      </c>
      <c r="K2081" t="str">
        <f ca="1">StaticValues7!$D$8</f>
        <v>7</v>
      </c>
      <c r="L2081" t="str">
        <f>INDEX('Grade 7'!E$2:AJ$2,1,((8*C2081)-7))</f>
        <v>Social Studies</v>
      </c>
      <c r="M2081">
        <f>INDEX('Grade 7'!$A$4:$AK$600,$B2081,($C2081*8-7+4))</f>
        <v>243</v>
      </c>
      <c r="N2081">
        <f>INDEX('Grade 7'!$A$4:$AK$600,$B2081,($C2081*8-6+4))</f>
        <v>483.87654320987656</v>
      </c>
      <c r="O2081">
        <f>INDEX('Grade 7'!$A$4:$AK$600,$B2081,($C2081*8-5+4))</f>
        <v>46.502057613168724</v>
      </c>
      <c r="P2081">
        <f>INDEX('Grade 7'!$A$4:$AK$600,$B2081,($C2081*8-4+4))</f>
        <v>36.625514403292179</v>
      </c>
      <c r="Q2081">
        <f>INDEX('Grade 7'!$A$4:$AK$600,$B2081,($C2081*8-3+4))</f>
        <v>14.814814814814815</v>
      </c>
      <c r="R2081">
        <f>INDEX('Grade 7'!$A$4:$AK$600,$B2081,($C2081*8-2+4))</f>
        <v>2.0576131687242798</v>
      </c>
      <c r="S2081">
        <f>INDEX('Grade 7'!$A$4:$AK$600,$B2081,($C2081*8-1+4))</f>
        <v>53.497942386831276</v>
      </c>
      <c r="T2081">
        <f>INDEX('Grade 7'!$A$4:$AK$600,$B2081,($C2081*8-0+4))</f>
        <v>16.872427983539094</v>
      </c>
      <c r="U2081" t="str">
        <f>INDEX('Grade 7'!$A$4:$AK$600,$B2081,37)</f>
        <v>Metro</v>
      </c>
    </row>
    <row r="2082" spans="1:21">
      <c r="A2082">
        <f t="shared" si="97"/>
        <v>2081</v>
      </c>
      <c r="B2082">
        <f t="shared" si="98"/>
        <v>521</v>
      </c>
      <c r="C2082">
        <f t="shared" si="99"/>
        <v>1</v>
      </c>
      <c r="D2082">
        <f>INDEX('Grade 7'!$A$4:$AK$600,$B2082,1)</f>
        <v>761</v>
      </c>
      <c r="E2082">
        <f>INDEX('Grade 7'!$A$4:$AK$600,$B2082,2)</f>
        <v>188</v>
      </c>
      <c r="F2082" t="str">
        <f>INDEX('Grade 7'!$A$4:$AK$600,$B2082,3)</f>
        <v>ATLANTA PUBLIC SCHOOLS</v>
      </c>
      <c r="G2082" t="str">
        <f>INDEX('Grade 7'!$A$4:$AK$600,$B2082,4)</f>
        <v>SYLVAN HILLS MIDDLE SCHOOL</v>
      </c>
      <c r="H2082" t="str">
        <f ca="1">StaticValues7!$A$8</f>
        <v>2016</v>
      </c>
      <c r="I2082" t="str">
        <f ca="1">StaticValues7!$B$8</f>
        <v>Spring</v>
      </c>
      <c r="J2082" t="str">
        <f ca="1">StaticValues7!$C$8</f>
        <v>EOG</v>
      </c>
      <c r="K2082" t="str">
        <f ca="1">StaticValues7!$D$8</f>
        <v>7</v>
      </c>
      <c r="L2082" t="str">
        <f>INDEX('Grade 7'!E$2:AJ$2,1,((8*C2082)-7))</f>
        <v>English Language Arts</v>
      </c>
      <c r="M2082">
        <f>INDEX('Grade 7'!$A$4:$AK$600,$B2082,($C2082*8-7+4))</f>
        <v>166</v>
      </c>
      <c r="N2082">
        <f>INDEX('Grade 7'!$A$4:$AK$600,$B2082,($C2082*8-6+4))</f>
        <v>467.51807228915663</v>
      </c>
      <c r="O2082">
        <f>INDEX('Grade 7'!$A$4:$AK$600,$B2082,($C2082*8-5+4))</f>
        <v>54.819277108433738</v>
      </c>
      <c r="P2082">
        <f>INDEX('Grade 7'!$A$4:$AK$600,$B2082,($C2082*8-4+4))</f>
        <v>34.939759036144579</v>
      </c>
      <c r="Q2082">
        <f>INDEX('Grade 7'!$A$4:$AK$600,$B2082,($C2082*8-3+4))</f>
        <v>10.240963855421686</v>
      </c>
      <c r="R2082">
        <f>INDEX('Grade 7'!$A$4:$AK$600,$B2082,($C2082*8-2+4))</f>
        <v>0</v>
      </c>
      <c r="S2082">
        <f>INDEX('Grade 7'!$A$4:$AK$600,$B2082,($C2082*8-1+4))</f>
        <v>45.180722891566262</v>
      </c>
      <c r="T2082">
        <f>INDEX('Grade 7'!$A$4:$AK$600,$B2082,($C2082*8-0+4))</f>
        <v>10.240963855421686</v>
      </c>
      <c r="U2082" t="str">
        <f>INDEX('Grade 7'!$A$4:$AK$600,$B2082,37)</f>
        <v>Metro</v>
      </c>
    </row>
    <row r="2083" spans="1:21">
      <c r="A2083">
        <f t="shared" si="97"/>
        <v>2082</v>
      </c>
      <c r="B2083">
        <f t="shared" si="98"/>
        <v>521</v>
      </c>
      <c r="C2083">
        <f t="shared" si="99"/>
        <v>2</v>
      </c>
      <c r="D2083">
        <f>INDEX('Grade 7'!$A$4:$AK$600,$B2083,1)</f>
        <v>761</v>
      </c>
      <c r="E2083">
        <f>INDEX('Grade 7'!$A$4:$AK$600,$B2083,2)</f>
        <v>188</v>
      </c>
      <c r="F2083" t="str">
        <f>INDEX('Grade 7'!$A$4:$AK$600,$B2083,3)</f>
        <v>ATLANTA PUBLIC SCHOOLS</v>
      </c>
      <c r="G2083" t="str">
        <f>INDEX('Grade 7'!$A$4:$AK$600,$B2083,4)</f>
        <v>SYLVAN HILLS MIDDLE SCHOOL</v>
      </c>
      <c r="H2083" t="str">
        <f ca="1">StaticValues7!$A$8</f>
        <v>2016</v>
      </c>
      <c r="I2083" t="str">
        <f ca="1">StaticValues7!$B$8</f>
        <v>Spring</v>
      </c>
      <c r="J2083" t="str">
        <f ca="1">StaticValues7!$C$8</f>
        <v>EOG</v>
      </c>
      <c r="K2083" t="str">
        <f ca="1">StaticValues7!$D$8</f>
        <v>7</v>
      </c>
      <c r="L2083" t="str">
        <f>INDEX('Grade 7'!E$2:AJ$2,1,((8*C2083)-7))</f>
        <v>Mathematics</v>
      </c>
      <c r="M2083">
        <f>INDEX('Grade 7'!$A$4:$AK$600,$B2083,($C2083*8-7+4))</f>
        <v>165</v>
      </c>
      <c r="N2083">
        <f>INDEX('Grade 7'!$A$4:$AK$600,$B2083,($C2083*8-6+4))</f>
        <v>477.30909090909091</v>
      </c>
      <c r="O2083">
        <f>INDEX('Grade 7'!$A$4:$AK$600,$B2083,($C2083*8-5+4))</f>
        <v>56.969696969696969</v>
      </c>
      <c r="P2083">
        <f>INDEX('Grade 7'!$A$4:$AK$600,$B2083,($C2083*8-4+4))</f>
        <v>31.515151515151516</v>
      </c>
      <c r="Q2083">
        <f>INDEX('Grade 7'!$A$4:$AK$600,$B2083,($C2083*8-3+4))</f>
        <v>10.909090909090908</v>
      </c>
      <c r="R2083">
        <f>INDEX('Grade 7'!$A$4:$AK$600,$B2083,($C2083*8-2+4))</f>
        <v>0.60606060606060608</v>
      </c>
      <c r="S2083">
        <f>INDEX('Grade 7'!$A$4:$AK$600,$B2083,($C2083*8-1+4))</f>
        <v>43.030303030303031</v>
      </c>
      <c r="T2083">
        <f>INDEX('Grade 7'!$A$4:$AK$600,$B2083,($C2083*8-0+4))</f>
        <v>11.515151515151516</v>
      </c>
      <c r="U2083" t="str">
        <f>INDEX('Grade 7'!$A$4:$AK$600,$B2083,37)</f>
        <v>Metro</v>
      </c>
    </row>
    <row r="2084" spans="1:21">
      <c r="A2084">
        <f t="shared" si="97"/>
        <v>2083</v>
      </c>
      <c r="B2084">
        <f t="shared" si="98"/>
        <v>521</v>
      </c>
      <c r="C2084">
        <f t="shared" si="99"/>
        <v>3</v>
      </c>
      <c r="D2084">
        <f>INDEX('Grade 7'!$A$4:$AK$600,$B2084,1)</f>
        <v>761</v>
      </c>
      <c r="E2084">
        <f>INDEX('Grade 7'!$A$4:$AK$600,$B2084,2)</f>
        <v>188</v>
      </c>
      <c r="F2084" t="str">
        <f>INDEX('Grade 7'!$A$4:$AK$600,$B2084,3)</f>
        <v>ATLANTA PUBLIC SCHOOLS</v>
      </c>
      <c r="G2084" t="str">
        <f>INDEX('Grade 7'!$A$4:$AK$600,$B2084,4)</f>
        <v>SYLVAN HILLS MIDDLE SCHOOL</v>
      </c>
      <c r="H2084" t="str">
        <f ca="1">StaticValues7!$A$8</f>
        <v>2016</v>
      </c>
      <c r="I2084" t="str">
        <f ca="1">StaticValues7!$B$8</f>
        <v>Spring</v>
      </c>
      <c r="J2084" t="str">
        <f ca="1">StaticValues7!$C$8</f>
        <v>EOG</v>
      </c>
      <c r="K2084" t="str">
        <f ca="1">StaticValues7!$D$8</f>
        <v>7</v>
      </c>
      <c r="L2084" t="str">
        <f>INDEX('Grade 7'!E$2:AJ$2,1,((8*C2084)-7))</f>
        <v>Science</v>
      </c>
      <c r="M2084">
        <f>INDEX('Grade 7'!$A$4:$AK$600,$B2084,($C2084*8-7+4))</f>
        <v>167</v>
      </c>
      <c r="N2084">
        <f>INDEX('Grade 7'!$A$4:$AK$600,$B2084,($C2084*8-6+4))</f>
        <v>450.2874251497006</v>
      </c>
      <c r="O2084">
        <f>INDEX('Grade 7'!$A$4:$AK$600,$B2084,($C2084*8-5+4))</f>
        <v>79.041916167664667</v>
      </c>
      <c r="P2084">
        <f>INDEX('Grade 7'!$A$4:$AK$600,$B2084,($C2084*8-4+4))</f>
        <v>18.562874251497007</v>
      </c>
      <c r="Q2084">
        <f>INDEX('Grade 7'!$A$4:$AK$600,$B2084,($C2084*8-3+4))</f>
        <v>2.3952095808383231</v>
      </c>
      <c r="R2084">
        <f>INDEX('Grade 7'!$A$4:$AK$600,$B2084,($C2084*8-2+4))</f>
        <v>0</v>
      </c>
      <c r="S2084">
        <f>INDEX('Grade 7'!$A$4:$AK$600,$B2084,($C2084*8-1+4))</f>
        <v>20.95808383233533</v>
      </c>
      <c r="T2084">
        <f>INDEX('Grade 7'!$A$4:$AK$600,$B2084,($C2084*8-0+4))</f>
        <v>2.3952095808383231</v>
      </c>
      <c r="U2084" t="str">
        <f>INDEX('Grade 7'!$A$4:$AK$600,$B2084,37)</f>
        <v>Metro</v>
      </c>
    </row>
    <row r="2085" spans="1:21">
      <c r="A2085">
        <f t="shared" si="97"/>
        <v>2084</v>
      </c>
      <c r="B2085">
        <f t="shared" si="98"/>
        <v>521</v>
      </c>
      <c r="C2085">
        <f t="shared" si="99"/>
        <v>4</v>
      </c>
      <c r="D2085">
        <f>INDEX('Grade 7'!$A$4:$AK$600,$B2085,1)</f>
        <v>761</v>
      </c>
      <c r="E2085">
        <f>INDEX('Grade 7'!$A$4:$AK$600,$B2085,2)</f>
        <v>188</v>
      </c>
      <c r="F2085" t="str">
        <f>INDEX('Grade 7'!$A$4:$AK$600,$B2085,3)</f>
        <v>ATLANTA PUBLIC SCHOOLS</v>
      </c>
      <c r="G2085" t="str">
        <f>INDEX('Grade 7'!$A$4:$AK$600,$B2085,4)</f>
        <v>SYLVAN HILLS MIDDLE SCHOOL</v>
      </c>
      <c r="H2085" t="str">
        <f ca="1">StaticValues7!$A$8</f>
        <v>2016</v>
      </c>
      <c r="I2085" t="str">
        <f ca="1">StaticValues7!$B$8</f>
        <v>Spring</v>
      </c>
      <c r="J2085" t="str">
        <f ca="1">StaticValues7!$C$8</f>
        <v>EOG</v>
      </c>
      <c r="K2085" t="str">
        <f ca="1">StaticValues7!$D$8</f>
        <v>7</v>
      </c>
      <c r="L2085" t="str">
        <f>INDEX('Grade 7'!E$2:AJ$2,1,((8*C2085)-7))</f>
        <v>Social Studies</v>
      </c>
      <c r="M2085">
        <f>INDEX('Grade 7'!$A$4:$AK$600,$B2085,($C2085*8-7+4))</f>
        <v>164</v>
      </c>
      <c r="N2085">
        <f>INDEX('Grade 7'!$A$4:$AK$600,$B2085,($C2085*8-6+4))</f>
        <v>476.11585365853659</v>
      </c>
      <c r="O2085">
        <f>INDEX('Grade 7'!$A$4:$AK$600,$B2085,($C2085*8-5+4))</f>
        <v>49.390243902439025</v>
      </c>
      <c r="P2085">
        <f>INDEX('Grade 7'!$A$4:$AK$600,$B2085,($C2085*8-4+4))</f>
        <v>45.121951219512198</v>
      </c>
      <c r="Q2085">
        <f>INDEX('Grade 7'!$A$4:$AK$600,$B2085,($C2085*8-3+4))</f>
        <v>4.8780487804878048</v>
      </c>
      <c r="R2085">
        <f>INDEX('Grade 7'!$A$4:$AK$600,$B2085,($C2085*8-2+4))</f>
        <v>0.6097560975609756</v>
      </c>
      <c r="S2085">
        <f>INDEX('Grade 7'!$A$4:$AK$600,$B2085,($C2085*8-1+4))</f>
        <v>50.609756097560975</v>
      </c>
      <c r="T2085">
        <f>INDEX('Grade 7'!$A$4:$AK$600,$B2085,($C2085*8-0+4))</f>
        <v>5.4878048780487809</v>
      </c>
      <c r="U2085" t="str">
        <f>INDEX('Grade 7'!$A$4:$AK$600,$B2085,37)</f>
        <v>Metro</v>
      </c>
    </row>
    <row r="2086" spans="1:21">
      <c r="A2086">
        <f t="shared" si="97"/>
        <v>2085</v>
      </c>
      <c r="B2086">
        <f t="shared" si="98"/>
        <v>522</v>
      </c>
      <c r="C2086">
        <f t="shared" si="99"/>
        <v>1</v>
      </c>
      <c r="D2086">
        <f>INDEX('Grade 7'!$A$4:$AK$600,$B2086,1)</f>
        <v>761</v>
      </c>
      <c r="E2086">
        <f>INDEX('Grade 7'!$A$4:$AK$600,$B2086,2)</f>
        <v>199</v>
      </c>
      <c r="F2086" t="str">
        <f>INDEX('Grade 7'!$A$4:$AK$600,$B2086,3)</f>
        <v>ATLANTA PUBLIC SCHOOLS</v>
      </c>
      <c r="G2086" t="str">
        <f>INDEX('Grade 7'!$A$4:$AK$600,$B2086,4)</f>
        <v>CENTENNIAL PLACE ELEMENTARY SCHOOL</v>
      </c>
      <c r="H2086" t="str">
        <f ca="1">StaticValues7!$A$8</f>
        <v>2016</v>
      </c>
      <c r="I2086" t="str">
        <f ca="1">StaticValues7!$B$8</f>
        <v>Spring</v>
      </c>
      <c r="J2086" t="str">
        <f ca="1">StaticValues7!$C$8</f>
        <v>EOG</v>
      </c>
      <c r="K2086" t="str">
        <f ca="1">StaticValues7!$D$8</f>
        <v>7</v>
      </c>
      <c r="L2086" t="str">
        <f>INDEX('Grade 7'!E$2:AJ$2,1,((8*C2086)-7))</f>
        <v>English Language Arts</v>
      </c>
      <c r="M2086">
        <f>INDEX('Grade 7'!$A$4:$AK$600,$B2086,($C2086*8-7+4))</f>
        <v>56</v>
      </c>
      <c r="N2086">
        <f>INDEX('Grade 7'!$A$4:$AK$600,$B2086,($C2086*8-6+4))</f>
        <v>521.55357142857144</v>
      </c>
      <c r="O2086">
        <f>INDEX('Grade 7'!$A$4:$AK$600,$B2086,($C2086*8-5+4))</f>
        <v>12.5</v>
      </c>
      <c r="P2086">
        <f>INDEX('Grade 7'!$A$4:$AK$600,$B2086,($C2086*8-4+4))</f>
        <v>33.928571428571431</v>
      </c>
      <c r="Q2086">
        <f>INDEX('Grade 7'!$A$4:$AK$600,$B2086,($C2086*8-3+4))</f>
        <v>42.857142857142854</v>
      </c>
      <c r="R2086">
        <f>INDEX('Grade 7'!$A$4:$AK$600,$B2086,($C2086*8-2+4))</f>
        <v>10.714285714285714</v>
      </c>
      <c r="S2086">
        <f>INDEX('Grade 7'!$A$4:$AK$600,$B2086,($C2086*8-1+4))</f>
        <v>87.5</v>
      </c>
      <c r="T2086">
        <f>INDEX('Grade 7'!$A$4:$AK$600,$B2086,($C2086*8-0+4))</f>
        <v>53.571428571428569</v>
      </c>
      <c r="U2086" t="str">
        <f>INDEX('Grade 7'!$A$4:$AK$600,$B2086,37)</f>
        <v>Metro</v>
      </c>
    </row>
    <row r="2087" spans="1:21">
      <c r="A2087">
        <f t="shared" si="97"/>
        <v>2086</v>
      </c>
      <c r="B2087">
        <f t="shared" si="98"/>
        <v>522</v>
      </c>
      <c r="C2087">
        <f t="shared" si="99"/>
        <v>2</v>
      </c>
      <c r="D2087">
        <f>INDEX('Grade 7'!$A$4:$AK$600,$B2087,1)</f>
        <v>761</v>
      </c>
      <c r="E2087">
        <f>INDEX('Grade 7'!$A$4:$AK$600,$B2087,2)</f>
        <v>199</v>
      </c>
      <c r="F2087" t="str">
        <f>INDEX('Grade 7'!$A$4:$AK$600,$B2087,3)</f>
        <v>ATLANTA PUBLIC SCHOOLS</v>
      </c>
      <c r="G2087" t="str">
        <f>INDEX('Grade 7'!$A$4:$AK$600,$B2087,4)</f>
        <v>CENTENNIAL PLACE ELEMENTARY SCHOOL</v>
      </c>
      <c r="H2087" t="str">
        <f ca="1">StaticValues7!$A$8</f>
        <v>2016</v>
      </c>
      <c r="I2087" t="str">
        <f ca="1">StaticValues7!$B$8</f>
        <v>Spring</v>
      </c>
      <c r="J2087" t="str">
        <f ca="1">StaticValues7!$C$8</f>
        <v>EOG</v>
      </c>
      <c r="K2087" t="str">
        <f ca="1">StaticValues7!$D$8</f>
        <v>7</v>
      </c>
      <c r="L2087" t="str">
        <f>INDEX('Grade 7'!E$2:AJ$2,1,((8*C2087)-7))</f>
        <v>Mathematics</v>
      </c>
      <c r="M2087">
        <f>INDEX('Grade 7'!$A$4:$AK$600,$B2087,($C2087*8-7+4))</f>
        <v>56</v>
      </c>
      <c r="N2087">
        <f>INDEX('Grade 7'!$A$4:$AK$600,$B2087,($C2087*8-6+4))</f>
        <v>532.08928571428567</v>
      </c>
      <c r="O2087">
        <f>INDEX('Grade 7'!$A$4:$AK$600,$B2087,($C2087*8-5+4))</f>
        <v>14.285714285714286</v>
      </c>
      <c r="P2087">
        <f>INDEX('Grade 7'!$A$4:$AK$600,$B2087,($C2087*8-4+4))</f>
        <v>32.142857142857146</v>
      </c>
      <c r="Q2087">
        <f>INDEX('Grade 7'!$A$4:$AK$600,$B2087,($C2087*8-3+4))</f>
        <v>35.714285714285715</v>
      </c>
      <c r="R2087">
        <f>INDEX('Grade 7'!$A$4:$AK$600,$B2087,($C2087*8-2+4))</f>
        <v>17.857142857142858</v>
      </c>
      <c r="S2087">
        <f>INDEX('Grade 7'!$A$4:$AK$600,$B2087,($C2087*8-1+4))</f>
        <v>85.714285714285708</v>
      </c>
      <c r="T2087">
        <f>INDEX('Grade 7'!$A$4:$AK$600,$B2087,($C2087*8-0+4))</f>
        <v>53.571428571428569</v>
      </c>
      <c r="U2087" t="str">
        <f>INDEX('Grade 7'!$A$4:$AK$600,$B2087,37)</f>
        <v>Metro</v>
      </c>
    </row>
    <row r="2088" spans="1:21">
      <c r="A2088">
        <f t="shared" si="97"/>
        <v>2087</v>
      </c>
      <c r="B2088">
        <f t="shared" si="98"/>
        <v>522</v>
      </c>
      <c r="C2088">
        <f t="shared" si="99"/>
        <v>3</v>
      </c>
      <c r="D2088">
        <f>INDEX('Grade 7'!$A$4:$AK$600,$B2088,1)</f>
        <v>761</v>
      </c>
      <c r="E2088">
        <f>INDEX('Grade 7'!$A$4:$AK$600,$B2088,2)</f>
        <v>199</v>
      </c>
      <c r="F2088" t="str">
        <f>INDEX('Grade 7'!$A$4:$AK$600,$B2088,3)</f>
        <v>ATLANTA PUBLIC SCHOOLS</v>
      </c>
      <c r="G2088" t="str">
        <f>INDEX('Grade 7'!$A$4:$AK$600,$B2088,4)</f>
        <v>CENTENNIAL PLACE ELEMENTARY SCHOOL</v>
      </c>
      <c r="H2088" t="str">
        <f ca="1">StaticValues7!$A$8</f>
        <v>2016</v>
      </c>
      <c r="I2088" t="str">
        <f ca="1">StaticValues7!$B$8</f>
        <v>Spring</v>
      </c>
      <c r="J2088" t="str">
        <f ca="1">StaticValues7!$C$8</f>
        <v>EOG</v>
      </c>
      <c r="K2088" t="str">
        <f ca="1">StaticValues7!$D$8</f>
        <v>7</v>
      </c>
      <c r="L2088" t="str">
        <f>INDEX('Grade 7'!E$2:AJ$2,1,((8*C2088)-7))</f>
        <v>Science</v>
      </c>
      <c r="M2088">
        <f>INDEX('Grade 7'!$A$4:$AK$600,$B2088,($C2088*8-7+4))</f>
        <v>56</v>
      </c>
      <c r="N2088">
        <f>INDEX('Grade 7'!$A$4:$AK$600,$B2088,($C2088*8-6+4))</f>
        <v>506.21428571428572</v>
      </c>
      <c r="O2088">
        <f>INDEX('Grade 7'!$A$4:$AK$600,$B2088,($C2088*8-5+4))</f>
        <v>39.285714285714285</v>
      </c>
      <c r="P2088">
        <f>INDEX('Grade 7'!$A$4:$AK$600,$B2088,($C2088*8-4+4))</f>
        <v>23.214285714285715</v>
      </c>
      <c r="Q2088">
        <f>INDEX('Grade 7'!$A$4:$AK$600,$B2088,($C2088*8-3+4))</f>
        <v>30.357142857142858</v>
      </c>
      <c r="R2088">
        <f>INDEX('Grade 7'!$A$4:$AK$600,$B2088,($C2088*8-2+4))</f>
        <v>7.1428571428571432</v>
      </c>
      <c r="S2088">
        <f>INDEX('Grade 7'!$A$4:$AK$600,$B2088,($C2088*8-1+4))</f>
        <v>60.714285714285715</v>
      </c>
      <c r="T2088">
        <f>INDEX('Grade 7'!$A$4:$AK$600,$B2088,($C2088*8-0+4))</f>
        <v>37.5</v>
      </c>
      <c r="U2088" t="str">
        <f>INDEX('Grade 7'!$A$4:$AK$600,$B2088,37)</f>
        <v>Metro</v>
      </c>
    </row>
    <row r="2089" spans="1:21">
      <c r="A2089">
        <f t="shared" si="97"/>
        <v>2088</v>
      </c>
      <c r="B2089">
        <f t="shared" si="98"/>
        <v>522</v>
      </c>
      <c r="C2089">
        <f t="shared" si="99"/>
        <v>4</v>
      </c>
      <c r="D2089">
        <f>INDEX('Grade 7'!$A$4:$AK$600,$B2089,1)</f>
        <v>761</v>
      </c>
      <c r="E2089">
        <f>INDEX('Grade 7'!$A$4:$AK$600,$B2089,2)</f>
        <v>199</v>
      </c>
      <c r="F2089" t="str">
        <f>INDEX('Grade 7'!$A$4:$AK$600,$B2089,3)</f>
        <v>ATLANTA PUBLIC SCHOOLS</v>
      </c>
      <c r="G2089" t="str">
        <f>INDEX('Grade 7'!$A$4:$AK$600,$B2089,4)</f>
        <v>CENTENNIAL PLACE ELEMENTARY SCHOOL</v>
      </c>
      <c r="H2089" t="str">
        <f ca="1">StaticValues7!$A$8</f>
        <v>2016</v>
      </c>
      <c r="I2089" t="str">
        <f ca="1">StaticValues7!$B$8</f>
        <v>Spring</v>
      </c>
      <c r="J2089" t="str">
        <f ca="1">StaticValues7!$C$8</f>
        <v>EOG</v>
      </c>
      <c r="K2089" t="str">
        <f ca="1">StaticValues7!$D$8</f>
        <v>7</v>
      </c>
      <c r="L2089" t="str">
        <f>INDEX('Grade 7'!E$2:AJ$2,1,((8*C2089)-7))</f>
        <v>Social Studies</v>
      </c>
      <c r="M2089">
        <f>INDEX('Grade 7'!$A$4:$AK$600,$B2089,($C2089*8-7+4))</f>
        <v>56</v>
      </c>
      <c r="N2089">
        <f>INDEX('Grade 7'!$A$4:$AK$600,$B2089,($C2089*8-6+4))</f>
        <v>524.71428571428567</v>
      </c>
      <c r="O2089">
        <f>INDEX('Grade 7'!$A$4:$AK$600,$B2089,($C2089*8-5+4))</f>
        <v>8.9285714285714288</v>
      </c>
      <c r="P2089">
        <f>INDEX('Grade 7'!$A$4:$AK$600,$B2089,($C2089*8-4+4))</f>
        <v>33.928571428571431</v>
      </c>
      <c r="Q2089">
        <f>INDEX('Grade 7'!$A$4:$AK$600,$B2089,($C2089*8-3+4))</f>
        <v>42.857142857142854</v>
      </c>
      <c r="R2089">
        <f>INDEX('Grade 7'!$A$4:$AK$600,$B2089,($C2089*8-2+4))</f>
        <v>14.285714285714286</v>
      </c>
      <c r="S2089">
        <f>INDEX('Grade 7'!$A$4:$AK$600,$B2089,($C2089*8-1+4))</f>
        <v>91.071428571428569</v>
      </c>
      <c r="T2089">
        <f>INDEX('Grade 7'!$A$4:$AK$600,$B2089,($C2089*8-0+4))</f>
        <v>57.142857142857146</v>
      </c>
      <c r="U2089" t="str">
        <f>INDEX('Grade 7'!$A$4:$AK$600,$B2089,37)</f>
        <v>Metro</v>
      </c>
    </row>
    <row r="2090" spans="1:21">
      <c r="A2090">
        <f t="shared" si="97"/>
        <v>2089</v>
      </c>
      <c r="B2090">
        <f t="shared" si="98"/>
        <v>523</v>
      </c>
      <c r="C2090">
        <f t="shared" si="99"/>
        <v>1</v>
      </c>
      <c r="D2090">
        <f>INDEX('Grade 7'!$A$4:$AK$600,$B2090,1)</f>
        <v>761</v>
      </c>
      <c r="E2090">
        <f>INDEX('Grade 7'!$A$4:$AK$600,$B2090,2)</f>
        <v>206</v>
      </c>
      <c r="F2090" t="str">
        <f>INDEX('Grade 7'!$A$4:$AK$600,$B2090,3)</f>
        <v>ATLANTA PUBLIC SCHOOLS</v>
      </c>
      <c r="G2090" t="str">
        <f>INDEX('Grade 7'!$A$4:$AK$600,$B2090,4)</f>
        <v>ATLANTA CHARTER MIDDLE SCHOOL</v>
      </c>
      <c r="H2090" t="str">
        <f ca="1">StaticValues7!$A$8</f>
        <v>2016</v>
      </c>
      <c r="I2090" t="str">
        <f ca="1">StaticValues7!$B$8</f>
        <v>Spring</v>
      </c>
      <c r="J2090" t="str">
        <f ca="1">StaticValues7!$C$8</f>
        <v>EOG</v>
      </c>
      <c r="K2090" t="str">
        <f ca="1">StaticValues7!$D$8</f>
        <v>7</v>
      </c>
      <c r="L2090" t="str">
        <f>INDEX('Grade 7'!E$2:AJ$2,1,((8*C2090)-7))</f>
        <v>English Language Arts</v>
      </c>
      <c r="M2090">
        <f>INDEX('Grade 7'!$A$4:$AK$600,$B2090,($C2090*8-7+4))</f>
        <v>78</v>
      </c>
      <c r="N2090">
        <f>INDEX('Grade 7'!$A$4:$AK$600,$B2090,($C2090*8-6+4))</f>
        <v>538.60256410256409</v>
      </c>
      <c r="O2090">
        <f>INDEX('Grade 7'!$A$4:$AK$600,$B2090,($C2090*8-5+4))</f>
        <v>7.6923076923076925</v>
      </c>
      <c r="P2090">
        <f>INDEX('Grade 7'!$A$4:$AK$600,$B2090,($C2090*8-4+4))</f>
        <v>30.76923076923077</v>
      </c>
      <c r="Q2090">
        <f>INDEX('Grade 7'!$A$4:$AK$600,$B2090,($C2090*8-3+4))</f>
        <v>50</v>
      </c>
      <c r="R2090">
        <f>INDEX('Grade 7'!$A$4:$AK$600,$B2090,($C2090*8-2+4))</f>
        <v>11.538461538461538</v>
      </c>
      <c r="S2090">
        <f>INDEX('Grade 7'!$A$4:$AK$600,$B2090,($C2090*8-1+4))</f>
        <v>92.307692307692307</v>
      </c>
      <c r="T2090">
        <f>INDEX('Grade 7'!$A$4:$AK$600,$B2090,($C2090*8-0+4))</f>
        <v>61.53846153846154</v>
      </c>
      <c r="U2090" t="str">
        <f>INDEX('Grade 7'!$A$4:$AK$600,$B2090,37)</f>
        <v>Metro</v>
      </c>
    </row>
    <row r="2091" spans="1:21">
      <c r="A2091">
        <f t="shared" si="97"/>
        <v>2090</v>
      </c>
      <c r="B2091">
        <f t="shared" si="98"/>
        <v>523</v>
      </c>
      <c r="C2091">
        <f t="shared" si="99"/>
        <v>2</v>
      </c>
      <c r="D2091">
        <f>INDEX('Grade 7'!$A$4:$AK$600,$B2091,1)</f>
        <v>761</v>
      </c>
      <c r="E2091">
        <f>INDEX('Grade 7'!$A$4:$AK$600,$B2091,2)</f>
        <v>206</v>
      </c>
      <c r="F2091" t="str">
        <f>INDEX('Grade 7'!$A$4:$AK$600,$B2091,3)</f>
        <v>ATLANTA PUBLIC SCHOOLS</v>
      </c>
      <c r="G2091" t="str">
        <f>INDEX('Grade 7'!$A$4:$AK$600,$B2091,4)</f>
        <v>ATLANTA CHARTER MIDDLE SCHOOL</v>
      </c>
      <c r="H2091" t="str">
        <f ca="1">StaticValues7!$A$8</f>
        <v>2016</v>
      </c>
      <c r="I2091" t="str">
        <f ca="1">StaticValues7!$B$8</f>
        <v>Spring</v>
      </c>
      <c r="J2091" t="str">
        <f ca="1">StaticValues7!$C$8</f>
        <v>EOG</v>
      </c>
      <c r="K2091" t="str">
        <f ca="1">StaticValues7!$D$8</f>
        <v>7</v>
      </c>
      <c r="L2091" t="str">
        <f>INDEX('Grade 7'!E$2:AJ$2,1,((8*C2091)-7))</f>
        <v>Mathematics</v>
      </c>
      <c r="M2091">
        <f>INDEX('Grade 7'!$A$4:$AK$600,$B2091,($C2091*8-7+4))</f>
        <v>79</v>
      </c>
      <c r="N2091">
        <f>INDEX('Grade 7'!$A$4:$AK$600,$B2091,($C2091*8-6+4))</f>
        <v>541.40506329113919</v>
      </c>
      <c r="O2091">
        <f>INDEX('Grade 7'!$A$4:$AK$600,$B2091,($C2091*8-5+4))</f>
        <v>7.5949367088607591</v>
      </c>
      <c r="P2091">
        <f>INDEX('Grade 7'!$A$4:$AK$600,$B2091,($C2091*8-4+4))</f>
        <v>30.379746835443036</v>
      </c>
      <c r="Q2091">
        <f>INDEX('Grade 7'!$A$4:$AK$600,$B2091,($C2091*8-3+4))</f>
        <v>37.974683544303801</v>
      </c>
      <c r="R2091">
        <f>INDEX('Grade 7'!$A$4:$AK$600,$B2091,($C2091*8-2+4))</f>
        <v>24.050632911392405</v>
      </c>
      <c r="S2091">
        <f>INDEX('Grade 7'!$A$4:$AK$600,$B2091,($C2091*8-1+4))</f>
        <v>92.405063291139243</v>
      </c>
      <c r="T2091">
        <f>INDEX('Grade 7'!$A$4:$AK$600,$B2091,($C2091*8-0+4))</f>
        <v>62.025316455696199</v>
      </c>
      <c r="U2091" t="str">
        <f>INDEX('Grade 7'!$A$4:$AK$600,$B2091,37)</f>
        <v>Metro</v>
      </c>
    </row>
    <row r="2092" spans="1:21">
      <c r="A2092">
        <f t="shared" si="97"/>
        <v>2091</v>
      </c>
      <c r="B2092">
        <f t="shared" si="98"/>
        <v>523</v>
      </c>
      <c r="C2092">
        <f t="shared" si="99"/>
        <v>3</v>
      </c>
      <c r="D2092">
        <f>INDEX('Grade 7'!$A$4:$AK$600,$B2092,1)</f>
        <v>761</v>
      </c>
      <c r="E2092">
        <f>INDEX('Grade 7'!$A$4:$AK$600,$B2092,2)</f>
        <v>206</v>
      </c>
      <c r="F2092" t="str">
        <f>INDEX('Grade 7'!$A$4:$AK$600,$B2092,3)</f>
        <v>ATLANTA PUBLIC SCHOOLS</v>
      </c>
      <c r="G2092" t="str">
        <f>INDEX('Grade 7'!$A$4:$AK$600,$B2092,4)</f>
        <v>ATLANTA CHARTER MIDDLE SCHOOL</v>
      </c>
      <c r="H2092" t="str">
        <f ca="1">StaticValues7!$A$8</f>
        <v>2016</v>
      </c>
      <c r="I2092" t="str">
        <f ca="1">StaticValues7!$B$8</f>
        <v>Spring</v>
      </c>
      <c r="J2092" t="str">
        <f ca="1">StaticValues7!$C$8</f>
        <v>EOG</v>
      </c>
      <c r="K2092" t="str">
        <f ca="1">StaticValues7!$D$8</f>
        <v>7</v>
      </c>
      <c r="L2092" t="str">
        <f>INDEX('Grade 7'!E$2:AJ$2,1,((8*C2092)-7))</f>
        <v>Science</v>
      </c>
      <c r="M2092">
        <f>INDEX('Grade 7'!$A$4:$AK$600,$B2092,($C2092*8-7+4))</f>
        <v>79</v>
      </c>
      <c r="N2092">
        <f>INDEX('Grade 7'!$A$4:$AK$600,$B2092,($C2092*8-6+4))</f>
        <v>529.9367088607595</v>
      </c>
      <c r="O2092">
        <f>INDEX('Grade 7'!$A$4:$AK$600,$B2092,($C2092*8-5+4))</f>
        <v>20.253164556962027</v>
      </c>
      <c r="P2092">
        <f>INDEX('Grade 7'!$A$4:$AK$600,$B2092,($C2092*8-4+4))</f>
        <v>24.050632911392405</v>
      </c>
      <c r="Q2092">
        <f>INDEX('Grade 7'!$A$4:$AK$600,$B2092,($C2092*8-3+4))</f>
        <v>40.506329113924053</v>
      </c>
      <c r="R2092">
        <f>INDEX('Grade 7'!$A$4:$AK$600,$B2092,($C2092*8-2+4))</f>
        <v>15.189873417721518</v>
      </c>
      <c r="S2092">
        <f>INDEX('Grade 7'!$A$4:$AK$600,$B2092,($C2092*8-1+4))</f>
        <v>79.74683544303798</v>
      </c>
      <c r="T2092">
        <f>INDEX('Grade 7'!$A$4:$AK$600,$B2092,($C2092*8-0+4))</f>
        <v>55.696202531645568</v>
      </c>
      <c r="U2092" t="str">
        <f>INDEX('Grade 7'!$A$4:$AK$600,$B2092,37)</f>
        <v>Metro</v>
      </c>
    </row>
    <row r="2093" spans="1:21">
      <c r="A2093">
        <f t="shared" si="97"/>
        <v>2092</v>
      </c>
      <c r="B2093">
        <f t="shared" si="98"/>
        <v>523</v>
      </c>
      <c r="C2093">
        <f t="shared" si="99"/>
        <v>4</v>
      </c>
      <c r="D2093">
        <f>INDEX('Grade 7'!$A$4:$AK$600,$B2093,1)</f>
        <v>761</v>
      </c>
      <c r="E2093">
        <f>INDEX('Grade 7'!$A$4:$AK$600,$B2093,2)</f>
        <v>206</v>
      </c>
      <c r="F2093" t="str">
        <f>INDEX('Grade 7'!$A$4:$AK$600,$B2093,3)</f>
        <v>ATLANTA PUBLIC SCHOOLS</v>
      </c>
      <c r="G2093" t="str">
        <f>INDEX('Grade 7'!$A$4:$AK$600,$B2093,4)</f>
        <v>ATLANTA CHARTER MIDDLE SCHOOL</v>
      </c>
      <c r="H2093" t="str">
        <f ca="1">StaticValues7!$A$8</f>
        <v>2016</v>
      </c>
      <c r="I2093" t="str">
        <f ca="1">StaticValues7!$B$8</f>
        <v>Spring</v>
      </c>
      <c r="J2093" t="str">
        <f ca="1">StaticValues7!$C$8</f>
        <v>EOG</v>
      </c>
      <c r="K2093" t="str">
        <f ca="1">StaticValues7!$D$8</f>
        <v>7</v>
      </c>
      <c r="L2093" t="str">
        <f>INDEX('Grade 7'!E$2:AJ$2,1,((8*C2093)-7))</f>
        <v>Social Studies</v>
      </c>
      <c r="M2093">
        <f>INDEX('Grade 7'!$A$4:$AK$600,$B2093,($C2093*8-7+4))</f>
        <v>78</v>
      </c>
      <c r="N2093">
        <f>INDEX('Grade 7'!$A$4:$AK$600,$B2093,($C2093*8-6+4))</f>
        <v>504</v>
      </c>
      <c r="O2093">
        <f>INDEX('Grade 7'!$A$4:$AK$600,$B2093,($C2093*8-5+4))</f>
        <v>19.23076923076923</v>
      </c>
      <c r="P2093">
        <f>INDEX('Grade 7'!$A$4:$AK$600,$B2093,($C2093*8-4+4))</f>
        <v>53.846153846153847</v>
      </c>
      <c r="Q2093">
        <f>INDEX('Grade 7'!$A$4:$AK$600,$B2093,($C2093*8-3+4))</f>
        <v>23.076923076923077</v>
      </c>
      <c r="R2093">
        <f>INDEX('Grade 7'!$A$4:$AK$600,$B2093,($C2093*8-2+4))</f>
        <v>3.8461538461538463</v>
      </c>
      <c r="S2093">
        <f>INDEX('Grade 7'!$A$4:$AK$600,$B2093,($C2093*8-1+4))</f>
        <v>80.769230769230774</v>
      </c>
      <c r="T2093">
        <f>INDEX('Grade 7'!$A$4:$AK$600,$B2093,($C2093*8-0+4))</f>
        <v>26.923076923076923</v>
      </c>
      <c r="U2093" t="str">
        <f>INDEX('Grade 7'!$A$4:$AK$600,$B2093,37)</f>
        <v>Metro</v>
      </c>
    </row>
    <row r="2094" spans="1:21" hidden="1">
      <c r="A2094">
        <f t="shared" si="97"/>
        <v>2093</v>
      </c>
      <c r="B2094">
        <f t="shared" si="98"/>
        <v>524</v>
      </c>
      <c r="C2094">
        <f t="shared" si="99"/>
        <v>1</v>
      </c>
      <c r="D2094">
        <f>INDEX('Grade 7'!$A$4:$AK$600,$B2094,1)</f>
        <v>761</v>
      </c>
      <c r="E2094">
        <f>INDEX('Grade 7'!$A$4:$AK$600,$B2094,2)</f>
        <v>207</v>
      </c>
      <c r="F2094" t="str">
        <f>INDEX('Grade 7'!$A$4:$AK$600,$B2094,3)</f>
        <v>ATLANTA PUBLIC SCHOOLS</v>
      </c>
      <c r="G2094" t="str">
        <f>INDEX('Grade 7'!$A$4:$AK$600,$B2094,4)</f>
        <v>HILLSIDE CONANT SCHOOL</v>
      </c>
      <c r="H2094" t="str">
        <f ca="1">StaticValues7!$A$8</f>
        <v>2016</v>
      </c>
      <c r="I2094" t="str">
        <f ca="1">StaticValues7!$B$8</f>
        <v>Spring</v>
      </c>
      <c r="J2094" t="str">
        <f ca="1">StaticValues7!$C$8</f>
        <v>EOG</v>
      </c>
      <c r="K2094" t="str">
        <f ca="1">StaticValues7!$D$8</f>
        <v>7</v>
      </c>
      <c r="L2094" t="str">
        <f>INDEX('Grade 7'!E$2:AJ$2,1,((8*C2094)-7))</f>
        <v>English Language Arts</v>
      </c>
      <c r="M2094">
        <f>INDEX('Grade 7'!$A$4:$AK$600,$B2094,($C2094*8-7+4))</f>
        <v>8</v>
      </c>
      <c r="N2094" t="str">
        <f>INDEX('Grade 7'!$A$4:$AK$600,$B2094,($C2094*8-6+4))</f>
        <v>--</v>
      </c>
      <c r="O2094" t="str">
        <f>INDEX('Grade 7'!$A$4:$AK$600,$B2094,($C2094*8-5+4))</f>
        <v>--</v>
      </c>
      <c r="P2094" t="str">
        <f>INDEX('Grade 7'!$A$4:$AK$600,$B2094,($C2094*8-4+4))</f>
        <v>--</v>
      </c>
      <c r="Q2094" t="str">
        <f>INDEX('Grade 7'!$A$4:$AK$600,$B2094,($C2094*8-3+4))</f>
        <v>--</v>
      </c>
      <c r="R2094" t="str">
        <f>INDEX('Grade 7'!$A$4:$AK$600,$B2094,($C2094*8-2+4))</f>
        <v>--</v>
      </c>
      <c r="S2094" t="str">
        <f>INDEX('Grade 7'!$A$4:$AK$600,$B2094,($C2094*8-1+4))</f>
        <v>--</v>
      </c>
      <c r="T2094" t="str">
        <f>INDEX('Grade 7'!$A$4:$AK$600,$B2094,($C2094*8-0+4))</f>
        <v>--</v>
      </c>
      <c r="U2094" t="str">
        <f>INDEX('Grade 7'!$A$4:$AK$600,$B2094,37)</f>
        <v>Metro</v>
      </c>
    </row>
    <row r="2095" spans="1:21" hidden="1">
      <c r="A2095">
        <f t="shared" si="97"/>
        <v>2094</v>
      </c>
      <c r="B2095">
        <f t="shared" si="98"/>
        <v>524</v>
      </c>
      <c r="C2095">
        <f t="shared" si="99"/>
        <v>2</v>
      </c>
      <c r="D2095">
        <f>INDEX('Grade 7'!$A$4:$AK$600,$B2095,1)</f>
        <v>761</v>
      </c>
      <c r="E2095">
        <f>INDEX('Grade 7'!$A$4:$AK$600,$B2095,2)</f>
        <v>207</v>
      </c>
      <c r="F2095" t="str">
        <f>INDEX('Grade 7'!$A$4:$AK$600,$B2095,3)</f>
        <v>ATLANTA PUBLIC SCHOOLS</v>
      </c>
      <c r="G2095" t="str">
        <f>INDEX('Grade 7'!$A$4:$AK$600,$B2095,4)</f>
        <v>HILLSIDE CONANT SCHOOL</v>
      </c>
      <c r="H2095" t="str">
        <f ca="1">StaticValues7!$A$8</f>
        <v>2016</v>
      </c>
      <c r="I2095" t="str">
        <f ca="1">StaticValues7!$B$8</f>
        <v>Spring</v>
      </c>
      <c r="J2095" t="str">
        <f ca="1">StaticValues7!$C$8</f>
        <v>EOG</v>
      </c>
      <c r="K2095" t="str">
        <f ca="1">StaticValues7!$D$8</f>
        <v>7</v>
      </c>
      <c r="L2095" t="str">
        <f>INDEX('Grade 7'!E$2:AJ$2,1,((8*C2095)-7))</f>
        <v>Mathematics</v>
      </c>
      <c r="M2095">
        <f>INDEX('Grade 7'!$A$4:$AK$600,$B2095,($C2095*8-7+4))</f>
        <v>8</v>
      </c>
      <c r="N2095" t="str">
        <f>INDEX('Grade 7'!$A$4:$AK$600,$B2095,($C2095*8-6+4))</f>
        <v>--</v>
      </c>
      <c r="O2095" t="str">
        <f>INDEX('Grade 7'!$A$4:$AK$600,$B2095,($C2095*8-5+4))</f>
        <v>--</v>
      </c>
      <c r="P2095" t="str">
        <f>INDEX('Grade 7'!$A$4:$AK$600,$B2095,($C2095*8-4+4))</f>
        <v>--</v>
      </c>
      <c r="Q2095" t="str">
        <f>INDEX('Grade 7'!$A$4:$AK$600,$B2095,($C2095*8-3+4))</f>
        <v>--</v>
      </c>
      <c r="R2095" t="str">
        <f>INDEX('Grade 7'!$A$4:$AK$600,$B2095,($C2095*8-2+4))</f>
        <v>--</v>
      </c>
      <c r="S2095" t="str">
        <f>INDEX('Grade 7'!$A$4:$AK$600,$B2095,($C2095*8-1+4))</f>
        <v>--</v>
      </c>
      <c r="T2095" t="str">
        <f>INDEX('Grade 7'!$A$4:$AK$600,$B2095,($C2095*8-0+4))</f>
        <v>--</v>
      </c>
      <c r="U2095" t="str">
        <f>INDEX('Grade 7'!$A$4:$AK$600,$B2095,37)</f>
        <v>Metro</v>
      </c>
    </row>
    <row r="2096" spans="1:21" hidden="1">
      <c r="A2096">
        <f t="shared" si="97"/>
        <v>2095</v>
      </c>
      <c r="B2096">
        <f t="shared" si="98"/>
        <v>524</v>
      </c>
      <c r="C2096">
        <f t="shared" si="99"/>
        <v>3</v>
      </c>
      <c r="D2096">
        <f>INDEX('Grade 7'!$A$4:$AK$600,$B2096,1)</f>
        <v>761</v>
      </c>
      <c r="E2096">
        <f>INDEX('Grade 7'!$A$4:$AK$600,$B2096,2)</f>
        <v>207</v>
      </c>
      <c r="F2096" t="str">
        <f>INDEX('Grade 7'!$A$4:$AK$600,$B2096,3)</f>
        <v>ATLANTA PUBLIC SCHOOLS</v>
      </c>
      <c r="G2096" t="str">
        <f>INDEX('Grade 7'!$A$4:$AK$600,$B2096,4)</f>
        <v>HILLSIDE CONANT SCHOOL</v>
      </c>
      <c r="H2096" t="str">
        <f ca="1">StaticValues7!$A$8</f>
        <v>2016</v>
      </c>
      <c r="I2096" t="str">
        <f ca="1">StaticValues7!$B$8</f>
        <v>Spring</v>
      </c>
      <c r="J2096" t="str">
        <f ca="1">StaticValues7!$C$8</f>
        <v>EOG</v>
      </c>
      <c r="K2096" t="str">
        <f ca="1">StaticValues7!$D$8</f>
        <v>7</v>
      </c>
      <c r="L2096" t="str">
        <f>INDEX('Grade 7'!E$2:AJ$2,1,((8*C2096)-7))</f>
        <v>Science</v>
      </c>
      <c r="M2096">
        <f>INDEX('Grade 7'!$A$4:$AK$600,$B2096,($C2096*8-7+4))</f>
        <v>8</v>
      </c>
      <c r="N2096" t="str">
        <f>INDEX('Grade 7'!$A$4:$AK$600,$B2096,($C2096*8-6+4))</f>
        <v>--</v>
      </c>
      <c r="O2096" t="str">
        <f>INDEX('Grade 7'!$A$4:$AK$600,$B2096,($C2096*8-5+4))</f>
        <v>--</v>
      </c>
      <c r="P2096" t="str">
        <f>INDEX('Grade 7'!$A$4:$AK$600,$B2096,($C2096*8-4+4))</f>
        <v>--</v>
      </c>
      <c r="Q2096" t="str">
        <f>INDEX('Grade 7'!$A$4:$AK$600,$B2096,($C2096*8-3+4))</f>
        <v>--</v>
      </c>
      <c r="R2096" t="str">
        <f>INDEX('Grade 7'!$A$4:$AK$600,$B2096,($C2096*8-2+4))</f>
        <v>--</v>
      </c>
      <c r="S2096" t="str">
        <f>INDEX('Grade 7'!$A$4:$AK$600,$B2096,($C2096*8-1+4))</f>
        <v>--</v>
      </c>
      <c r="T2096" t="str">
        <f>INDEX('Grade 7'!$A$4:$AK$600,$B2096,($C2096*8-0+4))</f>
        <v>--</v>
      </c>
      <c r="U2096" t="str">
        <f>INDEX('Grade 7'!$A$4:$AK$600,$B2096,37)</f>
        <v>Metro</v>
      </c>
    </row>
    <row r="2097" spans="1:21" hidden="1">
      <c r="A2097">
        <f t="shared" si="97"/>
        <v>2096</v>
      </c>
      <c r="B2097">
        <f t="shared" si="98"/>
        <v>524</v>
      </c>
      <c r="C2097">
        <f t="shared" si="99"/>
        <v>4</v>
      </c>
      <c r="D2097">
        <f>INDEX('Grade 7'!$A$4:$AK$600,$B2097,1)</f>
        <v>761</v>
      </c>
      <c r="E2097">
        <f>INDEX('Grade 7'!$A$4:$AK$600,$B2097,2)</f>
        <v>207</v>
      </c>
      <c r="F2097" t="str">
        <f>INDEX('Grade 7'!$A$4:$AK$600,$B2097,3)</f>
        <v>ATLANTA PUBLIC SCHOOLS</v>
      </c>
      <c r="G2097" t="str">
        <f>INDEX('Grade 7'!$A$4:$AK$600,$B2097,4)</f>
        <v>HILLSIDE CONANT SCHOOL</v>
      </c>
      <c r="H2097" t="str">
        <f ca="1">StaticValues7!$A$8</f>
        <v>2016</v>
      </c>
      <c r="I2097" t="str">
        <f ca="1">StaticValues7!$B$8</f>
        <v>Spring</v>
      </c>
      <c r="J2097" t="str">
        <f ca="1">StaticValues7!$C$8</f>
        <v>EOG</v>
      </c>
      <c r="K2097" t="str">
        <f ca="1">StaticValues7!$D$8</f>
        <v>7</v>
      </c>
      <c r="L2097" t="str">
        <f>INDEX('Grade 7'!E$2:AJ$2,1,((8*C2097)-7))</f>
        <v>Social Studies</v>
      </c>
      <c r="M2097">
        <f>INDEX('Grade 7'!$A$4:$AK$600,$B2097,($C2097*8-7+4))</f>
        <v>8</v>
      </c>
      <c r="N2097" t="str">
        <f>INDEX('Grade 7'!$A$4:$AK$600,$B2097,($C2097*8-6+4))</f>
        <v>--</v>
      </c>
      <c r="O2097" t="str">
        <f>INDEX('Grade 7'!$A$4:$AK$600,$B2097,($C2097*8-5+4))</f>
        <v>--</v>
      </c>
      <c r="P2097" t="str">
        <f>INDEX('Grade 7'!$A$4:$AK$600,$B2097,($C2097*8-4+4))</f>
        <v>--</v>
      </c>
      <c r="Q2097" t="str">
        <f>INDEX('Grade 7'!$A$4:$AK$600,$B2097,($C2097*8-3+4))</f>
        <v>--</v>
      </c>
      <c r="R2097" t="str">
        <f>INDEX('Grade 7'!$A$4:$AK$600,$B2097,($C2097*8-2+4))</f>
        <v>--</v>
      </c>
      <c r="S2097" t="str">
        <f>INDEX('Grade 7'!$A$4:$AK$600,$B2097,($C2097*8-1+4))</f>
        <v>--</v>
      </c>
      <c r="T2097" t="str">
        <f>INDEX('Grade 7'!$A$4:$AK$600,$B2097,($C2097*8-0+4))</f>
        <v>--</v>
      </c>
      <c r="U2097" t="str">
        <f>INDEX('Grade 7'!$A$4:$AK$600,$B2097,37)</f>
        <v>Metro</v>
      </c>
    </row>
    <row r="2098" spans="1:21">
      <c r="A2098">
        <f t="shared" si="97"/>
        <v>2097</v>
      </c>
      <c r="B2098">
        <f t="shared" si="98"/>
        <v>525</v>
      </c>
      <c r="C2098">
        <f t="shared" si="99"/>
        <v>1</v>
      </c>
      <c r="D2098">
        <f>INDEX('Grade 7'!$A$4:$AK$600,$B2098,1)</f>
        <v>761</v>
      </c>
      <c r="E2098">
        <f>INDEX('Grade 7'!$A$4:$AK$600,$B2098,2)</f>
        <v>282</v>
      </c>
      <c r="F2098" t="str">
        <f>INDEX('Grade 7'!$A$4:$AK$600,$B2098,3)</f>
        <v>ATLANTA PUBLIC SCHOOLS</v>
      </c>
      <c r="G2098" t="str">
        <f>INDEX('Grade 7'!$A$4:$AK$600,$B2098,4)</f>
        <v>YOUNG MIDDLE SCHOOL</v>
      </c>
      <c r="H2098" t="str">
        <f ca="1">StaticValues7!$A$8</f>
        <v>2016</v>
      </c>
      <c r="I2098" t="str">
        <f ca="1">StaticValues7!$B$8</f>
        <v>Spring</v>
      </c>
      <c r="J2098" t="str">
        <f ca="1">StaticValues7!$C$8</f>
        <v>EOG</v>
      </c>
      <c r="K2098" t="str">
        <f ca="1">StaticValues7!$D$8</f>
        <v>7</v>
      </c>
      <c r="L2098" t="str">
        <f>INDEX('Grade 7'!E$2:AJ$2,1,((8*C2098)-7))</f>
        <v>English Language Arts</v>
      </c>
      <c r="M2098">
        <f>INDEX('Grade 7'!$A$4:$AK$600,$B2098,($C2098*8-7+4))</f>
        <v>262</v>
      </c>
      <c r="N2098">
        <f>INDEX('Grade 7'!$A$4:$AK$600,$B2098,($C2098*8-6+4))</f>
        <v>475.35496183206106</v>
      </c>
      <c r="O2098">
        <f>INDEX('Grade 7'!$A$4:$AK$600,$B2098,($C2098*8-5+4))</f>
        <v>46.18320610687023</v>
      </c>
      <c r="P2098">
        <f>INDEX('Grade 7'!$A$4:$AK$600,$B2098,($C2098*8-4+4))</f>
        <v>38.167938931297712</v>
      </c>
      <c r="Q2098">
        <f>INDEX('Grade 7'!$A$4:$AK$600,$B2098,($C2098*8-3+4))</f>
        <v>15.648854961832061</v>
      </c>
      <c r="R2098">
        <f>INDEX('Grade 7'!$A$4:$AK$600,$B2098,($C2098*8-2+4))</f>
        <v>0</v>
      </c>
      <c r="S2098">
        <f>INDEX('Grade 7'!$A$4:$AK$600,$B2098,($C2098*8-1+4))</f>
        <v>53.81679389312977</v>
      </c>
      <c r="T2098">
        <f>INDEX('Grade 7'!$A$4:$AK$600,$B2098,($C2098*8-0+4))</f>
        <v>15.648854961832061</v>
      </c>
      <c r="U2098" t="str">
        <f>INDEX('Grade 7'!$A$4:$AK$600,$B2098,37)</f>
        <v>Metro</v>
      </c>
    </row>
    <row r="2099" spans="1:21">
      <c r="A2099">
        <f t="shared" si="97"/>
        <v>2098</v>
      </c>
      <c r="B2099">
        <f t="shared" si="98"/>
        <v>525</v>
      </c>
      <c r="C2099">
        <f t="shared" si="99"/>
        <v>2</v>
      </c>
      <c r="D2099">
        <f>INDEX('Grade 7'!$A$4:$AK$600,$B2099,1)</f>
        <v>761</v>
      </c>
      <c r="E2099">
        <f>INDEX('Grade 7'!$A$4:$AK$600,$B2099,2)</f>
        <v>282</v>
      </c>
      <c r="F2099" t="str">
        <f>INDEX('Grade 7'!$A$4:$AK$600,$B2099,3)</f>
        <v>ATLANTA PUBLIC SCHOOLS</v>
      </c>
      <c r="G2099" t="str">
        <f>INDEX('Grade 7'!$A$4:$AK$600,$B2099,4)</f>
        <v>YOUNG MIDDLE SCHOOL</v>
      </c>
      <c r="H2099" t="str">
        <f ca="1">StaticValues7!$A$8</f>
        <v>2016</v>
      </c>
      <c r="I2099" t="str">
        <f ca="1">StaticValues7!$B$8</f>
        <v>Spring</v>
      </c>
      <c r="J2099" t="str">
        <f ca="1">StaticValues7!$C$8</f>
        <v>EOG</v>
      </c>
      <c r="K2099" t="str">
        <f ca="1">StaticValues7!$D$8</f>
        <v>7</v>
      </c>
      <c r="L2099" t="str">
        <f>INDEX('Grade 7'!E$2:AJ$2,1,((8*C2099)-7))</f>
        <v>Mathematics</v>
      </c>
      <c r="M2099">
        <f>INDEX('Grade 7'!$A$4:$AK$600,$B2099,($C2099*8-7+4))</f>
        <v>263</v>
      </c>
      <c r="N2099">
        <f>INDEX('Grade 7'!$A$4:$AK$600,$B2099,($C2099*8-6+4))</f>
        <v>477.84790874524714</v>
      </c>
      <c r="O2099">
        <f>INDEX('Grade 7'!$A$4:$AK$600,$B2099,($C2099*8-5+4))</f>
        <v>56.653992395437264</v>
      </c>
      <c r="P2099">
        <f>INDEX('Grade 7'!$A$4:$AK$600,$B2099,($C2099*8-4+4))</f>
        <v>30.798479087452471</v>
      </c>
      <c r="Q2099">
        <f>INDEX('Grade 7'!$A$4:$AK$600,$B2099,($C2099*8-3+4))</f>
        <v>9.8859315589353614</v>
      </c>
      <c r="R2099">
        <f>INDEX('Grade 7'!$A$4:$AK$600,$B2099,($C2099*8-2+4))</f>
        <v>2.661596958174905</v>
      </c>
      <c r="S2099">
        <f>INDEX('Grade 7'!$A$4:$AK$600,$B2099,($C2099*8-1+4))</f>
        <v>43.346007604562736</v>
      </c>
      <c r="T2099">
        <f>INDEX('Grade 7'!$A$4:$AK$600,$B2099,($C2099*8-0+4))</f>
        <v>12.547528517110266</v>
      </c>
      <c r="U2099" t="str">
        <f>INDEX('Grade 7'!$A$4:$AK$600,$B2099,37)</f>
        <v>Metro</v>
      </c>
    </row>
    <row r="2100" spans="1:21">
      <c r="A2100">
        <f t="shared" si="97"/>
        <v>2099</v>
      </c>
      <c r="B2100">
        <f t="shared" si="98"/>
        <v>525</v>
      </c>
      <c r="C2100">
        <f t="shared" si="99"/>
        <v>3</v>
      </c>
      <c r="D2100">
        <f>INDEX('Grade 7'!$A$4:$AK$600,$B2100,1)</f>
        <v>761</v>
      </c>
      <c r="E2100">
        <f>INDEX('Grade 7'!$A$4:$AK$600,$B2100,2)</f>
        <v>282</v>
      </c>
      <c r="F2100" t="str">
        <f>INDEX('Grade 7'!$A$4:$AK$600,$B2100,3)</f>
        <v>ATLANTA PUBLIC SCHOOLS</v>
      </c>
      <c r="G2100" t="str">
        <f>INDEX('Grade 7'!$A$4:$AK$600,$B2100,4)</f>
        <v>YOUNG MIDDLE SCHOOL</v>
      </c>
      <c r="H2100" t="str">
        <f ca="1">StaticValues7!$A$8</f>
        <v>2016</v>
      </c>
      <c r="I2100" t="str">
        <f ca="1">StaticValues7!$B$8</f>
        <v>Spring</v>
      </c>
      <c r="J2100" t="str">
        <f ca="1">StaticValues7!$C$8</f>
        <v>EOG</v>
      </c>
      <c r="K2100" t="str">
        <f ca="1">StaticValues7!$D$8</f>
        <v>7</v>
      </c>
      <c r="L2100" t="str">
        <f>INDEX('Grade 7'!E$2:AJ$2,1,((8*C2100)-7))</f>
        <v>Science</v>
      </c>
      <c r="M2100">
        <f>INDEX('Grade 7'!$A$4:$AK$600,$B2100,($C2100*8-7+4))</f>
        <v>261</v>
      </c>
      <c r="N2100">
        <f>INDEX('Grade 7'!$A$4:$AK$600,$B2100,($C2100*8-6+4))</f>
        <v>459.65517241379308</v>
      </c>
      <c r="O2100">
        <f>INDEX('Grade 7'!$A$4:$AK$600,$B2100,($C2100*8-5+4))</f>
        <v>69.731800766283527</v>
      </c>
      <c r="P2100">
        <f>INDEX('Grade 7'!$A$4:$AK$600,$B2100,($C2100*8-4+4))</f>
        <v>19.540229885057471</v>
      </c>
      <c r="Q2100">
        <f>INDEX('Grade 7'!$A$4:$AK$600,$B2100,($C2100*8-3+4))</f>
        <v>10.344827586206897</v>
      </c>
      <c r="R2100">
        <f>INDEX('Grade 7'!$A$4:$AK$600,$B2100,($C2100*8-2+4))</f>
        <v>0.38314176245210729</v>
      </c>
      <c r="S2100">
        <f>INDEX('Grade 7'!$A$4:$AK$600,$B2100,($C2100*8-1+4))</f>
        <v>30.268199233716476</v>
      </c>
      <c r="T2100">
        <f>INDEX('Grade 7'!$A$4:$AK$600,$B2100,($C2100*8-0+4))</f>
        <v>10.727969348659004</v>
      </c>
      <c r="U2100" t="str">
        <f>INDEX('Grade 7'!$A$4:$AK$600,$B2100,37)</f>
        <v>Metro</v>
      </c>
    </row>
    <row r="2101" spans="1:21">
      <c r="A2101">
        <f t="shared" si="97"/>
        <v>2100</v>
      </c>
      <c r="B2101">
        <f t="shared" si="98"/>
        <v>525</v>
      </c>
      <c r="C2101">
        <f t="shared" si="99"/>
        <v>4</v>
      </c>
      <c r="D2101">
        <f>INDEX('Grade 7'!$A$4:$AK$600,$B2101,1)</f>
        <v>761</v>
      </c>
      <c r="E2101">
        <f>INDEX('Grade 7'!$A$4:$AK$600,$B2101,2)</f>
        <v>282</v>
      </c>
      <c r="F2101" t="str">
        <f>INDEX('Grade 7'!$A$4:$AK$600,$B2101,3)</f>
        <v>ATLANTA PUBLIC SCHOOLS</v>
      </c>
      <c r="G2101" t="str">
        <f>INDEX('Grade 7'!$A$4:$AK$600,$B2101,4)</f>
        <v>YOUNG MIDDLE SCHOOL</v>
      </c>
      <c r="H2101" t="str">
        <f ca="1">StaticValues7!$A$8</f>
        <v>2016</v>
      </c>
      <c r="I2101" t="str">
        <f ca="1">StaticValues7!$B$8</f>
        <v>Spring</v>
      </c>
      <c r="J2101" t="str">
        <f ca="1">StaticValues7!$C$8</f>
        <v>EOG</v>
      </c>
      <c r="K2101" t="str">
        <f ca="1">StaticValues7!$D$8</f>
        <v>7</v>
      </c>
      <c r="L2101" t="str">
        <f>INDEX('Grade 7'!E$2:AJ$2,1,((8*C2101)-7))</f>
        <v>Social Studies</v>
      </c>
      <c r="M2101">
        <f>INDEX('Grade 7'!$A$4:$AK$600,$B2101,($C2101*8-7+4))</f>
        <v>261</v>
      </c>
      <c r="N2101">
        <f>INDEX('Grade 7'!$A$4:$AK$600,$B2101,($C2101*8-6+4))</f>
        <v>479.62835249042143</v>
      </c>
      <c r="O2101">
        <f>INDEX('Grade 7'!$A$4:$AK$600,$B2101,($C2101*8-5+4))</f>
        <v>50.957854406130267</v>
      </c>
      <c r="P2101">
        <f>INDEX('Grade 7'!$A$4:$AK$600,$B2101,($C2101*8-4+4))</f>
        <v>33.333333333333336</v>
      </c>
      <c r="Q2101">
        <f>INDEX('Grade 7'!$A$4:$AK$600,$B2101,($C2101*8-3+4))</f>
        <v>13.409961685823754</v>
      </c>
      <c r="R2101">
        <f>INDEX('Grade 7'!$A$4:$AK$600,$B2101,($C2101*8-2+4))</f>
        <v>2.2988505747126435</v>
      </c>
      <c r="S2101">
        <f>INDEX('Grade 7'!$A$4:$AK$600,$B2101,($C2101*8-1+4))</f>
        <v>49.042145593869733</v>
      </c>
      <c r="T2101">
        <f>INDEX('Grade 7'!$A$4:$AK$600,$B2101,($C2101*8-0+4))</f>
        <v>15.708812260536398</v>
      </c>
      <c r="U2101" t="str">
        <f>INDEX('Grade 7'!$A$4:$AK$600,$B2101,37)</f>
        <v>Metro</v>
      </c>
    </row>
    <row r="2102" spans="1:21">
      <c r="A2102">
        <f t="shared" si="97"/>
        <v>2101</v>
      </c>
      <c r="B2102">
        <f t="shared" si="98"/>
        <v>526</v>
      </c>
      <c r="C2102">
        <f t="shared" si="99"/>
        <v>1</v>
      </c>
      <c r="D2102">
        <f>INDEX('Grade 7'!$A$4:$AK$600,$B2102,1)</f>
        <v>761</v>
      </c>
      <c r="E2102">
        <f>INDEX('Grade 7'!$A$4:$AK$600,$B2102,2)</f>
        <v>288</v>
      </c>
      <c r="F2102" t="str">
        <f>INDEX('Grade 7'!$A$4:$AK$600,$B2102,3)</f>
        <v>ATLANTA PUBLIC SCHOOLS</v>
      </c>
      <c r="G2102" t="str">
        <f>INDEX('Grade 7'!$A$4:$AK$600,$B2102,4)</f>
        <v>PRICE MIDDLE SCHOOL</v>
      </c>
      <c r="H2102" t="str">
        <f ca="1">StaticValues7!$A$8</f>
        <v>2016</v>
      </c>
      <c r="I2102" t="str">
        <f ca="1">StaticValues7!$B$8</f>
        <v>Spring</v>
      </c>
      <c r="J2102" t="str">
        <f ca="1">StaticValues7!$C$8</f>
        <v>EOG</v>
      </c>
      <c r="K2102" t="str">
        <f ca="1">StaticValues7!$D$8</f>
        <v>7</v>
      </c>
      <c r="L2102" t="str">
        <f>INDEX('Grade 7'!E$2:AJ$2,1,((8*C2102)-7))</f>
        <v>English Language Arts</v>
      </c>
      <c r="M2102">
        <f>INDEX('Grade 7'!$A$4:$AK$600,$B2102,($C2102*8-7+4))</f>
        <v>107</v>
      </c>
      <c r="N2102">
        <f>INDEX('Grade 7'!$A$4:$AK$600,$B2102,($C2102*8-6+4))</f>
        <v>464.9158878504673</v>
      </c>
      <c r="O2102">
        <f>INDEX('Grade 7'!$A$4:$AK$600,$B2102,($C2102*8-5+4))</f>
        <v>55.140186915887853</v>
      </c>
      <c r="P2102">
        <f>INDEX('Grade 7'!$A$4:$AK$600,$B2102,($C2102*8-4+4))</f>
        <v>37.383177570093459</v>
      </c>
      <c r="Q2102">
        <f>INDEX('Grade 7'!$A$4:$AK$600,$B2102,($C2102*8-3+4))</f>
        <v>7.4766355140186915</v>
      </c>
      <c r="R2102">
        <f>INDEX('Grade 7'!$A$4:$AK$600,$B2102,($C2102*8-2+4))</f>
        <v>0</v>
      </c>
      <c r="S2102">
        <f>INDEX('Grade 7'!$A$4:$AK$600,$B2102,($C2102*8-1+4))</f>
        <v>44.859813084112147</v>
      </c>
      <c r="T2102">
        <f>INDEX('Grade 7'!$A$4:$AK$600,$B2102,($C2102*8-0+4))</f>
        <v>7.4766355140186915</v>
      </c>
      <c r="U2102" t="str">
        <f>INDEX('Grade 7'!$A$4:$AK$600,$B2102,37)</f>
        <v>Metro</v>
      </c>
    </row>
    <row r="2103" spans="1:21">
      <c r="A2103">
        <f t="shared" si="97"/>
        <v>2102</v>
      </c>
      <c r="B2103">
        <f t="shared" si="98"/>
        <v>526</v>
      </c>
      <c r="C2103">
        <f t="shared" si="99"/>
        <v>2</v>
      </c>
      <c r="D2103">
        <f>INDEX('Grade 7'!$A$4:$AK$600,$B2103,1)</f>
        <v>761</v>
      </c>
      <c r="E2103">
        <f>INDEX('Grade 7'!$A$4:$AK$600,$B2103,2)</f>
        <v>288</v>
      </c>
      <c r="F2103" t="str">
        <f>INDEX('Grade 7'!$A$4:$AK$600,$B2103,3)</f>
        <v>ATLANTA PUBLIC SCHOOLS</v>
      </c>
      <c r="G2103" t="str">
        <f>INDEX('Grade 7'!$A$4:$AK$600,$B2103,4)</f>
        <v>PRICE MIDDLE SCHOOL</v>
      </c>
      <c r="H2103" t="str">
        <f ca="1">StaticValues7!$A$8</f>
        <v>2016</v>
      </c>
      <c r="I2103" t="str">
        <f ca="1">StaticValues7!$B$8</f>
        <v>Spring</v>
      </c>
      <c r="J2103" t="str">
        <f ca="1">StaticValues7!$C$8</f>
        <v>EOG</v>
      </c>
      <c r="K2103" t="str">
        <f ca="1">StaticValues7!$D$8</f>
        <v>7</v>
      </c>
      <c r="L2103" t="str">
        <f>INDEX('Grade 7'!E$2:AJ$2,1,((8*C2103)-7))</f>
        <v>Mathematics</v>
      </c>
      <c r="M2103">
        <f>INDEX('Grade 7'!$A$4:$AK$600,$B2103,($C2103*8-7+4))</f>
        <v>107</v>
      </c>
      <c r="N2103">
        <f>INDEX('Grade 7'!$A$4:$AK$600,$B2103,($C2103*8-6+4))</f>
        <v>466.95327102803736</v>
      </c>
      <c r="O2103">
        <f>INDEX('Grade 7'!$A$4:$AK$600,$B2103,($C2103*8-5+4))</f>
        <v>67.289719626168221</v>
      </c>
      <c r="P2103">
        <f>INDEX('Grade 7'!$A$4:$AK$600,$B2103,($C2103*8-4+4))</f>
        <v>28.037383177570092</v>
      </c>
      <c r="Q2103">
        <f>INDEX('Grade 7'!$A$4:$AK$600,$B2103,($C2103*8-3+4))</f>
        <v>4.6728971962616823</v>
      </c>
      <c r="R2103">
        <f>INDEX('Grade 7'!$A$4:$AK$600,$B2103,($C2103*8-2+4))</f>
        <v>0</v>
      </c>
      <c r="S2103">
        <f>INDEX('Grade 7'!$A$4:$AK$600,$B2103,($C2103*8-1+4))</f>
        <v>32.710280373831779</v>
      </c>
      <c r="T2103">
        <f>INDEX('Grade 7'!$A$4:$AK$600,$B2103,($C2103*8-0+4))</f>
        <v>4.6728971962616823</v>
      </c>
      <c r="U2103" t="str">
        <f>INDEX('Grade 7'!$A$4:$AK$600,$B2103,37)</f>
        <v>Metro</v>
      </c>
    </row>
    <row r="2104" spans="1:21">
      <c r="A2104">
        <f t="shared" si="97"/>
        <v>2103</v>
      </c>
      <c r="B2104">
        <f t="shared" si="98"/>
        <v>526</v>
      </c>
      <c r="C2104">
        <f t="shared" si="99"/>
        <v>3</v>
      </c>
      <c r="D2104">
        <f>INDEX('Grade 7'!$A$4:$AK$600,$B2104,1)</f>
        <v>761</v>
      </c>
      <c r="E2104">
        <f>INDEX('Grade 7'!$A$4:$AK$600,$B2104,2)</f>
        <v>288</v>
      </c>
      <c r="F2104" t="str">
        <f>INDEX('Grade 7'!$A$4:$AK$600,$B2104,3)</f>
        <v>ATLANTA PUBLIC SCHOOLS</v>
      </c>
      <c r="G2104" t="str">
        <f>INDEX('Grade 7'!$A$4:$AK$600,$B2104,4)</f>
        <v>PRICE MIDDLE SCHOOL</v>
      </c>
      <c r="H2104" t="str">
        <f ca="1">StaticValues7!$A$8</f>
        <v>2016</v>
      </c>
      <c r="I2104" t="str">
        <f ca="1">StaticValues7!$B$8</f>
        <v>Spring</v>
      </c>
      <c r="J2104" t="str">
        <f ca="1">StaticValues7!$C$8</f>
        <v>EOG</v>
      </c>
      <c r="K2104" t="str">
        <f ca="1">StaticValues7!$D$8</f>
        <v>7</v>
      </c>
      <c r="L2104" t="str">
        <f>INDEX('Grade 7'!E$2:AJ$2,1,((8*C2104)-7))</f>
        <v>Science</v>
      </c>
      <c r="M2104">
        <f>INDEX('Grade 7'!$A$4:$AK$600,$B2104,($C2104*8-7+4))</f>
        <v>106</v>
      </c>
      <c r="N2104">
        <f>INDEX('Grade 7'!$A$4:$AK$600,$B2104,($C2104*8-6+4))</f>
        <v>450.08490566037733</v>
      </c>
      <c r="O2104">
        <f>INDEX('Grade 7'!$A$4:$AK$600,$B2104,($C2104*8-5+4))</f>
        <v>86.79245283018868</v>
      </c>
      <c r="P2104">
        <f>INDEX('Grade 7'!$A$4:$AK$600,$B2104,($C2104*8-4+4))</f>
        <v>6.6037735849056602</v>
      </c>
      <c r="Q2104">
        <f>INDEX('Grade 7'!$A$4:$AK$600,$B2104,($C2104*8-3+4))</f>
        <v>6.6037735849056602</v>
      </c>
      <c r="R2104">
        <f>INDEX('Grade 7'!$A$4:$AK$600,$B2104,($C2104*8-2+4))</f>
        <v>0</v>
      </c>
      <c r="S2104">
        <f>INDEX('Grade 7'!$A$4:$AK$600,$B2104,($C2104*8-1+4))</f>
        <v>13.20754716981132</v>
      </c>
      <c r="T2104">
        <f>INDEX('Grade 7'!$A$4:$AK$600,$B2104,($C2104*8-0+4))</f>
        <v>6.6037735849056602</v>
      </c>
      <c r="U2104" t="str">
        <f>INDEX('Grade 7'!$A$4:$AK$600,$B2104,37)</f>
        <v>Metro</v>
      </c>
    </row>
    <row r="2105" spans="1:21">
      <c r="A2105">
        <f t="shared" si="97"/>
        <v>2104</v>
      </c>
      <c r="B2105">
        <f t="shared" si="98"/>
        <v>526</v>
      </c>
      <c r="C2105">
        <f t="shared" si="99"/>
        <v>4</v>
      </c>
      <c r="D2105">
        <f>INDEX('Grade 7'!$A$4:$AK$600,$B2105,1)</f>
        <v>761</v>
      </c>
      <c r="E2105">
        <f>INDEX('Grade 7'!$A$4:$AK$600,$B2105,2)</f>
        <v>288</v>
      </c>
      <c r="F2105" t="str">
        <f>INDEX('Grade 7'!$A$4:$AK$600,$B2105,3)</f>
        <v>ATLANTA PUBLIC SCHOOLS</v>
      </c>
      <c r="G2105" t="str">
        <f>INDEX('Grade 7'!$A$4:$AK$600,$B2105,4)</f>
        <v>PRICE MIDDLE SCHOOL</v>
      </c>
      <c r="H2105" t="str">
        <f ca="1">StaticValues7!$A$8</f>
        <v>2016</v>
      </c>
      <c r="I2105" t="str">
        <f ca="1">StaticValues7!$B$8</f>
        <v>Spring</v>
      </c>
      <c r="J2105" t="str">
        <f ca="1">StaticValues7!$C$8</f>
        <v>EOG</v>
      </c>
      <c r="K2105" t="str">
        <f ca="1">StaticValues7!$D$8</f>
        <v>7</v>
      </c>
      <c r="L2105" t="str">
        <f>INDEX('Grade 7'!E$2:AJ$2,1,((8*C2105)-7))</f>
        <v>Social Studies</v>
      </c>
      <c r="M2105">
        <f>INDEX('Grade 7'!$A$4:$AK$600,$B2105,($C2105*8-7+4))</f>
        <v>105</v>
      </c>
      <c r="N2105">
        <f>INDEX('Grade 7'!$A$4:$AK$600,$B2105,($C2105*8-6+4))</f>
        <v>468.51428571428573</v>
      </c>
      <c r="O2105">
        <f>INDEX('Grade 7'!$A$4:$AK$600,$B2105,($C2105*8-5+4))</f>
        <v>71.428571428571431</v>
      </c>
      <c r="P2105">
        <f>INDEX('Grade 7'!$A$4:$AK$600,$B2105,($C2105*8-4+4))</f>
        <v>22.857142857142858</v>
      </c>
      <c r="Q2105">
        <f>INDEX('Grade 7'!$A$4:$AK$600,$B2105,($C2105*8-3+4))</f>
        <v>3.8095238095238093</v>
      </c>
      <c r="R2105">
        <f>INDEX('Grade 7'!$A$4:$AK$600,$B2105,($C2105*8-2+4))</f>
        <v>1.9047619047619047</v>
      </c>
      <c r="S2105">
        <f>INDEX('Grade 7'!$A$4:$AK$600,$B2105,($C2105*8-1+4))</f>
        <v>28.571428571428573</v>
      </c>
      <c r="T2105">
        <f>INDEX('Grade 7'!$A$4:$AK$600,$B2105,($C2105*8-0+4))</f>
        <v>5.7142857142857144</v>
      </c>
      <c r="U2105" t="str">
        <f>INDEX('Grade 7'!$A$4:$AK$600,$B2105,37)</f>
        <v>Metro</v>
      </c>
    </row>
    <row r="2106" spans="1:21">
      <c r="A2106">
        <f t="shared" si="97"/>
        <v>2105</v>
      </c>
      <c r="B2106">
        <f t="shared" si="98"/>
        <v>527</v>
      </c>
      <c r="C2106">
        <f t="shared" si="99"/>
        <v>1</v>
      </c>
      <c r="D2106">
        <f>INDEX('Grade 7'!$A$4:$AK$600,$B2106,1)</f>
        <v>761</v>
      </c>
      <c r="E2106">
        <f>INDEX('Grade 7'!$A$4:$AK$600,$B2106,2)</f>
        <v>313</v>
      </c>
      <c r="F2106" t="str">
        <f>INDEX('Grade 7'!$A$4:$AK$600,$B2106,3)</f>
        <v>ATLANTA PUBLIC SCHOOLS</v>
      </c>
      <c r="G2106" t="str">
        <f>INDEX('Grade 7'!$A$4:$AK$600,$B2106,4)</f>
        <v>LATIN ACADEMY CHARTER SCHOOL</v>
      </c>
      <c r="H2106" t="str">
        <f ca="1">StaticValues7!$A$8</f>
        <v>2016</v>
      </c>
      <c r="I2106" t="str">
        <f ca="1">StaticValues7!$B$8</f>
        <v>Spring</v>
      </c>
      <c r="J2106" t="str">
        <f ca="1">StaticValues7!$C$8</f>
        <v>EOG</v>
      </c>
      <c r="K2106" t="str">
        <f ca="1">StaticValues7!$D$8</f>
        <v>7</v>
      </c>
      <c r="L2106" t="str">
        <f>INDEX('Grade 7'!E$2:AJ$2,1,((8*C2106)-7))</f>
        <v>English Language Arts</v>
      </c>
      <c r="M2106">
        <f>INDEX('Grade 7'!$A$4:$AK$600,$B2106,($C2106*8-7+4))</f>
        <v>85</v>
      </c>
      <c r="N2106">
        <f>INDEX('Grade 7'!$A$4:$AK$600,$B2106,($C2106*8-6+4))</f>
        <v>508.6</v>
      </c>
      <c r="O2106">
        <f>INDEX('Grade 7'!$A$4:$AK$600,$B2106,($C2106*8-5+4))</f>
        <v>16.470588235294116</v>
      </c>
      <c r="P2106">
        <f>INDEX('Grade 7'!$A$4:$AK$600,$B2106,($C2106*8-4+4))</f>
        <v>48.235294117647058</v>
      </c>
      <c r="Q2106">
        <f>INDEX('Grade 7'!$A$4:$AK$600,$B2106,($C2106*8-3+4))</f>
        <v>35.294117647058826</v>
      </c>
      <c r="R2106">
        <f>INDEX('Grade 7'!$A$4:$AK$600,$B2106,($C2106*8-2+4))</f>
        <v>0</v>
      </c>
      <c r="S2106">
        <f>INDEX('Grade 7'!$A$4:$AK$600,$B2106,($C2106*8-1+4))</f>
        <v>83.529411764705884</v>
      </c>
      <c r="T2106">
        <f>INDEX('Grade 7'!$A$4:$AK$600,$B2106,($C2106*8-0+4))</f>
        <v>35.294117647058826</v>
      </c>
      <c r="U2106" t="str">
        <f>INDEX('Grade 7'!$A$4:$AK$600,$B2106,37)</f>
        <v>Metro</v>
      </c>
    </row>
    <row r="2107" spans="1:21">
      <c r="A2107">
        <f t="shared" si="97"/>
        <v>2106</v>
      </c>
      <c r="B2107">
        <f t="shared" si="98"/>
        <v>527</v>
      </c>
      <c r="C2107">
        <f t="shared" si="99"/>
        <v>2</v>
      </c>
      <c r="D2107">
        <f>INDEX('Grade 7'!$A$4:$AK$600,$B2107,1)</f>
        <v>761</v>
      </c>
      <c r="E2107">
        <f>INDEX('Grade 7'!$A$4:$AK$600,$B2107,2)</f>
        <v>313</v>
      </c>
      <c r="F2107" t="str">
        <f>INDEX('Grade 7'!$A$4:$AK$600,$B2107,3)</f>
        <v>ATLANTA PUBLIC SCHOOLS</v>
      </c>
      <c r="G2107" t="str">
        <f>INDEX('Grade 7'!$A$4:$AK$600,$B2107,4)</f>
        <v>LATIN ACADEMY CHARTER SCHOOL</v>
      </c>
      <c r="H2107" t="str">
        <f ca="1">StaticValues7!$A$8</f>
        <v>2016</v>
      </c>
      <c r="I2107" t="str">
        <f ca="1">StaticValues7!$B$8</f>
        <v>Spring</v>
      </c>
      <c r="J2107" t="str">
        <f ca="1">StaticValues7!$C$8</f>
        <v>EOG</v>
      </c>
      <c r="K2107" t="str">
        <f ca="1">StaticValues7!$D$8</f>
        <v>7</v>
      </c>
      <c r="L2107" t="str">
        <f>INDEX('Grade 7'!E$2:AJ$2,1,((8*C2107)-7))</f>
        <v>Mathematics</v>
      </c>
      <c r="M2107">
        <f>INDEX('Grade 7'!$A$4:$AK$600,$B2107,($C2107*8-7+4))</f>
        <v>85</v>
      </c>
      <c r="N2107">
        <f>INDEX('Grade 7'!$A$4:$AK$600,$B2107,($C2107*8-6+4))</f>
        <v>503.21176470588233</v>
      </c>
      <c r="O2107">
        <f>INDEX('Grade 7'!$A$4:$AK$600,$B2107,($C2107*8-5+4))</f>
        <v>25.882352941176471</v>
      </c>
      <c r="P2107">
        <f>INDEX('Grade 7'!$A$4:$AK$600,$B2107,($C2107*8-4+4))</f>
        <v>51.764705882352942</v>
      </c>
      <c r="Q2107">
        <f>INDEX('Grade 7'!$A$4:$AK$600,$B2107,($C2107*8-3+4))</f>
        <v>16.470588235294116</v>
      </c>
      <c r="R2107">
        <f>INDEX('Grade 7'!$A$4:$AK$600,$B2107,($C2107*8-2+4))</f>
        <v>5.882352941176471</v>
      </c>
      <c r="S2107">
        <f>INDEX('Grade 7'!$A$4:$AK$600,$B2107,($C2107*8-1+4))</f>
        <v>74.117647058823536</v>
      </c>
      <c r="T2107">
        <f>INDEX('Grade 7'!$A$4:$AK$600,$B2107,($C2107*8-0+4))</f>
        <v>22.352941176470587</v>
      </c>
      <c r="U2107" t="str">
        <f>INDEX('Grade 7'!$A$4:$AK$600,$B2107,37)</f>
        <v>Metro</v>
      </c>
    </row>
    <row r="2108" spans="1:21">
      <c r="A2108">
        <f t="shared" si="97"/>
        <v>2107</v>
      </c>
      <c r="B2108">
        <f t="shared" si="98"/>
        <v>527</v>
      </c>
      <c r="C2108">
        <f t="shared" si="99"/>
        <v>3</v>
      </c>
      <c r="D2108">
        <f>INDEX('Grade 7'!$A$4:$AK$600,$B2108,1)</f>
        <v>761</v>
      </c>
      <c r="E2108">
        <f>INDEX('Grade 7'!$A$4:$AK$600,$B2108,2)</f>
        <v>313</v>
      </c>
      <c r="F2108" t="str">
        <f>INDEX('Grade 7'!$A$4:$AK$600,$B2108,3)</f>
        <v>ATLANTA PUBLIC SCHOOLS</v>
      </c>
      <c r="G2108" t="str">
        <f>INDEX('Grade 7'!$A$4:$AK$600,$B2108,4)</f>
        <v>LATIN ACADEMY CHARTER SCHOOL</v>
      </c>
      <c r="H2108" t="str">
        <f ca="1">StaticValues7!$A$8</f>
        <v>2016</v>
      </c>
      <c r="I2108" t="str">
        <f ca="1">StaticValues7!$B$8</f>
        <v>Spring</v>
      </c>
      <c r="J2108" t="str">
        <f ca="1">StaticValues7!$C$8</f>
        <v>EOG</v>
      </c>
      <c r="K2108" t="str">
        <f ca="1">StaticValues7!$D$8</f>
        <v>7</v>
      </c>
      <c r="L2108" t="str">
        <f>INDEX('Grade 7'!E$2:AJ$2,1,((8*C2108)-7))</f>
        <v>Science</v>
      </c>
      <c r="M2108">
        <f>INDEX('Grade 7'!$A$4:$AK$600,$B2108,($C2108*8-7+4))</f>
        <v>85</v>
      </c>
      <c r="N2108">
        <f>INDEX('Grade 7'!$A$4:$AK$600,$B2108,($C2108*8-6+4))</f>
        <v>496.21176470588233</v>
      </c>
      <c r="O2108">
        <f>INDEX('Grade 7'!$A$4:$AK$600,$B2108,($C2108*8-5+4))</f>
        <v>31.764705882352942</v>
      </c>
      <c r="P2108">
        <f>INDEX('Grade 7'!$A$4:$AK$600,$B2108,($C2108*8-4+4))</f>
        <v>37.647058823529413</v>
      </c>
      <c r="Q2108">
        <f>INDEX('Grade 7'!$A$4:$AK$600,$B2108,($C2108*8-3+4))</f>
        <v>28.235294117647058</v>
      </c>
      <c r="R2108">
        <f>INDEX('Grade 7'!$A$4:$AK$600,$B2108,($C2108*8-2+4))</f>
        <v>2.3529411764705883</v>
      </c>
      <c r="S2108">
        <f>INDEX('Grade 7'!$A$4:$AK$600,$B2108,($C2108*8-1+4))</f>
        <v>68.235294117647058</v>
      </c>
      <c r="T2108">
        <f>INDEX('Grade 7'!$A$4:$AK$600,$B2108,($C2108*8-0+4))</f>
        <v>30.588235294117649</v>
      </c>
      <c r="U2108" t="str">
        <f>INDEX('Grade 7'!$A$4:$AK$600,$B2108,37)</f>
        <v>Metro</v>
      </c>
    </row>
    <row r="2109" spans="1:21">
      <c r="A2109">
        <f t="shared" si="97"/>
        <v>2108</v>
      </c>
      <c r="B2109">
        <f t="shared" si="98"/>
        <v>527</v>
      </c>
      <c r="C2109">
        <f t="shared" si="99"/>
        <v>4</v>
      </c>
      <c r="D2109">
        <f>INDEX('Grade 7'!$A$4:$AK$600,$B2109,1)</f>
        <v>761</v>
      </c>
      <c r="E2109">
        <f>INDEX('Grade 7'!$A$4:$AK$600,$B2109,2)</f>
        <v>313</v>
      </c>
      <c r="F2109" t="str">
        <f>INDEX('Grade 7'!$A$4:$AK$600,$B2109,3)</f>
        <v>ATLANTA PUBLIC SCHOOLS</v>
      </c>
      <c r="G2109" t="str">
        <f>INDEX('Grade 7'!$A$4:$AK$600,$B2109,4)</f>
        <v>LATIN ACADEMY CHARTER SCHOOL</v>
      </c>
      <c r="H2109" t="str">
        <f ca="1">StaticValues7!$A$8</f>
        <v>2016</v>
      </c>
      <c r="I2109" t="str">
        <f ca="1">StaticValues7!$B$8</f>
        <v>Spring</v>
      </c>
      <c r="J2109" t="str">
        <f ca="1">StaticValues7!$C$8</f>
        <v>EOG</v>
      </c>
      <c r="K2109" t="str">
        <f ca="1">StaticValues7!$D$8</f>
        <v>7</v>
      </c>
      <c r="L2109" t="str">
        <f>INDEX('Grade 7'!E$2:AJ$2,1,((8*C2109)-7))</f>
        <v>Social Studies</v>
      </c>
      <c r="M2109">
        <f>INDEX('Grade 7'!$A$4:$AK$600,$B2109,($C2109*8-7+4))</f>
        <v>85</v>
      </c>
      <c r="N2109">
        <f>INDEX('Grade 7'!$A$4:$AK$600,$B2109,($C2109*8-6+4))</f>
        <v>515.36470588235295</v>
      </c>
      <c r="O2109">
        <f>INDEX('Grade 7'!$A$4:$AK$600,$B2109,($C2109*8-5+4))</f>
        <v>16.470588235294116</v>
      </c>
      <c r="P2109">
        <f>INDEX('Grade 7'!$A$4:$AK$600,$B2109,($C2109*8-4+4))</f>
        <v>43.529411764705884</v>
      </c>
      <c r="Q2109">
        <f>INDEX('Grade 7'!$A$4:$AK$600,$B2109,($C2109*8-3+4))</f>
        <v>27.058823529411764</v>
      </c>
      <c r="R2109">
        <f>INDEX('Grade 7'!$A$4:$AK$600,$B2109,($C2109*8-2+4))</f>
        <v>12.941176470588236</v>
      </c>
      <c r="S2109">
        <f>INDEX('Grade 7'!$A$4:$AK$600,$B2109,($C2109*8-1+4))</f>
        <v>83.529411764705884</v>
      </c>
      <c r="T2109">
        <f>INDEX('Grade 7'!$A$4:$AK$600,$B2109,($C2109*8-0+4))</f>
        <v>40</v>
      </c>
      <c r="U2109" t="str">
        <f>INDEX('Grade 7'!$A$4:$AK$600,$B2109,37)</f>
        <v>Metro</v>
      </c>
    </row>
    <row r="2110" spans="1:21">
      <c r="A2110">
        <f t="shared" si="97"/>
        <v>2109</v>
      </c>
      <c r="B2110">
        <f t="shared" si="98"/>
        <v>528</v>
      </c>
      <c r="C2110">
        <f t="shared" si="99"/>
        <v>1</v>
      </c>
      <c r="D2110">
        <f>INDEX('Grade 7'!$A$4:$AK$600,$B2110,1)</f>
        <v>761</v>
      </c>
      <c r="E2110">
        <f>INDEX('Grade 7'!$A$4:$AK$600,$B2110,2)</f>
        <v>373</v>
      </c>
      <c r="F2110" t="str">
        <f>INDEX('Grade 7'!$A$4:$AK$600,$B2110,3)</f>
        <v>ATLANTA PUBLIC SCHOOLS</v>
      </c>
      <c r="G2110" t="str">
        <f>INDEX('Grade 7'!$A$4:$AK$600,$B2110,4)</f>
        <v>KING MIDDLE SCHOOL</v>
      </c>
      <c r="H2110" t="str">
        <f ca="1">StaticValues7!$A$8</f>
        <v>2016</v>
      </c>
      <c r="I2110" t="str">
        <f ca="1">StaticValues7!$B$8</f>
        <v>Spring</v>
      </c>
      <c r="J2110" t="str">
        <f ca="1">StaticValues7!$C$8</f>
        <v>EOG</v>
      </c>
      <c r="K2110" t="str">
        <f ca="1">StaticValues7!$D$8</f>
        <v>7</v>
      </c>
      <c r="L2110" t="str">
        <f>INDEX('Grade 7'!E$2:AJ$2,1,((8*C2110)-7))</f>
        <v>English Language Arts</v>
      </c>
      <c r="M2110">
        <f>INDEX('Grade 7'!$A$4:$AK$600,$B2110,($C2110*8-7+4))</f>
        <v>212</v>
      </c>
      <c r="N2110">
        <f>INDEX('Grade 7'!$A$4:$AK$600,$B2110,($C2110*8-6+4))</f>
        <v>476.19339622641508</v>
      </c>
      <c r="O2110">
        <f>INDEX('Grade 7'!$A$4:$AK$600,$B2110,($C2110*8-5+4))</f>
        <v>41.509433962264154</v>
      </c>
      <c r="P2110">
        <f>INDEX('Grade 7'!$A$4:$AK$600,$B2110,($C2110*8-4+4))</f>
        <v>41.981132075471699</v>
      </c>
      <c r="Q2110">
        <f>INDEX('Grade 7'!$A$4:$AK$600,$B2110,($C2110*8-3+4))</f>
        <v>15.566037735849056</v>
      </c>
      <c r="R2110">
        <f>INDEX('Grade 7'!$A$4:$AK$600,$B2110,($C2110*8-2+4))</f>
        <v>0.94339622641509435</v>
      </c>
      <c r="S2110">
        <f>INDEX('Grade 7'!$A$4:$AK$600,$B2110,($C2110*8-1+4))</f>
        <v>58.490566037735846</v>
      </c>
      <c r="T2110">
        <f>INDEX('Grade 7'!$A$4:$AK$600,$B2110,($C2110*8-0+4))</f>
        <v>16.509433962264151</v>
      </c>
      <c r="U2110" t="str">
        <f>INDEX('Grade 7'!$A$4:$AK$600,$B2110,37)</f>
        <v>Metro</v>
      </c>
    </row>
    <row r="2111" spans="1:21">
      <c r="A2111">
        <f t="shared" si="97"/>
        <v>2110</v>
      </c>
      <c r="B2111">
        <f t="shared" si="98"/>
        <v>528</v>
      </c>
      <c r="C2111">
        <f t="shared" si="99"/>
        <v>2</v>
      </c>
      <c r="D2111">
        <f>INDEX('Grade 7'!$A$4:$AK$600,$B2111,1)</f>
        <v>761</v>
      </c>
      <c r="E2111">
        <f>INDEX('Grade 7'!$A$4:$AK$600,$B2111,2)</f>
        <v>373</v>
      </c>
      <c r="F2111" t="str">
        <f>INDEX('Grade 7'!$A$4:$AK$600,$B2111,3)</f>
        <v>ATLANTA PUBLIC SCHOOLS</v>
      </c>
      <c r="G2111" t="str">
        <f>INDEX('Grade 7'!$A$4:$AK$600,$B2111,4)</f>
        <v>KING MIDDLE SCHOOL</v>
      </c>
      <c r="H2111" t="str">
        <f ca="1">StaticValues7!$A$8</f>
        <v>2016</v>
      </c>
      <c r="I2111" t="str">
        <f ca="1">StaticValues7!$B$8</f>
        <v>Spring</v>
      </c>
      <c r="J2111" t="str">
        <f ca="1">StaticValues7!$C$8</f>
        <v>EOG</v>
      </c>
      <c r="K2111" t="str">
        <f ca="1">StaticValues7!$D$8</f>
        <v>7</v>
      </c>
      <c r="L2111" t="str">
        <f>INDEX('Grade 7'!E$2:AJ$2,1,((8*C2111)-7))</f>
        <v>Mathematics</v>
      </c>
      <c r="M2111">
        <f>INDEX('Grade 7'!$A$4:$AK$600,$B2111,($C2111*8-7+4))</f>
        <v>212</v>
      </c>
      <c r="N2111">
        <f>INDEX('Grade 7'!$A$4:$AK$600,$B2111,($C2111*8-6+4))</f>
        <v>480.70283018867923</v>
      </c>
      <c r="O2111">
        <f>INDEX('Grade 7'!$A$4:$AK$600,$B2111,($C2111*8-5+4))</f>
        <v>50.471698113207545</v>
      </c>
      <c r="P2111">
        <f>INDEX('Grade 7'!$A$4:$AK$600,$B2111,($C2111*8-4+4))</f>
        <v>38.679245283018865</v>
      </c>
      <c r="Q2111">
        <f>INDEX('Grade 7'!$A$4:$AK$600,$B2111,($C2111*8-3+4))</f>
        <v>9.9056603773584904</v>
      </c>
      <c r="R2111">
        <f>INDEX('Grade 7'!$A$4:$AK$600,$B2111,($C2111*8-2+4))</f>
        <v>0.94339622641509435</v>
      </c>
      <c r="S2111">
        <f>INDEX('Grade 7'!$A$4:$AK$600,$B2111,($C2111*8-1+4))</f>
        <v>49.528301886792455</v>
      </c>
      <c r="T2111">
        <f>INDEX('Grade 7'!$A$4:$AK$600,$B2111,($C2111*8-0+4))</f>
        <v>10.849056603773585</v>
      </c>
      <c r="U2111" t="str">
        <f>INDEX('Grade 7'!$A$4:$AK$600,$B2111,37)</f>
        <v>Metro</v>
      </c>
    </row>
    <row r="2112" spans="1:21">
      <c r="A2112">
        <f t="shared" si="97"/>
        <v>2111</v>
      </c>
      <c r="B2112">
        <f t="shared" si="98"/>
        <v>528</v>
      </c>
      <c r="C2112">
        <f t="shared" si="99"/>
        <v>3</v>
      </c>
      <c r="D2112">
        <f>INDEX('Grade 7'!$A$4:$AK$600,$B2112,1)</f>
        <v>761</v>
      </c>
      <c r="E2112">
        <f>INDEX('Grade 7'!$A$4:$AK$600,$B2112,2)</f>
        <v>373</v>
      </c>
      <c r="F2112" t="str">
        <f>INDEX('Grade 7'!$A$4:$AK$600,$B2112,3)</f>
        <v>ATLANTA PUBLIC SCHOOLS</v>
      </c>
      <c r="G2112" t="str">
        <f>INDEX('Grade 7'!$A$4:$AK$600,$B2112,4)</f>
        <v>KING MIDDLE SCHOOL</v>
      </c>
      <c r="H2112" t="str">
        <f ca="1">StaticValues7!$A$8</f>
        <v>2016</v>
      </c>
      <c r="I2112" t="str">
        <f ca="1">StaticValues7!$B$8</f>
        <v>Spring</v>
      </c>
      <c r="J2112" t="str">
        <f ca="1">StaticValues7!$C$8</f>
        <v>EOG</v>
      </c>
      <c r="K2112" t="str">
        <f ca="1">StaticValues7!$D$8</f>
        <v>7</v>
      </c>
      <c r="L2112" t="str">
        <f>INDEX('Grade 7'!E$2:AJ$2,1,((8*C2112)-7))</f>
        <v>Science</v>
      </c>
      <c r="M2112">
        <f>INDEX('Grade 7'!$A$4:$AK$600,$B2112,($C2112*8-7+4))</f>
        <v>212</v>
      </c>
      <c r="N2112">
        <f>INDEX('Grade 7'!$A$4:$AK$600,$B2112,($C2112*8-6+4))</f>
        <v>456.71226415094338</v>
      </c>
      <c r="O2112">
        <f>INDEX('Grade 7'!$A$4:$AK$600,$B2112,($C2112*8-5+4))</f>
        <v>71.226415094339629</v>
      </c>
      <c r="P2112">
        <f>INDEX('Grade 7'!$A$4:$AK$600,$B2112,($C2112*8-4+4))</f>
        <v>20.283018867924529</v>
      </c>
      <c r="Q2112">
        <f>INDEX('Grade 7'!$A$4:$AK$600,$B2112,($C2112*8-3+4))</f>
        <v>8.0188679245283012</v>
      </c>
      <c r="R2112">
        <f>INDEX('Grade 7'!$A$4:$AK$600,$B2112,($C2112*8-2+4))</f>
        <v>0.47169811320754718</v>
      </c>
      <c r="S2112">
        <f>INDEX('Grade 7'!$A$4:$AK$600,$B2112,($C2112*8-1+4))</f>
        <v>28.773584905660378</v>
      </c>
      <c r="T2112">
        <f>INDEX('Grade 7'!$A$4:$AK$600,$B2112,($C2112*8-0+4))</f>
        <v>8.4905660377358494</v>
      </c>
      <c r="U2112" t="str">
        <f>INDEX('Grade 7'!$A$4:$AK$600,$B2112,37)</f>
        <v>Metro</v>
      </c>
    </row>
    <row r="2113" spans="1:21">
      <c r="A2113">
        <f t="shared" si="97"/>
        <v>2112</v>
      </c>
      <c r="B2113">
        <f t="shared" si="98"/>
        <v>528</v>
      </c>
      <c r="C2113">
        <f t="shared" si="99"/>
        <v>4</v>
      </c>
      <c r="D2113">
        <f>INDEX('Grade 7'!$A$4:$AK$600,$B2113,1)</f>
        <v>761</v>
      </c>
      <c r="E2113">
        <f>INDEX('Grade 7'!$A$4:$AK$600,$B2113,2)</f>
        <v>373</v>
      </c>
      <c r="F2113" t="str">
        <f>INDEX('Grade 7'!$A$4:$AK$600,$B2113,3)</f>
        <v>ATLANTA PUBLIC SCHOOLS</v>
      </c>
      <c r="G2113" t="str">
        <f>INDEX('Grade 7'!$A$4:$AK$600,$B2113,4)</f>
        <v>KING MIDDLE SCHOOL</v>
      </c>
      <c r="H2113" t="str">
        <f ca="1">StaticValues7!$A$8</f>
        <v>2016</v>
      </c>
      <c r="I2113" t="str">
        <f ca="1">StaticValues7!$B$8</f>
        <v>Spring</v>
      </c>
      <c r="J2113" t="str">
        <f ca="1">StaticValues7!$C$8</f>
        <v>EOG</v>
      </c>
      <c r="K2113" t="str">
        <f ca="1">StaticValues7!$D$8</f>
        <v>7</v>
      </c>
      <c r="L2113" t="str">
        <f>INDEX('Grade 7'!E$2:AJ$2,1,((8*C2113)-7))</f>
        <v>Social Studies</v>
      </c>
      <c r="M2113">
        <f>INDEX('Grade 7'!$A$4:$AK$600,$B2113,($C2113*8-7+4))</f>
        <v>211</v>
      </c>
      <c r="N2113">
        <f>INDEX('Grade 7'!$A$4:$AK$600,$B2113,($C2113*8-6+4))</f>
        <v>471.92417061611377</v>
      </c>
      <c r="O2113">
        <f>INDEX('Grade 7'!$A$4:$AK$600,$B2113,($C2113*8-5+4))</f>
        <v>57.345971563981045</v>
      </c>
      <c r="P2113">
        <f>INDEX('Grade 7'!$A$4:$AK$600,$B2113,($C2113*8-4+4))</f>
        <v>36.492890995260666</v>
      </c>
      <c r="Q2113">
        <f>INDEX('Grade 7'!$A$4:$AK$600,$B2113,($C2113*8-3+4))</f>
        <v>5.6872037914691944</v>
      </c>
      <c r="R2113">
        <f>INDEX('Grade 7'!$A$4:$AK$600,$B2113,($C2113*8-2+4))</f>
        <v>0.47393364928909953</v>
      </c>
      <c r="S2113">
        <f>INDEX('Grade 7'!$A$4:$AK$600,$B2113,($C2113*8-1+4))</f>
        <v>42.654028436018955</v>
      </c>
      <c r="T2113">
        <f>INDEX('Grade 7'!$A$4:$AK$600,$B2113,($C2113*8-0+4))</f>
        <v>6.1611374407582939</v>
      </c>
      <c r="U2113" t="str">
        <f>INDEX('Grade 7'!$A$4:$AK$600,$B2113,37)</f>
        <v>Metro</v>
      </c>
    </row>
    <row r="2114" spans="1:21">
      <c r="A2114">
        <f t="shared" si="97"/>
        <v>2113</v>
      </c>
      <c r="B2114">
        <f t="shared" si="98"/>
        <v>529</v>
      </c>
      <c r="C2114">
        <f t="shared" si="99"/>
        <v>1</v>
      </c>
      <c r="D2114">
        <f>INDEX('Grade 7'!$A$4:$AK$600,$B2114,1)</f>
        <v>761</v>
      </c>
      <c r="E2114">
        <f>INDEX('Grade 7'!$A$4:$AK$600,$B2114,2)</f>
        <v>403</v>
      </c>
      <c r="F2114" t="str">
        <f>INDEX('Grade 7'!$A$4:$AK$600,$B2114,3)</f>
        <v>ATLANTA PUBLIC SCHOOLS</v>
      </c>
      <c r="G2114" t="str">
        <f>INDEX('Grade 7'!$A$4:$AK$600,$B2114,4)</f>
        <v>APS-FORREST HILLS ACADEMEY</v>
      </c>
      <c r="H2114" t="str">
        <f ca="1">StaticValues7!$A$8</f>
        <v>2016</v>
      </c>
      <c r="I2114" t="str">
        <f ca="1">StaticValues7!$B$8</f>
        <v>Spring</v>
      </c>
      <c r="J2114" t="str">
        <f ca="1">StaticValues7!$C$8</f>
        <v>EOG</v>
      </c>
      <c r="K2114" t="str">
        <f ca="1">StaticValues7!$D$8</f>
        <v>7</v>
      </c>
      <c r="L2114" t="str">
        <f>INDEX('Grade 7'!E$2:AJ$2,1,((8*C2114)-7))</f>
        <v>English Language Arts</v>
      </c>
      <c r="M2114">
        <f>INDEX('Grade 7'!$A$4:$AK$600,$B2114,($C2114*8-7+4))</f>
        <v>48</v>
      </c>
      <c r="N2114">
        <f>INDEX('Grade 7'!$A$4:$AK$600,$B2114,($C2114*8-6+4))</f>
        <v>420.70833333333331</v>
      </c>
      <c r="O2114">
        <f>INDEX('Grade 7'!$A$4:$AK$600,$B2114,($C2114*8-5+4))</f>
        <v>89.583333333333329</v>
      </c>
      <c r="P2114">
        <f>INDEX('Grade 7'!$A$4:$AK$600,$B2114,($C2114*8-4+4))</f>
        <v>6.25</v>
      </c>
      <c r="Q2114">
        <f>INDEX('Grade 7'!$A$4:$AK$600,$B2114,($C2114*8-3+4))</f>
        <v>4.166666666666667</v>
      </c>
      <c r="R2114">
        <f>INDEX('Grade 7'!$A$4:$AK$600,$B2114,($C2114*8-2+4))</f>
        <v>0</v>
      </c>
      <c r="S2114">
        <f>INDEX('Grade 7'!$A$4:$AK$600,$B2114,($C2114*8-1+4))</f>
        <v>10.416666666666666</v>
      </c>
      <c r="T2114">
        <f>INDEX('Grade 7'!$A$4:$AK$600,$B2114,($C2114*8-0+4))</f>
        <v>4.166666666666667</v>
      </c>
      <c r="U2114" t="str">
        <f>INDEX('Grade 7'!$A$4:$AK$600,$B2114,37)</f>
        <v>Metro</v>
      </c>
    </row>
    <row r="2115" spans="1:21">
      <c r="A2115">
        <f t="shared" ref="A2115:A2178" si="100">ROW(A2114)</f>
        <v>2114</v>
      </c>
      <c r="B2115">
        <f t="shared" ref="B2115:B2178" si="101">CEILING(A2115/4,1)</f>
        <v>529</v>
      </c>
      <c r="C2115">
        <f t="shared" ref="C2115:C2178" si="102">IF(B2114&lt;&gt;B2115,1,C2114+1)</f>
        <v>2</v>
      </c>
      <c r="D2115">
        <f>INDEX('Grade 7'!$A$4:$AK$600,$B2115,1)</f>
        <v>761</v>
      </c>
      <c r="E2115">
        <f>INDEX('Grade 7'!$A$4:$AK$600,$B2115,2)</f>
        <v>403</v>
      </c>
      <c r="F2115" t="str">
        <f>INDEX('Grade 7'!$A$4:$AK$600,$B2115,3)</f>
        <v>ATLANTA PUBLIC SCHOOLS</v>
      </c>
      <c r="G2115" t="str">
        <f>INDEX('Grade 7'!$A$4:$AK$600,$B2115,4)</f>
        <v>APS-FORREST HILLS ACADEMEY</v>
      </c>
      <c r="H2115" t="str">
        <f ca="1">StaticValues7!$A$8</f>
        <v>2016</v>
      </c>
      <c r="I2115" t="str">
        <f ca="1">StaticValues7!$B$8</f>
        <v>Spring</v>
      </c>
      <c r="J2115" t="str">
        <f ca="1">StaticValues7!$C$8</f>
        <v>EOG</v>
      </c>
      <c r="K2115" t="str">
        <f ca="1">StaticValues7!$D$8</f>
        <v>7</v>
      </c>
      <c r="L2115" t="str">
        <f>INDEX('Grade 7'!E$2:AJ$2,1,((8*C2115)-7))</f>
        <v>Mathematics</v>
      </c>
      <c r="M2115">
        <f>INDEX('Grade 7'!$A$4:$AK$600,$B2115,($C2115*8-7+4))</f>
        <v>49</v>
      </c>
      <c r="N2115">
        <f>INDEX('Grade 7'!$A$4:$AK$600,$B2115,($C2115*8-6+4))</f>
        <v>450.55102040816325</v>
      </c>
      <c r="O2115">
        <f>INDEX('Grade 7'!$A$4:$AK$600,$B2115,($C2115*8-5+4))</f>
        <v>85.714285714285708</v>
      </c>
      <c r="P2115">
        <f>INDEX('Grade 7'!$A$4:$AK$600,$B2115,($C2115*8-4+4))</f>
        <v>12.244897959183673</v>
      </c>
      <c r="Q2115">
        <f>INDEX('Grade 7'!$A$4:$AK$600,$B2115,($C2115*8-3+4))</f>
        <v>2.0408163265306123</v>
      </c>
      <c r="R2115">
        <f>INDEX('Grade 7'!$A$4:$AK$600,$B2115,($C2115*8-2+4))</f>
        <v>0</v>
      </c>
      <c r="S2115">
        <f>INDEX('Grade 7'!$A$4:$AK$600,$B2115,($C2115*8-1+4))</f>
        <v>14.285714285714286</v>
      </c>
      <c r="T2115">
        <f>INDEX('Grade 7'!$A$4:$AK$600,$B2115,($C2115*8-0+4))</f>
        <v>2.0408163265306123</v>
      </c>
      <c r="U2115" t="str">
        <f>INDEX('Grade 7'!$A$4:$AK$600,$B2115,37)</f>
        <v>Metro</v>
      </c>
    </row>
    <row r="2116" spans="1:21">
      <c r="A2116">
        <f t="shared" si="100"/>
        <v>2115</v>
      </c>
      <c r="B2116">
        <f t="shared" si="101"/>
        <v>529</v>
      </c>
      <c r="C2116">
        <f t="shared" si="102"/>
        <v>3</v>
      </c>
      <c r="D2116">
        <f>INDEX('Grade 7'!$A$4:$AK$600,$B2116,1)</f>
        <v>761</v>
      </c>
      <c r="E2116">
        <f>INDEX('Grade 7'!$A$4:$AK$600,$B2116,2)</f>
        <v>403</v>
      </c>
      <c r="F2116" t="str">
        <f>INDEX('Grade 7'!$A$4:$AK$600,$B2116,3)</f>
        <v>ATLANTA PUBLIC SCHOOLS</v>
      </c>
      <c r="G2116" t="str">
        <f>INDEX('Grade 7'!$A$4:$AK$600,$B2116,4)</f>
        <v>APS-FORREST HILLS ACADEMEY</v>
      </c>
      <c r="H2116" t="str">
        <f ca="1">StaticValues7!$A$8</f>
        <v>2016</v>
      </c>
      <c r="I2116" t="str">
        <f ca="1">StaticValues7!$B$8</f>
        <v>Spring</v>
      </c>
      <c r="J2116" t="str">
        <f ca="1">StaticValues7!$C$8</f>
        <v>EOG</v>
      </c>
      <c r="K2116" t="str">
        <f ca="1">StaticValues7!$D$8</f>
        <v>7</v>
      </c>
      <c r="L2116" t="str">
        <f>INDEX('Grade 7'!E$2:AJ$2,1,((8*C2116)-7))</f>
        <v>Science</v>
      </c>
      <c r="M2116">
        <f>INDEX('Grade 7'!$A$4:$AK$600,$B2116,($C2116*8-7+4))</f>
        <v>46</v>
      </c>
      <c r="N2116">
        <f>INDEX('Grade 7'!$A$4:$AK$600,$B2116,($C2116*8-6+4))</f>
        <v>426.02173913043481</v>
      </c>
      <c r="O2116">
        <f>INDEX('Grade 7'!$A$4:$AK$600,$B2116,($C2116*8-5+4))</f>
        <v>97.826086956521735</v>
      </c>
      <c r="P2116">
        <f>INDEX('Grade 7'!$A$4:$AK$600,$B2116,($C2116*8-4+4))</f>
        <v>2.1739130434782608</v>
      </c>
      <c r="Q2116">
        <f>INDEX('Grade 7'!$A$4:$AK$600,$B2116,($C2116*8-3+4))</f>
        <v>0</v>
      </c>
      <c r="R2116">
        <f>INDEX('Grade 7'!$A$4:$AK$600,$B2116,($C2116*8-2+4))</f>
        <v>0</v>
      </c>
      <c r="S2116">
        <f>INDEX('Grade 7'!$A$4:$AK$600,$B2116,($C2116*8-1+4))</f>
        <v>2.1739130434782608</v>
      </c>
      <c r="T2116">
        <f>INDEX('Grade 7'!$A$4:$AK$600,$B2116,($C2116*8-0+4))</f>
        <v>0</v>
      </c>
      <c r="U2116" t="str">
        <f>INDEX('Grade 7'!$A$4:$AK$600,$B2116,37)</f>
        <v>Metro</v>
      </c>
    </row>
    <row r="2117" spans="1:21">
      <c r="A2117">
        <f t="shared" si="100"/>
        <v>2116</v>
      </c>
      <c r="B2117">
        <f t="shared" si="101"/>
        <v>529</v>
      </c>
      <c r="C2117">
        <f t="shared" si="102"/>
        <v>4</v>
      </c>
      <c r="D2117">
        <f>INDEX('Grade 7'!$A$4:$AK$600,$B2117,1)</f>
        <v>761</v>
      </c>
      <c r="E2117">
        <f>INDEX('Grade 7'!$A$4:$AK$600,$B2117,2)</f>
        <v>403</v>
      </c>
      <c r="F2117" t="str">
        <f>INDEX('Grade 7'!$A$4:$AK$600,$B2117,3)</f>
        <v>ATLANTA PUBLIC SCHOOLS</v>
      </c>
      <c r="G2117" t="str">
        <f>INDEX('Grade 7'!$A$4:$AK$600,$B2117,4)</f>
        <v>APS-FORREST HILLS ACADEMEY</v>
      </c>
      <c r="H2117" t="str">
        <f ca="1">StaticValues7!$A$8</f>
        <v>2016</v>
      </c>
      <c r="I2117" t="str">
        <f ca="1">StaticValues7!$B$8</f>
        <v>Spring</v>
      </c>
      <c r="J2117" t="str">
        <f ca="1">StaticValues7!$C$8</f>
        <v>EOG</v>
      </c>
      <c r="K2117" t="str">
        <f ca="1">StaticValues7!$D$8</f>
        <v>7</v>
      </c>
      <c r="L2117" t="str">
        <f>INDEX('Grade 7'!E$2:AJ$2,1,((8*C2117)-7))</f>
        <v>Social Studies</v>
      </c>
      <c r="M2117">
        <f>INDEX('Grade 7'!$A$4:$AK$600,$B2117,($C2117*8-7+4))</f>
        <v>43</v>
      </c>
      <c r="N2117">
        <f>INDEX('Grade 7'!$A$4:$AK$600,$B2117,($C2117*8-6+4))</f>
        <v>450.48837209302326</v>
      </c>
      <c r="O2117">
        <f>INDEX('Grade 7'!$A$4:$AK$600,$B2117,($C2117*8-5+4))</f>
        <v>81.395348837209298</v>
      </c>
      <c r="P2117">
        <f>INDEX('Grade 7'!$A$4:$AK$600,$B2117,($C2117*8-4+4))</f>
        <v>18.604651162790699</v>
      </c>
      <c r="Q2117">
        <f>INDEX('Grade 7'!$A$4:$AK$600,$B2117,($C2117*8-3+4))</f>
        <v>0</v>
      </c>
      <c r="R2117">
        <f>INDEX('Grade 7'!$A$4:$AK$600,$B2117,($C2117*8-2+4))</f>
        <v>0</v>
      </c>
      <c r="S2117">
        <f>INDEX('Grade 7'!$A$4:$AK$600,$B2117,($C2117*8-1+4))</f>
        <v>18.604651162790699</v>
      </c>
      <c r="T2117">
        <f>INDEX('Grade 7'!$A$4:$AK$600,$B2117,($C2117*8-0+4))</f>
        <v>0</v>
      </c>
      <c r="U2117" t="str">
        <f>INDEX('Grade 7'!$A$4:$AK$600,$B2117,37)</f>
        <v>Metro</v>
      </c>
    </row>
    <row r="2118" spans="1:21">
      <c r="A2118">
        <f t="shared" si="100"/>
        <v>2117</v>
      </c>
      <c r="B2118">
        <f t="shared" si="101"/>
        <v>530</v>
      </c>
      <c r="C2118">
        <f t="shared" si="102"/>
        <v>1</v>
      </c>
      <c r="D2118">
        <f>INDEX('Grade 7'!$A$4:$AK$600,$B2118,1)</f>
        <v>761</v>
      </c>
      <c r="E2118">
        <f>INDEX('Grade 7'!$A$4:$AK$600,$B2118,2)</f>
        <v>415</v>
      </c>
      <c r="F2118" t="str">
        <f>INDEX('Grade 7'!$A$4:$AK$600,$B2118,3)</f>
        <v>ATLANTA PUBLIC SCHOOLS</v>
      </c>
      <c r="G2118" t="str">
        <f>INDEX('Grade 7'!$A$4:$AK$600,$B2118,4)</f>
        <v>ATLANTA CLASSICAL ACADEMY</v>
      </c>
      <c r="H2118" t="str">
        <f ca="1">StaticValues7!$A$8</f>
        <v>2016</v>
      </c>
      <c r="I2118" t="str">
        <f ca="1">StaticValues7!$B$8</f>
        <v>Spring</v>
      </c>
      <c r="J2118" t="str">
        <f ca="1">StaticValues7!$C$8</f>
        <v>EOG</v>
      </c>
      <c r="K2118" t="str">
        <f ca="1">StaticValues7!$D$8</f>
        <v>7</v>
      </c>
      <c r="L2118" t="str">
        <f>INDEX('Grade 7'!E$2:AJ$2,1,((8*C2118)-7))</f>
        <v>English Language Arts</v>
      </c>
      <c r="M2118">
        <f>INDEX('Grade 7'!$A$4:$AK$600,$B2118,($C2118*8-7+4))</f>
        <v>54</v>
      </c>
      <c r="N2118">
        <f>INDEX('Grade 7'!$A$4:$AK$600,$B2118,($C2118*8-6+4))</f>
        <v>532.40740740740739</v>
      </c>
      <c r="O2118">
        <f>INDEX('Grade 7'!$A$4:$AK$600,$B2118,($C2118*8-5+4))</f>
        <v>7.4074074074074074</v>
      </c>
      <c r="P2118">
        <f>INDEX('Grade 7'!$A$4:$AK$600,$B2118,($C2118*8-4+4))</f>
        <v>31.481481481481481</v>
      </c>
      <c r="Q2118">
        <f>INDEX('Grade 7'!$A$4:$AK$600,$B2118,($C2118*8-3+4))</f>
        <v>53.703703703703702</v>
      </c>
      <c r="R2118">
        <f>INDEX('Grade 7'!$A$4:$AK$600,$B2118,($C2118*8-2+4))</f>
        <v>7.4074074074074074</v>
      </c>
      <c r="S2118">
        <f>INDEX('Grade 7'!$A$4:$AK$600,$B2118,($C2118*8-1+4))</f>
        <v>92.592592592592595</v>
      </c>
      <c r="T2118">
        <f>INDEX('Grade 7'!$A$4:$AK$600,$B2118,($C2118*8-0+4))</f>
        <v>61.111111111111114</v>
      </c>
      <c r="U2118" t="str">
        <f>INDEX('Grade 7'!$A$4:$AK$600,$B2118,37)</f>
        <v>Metro</v>
      </c>
    </row>
    <row r="2119" spans="1:21">
      <c r="A2119">
        <f t="shared" si="100"/>
        <v>2118</v>
      </c>
      <c r="B2119">
        <f t="shared" si="101"/>
        <v>530</v>
      </c>
      <c r="C2119">
        <f t="shared" si="102"/>
        <v>2</v>
      </c>
      <c r="D2119">
        <f>INDEX('Grade 7'!$A$4:$AK$600,$B2119,1)</f>
        <v>761</v>
      </c>
      <c r="E2119">
        <f>INDEX('Grade 7'!$A$4:$AK$600,$B2119,2)</f>
        <v>415</v>
      </c>
      <c r="F2119" t="str">
        <f>INDEX('Grade 7'!$A$4:$AK$600,$B2119,3)</f>
        <v>ATLANTA PUBLIC SCHOOLS</v>
      </c>
      <c r="G2119" t="str">
        <f>INDEX('Grade 7'!$A$4:$AK$600,$B2119,4)</f>
        <v>ATLANTA CLASSICAL ACADEMY</v>
      </c>
      <c r="H2119" t="str">
        <f ca="1">StaticValues7!$A$8</f>
        <v>2016</v>
      </c>
      <c r="I2119" t="str">
        <f ca="1">StaticValues7!$B$8</f>
        <v>Spring</v>
      </c>
      <c r="J2119" t="str">
        <f ca="1">StaticValues7!$C$8</f>
        <v>EOG</v>
      </c>
      <c r="K2119" t="str">
        <f ca="1">StaticValues7!$D$8</f>
        <v>7</v>
      </c>
      <c r="L2119" t="str">
        <f>INDEX('Grade 7'!E$2:AJ$2,1,((8*C2119)-7))</f>
        <v>Mathematics</v>
      </c>
      <c r="M2119">
        <f>INDEX('Grade 7'!$A$4:$AK$600,$B2119,($C2119*8-7+4))</f>
        <v>53</v>
      </c>
      <c r="N2119">
        <f>INDEX('Grade 7'!$A$4:$AK$600,$B2119,($C2119*8-6+4))</f>
        <v>532.83018867924534</v>
      </c>
      <c r="O2119">
        <f>INDEX('Grade 7'!$A$4:$AK$600,$B2119,($C2119*8-5+4))</f>
        <v>5.6603773584905657</v>
      </c>
      <c r="P2119">
        <f>INDEX('Grade 7'!$A$4:$AK$600,$B2119,($C2119*8-4+4))</f>
        <v>41.509433962264154</v>
      </c>
      <c r="Q2119">
        <f>INDEX('Grade 7'!$A$4:$AK$600,$B2119,($C2119*8-3+4))</f>
        <v>39.622641509433961</v>
      </c>
      <c r="R2119">
        <f>INDEX('Grade 7'!$A$4:$AK$600,$B2119,($C2119*8-2+4))</f>
        <v>13.20754716981132</v>
      </c>
      <c r="S2119">
        <f>INDEX('Grade 7'!$A$4:$AK$600,$B2119,($C2119*8-1+4))</f>
        <v>94.339622641509436</v>
      </c>
      <c r="T2119">
        <f>INDEX('Grade 7'!$A$4:$AK$600,$B2119,($C2119*8-0+4))</f>
        <v>52.830188679245282</v>
      </c>
      <c r="U2119" t="str">
        <f>INDEX('Grade 7'!$A$4:$AK$600,$B2119,37)</f>
        <v>Metro</v>
      </c>
    </row>
    <row r="2120" spans="1:21">
      <c r="A2120">
        <f t="shared" si="100"/>
        <v>2119</v>
      </c>
      <c r="B2120">
        <f t="shared" si="101"/>
        <v>530</v>
      </c>
      <c r="C2120">
        <f t="shared" si="102"/>
        <v>3</v>
      </c>
      <c r="D2120">
        <f>INDEX('Grade 7'!$A$4:$AK$600,$B2120,1)</f>
        <v>761</v>
      </c>
      <c r="E2120">
        <f>INDEX('Grade 7'!$A$4:$AK$600,$B2120,2)</f>
        <v>415</v>
      </c>
      <c r="F2120" t="str">
        <f>INDEX('Grade 7'!$A$4:$AK$600,$B2120,3)</f>
        <v>ATLANTA PUBLIC SCHOOLS</v>
      </c>
      <c r="G2120" t="str">
        <f>INDEX('Grade 7'!$A$4:$AK$600,$B2120,4)</f>
        <v>ATLANTA CLASSICAL ACADEMY</v>
      </c>
      <c r="H2120" t="str">
        <f ca="1">StaticValues7!$A$8</f>
        <v>2016</v>
      </c>
      <c r="I2120" t="str">
        <f ca="1">StaticValues7!$B$8</f>
        <v>Spring</v>
      </c>
      <c r="J2120" t="str">
        <f ca="1">StaticValues7!$C$8</f>
        <v>EOG</v>
      </c>
      <c r="K2120" t="str">
        <f ca="1">StaticValues7!$D$8</f>
        <v>7</v>
      </c>
      <c r="L2120" t="str">
        <f>INDEX('Grade 7'!E$2:AJ$2,1,((8*C2120)-7))</f>
        <v>Science</v>
      </c>
      <c r="M2120">
        <f>INDEX('Grade 7'!$A$4:$AK$600,$B2120,($C2120*8-7+4))</f>
        <v>53</v>
      </c>
      <c r="N2120">
        <f>INDEX('Grade 7'!$A$4:$AK$600,$B2120,($C2120*8-6+4))</f>
        <v>515.4905660377359</v>
      </c>
      <c r="O2120">
        <f>INDEX('Grade 7'!$A$4:$AK$600,$B2120,($C2120*8-5+4))</f>
        <v>24.528301886792452</v>
      </c>
      <c r="P2120">
        <f>INDEX('Grade 7'!$A$4:$AK$600,$B2120,($C2120*8-4+4))</f>
        <v>28.30188679245283</v>
      </c>
      <c r="Q2120">
        <f>INDEX('Grade 7'!$A$4:$AK$600,$B2120,($C2120*8-3+4))</f>
        <v>45.283018867924525</v>
      </c>
      <c r="R2120">
        <f>INDEX('Grade 7'!$A$4:$AK$600,$B2120,($C2120*8-2+4))</f>
        <v>1.8867924528301887</v>
      </c>
      <c r="S2120">
        <f>INDEX('Grade 7'!$A$4:$AK$600,$B2120,($C2120*8-1+4))</f>
        <v>75.471698113207552</v>
      </c>
      <c r="T2120">
        <f>INDEX('Grade 7'!$A$4:$AK$600,$B2120,($C2120*8-0+4))</f>
        <v>47.169811320754718</v>
      </c>
      <c r="U2120" t="str">
        <f>INDEX('Grade 7'!$A$4:$AK$600,$B2120,37)</f>
        <v>Metro</v>
      </c>
    </row>
    <row r="2121" spans="1:21">
      <c r="A2121">
        <f t="shared" si="100"/>
        <v>2120</v>
      </c>
      <c r="B2121">
        <f t="shared" si="101"/>
        <v>530</v>
      </c>
      <c r="C2121">
        <f t="shared" si="102"/>
        <v>4</v>
      </c>
      <c r="D2121">
        <f>INDEX('Grade 7'!$A$4:$AK$600,$B2121,1)</f>
        <v>761</v>
      </c>
      <c r="E2121">
        <f>INDEX('Grade 7'!$A$4:$AK$600,$B2121,2)</f>
        <v>415</v>
      </c>
      <c r="F2121" t="str">
        <f>INDEX('Grade 7'!$A$4:$AK$600,$B2121,3)</f>
        <v>ATLANTA PUBLIC SCHOOLS</v>
      </c>
      <c r="G2121" t="str">
        <f>INDEX('Grade 7'!$A$4:$AK$600,$B2121,4)</f>
        <v>ATLANTA CLASSICAL ACADEMY</v>
      </c>
      <c r="H2121" t="str">
        <f ca="1">StaticValues7!$A$8</f>
        <v>2016</v>
      </c>
      <c r="I2121" t="str">
        <f ca="1">StaticValues7!$B$8</f>
        <v>Spring</v>
      </c>
      <c r="J2121" t="str">
        <f ca="1">StaticValues7!$C$8</f>
        <v>EOG</v>
      </c>
      <c r="K2121" t="str">
        <f ca="1">StaticValues7!$D$8</f>
        <v>7</v>
      </c>
      <c r="L2121" t="str">
        <f>INDEX('Grade 7'!E$2:AJ$2,1,((8*C2121)-7))</f>
        <v>Social Studies</v>
      </c>
      <c r="M2121">
        <f>INDEX('Grade 7'!$A$4:$AK$600,$B2121,($C2121*8-7+4))</f>
        <v>52</v>
      </c>
      <c r="N2121">
        <f>INDEX('Grade 7'!$A$4:$AK$600,$B2121,($C2121*8-6+4))</f>
        <v>496.84615384615387</v>
      </c>
      <c r="O2121">
        <f>INDEX('Grade 7'!$A$4:$AK$600,$B2121,($C2121*8-5+4))</f>
        <v>26.923076923076923</v>
      </c>
      <c r="P2121">
        <f>INDEX('Grade 7'!$A$4:$AK$600,$B2121,($C2121*8-4+4))</f>
        <v>50</v>
      </c>
      <c r="Q2121">
        <f>INDEX('Grade 7'!$A$4:$AK$600,$B2121,($C2121*8-3+4))</f>
        <v>21.153846153846153</v>
      </c>
      <c r="R2121">
        <f>INDEX('Grade 7'!$A$4:$AK$600,$B2121,($C2121*8-2+4))</f>
        <v>1.9230769230769231</v>
      </c>
      <c r="S2121">
        <f>INDEX('Grade 7'!$A$4:$AK$600,$B2121,($C2121*8-1+4))</f>
        <v>73.07692307692308</v>
      </c>
      <c r="T2121">
        <f>INDEX('Grade 7'!$A$4:$AK$600,$B2121,($C2121*8-0+4))</f>
        <v>23.076923076923077</v>
      </c>
      <c r="U2121" t="str">
        <f>INDEX('Grade 7'!$A$4:$AK$600,$B2121,37)</f>
        <v>Metro</v>
      </c>
    </row>
    <row r="2122" spans="1:21">
      <c r="A2122">
        <f t="shared" si="100"/>
        <v>2121</v>
      </c>
      <c r="B2122">
        <f t="shared" si="101"/>
        <v>531</v>
      </c>
      <c r="C2122">
        <f t="shared" si="102"/>
        <v>1</v>
      </c>
      <c r="D2122">
        <f>INDEX('Grade 7'!$A$4:$AK$600,$B2122,1)</f>
        <v>761</v>
      </c>
      <c r="E2122">
        <f>INDEX('Grade 7'!$A$4:$AK$600,$B2122,2)</f>
        <v>504</v>
      </c>
      <c r="F2122" t="str">
        <f>INDEX('Grade 7'!$A$4:$AK$600,$B2122,3)</f>
        <v>ATLANTA PUBLIC SCHOOLS</v>
      </c>
      <c r="G2122" t="str">
        <f>INDEX('Grade 7'!$A$4:$AK$600,$B2122,4)</f>
        <v>HARPER-ARCHER MIDDLE SCHOOL</v>
      </c>
      <c r="H2122" t="str">
        <f ca="1">StaticValues7!$A$8</f>
        <v>2016</v>
      </c>
      <c r="I2122" t="str">
        <f ca="1">StaticValues7!$B$8</f>
        <v>Spring</v>
      </c>
      <c r="J2122" t="str">
        <f ca="1">StaticValues7!$C$8</f>
        <v>EOG</v>
      </c>
      <c r="K2122" t="str">
        <f ca="1">StaticValues7!$D$8</f>
        <v>7</v>
      </c>
      <c r="L2122" t="str">
        <f>INDEX('Grade 7'!E$2:AJ$2,1,((8*C2122)-7))</f>
        <v>English Language Arts</v>
      </c>
      <c r="M2122">
        <f>INDEX('Grade 7'!$A$4:$AK$600,$B2122,($C2122*8-7+4))</f>
        <v>244</v>
      </c>
      <c r="N2122">
        <f>INDEX('Grade 7'!$A$4:$AK$600,$B2122,($C2122*8-6+4))</f>
        <v>452.79918032786884</v>
      </c>
      <c r="O2122">
        <f>INDEX('Grade 7'!$A$4:$AK$600,$B2122,($C2122*8-5+4))</f>
        <v>63.934426229508198</v>
      </c>
      <c r="P2122">
        <f>INDEX('Grade 7'!$A$4:$AK$600,$B2122,($C2122*8-4+4))</f>
        <v>29.508196721311474</v>
      </c>
      <c r="Q2122">
        <f>INDEX('Grade 7'!$A$4:$AK$600,$B2122,($C2122*8-3+4))</f>
        <v>6.557377049180328</v>
      </c>
      <c r="R2122">
        <f>INDEX('Grade 7'!$A$4:$AK$600,$B2122,($C2122*8-2+4))</f>
        <v>0</v>
      </c>
      <c r="S2122">
        <f>INDEX('Grade 7'!$A$4:$AK$600,$B2122,($C2122*8-1+4))</f>
        <v>36.065573770491802</v>
      </c>
      <c r="T2122">
        <f>INDEX('Grade 7'!$A$4:$AK$600,$B2122,($C2122*8-0+4))</f>
        <v>6.557377049180328</v>
      </c>
      <c r="U2122" t="str">
        <f>INDEX('Grade 7'!$A$4:$AK$600,$B2122,37)</f>
        <v>Metro</v>
      </c>
    </row>
    <row r="2123" spans="1:21">
      <c r="A2123">
        <f t="shared" si="100"/>
        <v>2122</v>
      </c>
      <c r="B2123">
        <f t="shared" si="101"/>
        <v>531</v>
      </c>
      <c r="C2123">
        <f t="shared" si="102"/>
        <v>2</v>
      </c>
      <c r="D2123">
        <f>INDEX('Grade 7'!$A$4:$AK$600,$B2123,1)</f>
        <v>761</v>
      </c>
      <c r="E2123">
        <f>INDEX('Grade 7'!$A$4:$AK$600,$B2123,2)</f>
        <v>504</v>
      </c>
      <c r="F2123" t="str">
        <f>INDEX('Grade 7'!$A$4:$AK$600,$B2123,3)</f>
        <v>ATLANTA PUBLIC SCHOOLS</v>
      </c>
      <c r="G2123" t="str">
        <f>INDEX('Grade 7'!$A$4:$AK$600,$B2123,4)</f>
        <v>HARPER-ARCHER MIDDLE SCHOOL</v>
      </c>
      <c r="H2123" t="str">
        <f ca="1">StaticValues7!$A$8</f>
        <v>2016</v>
      </c>
      <c r="I2123" t="str">
        <f ca="1">StaticValues7!$B$8</f>
        <v>Spring</v>
      </c>
      <c r="J2123" t="str">
        <f ca="1">StaticValues7!$C$8</f>
        <v>EOG</v>
      </c>
      <c r="K2123" t="str">
        <f ca="1">StaticValues7!$D$8</f>
        <v>7</v>
      </c>
      <c r="L2123" t="str">
        <f>INDEX('Grade 7'!E$2:AJ$2,1,((8*C2123)-7))</f>
        <v>Mathematics</v>
      </c>
      <c r="M2123">
        <f>INDEX('Grade 7'!$A$4:$AK$600,$B2123,($C2123*8-7+4))</f>
        <v>240</v>
      </c>
      <c r="N2123">
        <f>INDEX('Grade 7'!$A$4:$AK$600,$B2123,($C2123*8-6+4))</f>
        <v>462.29166666666669</v>
      </c>
      <c r="O2123">
        <f>INDEX('Grade 7'!$A$4:$AK$600,$B2123,($C2123*8-5+4))</f>
        <v>73.75</v>
      </c>
      <c r="P2123">
        <f>INDEX('Grade 7'!$A$4:$AK$600,$B2123,($C2123*8-4+4))</f>
        <v>22.5</v>
      </c>
      <c r="Q2123">
        <f>INDEX('Grade 7'!$A$4:$AK$600,$B2123,($C2123*8-3+4))</f>
        <v>3.3333333333333335</v>
      </c>
      <c r="R2123">
        <f>INDEX('Grade 7'!$A$4:$AK$600,$B2123,($C2123*8-2+4))</f>
        <v>0.41666666666666669</v>
      </c>
      <c r="S2123">
        <f>INDEX('Grade 7'!$A$4:$AK$600,$B2123,($C2123*8-1+4))</f>
        <v>26.25</v>
      </c>
      <c r="T2123">
        <f>INDEX('Grade 7'!$A$4:$AK$600,$B2123,($C2123*8-0+4))</f>
        <v>3.75</v>
      </c>
      <c r="U2123" t="str">
        <f>INDEX('Grade 7'!$A$4:$AK$600,$B2123,37)</f>
        <v>Metro</v>
      </c>
    </row>
    <row r="2124" spans="1:21">
      <c r="A2124">
        <f t="shared" si="100"/>
        <v>2123</v>
      </c>
      <c r="B2124">
        <f t="shared" si="101"/>
        <v>531</v>
      </c>
      <c r="C2124">
        <f t="shared" si="102"/>
        <v>3</v>
      </c>
      <c r="D2124">
        <f>INDEX('Grade 7'!$A$4:$AK$600,$B2124,1)</f>
        <v>761</v>
      </c>
      <c r="E2124">
        <f>INDEX('Grade 7'!$A$4:$AK$600,$B2124,2)</f>
        <v>504</v>
      </c>
      <c r="F2124" t="str">
        <f>INDEX('Grade 7'!$A$4:$AK$600,$B2124,3)</f>
        <v>ATLANTA PUBLIC SCHOOLS</v>
      </c>
      <c r="G2124" t="str">
        <f>INDEX('Grade 7'!$A$4:$AK$600,$B2124,4)</f>
        <v>HARPER-ARCHER MIDDLE SCHOOL</v>
      </c>
      <c r="H2124" t="str">
        <f ca="1">StaticValues7!$A$8</f>
        <v>2016</v>
      </c>
      <c r="I2124" t="str">
        <f ca="1">StaticValues7!$B$8</f>
        <v>Spring</v>
      </c>
      <c r="J2124" t="str">
        <f ca="1">StaticValues7!$C$8</f>
        <v>EOG</v>
      </c>
      <c r="K2124" t="str">
        <f ca="1">StaticValues7!$D$8</f>
        <v>7</v>
      </c>
      <c r="L2124" t="str">
        <f>INDEX('Grade 7'!E$2:AJ$2,1,((8*C2124)-7))</f>
        <v>Science</v>
      </c>
      <c r="M2124">
        <f>INDEX('Grade 7'!$A$4:$AK$600,$B2124,($C2124*8-7+4))</f>
        <v>237</v>
      </c>
      <c r="N2124">
        <f>INDEX('Grade 7'!$A$4:$AK$600,$B2124,($C2124*8-6+4))</f>
        <v>445.07172995780593</v>
      </c>
      <c r="O2124">
        <f>INDEX('Grade 7'!$A$4:$AK$600,$B2124,($C2124*8-5+4))</f>
        <v>82.278481012658233</v>
      </c>
      <c r="P2124">
        <f>INDEX('Grade 7'!$A$4:$AK$600,$B2124,($C2124*8-4+4))</f>
        <v>13.924050632911392</v>
      </c>
      <c r="Q2124">
        <f>INDEX('Grade 7'!$A$4:$AK$600,$B2124,($C2124*8-3+4))</f>
        <v>3.3755274261603376</v>
      </c>
      <c r="R2124">
        <f>INDEX('Grade 7'!$A$4:$AK$600,$B2124,($C2124*8-2+4))</f>
        <v>0.4219409282700422</v>
      </c>
      <c r="S2124">
        <f>INDEX('Grade 7'!$A$4:$AK$600,$B2124,($C2124*8-1+4))</f>
        <v>17.721518987341771</v>
      </c>
      <c r="T2124">
        <f>INDEX('Grade 7'!$A$4:$AK$600,$B2124,($C2124*8-0+4))</f>
        <v>3.7974683544303796</v>
      </c>
      <c r="U2124" t="str">
        <f>INDEX('Grade 7'!$A$4:$AK$600,$B2124,37)</f>
        <v>Metro</v>
      </c>
    </row>
    <row r="2125" spans="1:21">
      <c r="A2125">
        <f t="shared" si="100"/>
        <v>2124</v>
      </c>
      <c r="B2125">
        <f t="shared" si="101"/>
        <v>531</v>
      </c>
      <c r="C2125">
        <f t="shared" si="102"/>
        <v>4</v>
      </c>
      <c r="D2125">
        <f>INDEX('Grade 7'!$A$4:$AK$600,$B2125,1)</f>
        <v>761</v>
      </c>
      <c r="E2125">
        <f>INDEX('Grade 7'!$A$4:$AK$600,$B2125,2)</f>
        <v>504</v>
      </c>
      <c r="F2125" t="str">
        <f>INDEX('Grade 7'!$A$4:$AK$600,$B2125,3)</f>
        <v>ATLANTA PUBLIC SCHOOLS</v>
      </c>
      <c r="G2125" t="str">
        <f>INDEX('Grade 7'!$A$4:$AK$600,$B2125,4)</f>
        <v>HARPER-ARCHER MIDDLE SCHOOL</v>
      </c>
      <c r="H2125" t="str">
        <f ca="1">StaticValues7!$A$8</f>
        <v>2016</v>
      </c>
      <c r="I2125" t="str">
        <f ca="1">StaticValues7!$B$8</f>
        <v>Spring</v>
      </c>
      <c r="J2125" t="str">
        <f ca="1">StaticValues7!$C$8</f>
        <v>EOG</v>
      </c>
      <c r="K2125" t="str">
        <f ca="1">StaticValues7!$D$8</f>
        <v>7</v>
      </c>
      <c r="L2125" t="str">
        <f>INDEX('Grade 7'!E$2:AJ$2,1,((8*C2125)-7))</f>
        <v>Social Studies</v>
      </c>
      <c r="M2125">
        <f>INDEX('Grade 7'!$A$4:$AK$600,$B2125,($C2125*8-7+4))</f>
        <v>238</v>
      </c>
      <c r="N2125">
        <f>INDEX('Grade 7'!$A$4:$AK$600,$B2125,($C2125*8-6+4))</f>
        <v>459.42016806722688</v>
      </c>
      <c r="O2125">
        <f>INDEX('Grade 7'!$A$4:$AK$600,$B2125,($C2125*8-5+4))</f>
        <v>76.050420168067234</v>
      </c>
      <c r="P2125">
        <f>INDEX('Grade 7'!$A$4:$AK$600,$B2125,($C2125*8-4+4))</f>
        <v>20.168067226890756</v>
      </c>
      <c r="Q2125">
        <f>INDEX('Grade 7'!$A$4:$AK$600,$B2125,($C2125*8-3+4))</f>
        <v>3.7815126050420167</v>
      </c>
      <c r="R2125">
        <f>INDEX('Grade 7'!$A$4:$AK$600,$B2125,($C2125*8-2+4))</f>
        <v>0</v>
      </c>
      <c r="S2125">
        <f>INDEX('Grade 7'!$A$4:$AK$600,$B2125,($C2125*8-1+4))</f>
        <v>23.949579831932773</v>
      </c>
      <c r="T2125">
        <f>INDEX('Grade 7'!$A$4:$AK$600,$B2125,($C2125*8-0+4))</f>
        <v>3.7815126050420167</v>
      </c>
      <c r="U2125" t="str">
        <f>INDEX('Grade 7'!$A$4:$AK$600,$B2125,37)</f>
        <v>Metro</v>
      </c>
    </row>
    <row r="2126" spans="1:21">
      <c r="A2126">
        <f t="shared" si="100"/>
        <v>2125</v>
      </c>
      <c r="B2126">
        <f t="shared" si="101"/>
        <v>532</v>
      </c>
      <c r="C2126">
        <f t="shared" si="102"/>
        <v>1</v>
      </c>
      <c r="D2126">
        <f>INDEX('Grade 7'!$A$4:$AK$600,$B2126,1)</f>
        <v>761</v>
      </c>
      <c r="E2126">
        <f>INDEX('Grade 7'!$A$4:$AK$600,$B2126,2)</f>
        <v>515</v>
      </c>
      <c r="F2126" t="str">
        <f>INDEX('Grade 7'!$A$4:$AK$600,$B2126,3)</f>
        <v>ATLANTA PUBLIC SCHOOLS</v>
      </c>
      <c r="G2126" t="str">
        <f>INDEX('Grade 7'!$A$4:$AK$600,$B2126,4)</f>
        <v>CHARLES DREW CHARTER SCHOOL JA - SA</v>
      </c>
      <c r="H2126" t="str">
        <f ca="1">StaticValues7!$A$8</f>
        <v>2016</v>
      </c>
      <c r="I2126" t="str">
        <f ca="1">StaticValues7!$B$8</f>
        <v>Spring</v>
      </c>
      <c r="J2126" t="str">
        <f ca="1">StaticValues7!$C$8</f>
        <v>EOG</v>
      </c>
      <c r="K2126" t="str">
        <f ca="1">StaticValues7!$D$8</f>
        <v>7</v>
      </c>
      <c r="L2126" t="str">
        <f>INDEX('Grade 7'!E$2:AJ$2,1,((8*C2126)-7))</f>
        <v>English Language Arts</v>
      </c>
      <c r="M2126">
        <f>INDEX('Grade 7'!$A$4:$AK$600,$B2126,($C2126*8-7+4))</f>
        <v>120</v>
      </c>
      <c r="N2126">
        <f>INDEX('Grade 7'!$A$4:$AK$600,$B2126,($C2126*8-6+4))</f>
        <v>518.42499999999995</v>
      </c>
      <c r="O2126">
        <f>INDEX('Grade 7'!$A$4:$AK$600,$B2126,($C2126*8-5+4))</f>
        <v>16.666666666666668</v>
      </c>
      <c r="P2126">
        <f>INDEX('Grade 7'!$A$4:$AK$600,$B2126,($C2126*8-4+4))</f>
        <v>34.166666666666664</v>
      </c>
      <c r="Q2126">
        <f>INDEX('Grade 7'!$A$4:$AK$600,$B2126,($C2126*8-3+4))</f>
        <v>46.666666666666664</v>
      </c>
      <c r="R2126">
        <f>INDEX('Grade 7'!$A$4:$AK$600,$B2126,($C2126*8-2+4))</f>
        <v>2.5</v>
      </c>
      <c r="S2126">
        <f>INDEX('Grade 7'!$A$4:$AK$600,$B2126,($C2126*8-1+4))</f>
        <v>83.333333333333329</v>
      </c>
      <c r="T2126">
        <f>INDEX('Grade 7'!$A$4:$AK$600,$B2126,($C2126*8-0+4))</f>
        <v>49.166666666666664</v>
      </c>
      <c r="U2126" t="str">
        <f>INDEX('Grade 7'!$A$4:$AK$600,$B2126,37)</f>
        <v>Metro</v>
      </c>
    </row>
    <row r="2127" spans="1:21">
      <c r="A2127">
        <f t="shared" si="100"/>
        <v>2126</v>
      </c>
      <c r="B2127">
        <f t="shared" si="101"/>
        <v>532</v>
      </c>
      <c r="C2127">
        <f t="shared" si="102"/>
        <v>2</v>
      </c>
      <c r="D2127">
        <f>INDEX('Grade 7'!$A$4:$AK$600,$B2127,1)</f>
        <v>761</v>
      </c>
      <c r="E2127">
        <f>INDEX('Grade 7'!$A$4:$AK$600,$B2127,2)</f>
        <v>515</v>
      </c>
      <c r="F2127" t="str">
        <f>INDEX('Grade 7'!$A$4:$AK$600,$B2127,3)</f>
        <v>ATLANTA PUBLIC SCHOOLS</v>
      </c>
      <c r="G2127" t="str">
        <f>INDEX('Grade 7'!$A$4:$AK$600,$B2127,4)</f>
        <v>CHARLES DREW CHARTER SCHOOL JA - SA</v>
      </c>
      <c r="H2127" t="str">
        <f ca="1">StaticValues7!$A$8</f>
        <v>2016</v>
      </c>
      <c r="I2127" t="str">
        <f ca="1">StaticValues7!$B$8</f>
        <v>Spring</v>
      </c>
      <c r="J2127" t="str">
        <f ca="1">StaticValues7!$C$8</f>
        <v>EOG</v>
      </c>
      <c r="K2127" t="str">
        <f ca="1">StaticValues7!$D$8</f>
        <v>7</v>
      </c>
      <c r="L2127" t="str">
        <f>INDEX('Grade 7'!E$2:AJ$2,1,((8*C2127)-7))</f>
        <v>Mathematics</v>
      </c>
      <c r="M2127">
        <f>INDEX('Grade 7'!$A$4:$AK$600,$B2127,($C2127*8-7+4))</f>
        <v>120</v>
      </c>
      <c r="N2127">
        <f>INDEX('Grade 7'!$A$4:$AK$600,$B2127,($C2127*8-6+4))</f>
        <v>510.78333333333336</v>
      </c>
      <c r="O2127">
        <f>INDEX('Grade 7'!$A$4:$AK$600,$B2127,($C2127*8-5+4))</f>
        <v>19.166666666666668</v>
      </c>
      <c r="P2127">
        <f>INDEX('Grade 7'!$A$4:$AK$600,$B2127,($C2127*8-4+4))</f>
        <v>45.833333333333336</v>
      </c>
      <c r="Q2127">
        <f>INDEX('Grade 7'!$A$4:$AK$600,$B2127,($C2127*8-3+4))</f>
        <v>31.666666666666668</v>
      </c>
      <c r="R2127">
        <f>INDEX('Grade 7'!$A$4:$AK$600,$B2127,($C2127*8-2+4))</f>
        <v>3.3333333333333335</v>
      </c>
      <c r="S2127">
        <f>INDEX('Grade 7'!$A$4:$AK$600,$B2127,($C2127*8-1+4))</f>
        <v>80.833333333333329</v>
      </c>
      <c r="T2127">
        <f>INDEX('Grade 7'!$A$4:$AK$600,$B2127,($C2127*8-0+4))</f>
        <v>35</v>
      </c>
      <c r="U2127" t="str">
        <f>INDEX('Grade 7'!$A$4:$AK$600,$B2127,37)</f>
        <v>Metro</v>
      </c>
    </row>
    <row r="2128" spans="1:21">
      <c r="A2128">
        <f t="shared" si="100"/>
        <v>2127</v>
      </c>
      <c r="B2128">
        <f t="shared" si="101"/>
        <v>532</v>
      </c>
      <c r="C2128">
        <f t="shared" si="102"/>
        <v>3</v>
      </c>
      <c r="D2128">
        <f>INDEX('Grade 7'!$A$4:$AK$600,$B2128,1)</f>
        <v>761</v>
      </c>
      <c r="E2128">
        <f>INDEX('Grade 7'!$A$4:$AK$600,$B2128,2)</f>
        <v>515</v>
      </c>
      <c r="F2128" t="str">
        <f>INDEX('Grade 7'!$A$4:$AK$600,$B2128,3)</f>
        <v>ATLANTA PUBLIC SCHOOLS</v>
      </c>
      <c r="G2128" t="str">
        <f>INDEX('Grade 7'!$A$4:$AK$600,$B2128,4)</f>
        <v>CHARLES DREW CHARTER SCHOOL JA - SA</v>
      </c>
      <c r="H2128" t="str">
        <f ca="1">StaticValues7!$A$8</f>
        <v>2016</v>
      </c>
      <c r="I2128" t="str">
        <f ca="1">StaticValues7!$B$8</f>
        <v>Spring</v>
      </c>
      <c r="J2128" t="str">
        <f ca="1">StaticValues7!$C$8</f>
        <v>EOG</v>
      </c>
      <c r="K2128" t="str">
        <f ca="1">StaticValues7!$D$8</f>
        <v>7</v>
      </c>
      <c r="L2128" t="str">
        <f>INDEX('Grade 7'!E$2:AJ$2,1,((8*C2128)-7))</f>
        <v>Science</v>
      </c>
      <c r="M2128">
        <f>INDEX('Grade 7'!$A$4:$AK$600,$B2128,($C2128*8-7+4))</f>
        <v>120</v>
      </c>
      <c r="N2128">
        <f>INDEX('Grade 7'!$A$4:$AK$600,$B2128,($C2128*8-6+4))</f>
        <v>506.14166666666665</v>
      </c>
      <c r="O2128">
        <f>INDEX('Grade 7'!$A$4:$AK$600,$B2128,($C2128*8-5+4))</f>
        <v>27.5</v>
      </c>
      <c r="P2128">
        <f>INDEX('Grade 7'!$A$4:$AK$600,$B2128,($C2128*8-4+4))</f>
        <v>38.333333333333336</v>
      </c>
      <c r="Q2128">
        <f>INDEX('Grade 7'!$A$4:$AK$600,$B2128,($C2128*8-3+4))</f>
        <v>26.666666666666668</v>
      </c>
      <c r="R2128">
        <f>INDEX('Grade 7'!$A$4:$AK$600,$B2128,($C2128*8-2+4))</f>
        <v>7.5</v>
      </c>
      <c r="S2128">
        <f>INDEX('Grade 7'!$A$4:$AK$600,$B2128,($C2128*8-1+4))</f>
        <v>72.5</v>
      </c>
      <c r="T2128">
        <f>INDEX('Grade 7'!$A$4:$AK$600,$B2128,($C2128*8-0+4))</f>
        <v>34.166666666666664</v>
      </c>
      <c r="U2128" t="str">
        <f>INDEX('Grade 7'!$A$4:$AK$600,$B2128,37)</f>
        <v>Metro</v>
      </c>
    </row>
    <row r="2129" spans="1:21">
      <c r="A2129">
        <f t="shared" si="100"/>
        <v>2128</v>
      </c>
      <c r="B2129">
        <f t="shared" si="101"/>
        <v>532</v>
      </c>
      <c r="C2129">
        <f t="shared" si="102"/>
        <v>4</v>
      </c>
      <c r="D2129">
        <f>INDEX('Grade 7'!$A$4:$AK$600,$B2129,1)</f>
        <v>761</v>
      </c>
      <c r="E2129">
        <f>INDEX('Grade 7'!$A$4:$AK$600,$B2129,2)</f>
        <v>515</v>
      </c>
      <c r="F2129" t="str">
        <f>INDEX('Grade 7'!$A$4:$AK$600,$B2129,3)</f>
        <v>ATLANTA PUBLIC SCHOOLS</v>
      </c>
      <c r="G2129" t="str">
        <f>INDEX('Grade 7'!$A$4:$AK$600,$B2129,4)</f>
        <v>CHARLES DREW CHARTER SCHOOL JA - SA</v>
      </c>
      <c r="H2129" t="str">
        <f ca="1">StaticValues7!$A$8</f>
        <v>2016</v>
      </c>
      <c r="I2129" t="str">
        <f ca="1">StaticValues7!$B$8</f>
        <v>Spring</v>
      </c>
      <c r="J2129" t="str">
        <f ca="1">StaticValues7!$C$8</f>
        <v>EOG</v>
      </c>
      <c r="K2129" t="str">
        <f ca="1">StaticValues7!$D$8</f>
        <v>7</v>
      </c>
      <c r="L2129" t="str">
        <f>INDEX('Grade 7'!E$2:AJ$2,1,((8*C2129)-7))</f>
        <v>Social Studies</v>
      </c>
      <c r="M2129">
        <f>INDEX('Grade 7'!$A$4:$AK$600,$B2129,($C2129*8-7+4))</f>
        <v>120</v>
      </c>
      <c r="N2129">
        <f>INDEX('Grade 7'!$A$4:$AK$600,$B2129,($C2129*8-6+4))</f>
        <v>512.05833333333328</v>
      </c>
      <c r="O2129">
        <f>INDEX('Grade 7'!$A$4:$AK$600,$B2129,($C2129*8-5+4))</f>
        <v>20</v>
      </c>
      <c r="P2129">
        <f>INDEX('Grade 7'!$A$4:$AK$600,$B2129,($C2129*8-4+4))</f>
        <v>40.833333333333336</v>
      </c>
      <c r="Q2129">
        <f>INDEX('Grade 7'!$A$4:$AK$600,$B2129,($C2129*8-3+4))</f>
        <v>28.333333333333332</v>
      </c>
      <c r="R2129">
        <f>INDEX('Grade 7'!$A$4:$AK$600,$B2129,($C2129*8-2+4))</f>
        <v>10.833333333333334</v>
      </c>
      <c r="S2129">
        <f>INDEX('Grade 7'!$A$4:$AK$600,$B2129,($C2129*8-1+4))</f>
        <v>80</v>
      </c>
      <c r="T2129">
        <f>INDEX('Grade 7'!$A$4:$AK$600,$B2129,($C2129*8-0+4))</f>
        <v>39.166666666666664</v>
      </c>
      <c r="U2129" t="str">
        <f>INDEX('Grade 7'!$A$4:$AK$600,$B2129,37)</f>
        <v>Metro</v>
      </c>
    </row>
    <row r="2130" spans="1:21">
      <c r="A2130">
        <f t="shared" si="100"/>
        <v>2129</v>
      </c>
      <c r="B2130">
        <f t="shared" si="101"/>
        <v>533</v>
      </c>
      <c r="C2130">
        <f t="shared" si="102"/>
        <v>1</v>
      </c>
      <c r="D2130">
        <f>INDEX('Grade 7'!$A$4:$AK$600,$B2130,1)</f>
        <v>761</v>
      </c>
      <c r="E2130">
        <f>INDEX('Grade 7'!$A$4:$AK$600,$B2130,2)</f>
        <v>605</v>
      </c>
      <c r="F2130" t="str">
        <f>INDEX('Grade 7'!$A$4:$AK$600,$B2130,3)</f>
        <v>ATLANTA PUBLIC SCHOOLS</v>
      </c>
      <c r="G2130" t="str">
        <f>INDEX('Grade 7'!$A$4:$AK$600,$B2130,4)</f>
        <v>KIPP WEST ATLANTA YOUNG SCHOLARS AC</v>
      </c>
      <c r="H2130" t="str">
        <f ca="1">StaticValues7!$A$8</f>
        <v>2016</v>
      </c>
      <c r="I2130" t="str">
        <f ca="1">StaticValues7!$B$8</f>
        <v>Spring</v>
      </c>
      <c r="J2130" t="str">
        <f ca="1">StaticValues7!$C$8</f>
        <v>EOG</v>
      </c>
      <c r="K2130" t="str">
        <f ca="1">StaticValues7!$D$8</f>
        <v>7</v>
      </c>
      <c r="L2130" t="str">
        <f>INDEX('Grade 7'!E$2:AJ$2,1,((8*C2130)-7))</f>
        <v>English Language Arts</v>
      </c>
      <c r="M2130">
        <f>INDEX('Grade 7'!$A$4:$AK$600,$B2130,($C2130*8-7+4))</f>
        <v>80</v>
      </c>
      <c r="N2130">
        <f>INDEX('Grade 7'!$A$4:$AK$600,$B2130,($C2130*8-6+4))</f>
        <v>501.52499999999998</v>
      </c>
      <c r="O2130">
        <f>INDEX('Grade 7'!$A$4:$AK$600,$B2130,($C2130*8-5+4))</f>
        <v>20</v>
      </c>
      <c r="P2130">
        <f>INDEX('Grade 7'!$A$4:$AK$600,$B2130,($C2130*8-4+4))</f>
        <v>50</v>
      </c>
      <c r="Q2130">
        <f>INDEX('Grade 7'!$A$4:$AK$600,$B2130,($C2130*8-3+4))</f>
        <v>26.25</v>
      </c>
      <c r="R2130">
        <f>INDEX('Grade 7'!$A$4:$AK$600,$B2130,($C2130*8-2+4))</f>
        <v>3.75</v>
      </c>
      <c r="S2130">
        <f>INDEX('Grade 7'!$A$4:$AK$600,$B2130,($C2130*8-1+4))</f>
        <v>80</v>
      </c>
      <c r="T2130">
        <f>INDEX('Grade 7'!$A$4:$AK$600,$B2130,($C2130*8-0+4))</f>
        <v>30</v>
      </c>
      <c r="U2130" t="str">
        <f>INDEX('Grade 7'!$A$4:$AK$600,$B2130,37)</f>
        <v>Metro</v>
      </c>
    </row>
    <row r="2131" spans="1:21">
      <c r="A2131">
        <f t="shared" si="100"/>
        <v>2130</v>
      </c>
      <c r="B2131">
        <f t="shared" si="101"/>
        <v>533</v>
      </c>
      <c r="C2131">
        <f t="shared" si="102"/>
        <v>2</v>
      </c>
      <c r="D2131">
        <f>INDEX('Grade 7'!$A$4:$AK$600,$B2131,1)</f>
        <v>761</v>
      </c>
      <c r="E2131">
        <f>INDEX('Grade 7'!$A$4:$AK$600,$B2131,2)</f>
        <v>605</v>
      </c>
      <c r="F2131" t="str">
        <f>INDEX('Grade 7'!$A$4:$AK$600,$B2131,3)</f>
        <v>ATLANTA PUBLIC SCHOOLS</v>
      </c>
      <c r="G2131" t="str">
        <f>INDEX('Grade 7'!$A$4:$AK$600,$B2131,4)</f>
        <v>KIPP WEST ATLANTA YOUNG SCHOLARS AC</v>
      </c>
      <c r="H2131" t="str">
        <f ca="1">StaticValues7!$A$8</f>
        <v>2016</v>
      </c>
      <c r="I2131" t="str">
        <f ca="1">StaticValues7!$B$8</f>
        <v>Spring</v>
      </c>
      <c r="J2131" t="str">
        <f ca="1">StaticValues7!$C$8</f>
        <v>EOG</v>
      </c>
      <c r="K2131" t="str">
        <f ca="1">StaticValues7!$D$8</f>
        <v>7</v>
      </c>
      <c r="L2131" t="str">
        <f>INDEX('Grade 7'!E$2:AJ$2,1,((8*C2131)-7))</f>
        <v>Mathematics</v>
      </c>
      <c r="M2131">
        <f>INDEX('Grade 7'!$A$4:$AK$600,$B2131,($C2131*8-7+4))</f>
        <v>79</v>
      </c>
      <c r="N2131">
        <f>INDEX('Grade 7'!$A$4:$AK$600,$B2131,($C2131*8-6+4))</f>
        <v>509.53164556962025</v>
      </c>
      <c r="O2131">
        <f>INDEX('Grade 7'!$A$4:$AK$600,$B2131,($C2131*8-5+4))</f>
        <v>17.721518987341771</v>
      </c>
      <c r="P2131">
        <f>INDEX('Grade 7'!$A$4:$AK$600,$B2131,($C2131*8-4+4))</f>
        <v>50.632911392405063</v>
      </c>
      <c r="Q2131">
        <f>INDEX('Grade 7'!$A$4:$AK$600,$B2131,($C2131*8-3+4))</f>
        <v>22.784810126582279</v>
      </c>
      <c r="R2131">
        <f>INDEX('Grade 7'!$A$4:$AK$600,$B2131,($C2131*8-2+4))</f>
        <v>8.8607594936708853</v>
      </c>
      <c r="S2131">
        <f>INDEX('Grade 7'!$A$4:$AK$600,$B2131,($C2131*8-1+4))</f>
        <v>82.278481012658233</v>
      </c>
      <c r="T2131">
        <f>INDEX('Grade 7'!$A$4:$AK$600,$B2131,($C2131*8-0+4))</f>
        <v>31.645569620253166</v>
      </c>
      <c r="U2131" t="str">
        <f>INDEX('Grade 7'!$A$4:$AK$600,$B2131,37)</f>
        <v>Metro</v>
      </c>
    </row>
    <row r="2132" spans="1:21">
      <c r="A2132">
        <f t="shared" si="100"/>
        <v>2131</v>
      </c>
      <c r="B2132">
        <f t="shared" si="101"/>
        <v>533</v>
      </c>
      <c r="C2132">
        <f t="shared" si="102"/>
        <v>3</v>
      </c>
      <c r="D2132">
        <f>INDEX('Grade 7'!$A$4:$AK$600,$B2132,1)</f>
        <v>761</v>
      </c>
      <c r="E2132">
        <f>INDEX('Grade 7'!$A$4:$AK$600,$B2132,2)</f>
        <v>605</v>
      </c>
      <c r="F2132" t="str">
        <f>INDEX('Grade 7'!$A$4:$AK$600,$B2132,3)</f>
        <v>ATLANTA PUBLIC SCHOOLS</v>
      </c>
      <c r="G2132" t="str">
        <f>INDEX('Grade 7'!$A$4:$AK$600,$B2132,4)</f>
        <v>KIPP WEST ATLANTA YOUNG SCHOLARS AC</v>
      </c>
      <c r="H2132" t="str">
        <f ca="1">StaticValues7!$A$8</f>
        <v>2016</v>
      </c>
      <c r="I2132" t="str">
        <f ca="1">StaticValues7!$B$8</f>
        <v>Spring</v>
      </c>
      <c r="J2132" t="str">
        <f ca="1">StaticValues7!$C$8</f>
        <v>EOG</v>
      </c>
      <c r="K2132" t="str">
        <f ca="1">StaticValues7!$D$8</f>
        <v>7</v>
      </c>
      <c r="L2132" t="str">
        <f>INDEX('Grade 7'!E$2:AJ$2,1,((8*C2132)-7))</f>
        <v>Science</v>
      </c>
      <c r="M2132">
        <f>INDEX('Grade 7'!$A$4:$AK$600,$B2132,($C2132*8-7+4))</f>
        <v>80</v>
      </c>
      <c r="N2132">
        <f>INDEX('Grade 7'!$A$4:$AK$600,$B2132,($C2132*8-6+4))</f>
        <v>516.8125</v>
      </c>
      <c r="O2132">
        <f>INDEX('Grade 7'!$A$4:$AK$600,$B2132,($C2132*8-5+4))</f>
        <v>23.75</v>
      </c>
      <c r="P2132">
        <f>INDEX('Grade 7'!$A$4:$AK$600,$B2132,($C2132*8-4+4))</f>
        <v>28.75</v>
      </c>
      <c r="Q2132">
        <f>INDEX('Grade 7'!$A$4:$AK$600,$B2132,($C2132*8-3+4))</f>
        <v>40</v>
      </c>
      <c r="R2132">
        <f>INDEX('Grade 7'!$A$4:$AK$600,$B2132,($C2132*8-2+4))</f>
        <v>7.5</v>
      </c>
      <c r="S2132">
        <f>INDEX('Grade 7'!$A$4:$AK$600,$B2132,($C2132*8-1+4))</f>
        <v>76.25</v>
      </c>
      <c r="T2132">
        <f>INDEX('Grade 7'!$A$4:$AK$600,$B2132,($C2132*8-0+4))</f>
        <v>47.5</v>
      </c>
      <c r="U2132" t="str">
        <f>INDEX('Grade 7'!$A$4:$AK$600,$B2132,37)</f>
        <v>Metro</v>
      </c>
    </row>
    <row r="2133" spans="1:21">
      <c r="A2133">
        <f t="shared" si="100"/>
        <v>2132</v>
      </c>
      <c r="B2133">
        <f t="shared" si="101"/>
        <v>533</v>
      </c>
      <c r="C2133">
        <f t="shared" si="102"/>
        <v>4</v>
      </c>
      <c r="D2133">
        <f>INDEX('Grade 7'!$A$4:$AK$600,$B2133,1)</f>
        <v>761</v>
      </c>
      <c r="E2133">
        <f>INDEX('Grade 7'!$A$4:$AK$600,$B2133,2)</f>
        <v>605</v>
      </c>
      <c r="F2133" t="str">
        <f>INDEX('Grade 7'!$A$4:$AK$600,$B2133,3)</f>
        <v>ATLANTA PUBLIC SCHOOLS</v>
      </c>
      <c r="G2133" t="str">
        <f>INDEX('Grade 7'!$A$4:$AK$600,$B2133,4)</f>
        <v>KIPP WEST ATLANTA YOUNG SCHOLARS AC</v>
      </c>
      <c r="H2133" t="str">
        <f ca="1">StaticValues7!$A$8</f>
        <v>2016</v>
      </c>
      <c r="I2133" t="str">
        <f ca="1">StaticValues7!$B$8</f>
        <v>Spring</v>
      </c>
      <c r="J2133" t="str">
        <f ca="1">StaticValues7!$C$8</f>
        <v>EOG</v>
      </c>
      <c r="K2133" t="str">
        <f ca="1">StaticValues7!$D$8</f>
        <v>7</v>
      </c>
      <c r="L2133" t="str">
        <f>INDEX('Grade 7'!E$2:AJ$2,1,((8*C2133)-7))</f>
        <v>Social Studies</v>
      </c>
      <c r="M2133">
        <f>INDEX('Grade 7'!$A$4:$AK$600,$B2133,($C2133*8-7+4))</f>
        <v>80</v>
      </c>
      <c r="N2133">
        <f>INDEX('Grade 7'!$A$4:$AK$600,$B2133,($C2133*8-6+4))</f>
        <v>516.125</v>
      </c>
      <c r="O2133">
        <f>INDEX('Grade 7'!$A$4:$AK$600,$B2133,($C2133*8-5+4))</f>
        <v>13.75</v>
      </c>
      <c r="P2133">
        <f>INDEX('Grade 7'!$A$4:$AK$600,$B2133,($C2133*8-4+4))</f>
        <v>38.75</v>
      </c>
      <c r="Q2133">
        <f>INDEX('Grade 7'!$A$4:$AK$600,$B2133,($C2133*8-3+4))</f>
        <v>38.75</v>
      </c>
      <c r="R2133">
        <f>INDEX('Grade 7'!$A$4:$AK$600,$B2133,($C2133*8-2+4))</f>
        <v>8.75</v>
      </c>
      <c r="S2133">
        <f>INDEX('Grade 7'!$A$4:$AK$600,$B2133,($C2133*8-1+4))</f>
        <v>86.25</v>
      </c>
      <c r="T2133">
        <f>INDEX('Grade 7'!$A$4:$AK$600,$B2133,($C2133*8-0+4))</f>
        <v>47.5</v>
      </c>
      <c r="U2133" t="str">
        <f>INDEX('Grade 7'!$A$4:$AK$600,$B2133,37)</f>
        <v>Metro</v>
      </c>
    </row>
    <row r="2134" spans="1:21">
      <c r="A2134">
        <f t="shared" si="100"/>
        <v>2133</v>
      </c>
      <c r="B2134">
        <f t="shared" si="101"/>
        <v>534</v>
      </c>
      <c r="C2134">
        <f t="shared" si="102"/>
        <v>1</v>
      </c>
      <c r="D2134">
        <f>INDEX('Grade 7'!$A$4:$AK$600,$B2134,1)</f>
        <v>761</v>
      </c>
      <c r="E2134">
        <f>INDEX('Grade 7'!$A$4:$AK$600,$B2134,2)</f>
        <v>1208</v>
      </c>
      <c r="F2134" t="str">
        <f>INDEX('Grade 7'!$A$4:$AK$600,$B2134,3)</f>
        <v>ATLANTA PUBLIC SCHOOLS</v>
      </c>
      <c r="G2134" t="str">
        <f>INDEX('Grade 7'!$A$4:$AK$600,$B2134,4)</f>
        <v>WESLEY INTERNATIONAL ACADEMY CHARTE</v>
      </c>
      <c r="H2134" t="str">
        <f ca="1">StaticValues7!$A$8</f>
        <v>2016</v>
      </c>
      <c r="I2134" t="str">
        <f ca="1">StaticValues7!$B$8</f>
        <v>Spring</v>
      </c>
      <c r="J2134" t="str">
        <f ca="1">StaticValues7!$C$8</f>
        <v>EOG</v>
      </c>
      <c r="K2134" t="str">
        <f ca="1">StaticValues7!$D$8</f>
        <v>7</v>
      </c>
      <c r="L2134" t="str">
        <f>INDEX('Grade 7'!E$2:AJ$2,1,((8*C2134)-7))</f>
        <v>English Language Arts</v>
      </c>
      <c r="M2134">
        <f>INDEX('Grade 7'!$A$4:$AK$600,$B2134,($C2134*8-7+4))</f>
        <v>78</v>
      </c>
      <c r="N2134">
        <f>INDEX('Grade 7'!$A$4:$AK$600,$B2134,($C2134*8-6+4))</f>
        <v>515.14102564102564</v>
      </c>
      <c r="O2134">
        <f>INDEX('Grade 7'!$A$4:$AK$600,$B2134,($C2134*8-5+4))</f>
        <v>21.794871794871796</v>
      </c>
      <c r="P2134">
        <f>INDEX('Grade 7'!$A$4:$AK$600,$B2134,($C2134*8-4+4))</f>
        <v>29.487179487179485</v>
      </c>
      <c r="Q2134">
        <f>INDEX('Grade 7'!$A$4:$AK$600,$B2134,($C2134*8-3+4))</f>
        <v>42.307692307692307</v>
      </c>
      <c r="R2134">
        <f>INDEX('Grade 7'!$A$4:$AK$600,$B2134,($C2134*8-2+4))</f>
        <v>6.4102564102564106</v>
      </c>
      <c r="S2134">
        <f>INDEX('Grade 7'!$A$4:$AK$600,$B2134,($C2134*8-1+4))</f>
        <v>78.205128205128204</v>
      </c>
      <c r="T2134">
        <f>INDEX('Grade 7'!$A$4:$AK$600,$B2134,($C2134*8-0+4))</f>
        <v>48.717948717948715</v>
      </c>
      <c r="U2134" t="str">
        <f>INDEX('Grade 7'!$A$4:$AK$600,$B2134,37)</f>
        <v>Metro</v>
      </c>
    </row>
    <row r="2135" spans="1:21">
      <c r="A2135">
        <f t="shared" si="100"/>
        <v>2134</v>
      </c>
      <c r="B2135">
        <f t="shared" si="101"/>
        <v>534</v>
      </c>
      <c r="C2135">
        <f t="shared" si="102"/>
        <v>2</v>
      </c>
      <c r="D2135">
        <f>INDEX('Grade 7'!$A$4:$AK$600,$B2135,1)</f>
        <v>761</v>
      </c>
      <c r="E2135">
        <f>INDEX('Grade 7'!$A$4:$AK$600,$B2135,2)</f>
        <v>1208</v>
      </c>
      <c r="F2135" t="str">
        <f>INDEX('Grade 7'!$A$4:$AK$600,$B2135,3)</f>
        <v>ATLANTA PUBLIC SCHOOLS</v>
      </c>
      <c r="G2135" t="str">
        <f>INDEX('Grade 7'!$A$4:$AK$600,$B2135,4)</f>
        <v>WESLEY INTERNATIONAL ACADEMY CHARTE</v>
      </c>
      <c r="H2135" t="str">
        <f ca="1">StaticValues7!$A$8</f>
        <v>2016</v>
      </c>
      <c r="I2135" t="str">
        <f ca="1">StaticValues7!$B$8</f>
        <v>Spring</v>
      </c>
      <c r="J2135" t="str">
        <f ca="1">StaticValues7!$C$8</f>
        <v>EOG</v>
      </c>
      <c r="K2135" t="str">
        <f ca="1">StaticValues7!$D$8</f>
        <v>7</v>
      </c>
      <c r="L2135" t="str">
        <f>INDEX('Grade 7'!E$2:AJ$2,1,((8*C2135)-7))</f>
        <v>Mathematics</v>
      </c>
      <c r="M2135">
        <f>INDEX('Grade 7'!$A$4:$AK$600,$B2135,($C2135*8-7+4))</f>
        <v>78</v>
      </c>
      <c r="N2135">
        <f>INDEX('Grade 7'!$A$4:$AK$600,$B2135,($C2135*8-6+4))</f>
        <v>505.93589743589746</v>
      </c>
      <c r="O2135">
        <f>INDEX('Grade 7'!$A$4:$AK$600,$B2135,($C2135*8-5+4))</f>
        <v>29.487179487179485</v>
      </c>
      <c r="P2135">
        <f>INDEX('Grade 7'!$A$4:$AK$600,$B2135,($C2135*8-4+4))</f>
        <v>35.897435897435898</v>
      </c>
      <c r="Q2135">
        <f>INDEX('Grade 7'!$A$4:$AK$600,$B2135,($C2135*8-3+4))</f>
        <v>26.923076923076923</v>
      </c>
      <c r="R2135">
        <f>INDEX('Grade 7'!$A$4:$AK$600,$B2135,($C2135*8-2+4))</f>
        <v>7.6923076923076925</v>
      </c>
      <c r="S2135">
        <f>INDEX('Grade 7'!$A$4:$AK$600,$B2135,($C2135*8-1+4))</f>
        <v>70.512820512820511</v>
      </c>
      <c r="T2135">
        <f>INDEX('Grade 7'!$A$4:$AK$600,$B2135,($C2135*8-0+4))</f>
        <v>34.615384615384613</v>
      </c>
      <c r="U2135" t="str">
        <f>INDEX('Grade 7'!$A$4:$AK$600,$B2135,37)</f>
        <v>Metro</v>
      </c>
    </row>
    <row r="2136" spans="1:21">
      <c r="A2136">
        <f t="shared" si="100"/>
        <v>2135</v>
      </c>
      <c r="B2136">
        <f t="shared" si="101"/>
        <v>534</v>
      </c>
      <c r="C2136">
        <f t="shared" si="102"/>
        <v>3</v>
      </c>
      <c r="D2136">
        <f>INDEX('Grade 7'!$A$4:$AK$600,$B2136,1)</f>
        <v>761</v>
      </c>
      <c r="E2136">
        <f>INDEX('Grade 7'!$A$4:$AK$600,$B2136,2)</f>
        <v>1208</v>
      </c>
      <c r="F2136" t="str">
        <f>INDEX('Grade 7'!$A$4:$AK$600,$B2136,3)</f>
        <v>ATLANTA PUBLIC SCHOOLS</v>
      </c>
      <c r="G2136" t="str">
        <f>INDEX('Grade 7'!$A$4:$AK$600,$B2136,4)</f>
        <v>WESLEY INTERNATIONAL ACADEMY CHARTE</v>
      </c>
      <c r="H2136" t="str">
        <f ca="1">StaticValues7!$A$8</f>
        <v>2016</v>
      </c>
      <c r="I2136" t="str">
        <f ca="1">StaticValues7!$B$8</f>
        <v>Spring</v>
      </c>
      <c r="J2136" t="str">
        <f ca="1">StaticValues7!$C$8</f>
        <v>EOG</v>
      </c>
      <c r="K2136" t="str">
        <f ca="1">StaticValues7!$D$8</f>
        <v>7</v>
      </c>
      <c r="L2136" t="str">
        <f>INDEX('Grade 7'!E$2:AJ$2,1,((8*C2136)-7))</f>
        <v>Science</v>
      </c>
      <c r="M2136">
        <f>INDEX('Grade 7'!$A$4:$AK$600,$B2136,($C2136*8-7+4))</f>
        <v>78</v>
      </c>
      <c r="N2136">
        <f>INDEX('Grade 7'!$A$4:$AK$600,$B2136,($C2136*8-6+4))</f>
        <v>509.21794871794873</v>
      </c>
      <c r="O2136">
        <f>INDEX('Grade 7'!$A$4:$AK$600,$B2136,($C2136*8-5+4))</f>
        <v>32.051282051282051</v>
      </c>
      <c r="P2136">
        <f>INDEX('Grade 7'!$A$4:$AK$600,$B2136,($C2136*8-4+4))</f>
        <v>24.358974358974358</v>
      </c>
      <c r="Q2136">
        <f>INDEX('Grade 7'!$A$4:$AK$600,$B2136,($C2136*8-3+4))</f>
        <v>33.333333333333336</v>
      </c>
      <c r="R2136">
        <f>INDEX('Grade 7'!$A$4:$AK$600,$B2136,($C2136*8-2+4))</f>
        <v>10.256410256410257</v>
      </c>
      <c r="S2136">
        <f>INDEX('Grade 7'!$A$4:$AK$600,$B2136,($C2136*8-1+4))</f>
        <v>67.948717948717942</v>
      </c>
      <c r="T2136">
        <f>INDEX('Grade 7'!$A$4:$AK$600,$B2136,($C2136*8-0+4))</f>
        <v>43.589743589743591</v>
      </c>
      <c r="U2136" t="str">
        <f>INDEX('Grade 7'!$A$4:$AK$600,$B2136,37)</f>
        <v>Metro</v>
      </c>
    </row>
    <row r="2137" spans="1:21">
      <c r="A2137">
        <f t="shared" si="100"/>
        <v>2136</v>
      </c>
      <c r="B2137">
        <f t="shared" si="101"/>
        <v>534</v>
      </c>
      <c r="C2137">
        <f t="shared" si="102"/>
        <v>4</v>
      </c>
      <c r="D2137">
        <f>INDEX('Grade 7'!$A$4:$AK$600,$B2137,1)</f>
        <v>761</v>
      </c>
      <c r="E2137">
        <f>INDEX('Grade 7'!$A$4:$AK$600,$B2137,2)</f>
        <v>1208</v>
      </c>
      <c r="F2137" t="str">
        <f>INDEX('Grade 7'!$A$4:$AK$600,$B2137,3)</f>
        <v>ATLANTA PUBLIC SCHOOLS</v>
      </c>
      <c r="G2137" t="str">
        <f>INDEX('Grade 7'!$A$4:$AK$600,$B2137,4)</f>
        <v>WESLEY INTERNATIONAL ACADEMY CHARTE</v>
      </c>
      <c r="H2137" t="str">
        <f ca="1">StaticValues7!$A$8</f>
        <v>2016</v>
      </c>
      <c r="I2137" t="str">
        <f ca="1">StaticValues7!$B$8</f>
        <v>Spring</v>
      </c>
      <c r="J2137" t="str">
        <f ca="1">StaticValues7!$C$8</f>
        <v>EOG</v>
      </c>
      <c r="K2137" t="str">
        <f ca="1">StaticValues7!$D$8</f>
        <v>7</v>
      </c>
      <c r="L2137" t="str">
        <f>INDEX('Grade 7'!E$2:AJ$2,1,((8*C2137)-7))</f>
        <v>Social Studies</v>
      </c>
      <c r="M2137">
        <f>INDEX('Grade 7'!$A$4:$AK$600,$B2137,($C2137*8-7+4))</f>
        <v>78</v>
      </c>
      <c r="N2137">
        <f>INDEX('Grade 7'!$A$4:$AK$600,$B2137,($C2137*8-6+4))</f>
        <v>502.41025641025641</v>
      </c>
      <c r="O2137">
        <f>INDEX('Grade 7'!$A$4:$AK$600,$B2137,($C2137*8-5+4))</f>
        <v>25.641025641025642</v>
      </c>
      <c r="P2137">
        <f>INDEX('Grade 7'!$A$4:$AK$600,$B2137,($C2137*8-4+4))</f>
        <v>43.589743589743591</v>
      </c>
      <c r="Q2137">
        <f>INDEX('Grade 7'!$A$4:$AK$600,$B2137,($C2137*8-3+4))</f>
        <v>23.076923076923077</v>
      </c>
      <c r="R2137">
        <f>INDEX('Grade 7'!$A$4:$AK$600,$B2137,($C2137*8-2+4))</f>
        <v>7.6923076923076925</v>
      </c>
      <c r="S2137">
        <f>INDEX('Grade 7'!$A$4:$AK$600,$B2137,($C2137*8-1+4))</f>
        <v>74.358974358974365</v>
      </c>
      <c r="T2137">
        <f>INDEX('Grade 7'!$A$4:$AK$600,$B2137,($C2137*8-0+4))</f>
        <v>30.76923076923077</v>
      </c>
      <c r="U2137" t="str">
        <f>INDEX('Grade 7'!$A$4:$AK$600,$B2137,37)</f>
        <v>Metro</v>
      </c>
    </row>
    <row r="2138" spans="1:21">
      <c r="A2138">
        <f t="shared" si="100"/>
        <v>2137</v>
      </c>
      <c r="B2138">
        <f t="shared" si="101"/>
        <v>535</v>
      </c>
      <c r="C2138">
        <f t="shared" si="102"/>
        <v>1</v>
      </c>
      <c r="D2138">
        <f>INDEX('Grade 7'!$A$4:$AK$600,$B2138,1)</f>
        <v>761</v>
      </c>
      <c r="E2138">
        <f>INDEX('Grade 7'!$A$4:$AK$600,$B2138,2)</f>
        <v>1410</v>
      </c>
      <c r="F2138" t="str">
        <f>INDEX('Grade 7'!$A$4:$AK$600,$B2138,3)</f>
        <v>ATLANTA PUBLIC SCHOOLS</v>
      </c>
      <c r="G2138" t="str">
        <f>INDEX('Grade 7'!$A$4:$AK$600,$B2138,4)</f>
        <v>CORRETTA SCOTT KING WOMENS LEADERSH</v>
      </c>
      <c r="H2138" t="str">
        <f ca="1">StaticValues7!$A$8</f>
        <v>2016</v>
      </c>
      <c r="I2138" t="str">
        <f ca="1">StaticValues7!$B$8</f>
        <v>Spring</v>
      </c>
      <c r="J2138" t="str">
        <f ca="1">StaticValues7!$C$8</f>
        <v>EOG</v>
      </c>
      <c r="K2138" t="str">
        <f ca="1">StaticValues7!$D$8</f>
        <v>7</v>
      </c>
      <c r="L2138" t="str">
        <f>INDEX('Grade 7'!E$2:AJ$2,1,((8*C2138)-7))</f>
        <v>English Language Arts</v>
      </c>
      <c r="M2138">
        <f>INDEX('Grade 7'!$A$4:$AK$600,$B2138,($C2138*8-7+4))</f>
        <v>75</v>
      </c>
      <c r="N2138">
        <f>INDEX('Grade 7'!$A$4:$AK$600,$B2138,($C2138*8-6+4))</f>
        <v>481.28</v>
      </c>
      <c r="O2138">
        <f>INDEX('Grade 7'!$A$4:$AK$600,$B2138,($C2138*8-5+4))</f>
        <v>41.333333333333336</v>
      </c>
      <c r="P2138">
        <f>INDEX('Grade 7'!$A$4:$AK$600,$B2138,($C2138*8-4+4))</f>
        <v>41.333333333333336</v>
      </c>
      <c r="Q2138">
        <f>INDEX('Grade 7'!$A$4:$AK$600,$B2138,($C2138*8-3+4))</f>
        <v>14.666666666666666</v>
      </c>
      <c r="R2138">
        <f>INDEX('Grade 7'!$A$4:$AK$600,$B2138,($C2138*8-2+4))</f>
        <v>2.6666666666666665</v>
      </c>
      <c r="S2138">
        <f>INDEX('Grade 7'!$A$4:$AK$600,$B2138,($C2138*8-1+4))</f>
        <v>58.666666666666664</v>
      </c>
      <c r="T2138">
        <f>INDEX('Grade 7'!$A$4:$AK$600,$B2138,($C2138*8-0+4))</f>
        <v>17.333333333333332</v>
      </c>
      <c r="U2138" t="str">
        <f>INDEX('Grade 7'!$A$4:$AK$600,$B2138,37)</f>
        <v>Metro</v>
      </c>
    </row>
    <row r="2139" spans="1:21">
      <c r="A2139">
        <f t="shared" si="100"/>
        <v>2138</v>
      </c>
      <c r="B2139">
        <f t="shared" si="101"/>
        <v>535</v>
      </c>
      <c r="C2139">
        <f t="shared" si="102"/>
        <v>2</v>
      </c>
      <c r="D2139">
        <f>INDEX('Grade 7'!$A$4:$AK$600,$B2139,1)</f>
        <v>761</v>
      </c>
      <c r="E2139">
        <f>INDEX('Grade 7'!$A$4:$AK$600,$B2139,2)</f>
        <v>1410</v>
      </c>
      <c r="F2139" t="str">
        <f>INDEX('Grade 7'!$A$4:$AK$600,$B2139,3)</f>
        <v>ATLANTA PUBLIC SCHOOLS</v>
      </c>
      <c r="G2139" t="str">
        <f>INDEX('Grade 7'!$A$4:$AK$600,$B2139,4)</f>
        <v>CORRETTA SCOTT KING WOMENS LEADERSH</v>
      </c>
      <c r="H2139" t="str">
        <f ca="1">StaticValues7!$A$8</f>
        <v>2016</v>
      </c>
      <c r="I2139" t="str">
        <f ca="1">StaticValues7!$B$8</f>
        <v>Spring</v>
      </c>
      <c r="J2139" t="str">
        <f ca="1">StaticValues7!$C$8</f>
        <v>EOG</v>
      </c>
      <c r="K2139" t="str">
        <f ca="1">StaticValues7!$D$8</f>
        <v>7</v>
      </c>
      <c r="L2139" t="str">
        <f>INDEX('Grade 7'!E$2:AJ$2,1,((8*C2139)-7))</f>
        <v>Mathematics</v>
      </c>
      <c r="M2139">
        <f>INDEX('Grade 7'!$A$4:$AK$600,$B2139,($C2139*8-7+4))</f>
        <v>75</v>
      </c>
      <c r="N2139">
        <f>INDEX('Grade 7'!$A$4:$AK$600,$B2139,($C2139*8-6+4))</f>
        <v>486.21333333333331</v>
      </c>
      <c r="O2139">
        <f>INDEX('Grade 7'!$A$4:$AK$600,$B2139,($C2139*8-5+4))</f>
        <v>42.666666666666664</v>
      </c>
      <c r="P2139">
        <f>INDEX('Grade 7'!$A$4:$AK$600,$B2139,($C2139*8-4+4))</f>
        <v>40</v>
      </c>
      <c r="Q2139">
        <f>INDEX('Grade 7'!$A$4:$AK$600,$B2139,($C2139*8-3+4))</f>
        <v>14.666666666666666</v>
      </c>
      <c r="R2139">
        <f>INDEX('Grade 7'!$A$4:$AK$600,$B2139,($C2139*8-2+4))</f>
        <v>2.6666666666666665</v>
      </c>
      <c r="S2139">
        <f>INDEX('Grade 7'!$A$4:$AK$600,$B2139,($C2139*8-1+4))</f>
        <v>57.333333333333336</v>
      </c>
      <c r="T2139">
        <f>INDEX('Grade 7'!$A$4:$AK$600,$B2139,($C2139*8-0+4))</f>
        <v>17.333333333333332</v>
      </c>
      <c r="U2139" t="str">
        <f>INDEX('Grade 7'!$A$4:$AK$600,$B2139,37)</f>
        <v>Metro</v>
      </c>
    </row>
    <row r="2140" spans="1:21">
      <c r="A2140">
        <f t="shared" si="100"/>
        <v>2139</v>
      </c>
      <c r="B2140">
        <f t="shared" si="101"/>
        <v>535</v>
      </c>
      <c r="C2140">
        <f t="shared" si="102"/>
        <v>3</v>
      </c>
      <c r="D2140">
        <f>INDEX('Grade 7'!$A$4:$AK$600,$B2140,1)</f>
        <v>761</v>
      </c>
      <c r="E2140">
        <f>INDEX('Grade 7'!$A$4:$AK$600,$B2140,2)</f>
        <v>1410</v>
      </c>
      <c r="F2140" t="str">
        <f>INDEX('Grade 7'!$A$4:$AK$600,$B2140,3)</f>
        <v>ATLANTA PUBLIC SCHOOLS</v>
      </c>
      <c r="G2140" t="str">
        <f>INDEX('Grade 7'!$A$4:$AK$600,$B2140,4)</f>
        <v>CORRETTA SCOTT KING WOMENS LEADERSH</v>
      </c>
      <c r="H2140" t="str">
        <f ca="1">StaticValues7!$A$8</f>
        <v>2016</v>
      </c>
      <c r="I2140" t="str">
        <f ca="1">StaticValues7!$B$8</f>
        <v>Spring</v>
      </c>
      <c r="J2140" t="str">
        <f ca="1">StaticValues7!$C$8</f>
        <v>EOG</v>
      </c>
      <c r="K2140" t="str">
        <f ca="1">StaticValues7!$D$8</f>
        <v>7</v>
      </c>
      <c r="L2140" t="str">
        <f>INDEX('Grade 7'!E$2:AJ$2,1,((8*C2140)-7))</f>
        <v>Science</v>
      </c>
      <c r="M2140">
        <f>INDEX('Grade 7'!$A$4:$AK$600,$B2140,($C2140*8-7+4))</f>
        <v>75</v>
      </c>
      <c r="N2140">
        <f>INDEX('Grade 7'!$A$4:$AK$600,$B2140,($C2140*8-6+4))</f>
        <v>471.42666666666668</v>
      </c>
      <c r="O2140">
        <f>INDEX('Grade 7'!$A$4:$AK$600,$B2140,($C2140*8-5+4))</f>
        <v>56</v>
      </c>
      <c r="P2140">
        <f>INDEX('Grade 7'!$A$4:$AK$600,$B2140,($C2140*8-4+4))</f>
        <v>30.666666666666668</v>
      </c>
      <c r="Q2140">
        <f>INDEX('Grade 7'!$A$4:$AK$600,$B2140,($C2140*8-3+4))</f>
        <v>10.666666666666666</v>
      </c>
      <c r="R2140">
        <f>INDEX('Grade 7'!$A$4:$AK$600,$B2140,($C2140*8-2+4))</f>
        <v>2.6666666666666665</v>
      </c>
      <c r="S2140">
        <f>INDEX('Grade 7'!$A$4:$AK$600,$B2140,($C2140*8-1+4))</f>
        <v>44</v>
      </c>
      <c r="T2140">
        <f>INDEX('Grade 7'!$A$4:$AK$600,$B2140,($C2140*8-0+4))</f>
        <v>13.333333333333334</v>
      </c>
      <c r="U2140" t="str">
        <f>INDEX('Grade 7'!$A$4:$AK$600,$B2140,37)</f>
        <v>Metro</v>
      </c>
    </row>
    <row r="2141" spans="1:21">
      <c r="A2141">
        <f t="shared" si="100"/>
        <v>2140</v>
      </c>
      <c r="B2141">
        <f t="shared" si="101"/>
        <v>535</v>
      </c>
      <c r="C2141">
        <f t="shared" si="102"/>
        <v>4</v>
      </c>
      <c r="D2141">
        <f>INDEX('Grade 7'!$A$4:$AK$600,$B2141,1)</f>
        <v>761</v>
      </c>
      <c r="E2141">
        <f>INDEX('Grade 7'!$A$4:$AK$600,$B2141,2)</f>
        <v>1410</v>
      </c>
      <c r="F2141" t="str">
        <f>INDEX('Grade 7'!$A$4:$AK$600,$B2141,3)</f>
        <v>ATLANTA PUBLIC SCHOOLS</v>
      </c>
      <c r="G2141" t="str">
        <f>INDEX('Grade 7'!$A$4:$AK$600,$B2141,4)</f>
        <v>CORRETTA SCOTT KING WOMENS LEADERSH</v>
      </c>
      <c r="H2141" t="str">
        <f ca="1">StaticValues7!$A$8</f>
        <v>2016</v>
      </c>
      <c r="I2141" t="str">
        <f ca="1">StaticValues7!$B$8</f>
        <v>Spring</v>
      </c>
      <c r="J2141" t="str">
        <f ca="1">StaticValues7!$C$8</f>
        <v>EOG</v>
      </c>
      <c r="K2141" t="str">
        <f ca="1">StaticValues7!$D$8</f>
        <v>7</v>
      </c>
      <c r="L2141" t="str">
        <f>INDEX('Grade 7'!E$2:AJ$2,1,((8*C2141)-7))</f>
        <v>Social Studies</v>
      </c>
      <c r="M2141">
        <f>INDEX('Grade 7'!$A$4:$AK$600,$B2141,($C2141*8-7+4))</f>
        <v>75</v>
      </c>
      <c r="N2141">
        <f>INDEX('Grade 7'!$A$4:$AK$600,$B2141,($C2141*8-6+4))</f>
        <v>479.66666666666669</v>
      </c>
      <c r="O2141">
        <f>INDEX('Grade 7'!$A$4:$AK$600,$B2141,($C2141*8-5+4))</f>
        <v>46.666666666666664</v>
      </c>
      <c r="P2141">
        <f>INDEX('Grade 7'!$A$4:$AK$600,$B2141,($C2141*8-4+4))</f>
        <v>46.666666666666664</v>
      </c>
      <c r="Q2141">
        <f>INDEX('Grade 7'!$A$4:$AK$600,$B2141,($C2141*8-3+4))</f>
        <v>5.333333333333333</v>
      </c>
      <c r="R2141">
        <f>INDEX('Grade 7'!$A$4:$AK$600,$B2141,($C2141*8-2+4))</f>
        <v>1.3333333333333333</v>
      </c>
      <c r="S2141">
        <f>INDEX('Grade 7'!$A$4:$AK$600,$B2141,($C2141*8-1+4))</f>
        <v>53.333333333333336</v>
      </c>
      <c r="T2141">
        <f>INDEX('Grade 7'!$A$4:$AK$600,$B2141,($C2141*8-0+4))</f>
        <v>6.666666666666667</v>
      </c>
      <c r="U2141" t="str">
        <f>INDEX('Grade 7'!$A$4:$AK$600,$B2141,37)</f>
        <v>Metro</v>
      </c>
    </row>
    <row r="2142" spans="1:21">
      <c r="A2142">
        <f t="shared" si="100"/>
        <v>2141</v>
      </c>
      <c r="B2142">
        <f t="shared" si="101"/>
        <v>536</v>
      </c>
      <c r="C2142">
        <f t="shared" si="102"/>
        <v>1</v>
      </c>
      <c r="D2142">
        <f>INDEX('Grade 7'!$A$4:$AK$600,$B2142,1)</f>
        <v>761</v>
      </c>
      <c r="E2142">
        <f>INDEX('Grade 7'!$A$4:$AK$600,$B2142,2)</f>
        <v>1411</v>
      </c>
      <c r="F2142" t="str">
        <f>INDEX('Grade 7'!$A$4:$AK$600,$B2142,3)</f>
        <v>ATLANTA PUBLIC SCHOOLS</v>
      </c>
      <c r="G2142" t="str">
        <f>INDEX('Grade 7'!$A$4:$AK$600,$B2142,4)</f>
        <v>THE B.E.S.T ACADEMY</v>
      </c>
      <c r="H2142" t="str">
        <f ca="1">StaticValues7!$A$8</f>
        <v>2016</v>
      </c>
      <c r="I2142" t="str">
        <f ca="1">StaticValues7!$B$8</f>
        <v>Spring</v>
      </c>
      <c r="J2142" t="str">
        <f ca="1">StaticValues7!$C$8</f>
        <v>EOG</v>
      </c>
      <c r="K2142" t="str">
        <f ca="1">StaticValues7!$D$8</f>
        <v>7</v>
      </c>
      <c r="L2142" t="str">
        <f>INDEX('Grade 7'!E$2:AJ$2,1,((8*C2142)-7))</f>
        <v>English Language Arts</v>
      </c>
      <c r="M2142">
        <f>INDEX('Grade 7'!$A$4:$AK$600,$B2142,($C2142*8-7+4))</f>
        <v>83</v>
      </c>
      <c r="N2142">
        <f>INDEX('Grade 7'!$A$4:$AK$600,$B2142,($C2142*8-6+4))</f>
        <v>457.39759036144579</v>
      </c>
      <c r="O2142">
        <f>INDEX('Grade 7'!$A$4:$AK$600,$B2142,($C2142*8-5+4))</f>
        <v>59.036144578313255</v>
      </c>
      <c r="P2142">
        <f>INDEX('Grade 7'!$A$4:$AK$600,$B2142,($C2142*8-4+4))</f>
        <v>30.120481927710845</v>
      </c>
      <c r="Q2142">
        <f>INDEX('Grade 7'!$A$4:$AK$600,$B2142,($C2142*8-3+4))</f>
        <v>10.843373493975903</v>
      </c>
      <c r="R2142">
        <f>INDEX('Grade 7'!$A$4:$AK$600,$B2142,($C2142*8-2+4))</f>
        <v>0</v>
      </c>
      <c r="S2142">
        <f>INDEX('Grade 7'!$A$4:$AK$600,$B2142,($C2142*8-1+4))</f>
        <v>40.963855421686745</v>
      </c>
      <c r="T2142">
        <f>INDEX('Grade 7'!$A$4:$AK$600,$B2142,($C2142*8-0+4))</f>
        <v>10.843373493975903</v>
      </c>
      <c r="U2142" t="str">
        <f>INDEX('Grade 7'!$A$4:$AK$600,$B2142,37)</f>
        <v>Metro</v>
      </c>
    </row>
    <row r="2143" spans="1:21">
      <c r="A2143">
        <f t="shared" si="100"/>
        <v>2142</v>
      </c>
      <c r="B2143">
        <f t="shared" si="101"/>
        <v>536</v>
      </c>
      <c r="C2143">
        <f t="shared" si="102"/>
        <v>2</v>
      </c>
      <c r="D2143">
        <f>INDEX('Grade 7'!$A$4:$AK$600,$B2143,1)</f>
        <v>761</v>
      </c>
      <c r="E2143">
        <f>INDEX('Grade 7'!$A$4:$AK$600,$B2143,2)</f>
        <v>1411</v>
      </c>
      <c r="F2143" t="str">
        <f>INDEX('Grade 7'!$A$4:$AK$600,$B2143,3)</f>
        <v>ATLANTA PUBLIC SCHOOLS</v>
      </c>
      <c r="G2143" t="str">
        <f>INDEX('Grade 7'!$A$4:$AK$600,$B2143,4)</f>
        <v>THE B.E.S.T ACADEMY</v>
      </c>
      <c r="H2143" t="str">
        <f ca="1">StaticValues7!$A$8</f>
        <v>2016</v>
      </c>
      <c r="I2143" t="str">
        <f ca="1">StaticValues7!$B$8</f>
        <v>Spring</v>
      </c>
      <c r="J2143" t="str">
        <f ca="1">StaticValues7!$C$8</f>
        <v>EOG</v>
      </c>
      <c r="K2143" t="str">
        <f ca="1">StaticValues7!$D$8</f>
        <v>7</v>
      </c>
      <c r="L2143" t="str">
        <f>INDEX('Grade 7'!E$2:AJ$2,1,((8*C2143)-7))</f>
        <v>Mathematics</v>
      </c>
      <c r="M2143">
        <f>INDEX('Grade 7'!$A$4:$AK$600,$B2143,($C2143*8-7+4))</f>
        <v>80</v>
      </c>
      <c r="N2143">
        <f>INDEX('Grade 7'!$A$4:$AK$600,$B2143,($C2143*8-6+4))</f>
        <v>471.65</v>
      </c>
      <c r="O2143">
        <f>INDEX('Grade 7'!$A$4:$AK$600,$B2143,($C2143*8-5+4))</f>
        <v>61.25</v>
      </c>
      <c r="P2143">
        <f>INDEX('Grade 7'!$A$4:$AK$600,$B2143,($C2143*8-4+4))</f>
        <v>30</v>
      </c>
      <c r="Q2143">
        <f>INDEX('Grade 7'!$A$4:$AK$600,$B2143,($C2143*8-3+4))</f>
        <v>7.5</v>
      </c>
      <c r="R2143">
        <f>INDEX('Grade 7'!$A$4:$AK$600,$B2143,($C2143*8-2+4))</f>
        <v>1.25</v>
      </c>
      <c r="S2143">
        <f>INDEX('Grade 7'!$A$4:$AK$600,$B2143,($C2143*8-1+4))</f>
        <v>38.75</v>
      </c>
      <c r="T2143">
        <f>INDEX('Grade 7'!$A$4:$AK$600,$B2143,($C2143*8-0+4))</f>
        <v>8.75</v>
      </c>
      <c r="U2143" t="str">
        <f>INDEX('Grade 7'!$A$4:$AK$600,$B2143,37)</f>
        <v>Metro</v>
      </c>
    </row>
    <row r="2144" spans="1:21">
      <c r="A2144">
        <f t="shared" si="100"/>
        <v>2143</v>
      </c>
      <c r="B2144">
        <f t="shared" si="101"/>
        <v>536</v>
      </c>
      <c r="C2144">
        <f t="shared" si="102"/>
        <v>3</v>
      </c>
      <c r="D2144">
        <f>INDEX('Grade 7'!$A$4:$AK$600,$B2144,1)</f>
        <v>761</v>
      </c>
      <c r="E2144">
        <f>INDEX('Grade 7'!$A$4:$AK$600,$B2144,2)</f>
        <v>1411</v>
      </c>
      <c r="F2144" t="str">
        <f>INDEX('Grade 7'!$A$4:$AK$600,$B2144,3)</f>
        <v>ATLANTA PUBLIC SCHOOLS</v>
      </c>
      <c r="G2144" t="str">
        <f>INDEX('Grade 7'!$A$4:$AK$600,$B2144,4)</f>
        <v>THE B.E.S.T ACADEMY</v>
      </c>
      <c r="H2144" t="str">
        <f ca="1">StaticValues7!$A$8</f>
        <v>2016</v>
      </c>
      <c r="I2144" t="str">
        <f ca="1">StaticValues7!$B$8</f>
        <v>Spring</v>
      </c>
      <c r="J2144" t="str">
        <f ca="1">StaticValues7!$C$8</f>
        <v>EOG</v>
      </c>
      <c r="K2144" t="str">
        <f ca="1">StaticValues7!$D$8</f>
        <v>7</v>
      </c>
      <c r="L2144" t="str">
        <f>INDEX('Grade 7'!E$2:AJ$2,1,((8*C2144)-7))</f>
        <v>Science</v>
      </c>
      <c r="M2144">
        <f>INDEX('Grade 7'!$A$4:$AK$600,$B2144,($C2144*8-7+4))</f>
        <v>83</v>
      </c>
      <c r="N2144">
        <f>INDEX('Grade 7'!$A$4:$AK$600,$B2144,($C2144*8-6+4))</f>
        <v>446.36144578313252</v>
      </c>
      <c r="O2144">
        <f>INDEX('Grade 7'!$A$4:$AK$600,$B2144,($C2144*8-5+4))</f>
        <v>79.518072289156621</v>
      </c>
      <c r="P2144">
        <f>INDEX('Grade 7'!$A$4:$AK$600,$B2144,($C2144*8-4+4))</f>
        <v>9.6385542168674707</v>
      </c>
      <c r="Q2144">
        <f>INDEX('Grade 7'!$A$4:$AK$600,$B2144,($C2144*8-3+4))</f>
        <v>9.6385542168674707</v>
      </c>
      <c r="R2144">
        <f>INDEX('Grade 7'!$A$4:$AK$600,$B2144,($C2144*8-2+4))</f>
        <v>1.2048192771084338</v>
      </c>
      <c r="S2144">
        <f>INDEX('Grade 7'!$A$4:$AK$600,$B2144,($C2144*8-1+4))</f>
        <v>20.481927710843372</v>
      </c>
      <c r="T2144">
        <f>INDEX('Grade 7'!$A$4:$AK$600,$B2144,($C2144*8-0+4))</f>
        <v>10.843373493975903</v>
      </c>
      <c r="U2144" t="str">
        <f>INDEX('Grade 7'!$A$4:$AK$600,$B2144,37)</f>
        <v>Metro</v>
      </c>
    </row>
    <row r="2145" spans="1:21">
      <c r="A2145">
        <f t="shared" si="100"/>
        <v>2144</v>
      </c>
      <c r="B2145">
        <f t="shared" si="101"/>
        <v>536</v>
      </c>
      <c r="C2145">
        <f t="shared" si="102"/>
        <v>4</v>
      </c>
      <c r="D2145">
        <f>INDEX('Grade 7'!$A$4:$AK$600,$B2145,1)</f>
        <v>761</v>
      </c>
      <c r="E2145">
        <f>INDEX('Grade 7'!$A$4:$AK$600,$B2145,2)</f>
        <v>1411</v>
      </c>
      <c r="F2145" t="str">
        <f>INDEX('Grade 7'!$A$4:$AK$600,$B2145,3)</f>
        <v>ATLANTA PUBLIC SCHOOLS</v>
      </c>
      <c r="G2145" t="str">
        <f>INDEX('Grade 7'!$A$4:$AK$600,$B2145,4)</f>
        <v>THE B.E.S.T ACADEMY</v>
      </c>
      <c r="H2145" t="str">
        <f ca="1">StaticValues7!$A$8</f>
        <v>2016</v>
      </c>
      <c r="I2145" t="str">
        <f ca="1">StaticValues7!$B$8</f>
        <v>Spring</v>
      </c>
      <c r="J2145" t="str">
        <f ca="1">StaticValues7!$C$8</f>
        <v>EOG</v>
      </c>
      <c r="K2145" t="str">
        <f ca="1">StaticValues7!$D$8</f>
        <v>7</v>
      </c>
      <c r="L2145" t="str">
        <f>INDEX('Grade 7'!E$2:AJ$2,1,((8*C2145)-7))</f>
        <v>Social Studies</v>
      </c>
      <c r="M2145">
        <f>INDEX('Grade 7'!$A$4:$AK$600,$B2145,($C2145*8-7+4))</f>
        <v>83</v>
      </c>
      <c r="N2145">
        <f>INDEX('Grade 7'!$A$4:$AK$600,$B2145,($C2145*8-6+4))</f>
        <v>470.26506024096386</v>
      </c>
      <c r="O2145">
        <f>INDEX('Grade 7'!$A$4:$AK$600,$B2145,($C2145*8-5+4))</f>
        <v>67.46987951807229</v>
      </c>
      <c r="P2145">
        <f>INDEX('Grade 7'!$A$4:$AK$600,$B2145,($C2145*8-4+4))</f>
        <v>25.301204819277107</v>
      </c>
      <c r="Q2145">
        <f>INDEX('Grade 7'!$A$4:$AK$600,$B2145,($C2145*8-3+4))</f>
        <v>2.4096385542168677</v>
      </c>
      <c r="R2145">
        <f>INDEX('Grade 7'!$A$4:$AK$600,$B2145,($C2145*8-2+4))</f>
        <v>4.8192771084337354</v>
      </c>
      <c r="S2145">
        <f>INDEX('Grade 7'!$A$4:$AK$600,$B2145,($C2145*8-1+4))</f>
        <v>32.53012048192771</v>
      </c>
      <c r="T2145">
        <f>INDEX('Grade 7'!$A$4:$AK$600,$B2145,($C2145*8-0+4))</f>
        <v>7.2289156626506026</v>
      </c>
      <c r="U2145" t="str">
        <f>INDEX('Grade 7'!$A$4:$AK$600,$B2145,37)</f>
        <v>Metro</v>
      </c>
    </row>
    <row r="2146" spans="1:21">
      <c r="A2146">
        <f t="shared" si="100"/>
        <v>2145</v>
      </c>
      <c r="B2146">
        <f t="shared" si="101"/>
        <v>537</v>
      </c>
      <c r="C2146">
        <f t="shared" si="102"/>
        <v>1</v>
      </c>
      <c r="D2146">
        <f>INDEX('Grade 7'!$A$4:$AK$600,$B2146,1)</f>
        <v>761</v>
      </c>
      <c r="E2146">
        <f>INDEX('Grade 7'!$A$4:$AK$600,$B2146,2)</f>
        <v>1563</v>
      </c>
      <c r="F2146" t="str">
        <f>INDEX('Grade 7'!$A$4:$AK$600,$B2146,3)</f>
        <v>ATLANTA PUBLIC SCHOOLS</v>
      </c>
      <c r="G2146" t="str">
        <f>INDEX('Grade 7'!$A$4:$AK$600,$B2146,4)</f>
        <v>INMAN MIDDLE SCHOOL</v>
      </c>
      <c r="H2146" t="str">
        <f ca="1">StaticValues7!$A$8</f>
        <v>2016</v>
      </c>
      <c r="I2146" t="str">
        <f ca="1">StaticValues7!$B$8</f>
        <v>Spring</v>
      </c>
      <c r="J2146" t="str">
        <f ca="1">StaticValues7!$C$8</f>
        <v>EOG</v>
      </c>
      <c r="K2146" t="str">
        <f ca="1">StaticValues7!$D$8</f>
        <v>7</v>
      </c>
      <c r="L2146" t="str">
        <f>INDEX('Grade 7'!E$2:AJ$2,1,((8*C2146)-7))</f>
        <v>English Language Arts</v>
      </c>
      <c r="M2146">
        <f>INDEX('Grade 7'!$A$4:$AK$600,$B2146,($C2146*8-7+4))</f>
        <v>327</v>
      </c>
      <c r="N2146">
        <f>INDEX('Grade 7'!$A$4:$AK$600,$B2146,($C2146*8-6+4))</f>
        <v>538.35779816513764</v>
      </c>
      <c r="O2146">
        <f>INDEX('Grade 7'!$A$4:$AK$600,$B2146,($C2146*8-5+4))</f>
        <v>15.290519877675841</v>
      </c>
      <c r="P2146">
        <f>INDEX('Grade 7'!$A$4:$AK$600,$B2146,($C2146*8-4+4))</f>
        <v>23.547400611620795</v>
      </c>
      <c r="Q2146">
        <f>INDEX('Grade 7'!$A$4:$AK$600,$B2146,($C2146*8-3+4))</f>
        <v>44.648318042813457</v>
      </c>
      <c r="R2146">
        <f>INDEX('Grade 7'!$A$4:$AK$600,$B2146,($C2146*8-2+4))</f>
        <v>16.513761467889907</v>
      </c>
      <c r="S2146">
        <f>INDEX('Grade 7'!$A$4:$AK$600,$B2146,($C2146*8-1+4))</f>
        <v>84.709480122324166</v>
      </c>
      <c r="T2146">
        <f>INDEX('Grade 7'!$A$4:$AK$600,$B2146,($C2146*8-0+4))</f>
        <v>61.162079510703364</v>
      </c>
      <c r="U2146" t="str">
        <f>INDEX('Grade 7'!$A$4:$AK$600,$B2146,37)</f>
        <v>Metro</v>
      </c>
    </row>
    <row r="2147" spans="1:21">
      <c r="A2147">
        <f t="shared" si="100"/>
        <v>2146</v>
      </c>
      <c r="B2147">
        <f t="shared" si="101"/>
        <v>537</v>
      </c>
      <c r="C2147">
        <f t="shared" si="102"/>
        <v>2</v>
      </c>
      <c r="D2147">
        <f>INDEX('Grade 7'!$A$4:$AK$600,$B2147,1)</f>
        <v>761</v>
      </c>
      <c r="E2147">
        <f>INDEX('Grade 7'!$A$4:$AK$600,$B2147,2)</f>
        <v>1563</v>
      </c>
      <c r="F2147" t="str">
        <f>INDEX('Grade 7'!$A$4:$AK$600,$B2147,3)</f>
        <v>ATLANTA PUBLIC SCHOOLS</v>
      </c>
      <c r="G2147" t="str">
        <f>INDEX('Grade 7'!$A$4:$AK$600,$B2147,4)</f>
        <v>INMAN MIDDLE SCHOOL</v>
      </c>
      <c r="H2147" t="str">
        <f ca="1">StaticValues7!$A$8</f>
        <v>2016</v>
      </c>
      <c r="I2147" t="str">
        <f ca="1">StaticValues7!$B$8</f>
        <v>Spring</v>
      </c>
      <c r="J2147" t="str">
        <f ca="1">StaticValues7!$C$8</f>
        <v>EOG</v>
      </c>
      <c r="K2147" t="str">
        <f ca="1">StaticValues7!$D$8</f>
        <v>7</v>
      </c>
      <c r="L2147" t="str">
        <f>INDEX('Grade 7'!E$2:AJ$2,1,((8*C2147)-7))</f>
        <v>Mathematics</v>
      </c>
      <c r="M2147">
        <f>INDEX('Grade 7'!$A$4:$AK$600,$B2147,($C2147*8-7+4))</f>
        <v>326</v>
      </c>
      <c r="N2147">
        <f>INDEX('Grade 7'!$A$4:$AK$600,$B2147,($C2147*8-6+4))</f>
        <v>566.98773006134968</v>
      </c>
      <c r="O2147">
        <f>INDEX('Grade 7'!$A$4:$AK$600,$B2147,($C2147*8-5+4))</f>
        <v>12.883435582822086</v>
      </c>
      <c r="P2147">
        <f>INDEX('Grade 7'!$A$4:$AK$600,$B2147,($C2147*8-4+4))</f>
        <v>16.871165644171779</v>
      </c>
      <c r="Q2147">
        <f>INDEX('Grade 7'!$A$4:$AK$600,$B2147,($C2147*8-3+4))</f>
        <v>27.914110429447852</v>
      </c>
      <c r="R2147">
        <f>INDEX('Grade 7'!$A$4:$AK$600,$B2147,($C2147*8-2+4))</f>
        <v>42.331288343558285</v>
      </c>
      <c r="S2147">
        <f>INDEX('Grade 7'!$A$4:$AK$600,$B2147,($C2147*8-1+4))</f>
        <v>87.116564417177912</v>
      </c>
      <c r="T2147">
        <f>INDEX('Grade 7'!$A$4:$AK$600,$B2147,($C2147*8-0+4))</f>
        <v>70.24539877300613</v>
      </c>
      <c r="U2147" t="str">
        <f>INDEX('Grade 7'!$A$4:$AK$600,$B2147,37)</f>
        <v>Metro</v>
      </c>
    </row>
    <row r="2148" spans="1:21">
      <c r="A2148">
        <f t="shared" si="100"/>
        <v>2147</v>
      </c>
      <c r="B2148">
        <f t="shared" si="101"/>
        <v>537</v>
      </c>
      <c r="C2148">
        <f t="shared" si="102"/>
        <v>3</v>
      </c>
      <c r="D2148">
        <f>INDEX('Grade 7'!$A$4:$AK$600,$B2148,1)</f>
        <v>761</v>
      </c>
      <c r="E2148">
        <f>INDEX('Grade 7'!$A$4:$AK$600,$B2148,2)</f>
        <v>1563</v>
      </c>
      <c r="F2148" t="str">
        <f>INDEX('Grade 7'!$A$4:$AK$600,$B2148,3)</f>
        <v>ATLANTA PUBLIC SCHOOLS</v>
      </c>
      <c r="G2148" t="str">
        <f>INDEX('Grade 7'!$A$4:$AK$600,$B2148,4)</f>
        <v>INMAN MIDDLE SCHOOL</v>
      </c>
      <c r="H2148" t="str">
        <f ca="1">StaticValues7!$A$8</f>
        <v>2016</v>
      </c>
      <c r="I2148" t="str">
        <f ca="1">StaticValues7!$B$8</f>
        <v>Spring</v>
      </c>
      <c r="J2148" t="str">
        <f ca="1">StaticValues7!$C$8</f>
        <v>EOG</v>
      </c>
      <c r="K2148" t="str">
        <f ca="1">StaticValues7!$D$8</f>
        <v>7</v>
      </c>
      <c r="L2148" t="str">
        <f>INDEX('Grade 7'!E$2:AJ$2,1,((8*C2148)-7))</f>
        <v>Science</v>
      </c>
      <c r="M2148">
        <f>INDEX('Grade 7'!$A$4:$AK$600,$B2148,($C2148*8-7+4))</f>
        <v>326</v>
      </c>
      <c r="N2148">
        <f>INDEX('Grade 7'!$A$4:$AK$600,$B2148,($C2148*8-6+4))</f>
        <v>553.24846625766872</v>
      </c>
      <c r="O2148">
        <f>INDEX('Grade 7'!$A$4:$AK$600,$B2148,($C2148*8-5+4))</f>
        <v>15.950920245398773</v>
      </c>
      <c r="P2148">
        <f>INDEX('Grade 7'!$A$4:$AK$600,$B2148,($C2148*8-4+4))</f>
        <v>17.791411042944784</v>
      </c>
      <c r="Q2148">
        <f>INDEX('Grade 7'!$A$4:$AK$600,$B2148,($C2148*8-3+4))</f>
        <v>32.822085889570552</v>
      </c>
      <c r="R2148">
        <f>INDEX('Grade 7'!$A$4:$AK$600,$B2148,($C2148*8-2+4))</f>
        <v>33.435582822085891</v>
      </c>
      <c r="S2148">
        <f>INDEX('Grade 7'!$A$4:$AK$600,$B2148,($C2148*8-1+4))</f>
        <v>84.049079754601223</v>
      </c>
      <c r="T2148">
        <f>INDEX('Grade 7'!$A$4:$AK$600,$B2148,($C2148*8-0+4))</f>
        <v>66.257668711656436</v>
      </c>
      <c r="U2148" t="str">
        <f>INDEX('Grade 7'!$A$4:$AK$600,$B2148,37)</f>
        <v>Metro</v>
      </c>
    </row>
    <row r="2149" spans="1:21">
      <c r="A2149">
        <f t="shared" si="100"/>
        <v>2148</v>
      </c>
      <c r="B2149">
        <f t="shared" si="101"/>
        <v>537</v>
      </c>
      <c r="C2149">
        <f t="shared" si="102"/>
        <v>4</v>
      </c>
      <c r="D2149">
        <f>INDEX('Grade 7'!$A$4:$AK$600,$B2149,1)</f>
        <v>761</v>
      </c>
      <c r="E2149">
        <f>INDEX('Grade 7'!$A$4:$AK$600,$B2149,2)</f>
        <v>1563</v>
      </c>
      <c r="F2149" t="str">
        <f>INDEX('Grade 7'!$A$4:$AK$600,$B2149,3)</f>
        <v>ATLANTA PUBLIC SCHOOLS</v>
      </c>
      <c r="G2149" t="str">
        <f>INDEX('Grade 7'!$A$4:$AK$600,$B2149,4)</f>
        <v>INMAN MIDDLE SCHOOL</v>
      </c>
      <c r="H2149" t="str">
        <f ca="1">StaticValues7!$A$8</f>
        <v>2016</v>
      </c>
      <c r="I2149" t="str">
        <f ca="1">StaticValues7!$B$8</f>
        <v>Spring</v>
      </c>
      <c r="J2149" t="str">
        <f ca="1">StaticValues7!$C$8</f>
        <v>EOG</v>
      </c>
      <c r="K2149" t="str">
        <f ca="1">StaticValues7!$D$8</f>
        <v>7</v>
      </c>
      <c r="L2149" t="str">
        <f>INDEX('Grade 7'!E$2:AJ$2,1,((8*C2149)-7))</f>
        <v>Social Studies</v>
      </c>
      <c r="M2149">
        <f>INDEX('Grade 7'!$A$4:$AK$600,$B2149,($C2149*8-7+4))</f>
        <v>325</v>
      </c>
      <c r="N2149">
        <f>INDEX('Grade 7'!$A$4:$AK$600,$B2149,($C2149*8-6+4))</f>
        <v>536.88307692307694</v>
      </c>
      <c r="O2149">
        <f>INDEX('Grade 7'!$A$4:$AK$600,$B2149,($C2149*8-5+4))</f>
        <v>16.307692307692307</v>
      </c>
      <c r="P2149">
        <f>INDEX('Grade 7'!$A$4:$AK$600,$B2149,($C2149*8-4+4))</f>
        <v>23.692307692307693</v>
      </c>
      <c r="Q2149">
        <f>INDEX('Grade 7'!$A$4:$AK$600,$B2149,($C2149*8-3+4))</f>
        <v>28.615384615384617</v>
      </c>
      <c r="R2149">
        <f>INDEX('Grade 7'!$A$4:$AK$600,$B2149,($C2149*8-2+4))</f>
        <v>31.384615384615383</v>
      </c>
      <c r="S2149">
        <f>INDEX('Grade 7'!$A$4:$AK$600,$B2149,($C2149*8-1+4))</f>
        <v>83.692307692307693</v>
      </c>
      <c r="T2149">
        <f>INDEX('Grade 7'!$A$4:$AK$600,$B2149,($C2149*8-0+4))</f>
        <v>60</v>
      </c>
      <c r="U2149" t="str">
        <f>INDEX('Grade 7'!$A$4:$AK$600,$B2149,37)</f>
        <v>Metro</v>
      </c>
    </row>
    <row r="2150" spans="1:21">
      <c r="A2150">
        <f t="shared" si="100"/>
        <v>2149</v>
      </c>
      <c r="B2150">
        <f t="shared" si="101"/>
        <v>538</v>
      </c>
      <c r="C2150">
        <f t="shared" si="102"/>
        <v>1</v>
      </c>
      <c r="D2150">
        <f>INDEX('Grade 7'!$A$4:$AK$600,$B2150,1)</f>
        <v>761</v>
      </c>
      <c r="E2150">
        <f>INDEX('Grade 7'!$A$4:$AK$600,$B2150,2)</f>
        <v>3067</v>
      </c>
      <c r="F2150" t="str">
        <f>INDEX('Grade 7'!$A$4:$AK$600,$B2150,3)</f>
        <v>ATLANTA PUBLIC SCHOOLS</v>
      </c>
      <c r="G2150" t="str">
        <f>INDEX('Grade 7'!$A$4:$AK$600,$B2150,4)</f>
        <v>SUTTON MIDDLE SCHOOL</v>
      </c>
      <c r="H2150" t="str">
        <f ca="1">StaticValues7!$A$8</f>
        <v>2016</v>
      </c>
      <c r="I2150" t="str">
        <f ca="1">StaticValues7!$B$8</f>
        <v>Spring</v>
      </c>
      <c r="J2150" t="str">
        <f ca="1">StaticValues7!$C$8</f>
        <v>EOG</v>
      </c>
      <c r="K2150" t="str">
        <f ca="1">StaticValues7!$D$8</f>
        <v>7</v>
      </c>
      <c r="L2150" t="str">
        <f>INDEX('Grade 7'!E$2:AJ$2,1,((8*C2150)-7))</f>
        <v>English Language Arts</v>
      </c>
      <c r="M2150">
        <f>INDEX('Grade 7'!$A$4:$AK$600,$B2150,($C2150*8-7+4))</f>
        <v>463</v>
      </c>
      <c r="N2150">
        <f>INDEX('Grade 7'!$A$4:$AK$600,$B2150,($C2150*8-6+4))</f>
        <v>522.304535637149</v>
      </c>
      <c r="O2150">
        <f>INDEX('Grade 7'!$A$4:$AK$600,$B2150,($C2150*8-5+4))</f>
        <v>20.734341252699785</v>
      </c>
      <c r="P2150">
        <f>INDEX('Grade 7'!$A$4:$AK$600,$B2150,($C2150*8-4+4))</f>
        <v>28.509719222462202</v>
      </c>
      <c r="Q2150">
        <f>INDEX('Grade 7'!$A$4:$AK$600,$B2150,($C2150*8-3+4))</f>
        <v>39.524838012958966</v>
      </c>
      <c r="R2150">
        <f>INDEX('Grade 7'!$A$4:$AK$600,$B2150,($C2150*8-2+4))</f>
        <v>11.23110151187905</v>
      </c>
      <c r="S2150">
        <f>INDEX('Grade 7'!$A$4:$AK$600,$B2150,($C2150*8-1+4))</f>
        <v>79.265658747300222</v>
      </c>
      <c r="T2150">
        <f>INDEX('Grade 7'!$A$4:$AK$600,$B2150,($C2150*8-0+4))</f>
        <v>50.755939524838013</v>
      </c>
      <c r="U2150" t="str">
        <f>INDEX('Grade 7'!$A$4:$AK$600,$B2150,37)</f>
        <v>Metro</v>
      </c>
    </row>
    <row r="2151" spans="1:21">
      <c r="A2151">
        <f t="shared" si="100"/>
        <v>2150</v>
      </c>
      <c r="B2151">
        <f t="shared" si="101"/>
        <v>538</v>
      </c>
      <c r="C2151">
        <f t="shared" si="102"/>
        <v>2</v>
      </c>
      <c r="D2151">
        <f>INDEX('Grade 7'!$A$4:$AK$600,$B2151,1)</f>
        <v>761</v>
      </c>
      <c r="E2151">
        <f>INDEX('Grade 7'!$A$4:$AK$600,$B2151,2)</f>
        <v>3067</v>
      </c>
      <c r="F2151" t="str">
        <f>INDEX('Grade 7'!$A$4:$AK$600,$B2151,3)</f>
        <v>ATLANTA PUBLIC SCHOOLS</v>
      </c>
      <c r="G2151" t="str">
        <f>INDEX('Grade 7'!$A$4:$AK$600,$B2151,4)</f>
        <v>SUTTON MIDDLE SCHOOL</v>
      </c>
      <c r="H2151" t="str">
        <f ca="1">StaticValues7!$A$8</f>
        <v>2016</v>
      </c>
      <c r="I2151" t="str">
        <f ca="1">StaticValues7!$B$8</f>
        <v>Spring</v>
      </c>
      <c r="J2151" t="str">
        <f ca="1">StaticValues7!$C$8</f>
        <v>EOG</v>
      </c>
      <c r="K2151" t="str">
        <f ca="1">StaticValues7!$D$8</f>
        <v>7</v>
      </c>
      <c r="L2151" t="str">
        <f>INDEX('Grade 7'!E$2:AJ$2,1,((8*C2151)-7))</f>
        <v>Mathematics</v>
      </c>
      <c r="M2151">
        <f>INDEX('Grade 7'!$A$4:$AK$600,$B2151,($C2151*8-7+4))</f>
        <v>463</v>
      </c>
      <c r="N2151">
        <f>INDEX('Grade 7'!$A$4:$AK$600,$B2151,($C2151*8-6+4))</f>
        <v>527.7904967602592</v>
      </c>
      <c r="O2151">
        <f>INDEX('Grade 7'!$A$4:$AK$600,$B2151,($C2151*8-5+4))</f>
        <v>21.166306695464364</v>
      </c>
      <c r="P2151">
        <f>INDEX('Grade 7'!$A$4:$AK$600,$B2151,($C2151*8-4+4))</f>
        <v>31.749460043196546</v>
      </c>
      <c r="Q2151">
        <f>INDEX('Grade 7'!$A$4:$AK$600,$B2151,($C2151*8-3+4))</f>
        <v>26.781857451403887</v>
      </c>
      <c r="R2151">
        <f>INDEX('Grade 7'!$A$4:$AK$600,$B2151,($C2151*8-2+4))</f>
        <v>20.302375809935207</v>
      </c>
      <c r="S2151">
        <f>INDEX('Grade 7'!$A$4:$AK$600,$B2151,($C2151*8-1+4))</f>
        <v>78.833693304535643</v>
      </c>
      <c r="T2151">
        <f>INDEX('Grade 7'!$A$4:$AK$600,$B2151,($C2151*8-0+4))</f>
        <v>47.084233261339094</v>
      </c>
      <c r="U2151" t="str">
        <f>INDEX('Grade 7'!$A$4:$AK$600,$B2151,37)</f>
        <v>Metro</v>
      </c>
    </row>
    <row r="2152" spans="1:21">
      <c r="A2152">
        <f t="shared" si="100"/>
        <v>2151</v>
      </c>
      <c r="B2152">
        <f t="shared" si="101"/>
        <v>538</v>
      </c>
      <c r="C2152">
        <f t="shared" si="102"/>
        <v>3</v>
      </c>
      <c r="D2152">
        <f>INDEX('Grade 7'!$A$4:$AK$600,$B2152,1)</f>
        <v>761</v>
      </c>
      <c r="E2152">
        <f>INDEX('Grade 7'!$A$4:$AK$600,$B2152,2)</f>
        <v>3067</v>
      </c>
      <c r="F2152" t="str">
        <f>INDEX('Grade 7'!$A$4:$AK$600,$B2152,3)</f>
        <v>ATLANTA PUBLIC SCHOOLS</v>
      </c>
      <c r="G2152" t="str">
        <f>INDEX('Grade 7'!$A$4:$AK$600,$B2152,4)</f>
        <v>SUTTON MIDDLE SCHOOL</v>
      </c>
      <c r="H2152" t="str">
        <f ca="1">StaticValues7!$A$8</f>
        <v>2016</v>
      </c>
      <c r="I2152" t="str">
        <f ca="1">StaticValues7!$B$8</f>
        <v>Spring</v>
      </c>
      <c r="J2152" t="str">
        <f ca="1">StaticValues7!$C$8</f>
        <v>EOG</v>
      </c>
      <c r="K2152" t="str">
        <f ca="1">StaticValues7!$D$8</f>
        <v>7</v>
      </c>
      <c r="L2152" t="str">
        <f>INDEX('Grade 7'!E$2:AJ$2,1,((8*C2152)-7))</f>
        <v>Science</v>
      </c>
      <c r="M2152">
        <f>INDEX('Grade 7'!$A$4:$AK$600,$B2152,($C2152*8-7+4))</f>
        <v>465</v>
      </c>
      <c r="N2152">
        <f>INDEX('Grade 7'!$A$4:$AK$600,$B2152,($C2152*8-6+4))</f>
        <v>515.88387096774193</v>
      </c>
      <c r="O2152">
        <f>INDEX('Grade 7'!$A$4:$AK$600,$B2152,($C2152*8-5+4))</f>
        <v>33.118279569892472</v>
      </c>
      <c r="P2152">
        <f>INDEX('Grade 7'!$A$4:$AK$600,$B2152,($C2152*8-4+4))</f>
        <v>21.93548387096774</v>
      </c>
      <c r="Q2152">
        <f>INDEX('Grade 7'!$A$4:$AK$600,$B2152,($C2152*8-3+4))</f>
        <v>30.967741935483872</v>
      </c>
      <c r="R2152">
        <f>INDEX('Grade 7'!$A$4:$AK$600,$B2152,($C2152*8-2+4))</f>
        <v>13.978494623655914</v>
      </c>
      <c r="S2152">
        <f>INDEX('Grade 7'!$A$4:$AK$600,$B2152,($C2152*8-1+4))</f>
        <v>66.881720430107521</v>
      </c>
      <c r="T2152">
        <f>INDEX('Grade 7'!$A$4:$AK$600,$B2152,($C2152*8-0+4))</f>
        <v>44.946236559139784</v>
      </c>
      <c r="U2152" t="str">
        <f>INDEX('Grade 7'!$A$4:$AK$600,$B2152,37)</f>
        <v>Metro</v>
      </c>
    </row>
    <row r="2153" spans="1:21">
      <c r="A2153">
        <f t="shared" si="100"/>
        <v>2152</v>
      </c>
      <c r="B2153">
        <f t="shared" si="101"/>
        <v>538</v>
      </c>
      <c r="C2153">
        <f t="shared" si="102"/>
        <v>4</v>
      </c>
      <c r="D2153">
        <f>INDEX('Grade 7'!$A$4:$AK$600,$B2153,1)</f>
        <v>761</v>
      </c>
      <c r="E2153">
        <f>INDEX('Grade 7'!$A$4:$AK$600,$B2153,2)</f>
        <v>3067</v>
      </c>
      <c r="F2153" t="str">
        <f>INDEX('Grade 7'!$A$4:$AK$600,$B2153,3)</f>
        <v>ATLANTA PUBLIC SCHOOLS</v>
      </c>
      <c r="G2153" t="str">
        <f>INDEX('Grade 7'!$A$4:$AK$600,$B2153,4)</f>
        <v>SUTTON MIDDLE SCHOOL</v>
      </c>
      <c r="H2153" t="str">
        <f ca="1">StaticValues7!$A$8</f>
        <v>2016</v>
      </c>
      <c r="I2153" t="str">
        <f ca="1">StaticValues7!$B$8</f>
        <v>Spring</v>
      </c>
      <c r="J2153" t="str">
        <f ca="1">StaticValues7!$C$8</f>
        <v>EOG</v>
      </c>
      <c r="K2153" t="str">
        <f ca="1">StaticValues7!$D$8</f>
        <v>7</v>
      </c>
      <c r="L2153" t="str">
        <f>INDEX('Grade 7'!E$2:AJ$2,1,((8*C2153)-7))</f>
        <v>Social Studies</v>
      </c>
      <c r="M2153">
        <f>INDEX('Grade 7'!$A$4:$AK$600,$B2153,($C2153*8-7+4))</f>
        <v>461</v>
      </c>
      <c r="N2153">
        <f>INDEX('Grade 7'!$A$4:$AK$600,$B2153,($C2153*8-6+4))</f>
        <v>522.16485900216924</v>
      </c>
      <c r="O2153">
        <f>INDEX('Grade 7'!$A$4:$AK$600,$B2153,($C2153*8-5+4))</f>
        <v>22.342733188720175</v>
      </c>
      <c r="P2153">
        <f>INDEX('Grade 7'!$A$4:$AK$600,$B2153,($C2153*8-4+4))</f>
        <v>30.802603036876356</v>
      </c>
      <c r="Q2153">
        <f>INDEX('Grade 7'!$A$4:$AK$600,$B2153,($C2153*8-3+4))</f>
        <v>25.596529284164859</v>
      </c>
      <c r="R2153">
        <f>INDEX('Grade 7'!$A$4:$AK$600,$B2153,($C2153*8-2+4))</f>
        <v>21.258134490238611</v>
      </c>
      <c r="S2153">
        <f>INDEX('Grade 7'!$A$4:$AK$600,$B2153,($C2153*8-1+4))</f>
        <v>77.657266811279825</v>
      </c>
      <c r="T2153">
        <f>INDEX('Grade 7'!$A$4:$AK$600,$B2153,($C2153*8-0+4))</f>
        <v>46.85466377440347</v>
      </c>
      <c r="U2153" t="str">
        <f>INDEX('Grade 7'!$A$4:$AK$600,$B2153,37)</f>
        <v>Metro</v>
      </c>
    </row>
    <row r="2154" spans="1:21">
      <c r="A2154">
        <f t="shared" si="100"/>
        <v>2153</v>
      </c>
      <c r="B2154">
        <f t="shared" si="101"/>
        <v>539</v>
      </c>
      <c r="C2154">
        <f t="shared" si="102"/>
        <v>1</v>
      </c>
      <c r="D2154">
        <f>INDEX('Grade 7'!$A$4:$AK$600,$B2154,1)</f>
        <v>763</v>
      </c>
      <c r="E2154">
        <f>INDEX('Grade 7'!$A$4:$AK$600,$B2154,2)</f>
        <v>209</v>
      </c>
      <c r="F2154" t="str">
        <f>INDEX('Grade 7'!$A$4:$AK$600,$B2154,3)</f>
        <v>BREMEN CITY</v>
      </c>
      <c r="G2154" t="str">
        <f>INDEX('Grade 7'!$A$4:$AK$600,$B2154,4)</f>
        <v>BREMEN MIDDLE SCHOOL</v>
      </c>
      <c r="H2154" t="str">
        <f ca="1">StaticValues7!$A$8</f>
        <v>2016</v>
      </c>
      <c r="I2154" t="str">
        <f ca="1">StaticValues7!$B$8</f>
        <v>Spring</v>
      </c>
      <c r="J2154" t="str">
        <f ca="1">StaticValues7!$C$8</f>
        <v>EOG</v>
      </c>
      <c r="K2154" t="str">
        <f ca="1">StaticValues7!$D$8</f>
        <v>7</v>
      </c>
      <c r="L2154" t="str">
        <f>INDEX('Grade 7'!E$2:AJ$2,1,((8*C2154)-7))</f>
        <v>English Language Arts</v>
      </c>
      <c r="M2154">
        <f>INDEX('Grade 7'!$A$4:$AK$600,$B2154,($C2154*8-7+4))</f>
        <v>162</v>
      </c>
      <c r="N2154">
        <f>INDEX('Grade 7'!$A$4:$AK$600,$B2154,($C2154*8-6+4))</f>
        <v>521.61111111111109</v>
      </c>
      <c r="O2154">
        <f>INDEX('Grade 7'!$A$4:$AK$600,$B2154,($C2154*8-5+4))</f>
        <v>19.135802469135804</v>
      </c>
      <c r="P2154">
        <f>INDEX('Grade 7'!$A$4:$AK$600,$B2154,($C2154*8-4+4))</f>
        <v>32.098765432098766</v>
      </c>
      <c r="Q2154">
        <f>INDEX('Grade 7'!$A$4:$AK$600,$B2154,($C2154*8-3+4))</f>
        <v>38.888888888888886</v>
      </c>
      <c r="R2154">
        <f>INDEX('Grade 7'!$A$4:$AK$600,$B2154,($C2154*8-2+4))</f>
        <v>9.8765432098765427</v>
      </c>
      <c r="S2154">
        <f>INDEX('Grade 7'!$A$4:$AK$600,$B2154,($C2154*8-1+4))</f>
        <v>80.864197530864203</v>
      </c>
      <c r="T2154">
        <f>INDEX('Grade 7'!$A$4:$AK$600,$B2154,($C2154*8-0+4))</f>
        <v>48.76543209876543</v>
      </c>
      <c r="U2154" t="str">
        <f>INDEX('Grade 7'!$A$4:$AK$600,$B2154,37)</f>
        <v>Northwest Georgia</v>
      </c>
    </row>
    <row r="2155" spans="1:21">
      <c r="A2155">
        <f t="shared" si="100"/>
        <v>2154</v>
      </c>
      <c r="B2155">
        <f t="shared" si="101"/>
        <v>539</v>
      </c>
      <c r="C2155">
        <f t="shared" si="102"/>
        <v>2</v>
      </c>
      <c r="D2155">
        <f>INDEX('Grade 7'!$A$4:$AK$600,$B2155,1)</f>
        <v>763</v>
      </c>
      <c r="E2155">
        <f>INDEX('Grade 7'!$A$4:$AK$600,$B2155,2)</f>
        <v>209</v>
      </c>
      <c r="F2155" t="str">
        <f>INDEX('Grade 7'!$A$4:$AK$600,$B2155,3)</f>
        <v>BREMEN CITY</v>
      </c>
      <c r="G2155" t="str">
        <f>INDEX('Grade 7'!$A$4:$AK$600,$B2155,4)</f>
        <v>BREMEN MIDDLE SCHOOL</v>
      </c>
      <c r="H2155" t="str">
        <f ca="1">StaticValues7!$A$8</f>
        <v>2016</v>
      </c>
      <c r="I2155" t="str">
        <f ca="1">StaticValues7!$B$8</f>
        <v>Spring</v>
      </c>
      <c r="J2155" t="str">
        <f ca="1">StaticValues7!$C$8</f>
        <v>EOG</v>
      </c>
      <c r="K2155" t="str">
        <f ca="1">StaticValues7!$D$8</f>
        <v>7</v>
      </c>
      <c r="L2155" t="str">
        <f>INDEX('Grade 7'!E$2:AJ$2,1,((8*C2155)-7))</f>
        <v>Mathematics</v>
      </c>
      <c r="M2155">
        <f>INDEX('Grade 7'!$A$4:$AK$600,$B2155,($C2155*8-7+4))</f>
        <v>163</v>
      </c>
      <c r="N2155">
        <f>INDEX('Grade 7'!$A$4:$AK$600,$B2155,($C2155*8-6+4))</f>
        <v>547.86503067484659</v>
      </c>
      <c r="O2155">
        <f>INDEX('Grade 7'!$A$4:$AK$600,$B2155,($C2155*8-5+4))</f>
        <v>6.7484662576687118</v>
      </c>
      <c r="P2155">
        <f>INDEX('Grade 7'!$A$4:$AK$600,$B2155,($C2155*8-4+4))</f>
        <v>29.447852760736197</v>
      </c>
      <c r="Q2155">
        <f>INDEX('Grade 7'!$A$4:$AK$600,$B2155,($C2155*8-3+4))</f>
        <v>36.196319018404907</v>
      </c>
      <c r="R2155">
        <f>INDEX('Grade 7'!$A$4:$AK$600,$B2155,($C2155*8-2+4))</f>
        <v>27.607361963190183</v>
      </c>
      <c r="S2155">
        <f>INDEX('Grade 7'!$A$4:$AK$600,$B2155,($C2155*8-1+4))</f>
        <v>93.25153374233129</v>
      </c>
      <c r="T2155">
        <f>INDEX('Grade 7'!$A$4:$AK$600,$B2155,($C2155*8-0+4))</f>
        <v>63.803680981595093</v>
      </c>
      <c r="U2155" t="str">
        <f>INDEX('Grade 7'!$A$4:$AK$600,$B2155,37)</f>
        <v>Northwest Georgia</v>
      </c>
    </row>
    <row r="2156" spans="1:21">
      <c r="A2156">
        <f t="shared" si="100"/>
        <v>2155</v>
      </c>
      <c r="B2156">
        <f t="shared" si="101"/>
        <v>539</v>
      </c>
      <c r="C2156">
        <f t="shared" si="102"/>
        <v>3</v>
      </c>
      <c r="D2156">
        <f>INDEX('Grade 7'!$A$4:$AK$600,$B2156,1)</f>
        <v>763</v>
      </c>
      <c r="E2156">
        <f>INDEX('Grade 7'!$A$4:$AK$600,$B2156,2)</f>
        <v>209</v>
      </c>
      <c r="F2156" t="str">
        <f>INDEX('Grade 7'!$A$4:$AK$600,$B2156,3)</f>
        <v>BREMEN CITY</v>
      </c>
      <c r="G2156" t="str">
        <f>INDEX('Grade 7'!$A$4:$AK$600,$B2156,4)</f>
        <v>BREMEN MIDDLE SCHOOL</v>
      </c>
      <c r="H2156" t="str">
        <f ca="1">StaticValues7!$A$8</f>
        <v>2016</v>
      </c>
      <c r="I2156" t="str">
        <f ca="1">StaticValues7!$B$8</f>
        <v>Spring</v>
      </c>
      <c r="J2156" t="str">
        <f ca="1">StaticValues7!$C$8</f>
        <v>EOG</v>
      </c>
      <c r="K2156" t="str">
        <f ca="1">StaticValues7!$D$8</f>
        <v>7</v>
      </c>
      <c r="L2156" t="str">
        <f>INDEX('Grade 7'!E$2:AJ$2,1,((8*C2156)-7))</f>
        <v>Science</v>
      </c>
      <c r="M2156">
        <f>INDEX('Grade 7'!$A$4:$AK$600,$B2156,($C2156*8-7+4))</f>
        <v>163</v>
      </c>
      <c r="N2156">
        <f>INDEX('Grade 7'!$A$4:$AK$600,$B2156,($C2156*8-6+4))</f>
        <v>529.72392638036808</v>
      </c>
      <c r="O2156">
        <f>INDEX('Grade 7'!$A$4:$AK$600,$B2156,($C2156*8-5+4))</f>
        <v>16.564417177914109</v>
      </c>
      <c r="P2156">
        <f>INDEX('Grade 7'!$A$4:$AK$600,$B2156,($C2156*8-4+4))</f>
        <v>33.128834355828218</v>
      </c>
      <c r="Q2156">
        <f>INDEX('Grade 7'!$A$4:$AK$600,$B2156,($C2156*8-3+4))</f>
        <v>33.742331288343557</v>
      </c>
      <c r="R2156">
        <f>INDEX('Grade 7'!$A$4:$AK$600,$B2156,($C2156*8-2+4))</f>
        <v>16.564417177914109</v>
      </c>
      <c r="S2156">
        <f>INDEX('Grade 7'!$A$4:$AK$600,$B2156,($C2156*8-1+4))</f>
        <v>83.435582822085891</v>
      </c>
      <c r="T2156">
        <f>INDEX('Grade 7'!$A$4:$AK$600,$B2156,($C2156*8-0+4))</f>
        <v>50.306748466257666</v>
      </c>
      <c r="U2156" t="str">
        <f>INDEX('Grade 7'!$A$4:$AK$600,$B2156,37)</f>
        <v>Northwest Georgia</v>
      </c>
    </row>
    <row r="2157" spans="1:21">
      <c r="A2157">
        <f t="shared" si="100"/>
        <v>2156</v>
      </c>
      <c r="B2157">
        <f t="shared" si="101"/>
        <v>539</v>
      </c>
      <c r="C2157">
        <f t="shared" si="102"/>
        <v>4</v>
      </c>
      <c r="D2157">
        <f>INDEX('Grade 7'!$A$4:$AK$600,$B2157,1)</f>
        <v>763</v>
      </c>
      <c r="E2157">
        <f>INDEX('Grade 7'!$A$4:$AK$600,$B2157,2)</f>
        <v>209</v>
      </c>
      <c r="F2157" t="str">
        <f>INDEX('Grade 7'!$A$4:$AK$600,$B2157,3)</f>
        <v>BREMEN CITY</v>
      </c>
      <c r="G2157" t="str">
        <f>INDEX('Grade 7'!$A$4:$AK$600,$B2157,4)</f>
        <v>BREMEN MIDDLE SCHOOL</v>
      </c>
      <c r="H2157" t="str">
        <f ca="1">StaticValues7!$A$8</f>
        <v>2016</v>
      </c>
      <c r="I2157" t="str">
        <f ca="1">StaticValues7!$B$8</f>
        <v>Spring</v>
      </c>
      <c r="J2157" t="str">
        <f ca="1">StaticValues7!$C$8</f>
        <v>EOG</v>
      </c>
      <c r="K2157" t="str">
        <f ca="1">StaticValues7!$D$8</f>
        <v>7</v>
      </c>
      <c r="L2157" t="str">
        <f>INDEX('Grade 7'!E$2:AJ$2,1,((8*C2157)-7))</f>
        <v>Social Studies</v>
      </c>
      <c r="M2157">
        <f>INDEX('Grade 7'!$A$4:$AK$600,$B2157,($C2157*8-7+4))</f>
        <v>163</v>
      </c>
      <c r="N2157">
        <f>INDEX('Grade 7'!$A$4:$AK$600,$B2157,($C2157*8-6+4))</f>
        <v>518.46625766871171</v>
      </c>
      <c r="O2157">
        <f>INDEX('Grade 7'!$A$4:$AK$600,$B2157,($C2157*8-5+4))</f>
        <v>14.723926380368098</v>
      </c>
      <c r="P2157">
        <f>INDEX('Grade 7'!$A$4:$AK$600,$B2157,($C2157*8-4+4))</f>
        <v>46.012269938650306</v>
      </c>
      <c r="Q2157">
        <f>INDEX('Grade 7'!$A$4:$AK$600,$B2157,($C2157*8-3+4))</f>
        <v>22.699386503067483</v>
      </c>
      <c r="R2157">
        <f>INDEX('Grade 7'!$A$4:$AK$600,$B2157,($C2157*8-2+4))</f>
        <v>16.564417177914109</v>
      </c>
      <c r="S2157">
        <f>INDEX('Grade 7'!$A$4:$AK$600,$B2157,($C2157*8-1+4))</f>
        <v>85.276073619631902</v>
      </c>
      <c r="T2157">
        <f>INDEX('Grade 7'!$A$4:$AK$600,$B2157,($C2157*8-0+4))</f>
        <v>39.263803680981596</v>
      </c>
      <c r="U2157" t="str">
        <f>INDEX('Grade 7'!$A$4:$AK$600,$B2157,37)</f>
        <v>Northwest Georgia</v>
      </c>
    </row>
    <row r="2158" spans="1:21">
      <c r="A2158">
        <f t="shared" si="100"/>
        <v>2157</v>
      </c>
      <c r="B2158">
        <f t="shared" si="101"/>
        <v>540</v>
      </c>
      <c r="C2158">
        <f t="shared" si="102"/>
        <v>1</v>
      </c>
      <c r="D2158">
        <f>INDEX('Grade 7'!$A$4:$AK$600,$B2158,1)</f>
        <v>764</v>
      </c>
      <c r="E2158">
        <f>INDEX('Grade 7'!$A$4:$AK$600,$B2158,2)</f>
        <v>104</v>
      </c>
      <c r="F2158" t="str">
        <f>INDEX('Grade 7'!$A$4:$AK$600,$B2158,3)</f>
        <v>BUFORD CITY</v>
      </c>
      <c r="G2158" t="str">
        <f>INDEX('Grade 7'!$A$4:$AK$600,$B2158,4)</f>
        <v>BUFORD MIDDLE SCHOOL</v>
      </c>
      <c r="H2158" t="str">
        <f ca="1">StaticValues7!$A$8</f>
        <v>2016</v>
      </c>
      <c r="I2158" t="str">
        <f ca="1">StaticValues7!$B$8</f>
        <v>Spring</v>
      </c>
      <c r="J2158" t="str">
        <f ca="1">StaticValues7!$C$8</f>
        <v>EOG</v>
      </c>
      <c r="K2158" t="str">
        <f ca="1">StaticValues7!$D$8</f>
        <v>7</v>
      </c>
      <c r="L2158" t="str">
        <f>INDEX('Grade 7'!E$2:AJ$2,1,((8*C2158)-7))</f>
        <v>English Language Arts</v>
      </c>
      <c r="M2158">
        <f>INDEX('Grade 7'!$A$4:$AK$600,$B2158,($C2158*8-7+4))</f>
        <v>325</v>
      </c>
      <c r="N2158">
        <f>INDEX('Grade 7'!$A$4:$AK$600,$B2158,($C2158*8-6+4))</f>
        <v>527.62769230769231</v>
      </c>
      <c r="O2158">
        <f>INDEX('Grade 7'!$A$4:$AK$600,$B2158,($C2158*8-5+4))</f>
        <v>16</v>
      </c>
      <c r="P2158">
        <f>INDEX('Grade 7'!$A$4:$AK$600,$B2158,($C2158*8-4+4))</f>
        <v>29.53846153846154</v>
      </c>
      <c r="Q2158">
        <f>INDEX('Grade 7'!$A$4:$AK$600,$B2158,($C2158*8-3+4))</f>
        <v>45.53846153846154</v>
      </c>
      <c r="R2158">
        <f>INDEX('Grade 7'!$A$4:$AK$600,$B2158,($C2158*8-2+4))</f>
        <v>8.9230769230769234</v>
      </c>
      <c r="S2158">
        <f>INDEX('Grade 7'!$A$4:$AK$600,$B2158,($C2158*8-1+4))</f>
        <v>84</v>
      </c>
      <c r="T2158">
        <f>INDEX('Grade 7'!$A$4:$AK$600,$B2158,($C2158*8-0+4))</f>
        <v>54.46153846153846</v>
      </c>
      <c r="U2158" t="str">
        <f>INDEX('Grade 7'!$A$4:$AK$600,$B2158,37)</f>
        <v>Metro</v>
      </c>
    </row>
    <row r="2159" spans="1:21">
      <c r="A2159">
        <f t="shared" si="100"/>
        <v>2158</v>
      </c>
      <c r="B2159">
        <f t="shared" si="101"/>
        <v>540</v>
      </c>
      <c r="C2159">
        <f t="shared" si="102"/>
        <v>2</v>
      </c>
      <c r="D2159">
        <f>INDEX('Grade 7'!$A$4:$AK$600,$B2159,1)</f>
        <v>764</v>
      </c>
      <c r="E2159">
        <f>INDEX('Grade 7'!$A$4:$AK$600,$B2159,2)</f>
        <v>104</v>
      </c>
      <c r="F2159" t="str">
        <f>INDEX('Grade 7'!$A$4:$AK$600,$B2159,3)</f>
        <v>BUFORD CITY</v>
      </c>
      <c r="G2159" t="str">
        <f>INDEX('Grade 7'!$A$4:$AK$600,$B2159,4)</f>
        <v>BUFORD MIDDLE SCHOOL</v>
      </c>
      <c r="H2159" t="str">
        <f ca="1">StaticValues7!$A$8</f>
        <v>2016</v>
      </c>
      <c r="I2159" t="str">
        <f ca="1">StaticValues7!$B$8</f>
        <v>Spring</v>
      </c>
      <c r="J2159" t="str">
        <f ca="1">StaticValues7!$C$8</f>
        <v>EOG</v>
      </c>
      <c r="K2159" t="str">
        <f ca="1">StaticValues7!$D$8</f>
        <v>7</v>
      </c>
      <c r="L2159" t="str">
        <f>INDEX('Grade 7'!E$2:AJ$2,1,((8*C2159)-7))</f>
        <v>Mathematics</v>
      </c>
      <c r="M2159">
        <f>INDEX('Grade 7'!$A$4:$AK$600,$B2159,($C2159*8-7+4))</f>
        <v>329</v>
      </c>
      <c r="N2159">
        <f>INDEX('Grade 7'!$A$4:$AK$600,$B2159,($C2159*8-6+4))</f>
        <v>565.50151975683889</v>
      </c>
      <c r="O2159">
        <f>INDEX('Grade 7'!$A$4:$AK$600,$B2159,($C2159*8-5+4))</f>
        <v>8.2066869300911858</v>
      </c>
      <c r="P2159">
        <f>INDEX('Grade 7'!$A$4:$AK$600,$B2159,($C2159*8-4+4))</f>
        <v>19.45288753799392</v>
      </c>
      <c r="Q2159">
        <f>INDEX('Grade 7'!$A$4:$AK$600,$B2159,($C2159*8-3+4))</f>
        <v>31.914893617021278</v>
      </c>
      <c r="R2159">
        <f>INDEX('Grade 7'!$A$4:$AK$600,$B2159,($C2159*8-2+4))</f>
        <v>40.425531914893618</v>
      </c>
      <c r="S2159">
        <f>INDEX('Grade 7'!$A$4:$AK$600,$B2159,($C2159*8-1+4))</f>
        <v>91.79331306990882</v>
      </c>
      <c r="T2159">
        <f>INDEX('Grade 7'!$A$4:$AK$600,$B2159,($C2159*8-0+4))</f>
        <v>72.340425531914889</v>
      </c>
      <c r="U2159" t="str">
        <f>INDEX('Grade 7'!$A$4:$AK$600,$B2159,37)</f>
        <v>Metro</v>
      </c>
    </row>
    <row r="2160" spans="1:21">
      <c r="A2160">
        <f t="shared" si="100"/>
        <v>2159</v>
      </c>
      <c r="B2160">
        <f t="shared" si="101"/>
        <v>540</v>
      </c>
      <c r="C2160">
        <f t="shared" si="102"/>
        <v>3</v>
      </c>
      <c r="D2160">
        <f>INDEX('Grade 7'!$A$4:$AK$600,$B2160,1)</f>
        <v>764</v>
      </c>
      <c r="E2160">
        <f>INDEX('Grade 7'!$A$4:$AK$600,$B2160,2)</f>
        <v>104</v>
      </c>
      <c r="F2160" t="str">
        <f>INDEX('Grade 7'!$A$4:$AK$600,$B2160,3)</f>
        <v>BUFORD CITY</v>
      </c>
      <c r="G2160" t="str">
        <f>INDEX('Grade 7'!$A$4:$AK$600,$B2160,4)</f>
        <v>BUFORD MIDDLE SCHOOL</v>
      </c>
      <c r="H2160" t="str">
        <f ca="1">StaticValues7!$A$8</f>
        <v>2016</v>
      </c>
      <c r="I2160" t="str">
        <f ca="1">StaticValues7!$B$8</f>
        <v>Spring</v>
      </c>
      <c r="J2160" t="str">
        <f ca="1">StaticValues7!$C$8</f>
        <v>EOG</v>
      </c>
      <c r="K2160" t="str">
        <f ca="1">StaticValues7!$D$8</f>
        <v>7</v>
      </c>
      <c r="L2160" t="str">
        <f>INDEX('Grade 7'!E$2:AJ$2,1,((8*C2160)-7))</f>
        <v>Science</v>
      </c>
      <c r="M2160">
        <f>INDEX('Grade 7'!$A$4:$AK$600,$B2160,($C2160*8-7+4))</f>
        <v>329</v>
      </c>
      <c r="N2160">
        <f>INDEX('Grade 7'!$A$4:$AK$600,$B2160,($C2160*8-6+4))</f>
        <v>537.75075987841944</v>
      </c>
      <c r="O2160">
        <f>INDEX('Grade 7'!$A$4:$AK$600,$B2160,($C2160*8-5+4))</f>
        <v>16.413373860182372</v>
      </c>
      <c r="P2160">
        <f>INDEX('Grade 7'!$A$4:$AK$600,$B2160,($C2160*8-4+4))</f>
        <v>27.051671732522795</v>
      </c>
      <c r="Q2160">
        <f>INDEX('Grade 7'!$A$4:$AK$600,$B2160,($C2160*8-3+4))</f>
        <v>33.738601823708208</v>
      </c>
      <c r="R2160">
        <f>INDEX('Grade 7'!$A$4:$AK$600,$B2160,($C2160*8-2+4))</f>
        <v>22.796352583586625</v>
      </c>
      <c r="S2160">
        <f>INDEX('Grade 7'!$A$4:$AK$600,$B2160,($C2160*8-1+4))</f>
        <v>83.586626139817625</v>
      </c>
      <c r="T2160">
        <f>INDEX('Grade 7'!$A$4:$AK$600,$B2160,($C2160*8-0+4))</f>
        <v>56.534954407294833</v>
      </c>
      <c r="U2160" t="str">
        <f>INDEX('Grade 7'!$A$4:$AK$600,$B2160,37)</f>
        <v>Metro</v>
      </c>
    </row>
    <row r="2161" spans="1:21">
      <c r="A2161">
        <f t="shared" si="100"/>
        <v>2160</v>
      </c>
      <c r="B2161">
        <f t="shared" si="101"/>
        <v>540</v>
      </c>
      <c r="C2161">
        <f t="shared" si="102"/>
        <v>4</v>
      </c>
      <c r="D2161">
        <f>INDEX('Grade 7'!$A$4:$AK$600,$B2161,1)</f>
        <v>764</v>
      </c>
      <c r="E2161">
        <f>INDEX('Grade 7'!$A$4:$AK$600,$B2161,2)</f>
        <v>104</v>
      </c>
      <c r="F2161" t="str">
        <f>INDEX('Grade 7'!$A$4:$AK$600,$B2161,3)</f>
        <v>BUFORD CITY</v>
      </c>
      <c r="G2161" t="str">
        <f>INDEX('Grade 7'!$A$4:$AK$600,$B2161,4)</f>
        <v>BUFORD MIDDLE SCHOOL</v>
      </c>
      <c r="H2161" t="str">
        <f ca="1">StaticValues7!$A$8</f>
        <v>2016</v>
      </c>
      <c r="I2161" t="str">
        <f ca="1">StaticValues7!$B$8</f>
        <v>Spring</v>
      </c>
      <c r="J2161" t="str">
        <f ca="1">StaticValues7!$C$8</f>
        <v>EOG</v>
      </c>
      <c r="K2161" t="str">
        <f ca="1">StaticValues7!$D$8</f>
        <v>7</v>
      </c>
      <c r="L2161" t="str">
        <f>INDEX('Grade 7'!E$2:AJ$2,1,((8*C2161)-7))</f>
        <v>Social Studies</v>
      </c>
      <c r="M2161">
        <f>INDEX('Grade 7'!$A$4:$AK$600,$B2161,($C2161*8-7+4))</f>
        <v>325</v>
      </c>
      <c r="N2161">
        <f>INDEX('Grade 7'!$A$4:$AK$600,$B2161,($C2161*8-6+4))</f>
        <v>541.7815384615385</v>
      </c>
      <c r="O2161">
        <f>INDEX('Grade 7'!$A$4:$AK$600,$B2161,($C2161*8-5+4))</f>
        <v>6.7692307692307692</v>
      </c>
      <c r="P2161">
        <f>INDEX('Grade 7'!$A$4:$AK$600,$B2161,($C2161*8-4+4))</f>
        <v>26.153846153846153</v>
      </c>
      <c r="Q2161">
        <f>INDEX('Grade 7'!$A$4:$AK$600,$B2161,($C2161*8-3+4))</f>
        <v>40.615384615384613</v>
      </c>
      <c r="R2161">
        <f>INDEX('Grade 7'!$A$4:$AK$600,$B2161,($C2161*8-2+4))</f>
        <v>26.46153846153846</v>
      </c>
      <c r="S2161">
        <f>INDEX('Grade 7'!$A$4:$AK$600,$B2161,($C2161*8-1+4))</f>
        <v>93.230769230769226</v>
      </c>
      <c r="T2161">
        <f>INDEX('Grade 7'!$A$4:$AK$600,$B2161,($C2161*8-0+4))</f>
        <v>67.07692307692308</v>
      </c>
      <c r="U2161" t="str">
        <f>INDEX('Grade 7'!$A$4:$AK$600,$B2161,37)</f>
        <v>Metro</v>
      </c>
    </row>
    <row r="2162" spans="1:21">
      <c r="A2162">
        <f t="shared" si="100"/>
        <v>2161</v>
      </c>
      <c r="B2162">
        <f t="shared" si="101"/>
        <v>541</v>
      </c>
      <c r="C2162">
        <f t="shared" si="102"/>
        <v>1</v>
      </c>
      <c r="D2162">
        <f>INDEX('Grade 7'!$A$4:$AK$600,$B2162,1)</f>
        <v>765</v>
      </c>
      <c r="E2162">
        <f>INDEX('Grade 7'!$A$4:$AK$600,$B2162,2)</f>
        <v>205</v>
      </c>
      <c r="F2162" t="str">
        <f>INDEX('Grade 7'!$A$4:$AK$600,$B2162,3)</f>
        <v>CALHOUN CITY</v>
      </c>
      <c r="G2162" t="str">
        <f>INDEX('Grade 7'!$A$4:$AK$600,$B2162,4)</f>
        <v>CALHOUN MIDDLE SCHOOL</v>
      </c>
      <c r="H2162" t="str">
        <f ca="1">StaticValues7!$A$8</f>
        <v>2016</v>
      </c>
      <c r="I2162" t="str">
        <f ca="1">StaticValues7!$B$8</f>
        <v>Spring</v>
      </c>
      <c r="J2162" t="str">
        <f ca="1">StaticValues7!$C$8</f>
        <v>EOG</v>
      </c>
      <c r="K2162" t="str">
        <f ca="1">StaticValues7!$D$8</f>
        <v>7</v>
      </c>
      <c r="L2162" t="str">
        <f>INDEX('Grade 7'!E$2:AJ$2,1,((8*C2162)-7))</f>
        <v>English Language Arts</v>
      </c>
      <c r="M2162">
        <f>INDEX('Grade 7'!$A$4:$AK$600,$B2162,($C2162*8-7+4))</f>
        <v>317</v>
      </c>
      <c r="N2162">
        <f>INDEX('Grade 7'!$A$4:$AK$600,$B2162,($C2162*8-6+4))</f>
        <v>499.70347003154575</v>
      </c>
      <c r="O2162">
        <f>INDEX('Grade 7'!$A$4:$AK$600,$B2162,($C2162*8-5+4))</f>
        <v>27.760252365930601</v>
      </c>
      <c r="P2162">
        <f>INDEX('Grade 7'!$A$4:$AK$600,$B2162,($C2162*8-4+4))</f>
        <v>40.063091482649845</v>
      </c>
      <c r="Q2162">
        <f>INDEX('Grade 7'!$A$4:$AK$600,$B2162,($C2162*8-3+4))</f>
        <v>28.706624605678233</v>
      </c>
      <c r="R2162">
        <f>INDEX('Grade 7'!$A$4:$AK$600,$B2162,($C2162*8-2+4))</f>
        <v>3.4700315457413251</v>
      </c>
      <c r="S2162">
        <f>INDEX('Grade 7'!$A$4:$AK$600,$B2162,($C2162*8-1+4))</f>
        <v>72.239747634069403</v>
      </c>
      <c r="T2162">
        <f>INDEX('Grade 7'!$A$4:$AK$600,$B2162,($C2162*8-0+4))</f>
        <v>32.176656151419557</v>
      </c>
      <c r="U2162" t="str">
        <f>INDEX('Grade 7'!$A$4:$AK$600,$B2162,37)</f>
        <v>Northwest Georgia</v>
      </c>
    </row>
    <row r="2163" spans="1:21">
      <c r="A2163">
        <f t="shared" si="100"/>
        <v>2162</v>
      </c>
      <c r="B2163">
        <f t="shared" si="101"/>
        <v>541</v>
      </c>
      <c r="C2163">
        <f t="shared" si="102"/>
        <v>2</v>
      </c>
      <c r="D2163">
        <f>INDEX('Grade 7'!$A$4:$AK$600,$B2163,1)</f>
        <v>765</v>
      </c>
      <c r="E2163">
        <f>INDEX('Grade 7'!$A$4:$AK$600,$B2163,2)</f>
        <v>205</v>
      </c>
      <c r="F2163" t="str">
        <f>INDEX('Grade 7'!$A$4:$AK$600,$B2163,3)</f>
        <v>CALHOUN CITY</v>
      </c>
      <c r="G2163" t="str">
        <f>INDEX('Grade 7'!$A$4:$AK$600,$B2163,4)</f>
        <v>CALHOUN MIDDLE SCHOOL</v>
      </c>
      <c r="H2163" t="str">
        <f ca="1">StaticValues7!$A$8</f>
        <v>2016</v>
      </c>
      <c r="I2163" t="str">
        <f ca="1">StaticValues7!$B$8</f>
        <v>Spring</v>
      </c>
      <c r="J2163" t="str">
        <f ca="1">StaticValues7!$C$8</f>
        <v>EOG</v>
      </c>
      <c r="K2163" t="str">
        <f ca="1">StaticValues7!$D$8</f>
        <v>7</v>
      </c>
      <c r="L2163" t="str">
        <f>INDEX('Grade 7'!E$2:AJ$2,1,((8*C2163)-7))</f>
        <v>Mathematics</v>
      </c>
      <c r="M2163">
        <f>INDEX('Grade 7'!$A$4:$AK$600,$B2163,($C2163*8-7+4))</f>
        <v>319</v>
      </c>
      <c r="N2163">
        <f>INDEX('Grade 7'!$A$4:$AK$600,$B2163,($C2163*8-6+4))</f>
        <v>527.04702194357367</v>
      </c>
      <c r="O2163">
        <f>INDEX('Grade 7'!$A$4:$AK$600,$B2163,($C2163*8-5+4))</f>
        <v>15.67398119122257</v>
      </c>
      <c r="P2163">
        <f>INDEX('Grade 7'!$A$4:$AK$600,$B2163,($C2163*8-4+4))</f>
        <v>37.304075235109721</v>
      </c>
      <c r="Q2163">
        <f>INDEX('Grade 7'!$A$4:$AK$600,$B2163,($C2163*8-3+4))</f>
        <v>30.407523510971785</v>
      </c>
      <c r="R2163">
        <f>INDEX('Grade 7'!$A$4:$AK$600,$B2163,($C2163*8-2+4))</f>
        <v>16.614420062695924</v>
      </c>
      <c r="S2163">
        <f>INDEX('Grade 7'!$A$4:$AK$600,$B2163,($C2163*8-1+4))</f>
        <v>84.326018808777434</v>
      </c>
      <c r="T2163">
        <f>INDEX('Grade 7'!$A$4:$AK$600,$B2163,($C2163*8-0+4))</f>
        <v>47.021943573667713</v>
      </c>
      <c r="U2163" t="str">
        <f>INDEX('Grade 7'!$A$4:$AK$600,$B2163,37)</f>
        <v>Northwest Georgia</v>
      </c>
    </row>
    <row r="2164" spans="1:21">
      <c r="A2164">
        <f t="shared" si="100"/>
        <v>2163</v>
      </c>
      <c r="B2164">
        <f t="shared" si="101"/>
        <v>541</v>
      </c>
      <c r="C2164">
        <f t="shared" si="102"/>
        <v>3</v>
      </c>
      <c r="D2164">
        <f>INDEX('Grade 7'!$A$4:$AK$600,$B2164,1)</f>
        <v>765</v>
      </c>
      <c r="E2164">
        <f>INDEX('Grade 7'!$A$4:$AK$600,$B2164,2)</f>
        <v>205</v>
      </c>
      <c r="F2164" t="str">
        <f>INDEX('Grade 7'!$A$4:$AK$600,$B2164,3)</f>
        <v>CALHOUN CITY</v>
      </c>
      <c r="G2164" t="str">
        <f>INDEX('Grade 7'!$A$4:$AK$600,$B2164,4)</f>
        <v>CALHOUN MIDDLE SCHOOL</v>
      </c>
      <c r="H2164" t="str">
        <f ca="1">StaticValues7!$A$8</f>
        <v>2016</v>
      </c>
      <c r="I2164" t="str">
        <f ca="1">StaticValues7!$B$8</f>
        <v>Spring</v>
      </c>
      <c r="J2164" t="str">
        <f ca="1">StaticValues7!$C$8</f>
        <v>EOG</v>
      </c>
      <c r="K2164" t="str">
        <f ca="1">StaticValues7!$D$8</f>
        <v>7</v>
      </c>
      <c r="L2164" t="str">
        <f>INDEX('Grade 7'!E$2:AJ$2,1,((8*C2164)-7))</f>
        <v>Science</v>
      </c>
      <c r="M2164">
        <f>INDEX('Grade 7'!$A$4:$AK$600,$B2164,($C2164*8-7+4))</f>
        <v>319</v>
      </c>
      <c r="N2164">
        <f>INDEX('Grade 7'!$A$4:$AK$600,$B2164,($C2164*8-6+4))</f>
        <v>500.41065830721004</v>
      </c>
      <c r="O2164">
        <f>INDEX('Grade 7'!$A$4:$AK$600,$B2164,($C2164*8-5+4))</f>
        <v>35.109717868338556</v>
      </c>
      <c r="P2164">
        <f>INDEX('Grade 7'!$A$4:$AK$600,$B2164,($C2164*8-4+4))</f>
        <v>35.109717868338556</v>
      </c>
      <c r="Q2164">
        <f>INDEX('Grade 7'!$A$4:$AK$600,$B2164,($C2164*8-3+4))</f>
        <v>22.570532915360502</v>
      </c>
      <c r="R2164">
        <f>INDEX('Grade 7'!$A$4:$AK$600,$B2164,($C2164*8-2+4))</f>
        <v>7.2100313479623823</v>
      </c>
      <c r="S2164">
        <f>INDEX('Grade 7'!$A$4:$AK$600,$B2164,($C2164*8-1+4))</f>
        <v>64.890282131661436</v>
      </c>
      <c r="T2164">
        <f>INDEX('Grade 7'!$A$4:$AK$600,$B2164,($C2164*8-0+4))</f>
        <v>29.780564263322884</v>
      </c>
      <c r="U2164" t="str">
        <f>INDEX('Grade 7'!$A$4:$AK$600,$B2164,37)</f>
        <v>Northwest Georgia</v>
      </c>
    </row>
    <row r="2165" spans="1:21">
      <c r="A2165">
        <f t="shared" si="100"/>
        <v>2164</v>
      </c>
      <c r="B2165">
        <f t="shared" si="101"/>
        <v>541</v>
      </c>
      <c r="C2165">
        <f t="shared" si="102"/>
        <v>4</v>
      </c>
      <c r="D2165">
        <f>INDEX('Grade 7'!$A$4:$AK$600,$B2165,1)</f>
        <v>765</v>
      </c>
      <c r="E2165">
        <f>INDEX('Grade 7'!$A$4:$AK$600,$B2165,2)</f>
        <v>205</v>
      </c>
      <c r="F2165" t="str">
        <f>INDEX('Grade 7'!$A$4:$AK$600,$B2165,3)</f>
        <v>CALHOUN CITY</v>
      </c>
      <c r="G2165" t="str">
        <f>INDEX('Grade 7'!$A$4:$AK$600,$B2165,4)</f>
        <v>CALHOUN MIDDLE SCHOOL</v>
      </c>
      <c r="H2165" t="str">
        <f ca="1">StaticValues7!$A$8</f>
        <v>2016</v>
      </c>
      <c r="I2165" t="str">
        <f ca="1">StaticValues7!$B$8</f>
        <v>Spring</v>
      </c>
      <c r="J2165" t="str">
        <f ca="1">StaticValues7!$C$8</f>
        <v>EOG</v>
      </c>
      <c r="K2165" t="str">
        <f ca="1">StaticValues7!$D$8</f>
        <v>7</v>
      </c>
      <c r="L2165" t="str">
        <f>INDEX('Grade 7'!E$2:AJ$2,1,((8*C2165)-7))</f>
        <v>Social Studies</v>
      </c>
      <c r="M2165">
        <f>INDEX('Grade 7'!$A$4:$AK$600,$B2165,($C2165*8-7+4))</f>
        <v>316</v>
      </c>
      <c r="N2165">
        <f>INDEX('Grade 7'!$A$4:$AK$600,$B2165,($C2165*8-6+4))</f>
        <v>504.35443037974682</v>
      </c>
      <c r="O2165">
        <f>INDEX('Grade 7'!$A$4:$AK$600,$B2165,($C2165*8-5+4))</f>
        <v>26.898734177215189</v>
      </c>
      <c r="P2165">
        <f>INDEX('Grade 7'!$A$4:$AK$600,$B2165,($C2165*8-4+4))</f>
        <v>40.189873417721522</v>
      </c>
      <c r="Q2165">
        <f>INDEX('Grade 7'!$A$4:$AK$600,$B2165,($C2165*8-3+4))</f>
        <v>24.683544303797468</v>
      </c>
      <c r="R2165">
        <f>INDEX('Grade 7'!$A$4:$AK$600,$B2165,($C2165*8-2+4))</f>
        <v>8.2278481012658222</v>
      </c>
      <c r="S2165">
        <f>INDEX('Grade 7'!$A$4:$AK$600,$B2165,($C2165*8-1+4))</f>
        <v>73.101265822784811</v>
      </c>
      <c r="T2165">
        <f>INDEX('Grade 7'!$A$4:$AK$600,$B2165,($C2165*8-0+4))</f>
        <v>32.911392405063289</v>
      </c>
      <c r="U2165" t="str">
        <f>INDEX('Grade 7'!$A$4:$AK$600,$B2165,37)</f>
        <v>Northwest Georgia</v>
      </c>
    </row>
    <row r="2166" spans="1:21" hidden="1">
      <c r="A2166">
        <f t="shared" si="100"/>
        <v>2165</v>
      </c>
      <c r="B2166">
        <f t="shared" si="101"/>
        <v>542</v>
      </c>
      <c r="C2166">
        <f t="shared" si="102"/>
        <v>1</v>
      </c>
      <c r="D2166">
        <f>INDEX('Grade 7'!$A$4:$AK$600,$B2166,1)</f>
        <v>766</v>
      </c>
      <c r="E2166">
        <f>INDEX('Grade 7'!$A$4:$AK$600,$B2166,2)</f>
        <v>106</v>
      </c>
      <c r="F2166" t="str">
        <f>INDEX('Grade 7'!$A$4:$AK$600,$B2166,3)</f>
        <v>CARROLLTON CITY</v>
      </c>
      <c r="G2166" t="str">
        <f>INDEX('Grade 7'!$A$4:$AK$600,$B2166,4)</f>
        <v>CARROLLTON MIDDLE-UPPER ELEMENTARY</v>
      </c>
      <c r="H2166" t="str">
        <f ca="1">StaticValues7!$A$8</f>
        <v>2016</v>
      </c>
      <c r="I2166" t="str">
        <f ca="1">StaticValues7!$B$8</f>
        <v>Spring</v>
      </c>
      <c r="J2166" t="str">
        <f ca="1">StaticValues7!$C$8</f>
        <v>EOG</v>
      </c>
      <c r="K2166" t="str">
        <f ca="1">StaticValues7!$D$8</f>
        <v>7</v>
      </c>
      <c r="L2166" t="str">
        <f>INDEX('Grade 7'!E$2:AJ$2,1,((8*C2166)-7))</f>
        <v>English Language Arts</v>
      </c>
      <c r="M2166">
        <f>INDEX('Grade 7'!$A$4:$AK$600,$B2166,($C2166*8-7+4))</f>
        <v>1</v>
      </c>
      <c r="N2166" t="str">
        <f>INDEX('Grade 7'!$A$4:$AK$600,$B2166,($C2166*8-6+4))</f>
        <v>--</v>
      </c>
      <c r="O2166" t="str">
        <f>INDEX('Grade 7'!$A$4:$AK$600,$B2166,($C2166*8-5+4))</f>
        <v>--</v>
      </c>
      <c r="P2166" t="str">
        <f>INDEX('Grade 7'!$A$4:$AK$600,$B2166,($C2166*8-4+4))</f>
        <v>--</v>
      </c>
      <c r="Q2166" t="str">
        <f>INDEX('Grade 7'!$A$4:$AK$600,$B2166,($C2166*8-3+4))</f>
        <v>--</v>
      </c>
      <c r="R2166" t="str">
        <f>INDEX('Grade 7'!$A$4:$AK$600,$B2166,($C2166*8-2+4))</f>
        <v>--</v>
      </c>
      <c r="S2166" t="str">
        <f>INDEX('Grade 7'!$A$4:$AK$600,$B2166,($C2166*8-1+4))</f>
        <v>--</v>
      </c>
      <c r="T2166" t="str">
        <f>INDEX('Grade 7'!$A$4:$AK$600,$B2166,($C2166*8-0+4))</f>
        <v>--</v>
      </c>
      <c r="U2166" t="str">
        <f>INDEX('Grade 7'!$A$4:$AK$600,$B2166,37)</f>
        <v>West Georgia</v>
      </c>
    </row>
    <row r="2167" spans="1:21" hidden="1">
      <c r="A2167">
        <f t="shared" si="100"/>
        <v>2166</v>
      </c>
      <c r="B2167">
        <f t="shared" si="101"/>
        <v>542</v>
      </c>
      <c r="C2167">
        <f t="shared" si="102"/>
        <v>2</v>
      </c>
      <c r="D2167">
        <f>INDEX('Grade 7'!$A$4:$AK$600,$B2167,1)</f>
        <v>766</v>
      </c>
      <c r="E2167">
        <f>INDEX('Grade 7'!$A$4:$AK$600,$B2167,2)</f>
        <v>106</v>
      </c>
      <c r="F2167" t="str">
        <f>INDEX('Grade 7'!$A$4:$AK$600,$B2167,3)</f>
        <v>CARROLLTON CITY</v>
      </c>
      <c r="G2167" t="str">
        <f>INDEX('Grade 7'!$A$4:$AK$600,$B2167,4)</f>
        <v>CARROLLTON MIDDLE-UPPER ELEMENTARY</v>
      </c>
      <c r="H2167" t="str">
        <f ca="1">StaticValues7!$A$8</f>
        <v>2016</v>
      </c>
      <c r="I2167" t="str">
        <f ca="1">StaticValues7!$B$8</f>
        <v>Spring</v>
      </c>
      <c r="J2167" t="str">
        <f ca="1">StaticValues7!$C$8</f>
        <v>EOG</v>
      </c>
      <c r="K2167" t="str">
        <f ca="1">StaticValues7!$D$8</f>
        <v>7</v>
      </c>
      <c r="L2167" t="str">
        <f>INDEX('Grade 7'!E$2:AJ$2,1,((8*C2167)-7))</f>
        <v>Mathematics</v>
      </c>
      <c r="M2167">
        <f>INDEX('Grade 7'!$A$4:$AK$600,$B2167,($C2167*8-7+4))</f>
        <v>1</v>
      </c>
      <c r="N2167" t="str">
        <f>INDEX('Grade 7'!$A$4:$AK$600,$B2167,($C2167*8-6+4))</f>
        <v>--</v>
      </c>
      <c r="O2167" t="str">
        <f>INDEX('Grade 7'!$A$4:$AK$600,$B2167,($C2167*8-5+4))</f>
        <v>--</v>
      </c>
      <c r="P2167" t="str">
        <f>INDEX('Grade 7'!$A$4:$AK$600,$B2167,($C2167*8-4+4))</f>
        <v>--</v>
      </c>
      <c r="Q2167" t="str">
        <f>INDEX('Grade 7'!$A$4:$AK$600,$B2167,($C2167*8-3+4))</f>
        <v>--</v>
      </c>
      <c r="R2167" t="str">
        <f>INDEX('Grade 7'!$A$4:$AK$600,$B2167,($C2167*8-2+4))</f>
        <v>--</v>
      </c>
      <c r="S2167" t="str">
        <f>INDEX('Grade 7'!$A$4:$AK$600,$B2167,($C2167*8-1+4))</f>
        <v>--</v>
      </c>
      <c r="T2167" t="str">
        <f>INDEX('Grade 7'!$A$4:$AK$600,$B2167,($C2167*8-0+4))</f>
        <v>--</v>
      </c>
      <c r="U2167" t="str">
        <f>INDEX('Grade 7'!$A$4:$AK$600,$B2167,37)</f>
        <v>West Georgia</v>
      </c>
    </row>
    <row r="2168" spans="1:21" hidden="1">
      <c r="A2168">
        <f t="shared" si="100"/>
        <v>2167</v>
      </c>
      <c r="B2168">
        <f t="shared" si="101"/>
        <v>542</v>
      </c>
      <c r="C2168">
        <f t="shared" si="102"/>
        <v>3</v>
      </c>
      <c r="D2168">
        <f>INDEX('Grade 7'!$A$4:$AK$600,$B2168,1)</f>
        <v>766</v>
      </c>
      <c r="E2168">
        <f>INDEX('Grade 7'!$A$4:$AK$600,$B2168,2)</f>
        <v>106</v>
      </c>
      <c r="F2168" t="str">
        <f>INDEX('Grade 7'!$A$4:$AK$600,$B2168,3)</f>
        <v>CARROLLTON CITY</v>
      </c>
      <c r="G2168" t="str">
        <f>INDEX('Grade 7'!$A$4:$AK$600,$B2168,4)</f>
        <v>CARROLLTON MIDDLE-UPPER ELEMENTARY</v>
      </c>
      <c r="H2168" t="str">
        <f ca="1">StaticValues7!$A$8</f>
        <v>2016</v>
      </c>
      <c r="I2168" t="str">
        <f ca="1">StaticValues7!$B$8</f>
        <v>Spring</v>
      </c>
      <c r="J2168" t="str">
        <f ca="1">StaticValues7!$C$8</f>
        <v>EOG</v>
      </c>
      <c r="K2168" t="str">
        <f ca="1">StaticValues7!$D$8</f>
        <v>7</v>
      </c>
      <c r="L2168" t="str">
        <f>INDEX('Grade 7'!E$2:AJ$2,1,((8*C2168)-7))</f>
        <v>Science</v>
      </c>
      <c r="M2168">
        <f>INDEX('Grade 7'!$A$4:$AK$600,$B2168,($C2168*8-7+4))</f>
        <v>1</v>
      </c>
      <c r="N2168" t="str">
        <f>INDEX('Grade 7'!$A$4:$AK$600,$B2168,($C2168*8-6+4))</f>
        <v>--</v>
      </c>
      <c r="O2168" t="str">
        <f>INDEX('Grade 7'!$A$4:$AK$600,$B2168,($C2168*8-5+4))</f>
        <v>--</v>
      </c>
      <c r="P2168" t="str">
        <f>INDEX('Grade 7'!$A$4:$AK$600,$B2168,($C2168*8-4+4))</f>
        <v>--</v>
      </c>
      <c r="Q2168" t="str">
        <f>INDEX('Grade 7'!$A$4:$AK$600,$B2168,($C2168*8-3+4))</f>
        <v>--</v>
      </c>
      <c r="R2168" t="str">
        <f>INDEX('Grade 7'!$A$4:$AK$600,$B2168,($C2168*8-2+4))</f>
        <v>--</v>
      </c>
      <c r="S2168" t="str">
        <f>INDEX('Grade 7'!$A$4:$AK$600,$B2168,($C2168*8-1+4))</f>
        <v>--</v>
      </c>
      <c r="T2168" t="str">
        <f>INDEX('Grade 7'!$A$4:$AK$600,$B2168,($C2168*8-0+4))</f>
        <v>--</v>
      </c>
      <c r="U2168" t="str">
        <f>INDEX('Grade 7'!$A$4:$AK$600,$B2168,37)</f>
        <v>West Georgia</v>
      </c>
    </row>
    <row r="2169" spans="1:21" hidden="1">
      <c r="A2169">
        <f t="shared" si="100"/>
        <v>2168</v>
      </c>
      <c r="B2169">
        <f t="shared" si="101"/>
        <v>542</v>
      </c>
      <c r="C2169">
        <f t="shared" si="102"/>
        <v>4</v>
      </c>
      <c r="D2169">
        <f>INDEX('Grade 7'!$A$4:$AK$600,$B2169,1)</f>
        <v>766</v>
      </c>
      <c r="E2169">
        <f>INDEX('Grade 7'!$A$4:$AK$600,$B2169,2)</f>
        <v>106</v>
      </c>
      <c r="F2169" t="str">
        <f>INDEX('Grade 7'!$A$4:$AK$600,$B2169,3)</f>
        <v>CARROLLTON CITY</v>
      </c>
      <c r="G2169" t="str">
        <f>INDEX('Grade 7'!$A$4:$AK$600,$B2169,4)</f>
        <v>CARROLLTON MIDDLE-UPPER ELEMENTARY</v>
      </c>
      <c r="H2169" t="str">
        <f ca="1">StaticValues7!$A$8</f>
        <v>2016</v>
      </c>
      <c r="I2169" t="str">
        <f ca="1">StaticValues7!$B$8</f>
        <v>Spring</v>
      </c>
      <c r="J2169" t="str">
        <f ca="1">StaticValues7!$C$8</f>
        <v>EOG</v>
      </c>
      <c r="K2169" t="str">
        <f ca="1">StaticValues7!$D$8</f>
        <v>7</v>
      </c>
      <c r="L2169" t="str">
        <f>INDEX('Grade 7'!E$2:AJ$2,1,((8*C2169)-7))</f>
        <v>Social Studies</v>
      </c>
      <c r="M2169">
        <f>INDEX('Grade 7'!$A$4:$AK$600,$B2169,($C2169*8-7+4))</f>
        <v>1</v>
      </c>
      <c r="N2169" t="str">
        <f>INDEX('Grade 7'!$A$4:$AK$600,$B2169,($C2169*8-6+4))</f>
        <v>--</v>
      </c>
      <c r="O2169" t="str">
        <f>INDEX('Grade 7'!$A$4:$AK$600,$B2169,($C2169*8-5+4))</f>
        <v>--</v>
      </c>
      <c r="P2169" t="str">
        <f>INDEX('Grade 7'!$A$4:$AK$600,$B2169,($C2169*8-4+4))</f>
        <v>--</v>
      </c>
      <c r="Q2169" t="str">
        <f>INDEX('Grade 7'!$A$4:$AK$600,$B2169,($C2169*8-3+4))</f>
        <v>--</v>
      </c>
      <c r="R2169" t="str">
        <f>INDEX('Grade 7'!$A$4:$AK$600,$B2169,($C2169*8-2+4))</f>
        <v>--</v>
      </c>
      <c r="S2169" t="str">
        <f>INDEX('Grade 7'!$A$4:$AK$600,$B2169,($C2169*8-1+4))</f>
        <v>--</v>
      </c>
      <c r="T2169" t="str">
        <f>INDEX('Grade 7'!$A$4:$AK$600,$B2169,($C2169*8-0+4))</f>
        <v>--</v>
      </c>
      <c r="U2169" t="str">
        <f>INDEX('Grade 7'!$A$4:$AK$600,$B2169,37)</f>
        <v>West Georgia</v>
      </c>
    </row>
    <row r="2170" spans="1:21">
      <c r="A2170">
        <f t="shared" si="100"/>
        <v>2169</v>
      </c>
      <c r="B2170">
        <f t="shared" si="101"/>
        <v>543</v>
      </c>
      <c r="C2170">
        <f t="shared" si="102"/>
        <v>1</v>
      </c>
      <c r="D2170">
        <f>INDEX('Grade 7'!$A$4:$AK$600,$B2170,1)</f>
        <v>766</v>
      </c>
      <c r="E2170">
        <f>INDEX('Grade 7'!$A$4:$AK$600,$B2170,2)</f>
        <v>1550</v>
      </c>
      <c r="F2170" t="str">
        <f>INDEX('Grade 7'!$A$4:$AK$600,$B2170,3)</f>
        <v>CARROLLTON CITY</v>
      </c>
      <c r="G2170" t="str">
        <f>INDEX('Grade 7'!$A$4:$AK$600,$B2170,4)</f>
        <v>CARROLLTON JR. HIGH SCHOOL</v>
      </c>
      <c r="H2170" t="str">
        <f ca="1">StaticValues7!$A$8</f>
        <v>2016</v>
      </c>
      <c r="I2170" t="str">
        <f ca="1">StaticValues7!$B$8</f>
        <v>Spring</v>
      </c>
      <c r="J2170" t="str">
        <f ca="1">StaticValues7!$C$8</f>
        <v>EOG</v>
      </c>
      <c r="K2170" t="str">
        <f ca="1">StaticValues7!$D$8</f>
        <v>7</v>
      </c>
      <c r="L2170" t="str">
        <f>INDEX('Grade 7'!E$2:AJ$2,1,((8*C2170)-7))</f>
        <v>English Language Arts</v>
      </c>
      <c r="M2170">
        <f>INDEX('Grade 7'!$A$4:$AK$600,$B2170,($C2170*8-7+4))</f>
        <v>409</v>
      </c>
      <c r="N2170">
        <f>INDEX('Grade 7'!$A$4:$AK$600,$B2170,($C2170*8-6+4))</f>
        <v>513.12713936430316</v>
      </c>
      <c r="O2170">
        <f>INDEX('Grade 7'!$A$4:$AK$600,$B2170,($C2170*8-5+4))</f>
        <v>21.760391198044008</v>
      </c>
      <c r="P2170">
        <f>INDEX('Grade 7'!$A$4:$AK$600,$B2170,($C2170*8-4+4))</f>
        <v>33.74083129584352</v>
      </c>
      <c r="Q2170">
        <f>INDEX('Grade 7'!$A$4:$AK$600,$B2170,($C2170*8-3+4))</f>
        <v>38.875305623471881</v>
      </c>
      <c r="R2170">
        <f>INDEX('Grade 7'!$A$4:$AK$600,$B2170,($C2170*8-2+4))</f>
        <v>5.6234718826405867</v>
      </c>
      <c r="S2170">
        <f>INDEX('Grade 7'!$A$4:$AK$600,$B2170,($C2170*8-1+4))</f>
        <v>78.239608801955995</v>
      </c>
      <c r="T2170">
        <f>INDEX('Grade 7'!$A$4:$AK$600,$B2170,($C2170*8-0+4))</f>
        <v>44.498777506112468</v>
      </c>
      <c r="U2170" t="str">
        <f>INDEX('Grade 7'!$A$4:$AK$600,$B2170,37)</f>
        <v>West Georgia</v>
      </c>
    </row>
    <row r="2171" spans="1:21">
      <c r="A2171">
        <f t="shared" si="100"/>
        <v>2170</v>
      </c>
      <c r="B2171">
        <f t="shared" si="101"/>
        <v>543</v>
      </c>
      <c r="C2171">
        <f t="shared" si="102"/>
        <v>2</v>
      </c>
      <c r="D2171">
        <f>INDEX('Grade 7'!$A$4:$AK$600,$B2171,1)</f>
        <v>766</v>
      </c>
      <c r="E2171">
        <f>INDEX('Grade 7'!$A$4:$AK$600,$B2171,2)</f>
        <v>1550</v>
      </c>
      <c r="F2171" t="str">
        <f>INDEX('Grade 7'!$A$4:$AK$600,$B2171,3)</f>
        <v>CARROLLTON CITY</v>
      </c>
      <c r="G2171" t="str">
        <f>INDEX('Grade 7'!$A$4:$AK$600,$B2171,4)</f>
        <v>CARROLLTON JR. HIGH SCHOOL</v>
      </c>
      <c r="H2171" t="str">
        <f ca="1">StaticValues7!$A$8</f>
        <v>2016</v>
      </c>
      <c r="I2171" t="str">
        <f ca="1">StaticValues7!$B$8</f>
        <v>Spring</v>
      </c>
      <c r="J2171" t="str">
        <f ca="1">StaticValues7!$C$8</f>
        <v>EOG</v>
      </c>
      <c r="K2171" t="str">
        <f ca="1">StaticValues7!$D$8</f>
        <v>7</v>
      </c>
      <c r="L2171" t="str">
        <f>INDEX('Grade 7'!E$2:AJ$2,1,((8*C2171)-7))</f>
        <v>Mathematics</v>
      </c>
      <c r="M2171">
        <f>INDEX('Grade 7'!$A$4:$AK$600,$B2171,($C2171*8-7+4))</f>
        <v>409</v>
      </c>
      <c r="N2171">
        <f>INDEX('Grade 7'!$A$4:$AK$600,$B2171,($C2171*8-6+4))</f>
        <v>529.92665036674816</v>
      </c>
      <c r="O2171">
        <f>INDEX('Grade 7'!$A$4:$AK$600,$B2171,($C2171*8-5+4))</f>
        <v>20.293398533007334</v>
      </c>
      <c r="P2171">
        <f>INDEX('Grade 7'!$A$4:$AK$600,$B2171,($C2171*8-4+4))</f>
        <v>30.562347188264059</v>
      </c>
      <c r="Q2171">
        <f>INDEX('Grade 7'!$A$4:$AK$600,$B2171,($C2171*8-3+4))</f>
        <v>29.339853300733495</v>
      </c>
      <c r="R2171">
        <f>INDEX('Grade 7'!$A$4:$AK$600,$B2171,($C2171*8-2+4))</f>
        <v>19.804400977995112</v>
      </c>
      <c r="S2171">
        <f>INDEX('Grade 7'!$A$4:$AK$600,$B2171,($C2171*8-1+4))</f>
        <v>79.706601466992666</v>
      </c>
      <c r="T2171">
        <f>INDEX('Grade 7'!$A$4:$AK$600,$B2171,($C2171*8-0+4))</f>
        <v>49.144254278728603</v>
      </c>
      <c r="U2171" t="str">
        <f>INDEX('Grade 7'!$A$4:$AK$600,$B2171,37)</f>
        <v>West Georgia</v>
      </c>
    </row>
    <row r="2172" spans="1:21">
      <c r="A2172">
        <f t="shared" si="100"/>
        <v>2171</v>
      </c>
      <c r="B2172">
        <f t="shared" si="101"/>
        <v>543</v>
      </c>
      <c r="C2172">
        <f t="shared" si="102"/>
        <v>3</v>
      </c>
      <c r="D2172">
        <f>INDEX('Grade 7'!$A$4:$AK$600,$B2172,1)</f>
        <v>766</v>
      </c>
      <c r="E2172">
        <f>INDEX('Grade 7'!$A$4:$AK$600,$B2172,2)</f>
        <v>1550</v>
      </c>
      <c r="F2172" t="str">
        <f>INDEX('Grade 7'!$A$4:$AK$600,$B2172,3)</f>
        <v>CARROLLTON CITY</v>
      </c>
      <c r="G2172" t="str">
        <f>INDEX('Grade 7'!$A$4:$AK$600,$B2172,4)</f>
        <v>CARROLLTON JR. HIGH SCHOOL</v>
      </c>
      <c r="H2172" t="str">
        <f ca="1">StaticValues7!$A$8</f>
        <v>2016</v>
      </c>
      <c r="I2172" t="str">
        <f ca="1">StaticValues7!$B$8</f>
        <v>Spring</v>
      </c>
      <c r="J2172" t="str">
        <f ca="1">StaticValues7!$C$8</f>
        <v>EOG</v>
      </c>
      <c r="K2172" t="str">
        <f ca="1">StaticValues7!$D$8</f>
        <v>7</v>
      </c>
      <c r="L2172" t="str">
        <f>INDEX('Grade 7'!E$2:AJ$2,1,((8*C2172)-7))</f>
        <v>Science</v>
      </c>
      <c r="M2172">
        <f>INDEX('Grade 7'!$A$4:$AK$600,$B2172,($C2172*8-7+4))</f>
        <v>408</v>
      </c>
      <c r="N2172">
        <f>INDEX('Grade 7'!$A$4:$AK$600,$B2172,($C2172*8-6+4))</f>
        <v>508.73529411764707</v>
      </c>
      <c r="O2172">
        <f>INDEX('Grade 7'!$A$4:$AK$600,$B2172,($C2172*8-5+4))</f>
        <v>32.107843137254903</v>
      </c>
      <c r="P2172">
        <f>INDEX('Grade 7'!$A$4:$AK$600,$B2172,($C2172*8-4+4))</f>
        <v>29.166666666666668</v>
      </c>
      <c r="Q2172">
        <f>INDEX('Grade 7'!$A$4:$AK$600,$B2172,($C2172*8-3+4))</f>
        <v>27.696078431372548</v>
      </c>
      <c r="R2172">
        <f>INDEX('Grade 7'!$A$4:$AK$600,$B2172,($C2172*8-2+4))</f>
        <v>11.029411764705882</v>
      </c>
      <c r="S2172">
        <f>INDEX('Grade 7'!$A$4:$AK$600,$B2172,($C2172*8-1+4))</f>
        <v>67.892156862745097</v>
      </c>
      <c r="T2172">
        <f>INDEX('Grade 7'!$A$4:$AK$600,$B2172,($C2172*8-0+4))</f>
        <v>38.725490196078432</v>
      </c>
      <c r="U2172" t="str">
        <f>INDEX('Grade 7'!$A$4:$AK$600,$B2172,37)</f>
        <v>West Georgia</v>
      </c>
    </row>
    <row r="2173" spans="1:21">
      <c r="A2173">
        <f t="shared" si="100"/>
        <v>2172</v>
      </c>
      <c r="B2173">
        <f t="shared" si="101"/>
        <v>543</v>
      </c>
      <c r="C2173">
        <f t="shared" si="102"/>
        <v>4</v>
      </c>
      <c r="D2173">
        <f>INDEX('Grade 7'!$A$4:$AK$600,$B2173,1)</f>
        <v>766</v>
      </c>
      <c r="E2173">
        <f>INDEX('Grade 7'!$A$4:$AK$600,$B2173,2)</f>
        <v>1550</v>
      </c>
      <c r="F2173" t="str">
        <f>INDEX('Grade 7'!$A$4:$AK$600,$B2173,3)</f>
        <v>CARROLLTON CITY</v>
      </c>
      <c r="G2173" t="str">
        <f>INDEX('Grade 7'!$A$4:$AK$600,$B2173,4)</f>
        <v>CARROLLTON JR. HIGH SCHOOL</v>
      </c>
      <c r="H2173" t="str">
        <f ca="1">StaticValues7!$A$8</f>
        <v>2016</v>
      </c>
      <c r="I2173" t="str">
        <f ca="1">StaticValues7!$B$8</f>
        <v>Spring</v>
      </c>
      <c r="J2173" t="str">
        <f ca="1">StaticValues7!$C$8</f>
        <v>EOG</v>
      </c>
      <c r="K2173" t="str">
        <f ca="1">StaticValues7!$D$8</f>
        <v>7</v>
      </c>
      <c r="L2173" t="str">
        <f>INDEX('Grade 7'!E$2:AJ$2,1,((8*C2173)-7))</f>
        <v>Social Studies</v>
      </c>
      <c r="M2173">
        <f>INDEX('Grade 7'!$A$4:$AK$600,$B2173,($C2173*8-7+4))</f>
        <v>408</v>
      </c>
      <c r="N2173">
        <f>INDEX('Grade 7'!$A$4:$AK$600,$B2173,($C2173*8-6+4))</f>
        <v>506.96078431372547</v>
      </c>
      <c r="O2173">
        <f>INDEX('Grade 7'!$A$4:$AK$600,$B2173,($C2173*8-5+4))</f>
        <v>26.715686274509803</v>
      </c>
      <c r="P2173">
        <f>INDEX('Grade 7'!$A$4:$AK$600,$B2173,($C2173*8-4+4))</f>
        <v>38.235294117647058</v>
      </c>
      <c r="Q2173">
        <f>INDEX('Grade 7'!$A$4:$AK$600,$B2173,($C2173*8-3+4))</f>
        <v>24.754901960784313</v>
      </c>
      <c r="R2173">
        <f>INDEX('Grade 7'!$A$4:$AK$600,$B2173,($C2173*8-2+4))</f>
        <v>10.294117647058824</v>
      </c>
      <c r="S2173">
        <f>INDEX('Grade 7'!$A$4:$AK$600,$B2173,($C2173*8-1+4))</f>
        <v>73.284313725490193</v>
      </c>
      <c r="T2173">
        <f>INDEX('Grade 7'!$A$4:$AK$600,$B2173,($C2173*8-0+4))</f>
        <v>35.049019607843135</v>
      </c>
      <c r="U2173" t="str">
        <f>INDEX('Grade 7'!$A$4:$AK$600,$B2173,37)</f>
        <v>West Georgia</v>
      </c>
    </row>
    <row r="2174" spans="1:21">
      <c r="A2174">
        <f t="shared" si="100"/>
        <v>2173</v>
      </c>
      <c r="B2174">
        <f t="shared" si="101"/>
        <v>544</v>
      </c>
      <c r="C2174">
        <f t="shared" si="102"/>
        <v>1</v>
      </c>
      <c r="D2174">
        <f>INDEX('Grade 7'!$A$4:$AK$600,$B2174,1)</f>
        <v>767</v>
      </c>
      <c r="E2174">
        <f>INDEX('Grade 7'!$A$4:$AK$600,$B2174,2)</f>
        <v>277</v>
      </c>
      <c r="F2174" t="str">
        <f>INDEX('Grade 7'!$A$4:$AK$600,$B2174,3)</f>
        <v>CARTERSVILLE CITY</v>
      </c>
      <c r="G2174" t="str">
        <f>INDEX('Grade 7'!$A$4:$AK$600,$B2174,4)</f>
        <v>CARTERSVILLE MIDDLE SCHOOL</v>
      </c>
      <c r="H2174" t="str">
        <f ca="1">StaticValues7!$A$8</f>
        <v>2016</v>
      </c>
      <c r="I2174" t="str">
        <f ca="1">StaticValues7!$B$8</f>
        <v>Spring</v>
      </c>
      <c r="J2174" t="str">
        <f ca="1">StaticValues7!$C$8</f>
        <v>EOG</v>
      </c>
      <c r="K2174" t="str">
        <f ca="1">StaticValues7!$D$8</f>
        <v>7</v>
      </c>
      <c r="L2174" t="str">
        <f>INDEX('Grade 7'!E$2:AJ$2,1,((8*C2174)-7))</f>
        <v>English Language Arts</v>
      </c>
      <c r="M2174">
        <f>INDEX('Grade 7'!$A$4:$AK$600,$B2174,($C2174*8-7+4))</f>
        <v>342</v>
      </c>
      <c r="N2174">
        <f>INDEX('Grade 7'!$A$4:$AK$600,$B2174,($C2174*8-6+4))</f>
        <v>516.35672514619887</v>
      </c>
      <c r="O2174">
        <f>INDEX('Grade 7'!$A$4:$AK$600,$B2174,($C2174*8-5+4))</f>
        <v>16.666666666666668</v>
      </c>
      <c r="P2174">
        <f>INDEX('Grade 7'!$A$4:$AK$600,$B2174,($C2174*8-4+4))</f>
        <v>36.549707602339183</v>
      </c>
      <c r="Q2174">
        <f>INDEX('Grade 7'!$A$4:$AK$600,$B2174,($C2174*8-3+4))</f>
        <v>40.643274853801167</v>
      </c>
      <c r="R2174">
        <f>INDEX('Grade 7'!$A$4:$AK$600,$B2174,($C2174*8-2+4))</f>
        <v>6.1403508771929829</v>
      </c>
      <c r="S2174">
        <f>INDEX('Grade 7'!$A$4:$AK$600,$B2174,($C2174*8-1+4))</f>
        <v>83.333333333333329</v>
      </c>
      <c r="T2174">
        <f>INDEX('Grade 7'!$A$4:$AK$600,$B2174,($C2174*8-0+4))</f>
        <v>46.783625730994153</v>
      </c>
      <c r="U2174" t="str">
        <f>INDEX('Grade 7'!$A$4:$AK$600,$B2174,37)</f>
        <v>Northwest Georgia</v>
      </c>
    </row>
    <row r="2175" spans="1:21">
      <c r="A2175">
        <f t="shared" si="100"/>
        <v>2174</v>
      </c>
      <c r="B2175">
        <f t="shared" si="101"/>
        <v>544</v>
      </c>
      <c r="C2175">
        <f t="shared" si="102"/>
        <v>2</v>
      </c>
      <c r="D2175">
        <f>INDEX('Grade 7'!$A$4:$AK$600,$B2175,1)</f>
        <v>767</v>
      </c>
      <c r="E2175">
        <f>INDEX('Grade 7'!$A$4:$AK$600,$B2175,2)</f>
        <v>277</v>
      </c>
      <c r="F2175" t="str">
        <f>INDEX('Grade 7'!$A$4:$AK$600,$B2175,3)</f>
        <v>CARTERSVILLE CITY</v>
      </c>
      <c r="G2175" t="str">
        <f>INDEX('Grade 7'!$A$4:$AK$600,$B2175,4)</f>
        <v>CARTERSVILLE MIDDLE SCHOOL</v>
      </c>
      <c r="H2175" t="str">
        <f ca="1">StaticValues7!$A$8</f>
        <v>2016</v>
      </c>
      <c r="I2175" t="str">
        <f ca="1">StaticValues7!$B$8</f>
        <v>Spring</v>
      </c>
      <c r="J2175" t="str">
        <f ca="1">StaticValues7!$C$8</f>
        <v>EOG</v>
      </c>
      <c r="K2175" t="str">
        <f ca="1">StaticValues7!$D$8</f>
        <v>7</v>
      </c>
      <c r="L2175" t="str">
        <f>INDEX('Grade 7'!E$2:AJ$2,1,((8*C2175)-7))</f>
        <v>Mathematics</v>
      </c>
      <c r="M2175">
        <f>INDEX('Grade 7'!$A$4:$AK$600,$B2175,($C2175*8-7+4))</f>
        <v>341</v>
      </c>
      <c r="N2175">
        <f>INDEX('Grade 7'!$A$4:$AK$600,$B2175,($C2175*8-6+4))</f>
        <v>536.38123167155425</v>
      </c>
      <c r="O2175">
        <f>INDEX('Grade 7'!$A$4:$AK$600,$B2175,($C2175*8-5+4))</f>
        <v>13.782991202346041</v>
      </c>
      <c r="P2175">
        <f>INDEX('Grade 7'!$A$4:$AK$600,$B2175,($C2175*8-4+4))</f>
        <v>32.84457478005865</v>
      </c>
      <c r="Q2175">
        <f>INDEX('Grade 7'!$A$4:$AK$600,$B2175,($C2175*8-3+4))</f>
        <v>29.325513196480937</v>
      </c>
      <c r="R2175">
        <f>INDEX('Grade 7'!$A$4:$AK$600,$B2175,($C2175*8-2+4))</f>
        <v>24.046920821114369</v>
      </c>
      <c r="S2175">
        <f>INDEX('Grade 7'!$A$4:$AK$600,$B2175,($C2175*8-1+4))</f>
        <v>86.217008797653961</v>
      </c>
      <c r="T2175">
        <f>INDEX('Grade 7'!$A$4:$AK$600,$B2175,($C2175*8-0+4))</f>
        <v>53.37243401759531</v>
      </c>
      <c r="U2175" t="str">
        <f>INDEX('Grade 7'!$A$4:$AK$600,$B2175,37)</f>
        <v>Northwest Georgia</v>
      </c>
    </row>
    <row r="2176" spans="1:21">
      <c r="A2176">
        <f t="shared" si="100"/>
        <v>2175</v>
      </c>
      <c r="B2176">
        <f t="shared" si="101"/>
        <v>544</v>
      </c>
      <c r="C2176">
        <f t="shared" si="102"/>
        <v>3</v>
      </c>
      <c r="D2176">
        <f>INDEX('Grade 7'!$A$4:$AK$600,$B2176,1)</f>
        <v>767</v>
      </c>
      <c r="E2176">
        <f>INDEX('Grade 7'!$A$4:$AK$600,$B2176,2)</f>
        <v>277</v>
      </c>
      <c r="F2176" t="str">
        <f>INDEX('Grade 7'!$A$4:$AK$600,$B2176,3)</f>
        <v>CARTERSVILLE CITY</v>
      </c>
      <c r="G2176" t="str">
        <f>INDEX('Grade 7'!$A$4:$AK$600,$B2176,4)</f>
        <v>CARTERSVILLE MIDDLE SCHOOL</v>
      </c>
      <c r="H2176" t="str">
        <f ca="1">StaticValues7!$A$8</f>
        <v>2016</v>
      </c>
      <c r="I2176" t="str">
        <f ca="1">StaticValues7!$B$8</f>
        <v>Spring</v>
      </c>
      <c r="J2176" t="str">
        <f ca="1">StaticValues7!$C$8</f>
        <v>EOG</v>
      </c>
      <c r="K2176" t="str">
        <f ca="1">StaticValues7!$D$8</f>
        <v>7</v>
      </c>
      <c r="L2176" t="str">
        <f>INDEX('Grade 7'!E$2:AJ$2,1,((8*C2176)-7))</f>
        <v>Science</v>
      </c>
      <c r="M2176">
        <f>INDEX('Grade 7'!$A$4:$AK$600,$B2176,($C2176*8-7+4))</f>
        <v>340</v>
      </c>
      <c r="N2176">
        <f>INDEX('Grade 7'!$A$4:$AK$600,$B2176,($C2176*8-6+4))</f>
        <v>524.92058823529408</v>
      </c>
      <c r="O2176">
        <f>INDEX('Grade 7'!$A$4:$AK$600,$B2176,($C2176*8-5+4))</f>
        <v>22.352941176470587</v>
      </c>
      <c r="P2176">
        <f>INDEX('Grade 7'!$A$4:$AK$600,$B2176,($C2176*8-4+4))</f>
        <v>28.235294117647058</v>
      </c>
      <c r="Q2176">
        <f>INDEX('Grade 7'!$A$4:$AK$600,$B2176,($C2176*8-3+4))</f>
        <v>32.941176470588232</v>
      </c>
      <c r="R2176">
        <f>INDEX('Grade 7'!$A$4:$AK$600,$B2176,($C2176*8-2+4))</f>
        <v>16.470588235294116</v>
      </c>
      <c r="S2176">
        <f>INDEX('Grade 7'!$A$4:$AK$600,$B2176,($C2176*8-1+4))</f>
        <v>77.647058823529406</v>
      </c>
      <c r="T2176">
        <f>INDEX('Grade 7'!$A$4:$AK$600,$B2176,($C2176*8-0+4))</f>
        <v>49.411764705882355</v>
      </c>
      <c r="U2176" t="str">
        <f>INDEX('Grade 7'!$A$4:$AK$600,$B2176,37)</f>
        <v>Northwest Georgia</v>
      </c>
    </row>
    <row r="2177" spans="1:21">
      <c r="A2177">
        <f t="shared" si="100"/>
        <v>2176</v>
      </c>
      <c r="B2177">
        <f t="shared" si="101"/>
        <v>544</v>
      </c>
      <c r="C2177">
        <f t="shared" si="102"/>
        <v>4</v>
      </c>
      <c r="D2177">
        <f>INDEX('Grade 7'!$A$4:$AK$600,$B2177,1)</f>
        <v>767</v>
      </c>
      <c r="E2177">
        <f>INDEX('Grade 7'!$A$4:$AK$600,$B2177,2)</f>
        <v>277</v>
      </c>
      <c r="F2177" t="str">
        <f>INDEX('Grade 7'!$A$4:$AK$600,$B2177,3)</f>
        <v>CARTERSVILLE CITY</v>
      </c>
      <c r="G2177" t="str">
        <f>INDEX('Grade 7'!$A$4:$AK$600,$B2177,4)</f>
        <v>CARTERSVILLE MIDDLE SCHOOL</v>
      </c>
      <c r="H2177" t="str">
        <f ca="1">StaticValues7!$A$8</f>
        <v>2016</v>
      </c>
      <c r="I2177" t="str">
        <f ca="1">StaticValues7!$B$8</f>
        <v>Spring</v>
      </c>
      <c r="J2177" t="str">
        <f ca="1">StaticValues7!$C$8</f>
        <v>EOG</v>
      </c>
      <c r="K2177" t="str">
        <f ca="1">StaticValues7!$D$8</f>
        <v>7</v>
      </c>
      <c r="L2177" t="str">
        <f>INDEX('Grade 7'!E$2:AJ$2,1,((8*C2177)-7))</f>
        <v>Social Studies</v>
      </c>
      <c r="M2177">
        <f>INDEX('Grade 7'!$A$4:$AK$600,$B2177,($C2177*8-7+4))</f>
        <v>340</v>
      </c>
      <c r="N2177">
        <f>INDEX('Grade 7'!$A$4:$AK$600,$B2177,($C2177*8-6+4))</f>
        <v>522.30294117647054</v>
      </c>
      <c r="O2177">
        <f>INDEX('Grade 7'!$A$4:$AK$600,$B2177,($C2177*8-5+4))</f>
        <v>16.176470588235293</v>
      </c>
      <c r="P2177">
        <f>INDEX('Grade 7'!$A$4:$AK$600,$B2177,($C2177*8-4+4))</f>
        <v>36.764705882352942</v>
      </c>
      <c r="Q2177">
        <f>INDEX('Grade 7'!$A$4:$AK$600,$B2177,($C2177*8-3+4))</f>
        <v>26.764705882352942</v>
      </c>
      <c r="R2177">
        <f>INDEX('Grade 7'!$A$4:$AK$600,$B2177,($C2177*8-2+4))</f>
        <v>20.294117647058822</v>
      </c>
      <c r="S2177">
        <f>INDEX('Grade 7'!$A$4:$AK$600,$B2177,($C2177*8-1+4))</f>
        <v>83.82352941176471</v>
      </c>
      <c r="T2177">
        <f>INDEX('Grade 7'!$A$4:$AK$600,$B2177,($C2177*8-0+4))</f>
        <v>47.058823529411768</v>
      </c>
      <c r="U2177" t="str">
        <f>INDEX('Grade 7'!$A$4:$AK$600,$B2177,37)</f>
        <v>Northwest Georgia</v>
      </c>
    </row>
    <row r="2178" spans="1:21">
      <c r="A2178">
        <f t="shared" si="100"/>
        <v>2177</v>
      </c>
      <c r="B2178">
        <f t="shared" si="101"/>
        <v>545</v>
      </c>
      <c r="C2178">
        <f t="shared" si="102"/>
        <v>1</v>
      </c>
      <c r="D2178">
        <f>INDEX('Grade 7'!$A$4:$AK$600,$B2178,1)</f>
        <v>769</v>
      </c>
      <c r="E2178">
        <f>INDEX('Grade 7'!$A$4:$AK$600,$B2178,2)</f>
        <v>111</v>
      </c>
      <c r="F2178" t="str">
        <f>INDEX('Grade 7'!$A$4:$AK$600,$B2178,3)</f>
        <v>CHICKAMAUGA CITY</v>
      </c>
      <c r="G2178" t="str">
        <f>INDEX('Grade 7'!$A$4:$AK$600,$B2178,4)</f>
        <v>GORDON LEE MIDDLE SCHOOL</v>
      </c>
      <c r="H2178" t="str">
        <f ca="1">StaticValues7!$A$8</f>
        <v>2016</v>
      </c>
      <c r="I2178" t="str">
        <f ca="1">StaticValues7!$B$8</f>
        <v>Spring</v>
      </c>
      <c r="J2178" t="str">
        <f ca="1">StaticValues7!$C$8</f>
        <v>EOG</v>
      </c>
      <c r="K2178" t="str">
        <f ca="1">StaticValues7!$D$8</f>
        <v>7</v>
      </c>
      <c r="L2178" t="str">
        <f>INDEX('Grade 7'!E$2:AJ$2,1,((8*C2178)-7))</f>
        <v>English Language Arts</v>
      </c>
      <c r="M2178">
        <f>INDEX('Grade 7'!$A$4:$AK$600,$B2178,($C2178*8-7+4))</f>
        <v>114</v>
      </c>
      <c r="N2178">
        <f>INDEX('Grade 7'!$A$4:$AK$600,$B2178,($C2178*8-6+4))</f>
        <v>511.26315789473682</v>
      </c>
      <c r="O2178">
        <f>INDEX('Grade 7'!$A$4:$AK$600,$B2178,($C2178*8-5+4))</f>
        <v>21.05263157894737</v>
      </c>
      <c r="P2178">
        <f>INDEX('Grade 7'!$A$4:$AK$600,$B2178,($C2178*8-4+4))</f>
        <v>35.964912280701753</v>
      </c>
      <c r="Q2178">
        <f>INDEX('Grade 7'!$A$4:$AK$600,$B2178,($C2178*8-3+4))</f>
        <v>42.10526315789474</v>
      </c>
      <c r="R2178">
        <f>INDEX('Grade 7'!$A$4:$AK$600,$B2178,($C2178*8-2+4))</f>
        <v>0.8771929824561403</v>
      </c>
      <c r="S2178">
        <f>INDEX('Grade 7'!$A$4:$AK$600,$B2178,($C2178*8-1+4))</f>
        <v>78.94736842105263</v>
      </c>
      <c r="T2178">
        <f>INDEX('Grade 7'!$A$4:$AK$600,$B2178,($C2178*8-0+4))</f>
        <v>42.982456140350877</v>
      </c>
      <c r="U2178" t="str">
        <f>INDEX('Grade 7'!$A$4:$AK$600,$B2178,37)</f>
        <v>Northwest Georgia</v>
      </c>
    </row>
    <row r="2179" spans="1:21">
      <c r="A2179">
        <f t="shared" ref="A2179:A2242" si="103">ROW(A2178)</f>
        <v>2178</v>
      </c>
      <c r="B2179">
        <f t="shared" ref="B2179:B2242" si="104">CEILING(A2179/4,1)</f>
        <v>545</v>
      </c>
      <c r="C2179">
        <f t="shared" ref="C2179:C2242" si="105">IF(B2178&lt;&gt;B2179,1,C2178+1)</f>
        <v>2</v>
      </c>
      <c r="D2179">
        <f>INDEX('Grade 7'!$A$4:$AK$600,$B2179,1)</f>
        <v>769</v>
      </c>
      <c r="E2179">
        <f>INDEX('Grade 7'!$A$4:$AK$600,$B2179,2)</f>
        <v>111</v>
      </c>
      <c r="F2179" t="str">
        <f>INDEX('Grade 7'!$A$4:$AK$600,$B2179,3)</f>
        <v>CHICKAMAUGA CITY</v>
      </c>
      <c r="G2179" t="str">
        <f>INDEX('Grade 7'!$A$4:$AK$600,$B2179,4)</f>
        <v>GORDON LEE MIDDLE SCHOOL</v>
      </c>
      <c r="H2179" t="str">
        <f ca="1">StaticValues7!$A$8</f>
        <v>2016</v>
      </c>
      <c r="I2179" t="str">
        <f ca="1">StaticValues7!$B$8</f>
        <v>Spring</v>
      </c>
      <c r="J2179" t="str">
        <f ca="1">StaticValues7!$C$8</f>
        <v>EOG</v>
      </c>
      <c r="K2179" t="str">
        <f ca="1">StaticValues7!$D$8</f>
        <v>7</v>
      </c>
      <c r="L2179" t="str">
        <f>INDEX('Grade 7'!E$2:AJ$2,1,((8*C2179)-7))</f>
        <v>Mathematics</v>
      </c>
      <c r="M2179">
        <f>INDEX('Grade 7'!$A$4:$AK$600,$B2179,($C2179*8-7+4))</f>
        <v>114</v>
      </c>
      <c r="N2179">
        <f>INDEX('Grade 7'!$A$4:$AK$600,$B2179,($C2179*8-6+4))</f>
        <v>549.21052631578948</v>
      </c>
      <c r="O2179">
        <f>INDEX('Grade 7'!$A$4:$AK$600,$B2179,($C2179*8-5+4))</f>
        <v>7.0175438596491224</v>
      </c>
      <c r="P2179">
        <f>INDEX('Grade 7'!$A$4:$AK$600,$B2179,($C2179*8-4+4))</f>
        <v>28.07017543859649</v>
      </c>
      <c r="Q2179">
        <f>INDEX('Grade 7'!$A$4:$AK$600,$B2179,($C2179*8-3+4))</f>
        <v>32.456140350877192</v>
      </c>
      <c r="R2179">
        <f>INDEX('Grade 7'!$A$4:$AK$600,$B2179,($C2179*8-2+4))</f>
        <v>32.456140350877192</v>
      </c>
      <c r="S2179">
        <f>INDEX('Grade 7'!$A$4:$AK$600,$B2179,($C2179*8-1+4))</f>
        <v>92.982456140350877</v>
      </c>
      <c r="T2179">
        <f>INDEX('Grade 7'!$A$4:$AK$600,$B2179,($C2179*8-0+4))</f>
        <v>64.912280701754383</v>
      </c>
      <c r="U2179" t="str">
        <f>INDEX('Grade 7'!$A$4:$AK$600,$B2179,37)</f>
        <v>Northwest Georgia</v>
      </c>
    </row>
    <row r="2180" spans="1:21">
      <c r="A2180">
        <f t="shared" si="103"/>
        <v>2179</v>
      </c>
      <c r="B2180">
        <f t="shared" si="104"/>
        <v>545</v>
      </c>
      <c r="C2180">
        <f t="shared" si="105"/>
        <v>3</v>
      </c>
      <c r="D2180">
        <f>INDEX('Grade 7'!$A$4:$AK$600,$B2180,1)</f>
        <v>769</v>
      </c>
      <c r="E2180">
        <f>INDEX('Grade 7'!$A$4:$AK$600,$B2180,2)</f>
        <v>111</v>
      </c>
      <c r="F2180" t="str">
        <f>INDEX('Grade 7'!$A$4:$AK$600,$B2180,3)</f>
        <v>CHICKAMAUGA CITY</v>
      </c>
      <c r="G2180" t="str">
        <f>INDEX('Grade 7'!$A$4:$AK$600,$B2180,4)</f>
        <v>GORDON LEE MIDDLE SCHOOL</v>
      </c>
      <c r="H2180" t="str">
        <f ca="1">StaticValues7!$A$8</f>
        <v>2016</v>
      </c>
      <c r="I2180" t="str">
        <f ca="1">StaticValues7!$B$8</f>
        <v>Spring</v>
      </c>
      <c r="J2180" t="str">
        <f ca="1">StaticValues7!$C$8</f>
        <v>EOG</v>
      </c>
      <c r="K2180" t="str">
        <f ca="1">StaticValues7!$D$8</f>
        <v>7</v>
      </c>
      <c r="L2180" t="str">
        <f>INDEX('Grade 7'!E$2:AJ$2,1,((8*C2180)-7))</f>
        <v>Science</v>
      </c>
      <c r="M2180">
        <f>INDEX('Grade 7'!$A$4:$AK$600,$B2180,($C2180*8-7+4))</f>
        <v>114</v>
      </c>
      <c r="N2180">
        <f>INDEX('Grade 7'!$A$4:$AK$600,$B2180,($C2180*8-6+4))</f>
        <v>525.66666666666663</v>
      </c>
      <c r="O2180">
        <f>INDEX('Grade 7'!$A$4:$AK$600,$B2180,($C2180*8-5+4))</f>
        <v>24.561403508771932</v>
      </c>
      <c r="P2180">
        <f>INDEX('Grade 7'!$A$4:$AK$600,$B2180,($C2180*8-4+4))</f>
        <v>23.684210526315791</v>
      </c>
      <c r="Q2180">
        <f>INDEX('Grade 7'!$A$4:$AK$600,$B2180,($C2180*8-3+4))</f>
        <v>36.842105263157897</v>
      </c>
      <c r="R2180">
        <f>INDEX('Grade 7'!$A$4:$AK$600,$B2180,($C2180*8-2+4))</f>
        <v>14.912280701754385</v>
      </c>
      <c r="S2180">
        <f>INDEX('Grade 7'!$A$4:$AK$600,$B2180,($C2180*8-1+4))</f>
        <v>75.438596491228068</v>
      </c>
      <c r="T2180">
        <f>INDEX('Grade 7'!$A$4:$AK$600,$B2180,($C2180*8-0+4))</f>
        <v>51.754385964912281</v>
      </c>
      <c r="U2180" t="str">
        <f>INDEX('Grade 7'!$A$4:$AK$600,$B2180,37)</f>
        <v>Northwest Georgia</v>
      </c>
    </row>
    <row r="2181" spans="1:21">
      <c r="A2181">
        <f t="shared" si="103"/>
        <v>2180</v>
      </c>
      <c r="B2181">
        <f t="shared" si="104"/>
        <v>545</v>
      </c>
      <c r="C2181">
        <f t="shared" si="105"/>
        <v>4</v>
      </c>
      <c r="D2181">
        <f>INDEX('Grade 7'!$A$4:$AK$600,$B2181,1)</f>
        <v>769</v>
      </c>
      <c r="E2181">
        <f>INDEX('Grade 7'!$A$4:$AK$600,$B2181,2)</f>
        <v>111</v>
      </c>
      <c r="F2181" t="str">
        <f>INDEX('Grade 7'!$A$4:$AK$600,$B2181,3)</f>
        <v>CHICKAMAUGA CITY</v>
      </c>
      <c r="G2181" t="str">
        <f>INDEX('Grade 7'!$A$4:$AK$600,$B2181,4)</f>
        <v>GORDON LEE MIDDLE SCHOOL</v>
      </c>
      <c r="H2181" t="str">
        <f ca="1">StaticValues7!$A$8</f>
        <v>2016</v>
      </c>
      <c r="I2181" t="str">
        <f ca="1">StaticValues7!$B$8</f>
        <v>Spring</v>
      </c>
      <c r="J2181" t="str">
        <f ca="1">StaticValues7!$C$8</f>
        <v>EOG</v>
      </c>
      <c r="K2181" t="str">
        <f ca="1">StaticValues7!$D$8</f>
        <v>7</v>
      </c>
      <c r="L2181" t="str">
        <f>INDEX('Grade 7'!E$2:AJ$2,1,((8*C2181)-7))</f>
        <v>Social Studies</v>
      </c>
      <c r="M2181">
        <f>INDEX('Grade 7'!$A$4:$AK$600,$B2181,($C2181*8-7+4))</f>
        <v>114</v>
      </c>
      <c r="N2181">
        <f>INDEX('Grade 7'!$A$4:$AK$600,$B2181,($C2181*8-6+4))</f>
        <v>517.35087719298247</v>
      </c>
      <c r="O2181">
        <f>INDEX('Grade 7'!$A$4:$AK$600,$B2181,($C2181*8-5+4))</f>
        <v>15.789473684210526</v>
      </c>
      <c r="P2181">
        <f>INDEX('Grade 7'!$A$4:$AK$600,$B2181,($C2181*8-4+4))</f>
        <v>39.473684210526315</v>
      </c>
      <c r="Q2181">
        <f>INDEX('Grade 7'!$A$4:$AK$600,$B2181,($C2181*8-3+4))</f>
        <v>34.210526315789473</v>
      </c>
      <c r="R2181">
        <f>INDEX('Grade 7'!$A$4:$AK$600,$B2181,($C2181*8-2+4))</f>
        <v>10.526315789473685</v>
      </c>
      <c r="S2181">
        <f>INDEX('Grade 7'!$A$4:$AK$600,$B2181,($C2181*8-1+4))</f>
        <v>84.21052631578948</v>
      </c>
      <c r="T2181">
        <f>INDEX('Grade 7'!$A$4:$AK$600,$B2181,($C2181*8-0+4))</f>
        <v>44.736842105263158</v>
      </c>
      <c r="U2181" t="str">
        <f>INDEX('Grade 7'!$A$4:$AK$600,$B2181,37)</f>
        <v>Northwest Georgia</v>
      </c>
    </row>
    <row r="2182" spans="1:21">
      <c r="A2182">
        <f t="shared" si="103"/>
        <v>2181</v>
      </c>
      <c r="B2182">
        <f t="shared" si="104"/>
        <v>546</v>
      </c>
      <c r="C2182">
        <f t="shared" si="105"/>
        <v>1</v>
      </c>
      <c r="D2182">
        <f>INDEX('Grade 7'!$A$4:$AK$600,$B2182,1)</f>
        <v>771</v>
      </c>
      <c r="E2182">
        <f>INDEX('Grade 7'!$A$4:$AK$600,$B2182,2)</f>
        <v>105</v>
      </c>
      <c r="F2182" t="str">
        <f>INDEX('Grade 7'!$A$4:$AK$600,$B2182,3)</f>
        <v>COMMERCE CITY</v>
      </c>
      <c r="G2182" t="str">
        <f>INDEX('Grade 7'!$A$4:$AK$600,$B2182,4)</f>
        <v>COMMERCE MIDDLE SCHOOL</v>
      </c>
      <c r="H2182" t="str">
        <f ca="1">StaticValues7!$A$8</f>
        <v>2016</v>
      </c>
      <c r="I2182" t="str">
        <f ca="1">StaticValues7!$B$8</f>
        <v>Spring</v>
      </c>
      <c r="J2182" t="str">
        <f ca="1">StaticValues7!$C$8</f>
        <v>EOG</v>
      </c>
      <c r="K2182" t="str">
        <f ca="1">StaticValues7!$D$8</f>
        <v>7</v>
      </c>
      <c r="L2182" t="str">
        <f>INDEX('Grade 7'!E$2:AJ$2,1,((8*C2182)-7))</f>
        <v>English Language Arts</v>
      </c>
      <c r="M2182">
        <f>INDEX('Grade 7'!$A$4:$AK$600,$B2182,($C2182*8-7+4))</f>
        <v>129</v>
      </c>
      <c r="N2182">
        <f>INDEX('Grade 7'!$A$4:$AK$600,$B2182,($C2182*8-6+4))</f>
        <v>520.03100775193798</v>
      </c>
      <c r="O2182">
        <f>INDEX('Grade 7'!$A$4:$AK$600,$B2182,($C2182*8-5+4))</f>
        <v>16.279069767441861</v>
      </c>
      <c r="P2182">
        <f>INDEX('Grade 7'!$A$4:$AK$600,$B2182,($C2182*8-4+4))</f>
        <v>34.883720930232556</v>
      </c>
      <c r="Q2182">
        <f>INDEX('Grade 7'!$A$4:$AK$600,$B2182,($C2182*8-3+4))</f>
        <v>43.410852713178294</v>
      </c>
      <c r="R2182">
        <f>INDEX('Grade 7'!$A$4:$AK$600,$B2182,($C2182*8-2+4))</f>
        <v>5.4263565891472867</v>
      </c>
      <c r="S2182">
        <f>INDEX('Grade 7'!$A$4:$AK$600,$B2182,($C2182*8-1+4))</f>
        <v>83.720930232558146</v>
      </c>
      <c r="T2182">
        <f>INDEX('Grade 7'!$A$4:$AK$600,$B2182,($C2182*8-0+4))</f>
        <v>48.837209302325583</v>
      </c>
      <c r="U2182" t="str">
        <f>INDEX('Grade 7'!$A$4:$AK$600,$B2182,37)</f>
        <v>Northeast Georgia</v>
      </c>
    </row>
    <row r="2183" spans="1:21">
      <c r="A2183">
        <f t="shared" si="103"/>
        <v>2182</v>
      </c>
      <c r="B2183">
        <f t="shared" si="104"/>
        <v>546</v>
      </c>
      <c r="C2183">
        <f t="shared" si="105"/>
        <v>2</v>
      </c>
      <c r="D2183">
        <f>INDEX('Grade 7'!$A$4:$AK$600,$B2183,1)</f>
        <v>771</v>
      </c>
      <c r="E2183">
        <f>INDEX('Grade 7'!$A$4:$AK$600,$B2183,2)</f>
        <v>105</v>
      </c>
      <c r="F2183" t="str">
        <f>INDEX('Grade 7'!$A$4:$AK$600,$B2183,3)</f>
        <v>COMMERCE CITY</v>
      </c>
      <c r="G2183" t="str">
        <f>INDEX('Grade 7'!$A$4:$AK$600,$B2183,4)</f>
        <v>COMMERCE MIDDLE SCHOOL</v>
      </c>
      <c r="H2183" t="str">
        <f ca="1">StaticValues7!$A$8</f>
        <v>2016</v>
      </c>
      <c r="I2183" t="str">
        <f ca="1">StaticValues7!$B$8</f>
        <v>Spring</v>
      </c>
      <c r="J2183" t="str">
        <f ca="1">StaticValues7!$C$8</f>
        <v>EOG</v>
      </c>
      <c r="K2183" t="str">
        <f ca="1">StaticValues7!$D$8</f>
        <v>7</v>
      </c>
      <c r="L2183" t="str">
        <f>INDEX('Grade 7'!E$2:AJ$2,1,((8*C2183)-7))</f>
        <v>Mathematics</v>
      </c>
      <c r="M2183">
        <f>INDEX('Grade 7'!$A$4:$AK$600,$B2183,($C2183*8-7+4))</f>
        <v>130</v>
      </c>
      <c r="N2183">
        <f>INDEX('Grade 7'!$A$4:$AK$600,$B2183,($C2183*8-6+4))</f>
        <v>531.32307692307688</v>
      </c>
      <c r="O2183">
        <f>INDEX('Grade 7'!$A$4:$AK$600,$B2183,($C2183*8-5+4))</f>
        <v>13.846153846153847</v>
      </c>
      <c r="P2183">
        <f>INDEX('Grade 7'!$A$4:$AK$600,$B2183,($C2183*8-4+4))</f>
        <v>30.76923076923077</v>
      </c>
      <c r="Q2183">
        <f>INDEX('Grade 7'!$A$4:$AK$600,$B2183,($C2183*8-3+4))</f>
        <v>37.692307692307693</v>
      </c>
      <c r="R2183">
        <f>INDEX('Grade 7'!$A$4:$AK$600,$B2183,($C2183*8-2+4))</f>
        <v>17.692307692307693</v>
      </c>
      <c r="S2183">
        <f>INDEX('Grade 7'!$A$4:$AK$600,$B2183,($C2183*8-1+4))</f>
        <v>86.15384615384616</v>
      </c>
      <c r="T2183">
        <f>INDEX('Grade 7'!$A$4:$AK$600,$B2183,($C2183*8-0+4))</f>
        <v>55.384615384615387</v>
      </c>
      <c r="U2183" t="str">
        <f>INDEX('Grade 7'!$A$4:$AK$600,$B2183,37)</f>
        <v>Northeast Georgia</v>
      </c>
    </row>
    <row r="2184" spans="1:21">
      <c r="A2184">
        <f t="shared" si="103"/>
        <v>2183</v>
      </c>
      <c r="B2184">
        <f t="shared" si="104"/>
        <v>546</v>
      </c>
      <c r="C2184">
        <f t="shared" si="105"/>
        <v>3</v>
      </c>
      <c r="D2184">
        <f>INDEX('Grade 7'!$A$4:$AK$600,$B2184,1)</f>
        <v>771</v>
      </c>
      <c r="E2184">
        <f>INDEX('Grade 7'!$A$4:$AK$600,$B2184,2)</f>
        <v>105</v>
      </c>
      <c r="F2184" t="str">
        <f>INDEX('Grade 7'!$A$4:$AK$600,$B2184,3)</f>
        <v>COMMERCE CITY</v>
      </c>
      <c r="G2184" t="str">
        <f>INDEX('Grade 7'!$A$4:$AK$600,$B2184,4)</f>
        <v>COMMERCE MIDDLE SCHOOL</v>
      </c>
      <c r="H2184" t="str">
        <f ca="1">StaticValues7!$A$8</f>
        <v>2016</v>
      </c>
      <c r="I2184" t="str">
        <f ca="1">StaticValues7!$B$8</f>
        <v>Spring</v>
      </c>
      <c r="J2184" t="str">
        <f ca="1">StaticValues7!$C$8</f>
        <v>EOG</v>
      </c>
      <c r="K2184" t="str">
        <f ca="1">StaticValues7!$D$8</f>
        <v>7</v>
      </c>
      <c r="L2184" t="str">
        <f>INDEX('Grade 7'!E$2:AJ$2,1,((8*C2184)-7))</f>
        <v>Science</v>
      </c>
      <c r="M2184">
        <f>INDEX('Grade 7'!$A$4:$AK$600,$B2184,($C2184*8-7+4))</f>
        <v>130</v>
      </c>
      <c r="N2184">
        <f>INDEX('Grade 7'!$A$4:$AK$600,$B2184,($C2184*8-6+4))</f>
        <v>518.73076923076928</v>
      </c>
      <c r="O2184">
        <f>INDEX('Grade 7'!$A$4:$AK$600,$B2184,($C2184*8-5+4))</f>
        <v>24.615384615384617</v>
      </c>
      <c r="P2184">
        <f>INDEX('Grade 7'!$A$4:$AK$600,$B2184,($C2184*8-4+4))</f>
        <v>24.615384615384617</v>
      </c>
      <c r="Q2184">
        <f>INDEX('Grade 7'!$A$4:$AK$600,$B2184,($C2184*8-3+4))</f>
        <v>40</v>
      </c>
      <c r="R2184">
        <f>INDEX('Grade 7'!$A$4:$AK$600,$B2184,($C2184*8-2+4))</f>
        <v>10.76923076923077</v>
      </c>
      <c r="S2184">
        <f>INDEX('Grade 7'!$A$4:$AK$600,$B2184,($C2184*8-1+4))</f>
        <v>75.384615384615387</v>
      </c>
      <c r="T2184">
        <f>INDEX('Grade 7'!$A$4:$AK$600,$B2184,($C2184*8-0+4))</f>
        <v>50.769230769230766</v>
      </c>
      <c r="U2184" t="str">
        <f>INDEX('Grade 7'!$A$4:$AK$600,$B2184,37)</f>
        <v>Northeast Georgia</v>
      </c>
    </row>
    <row r="2185" spans="1:21">
      <c r="A2185">
        <f t="shared" si="103"/>
        <v>2184</v>
      </c>
      <c r="B2185">
        <f t="shared" si="104"/>
        <v>546</v>
      </c>
      <c r="C2185">
        <f t="shared" si="105"/>
        <v>4</v>
      </c>
      <c r="D2185">
        <f>INDEX('Grade 7'!$A$4:$AK$600,$B2185,1)</f>
        <v>771</v>
      </c>
      <c r="E2185">
        <f>INDEX('Grade 7'!$A$4:$AK$600,$B2185,2)</f>
        <v>105</v>
      </c>
      <c r="F2185" t="str">
        <f>INDEX('Grade 7'!$A$4:$AK$600,$B2185,3)</f>
        <v>COMMERCE CITY</v>
      </c>
      <c r="G2185" t="str">
        <f>INDEX('Grade 7'!$A$4:$AK$600,$B2185,4)</f>
        <v>COMMERCE MIDDLE SCHOOL</v>
      </c>
      <c r="H2185" t="str">
        <f ca="1">StaticValues7!$A$8</f>
        <v>2016</v>
      </c>
      <c r="I2185" t="str">
        <f ca="1">StaticValues7!$B$8</f>
        <v>Spring</v>
      </c>
      <c r="J2185" t="str">
        <f ca="1">StaticValues7!$C$8</f>
        <v>EOG</v>
      </c>
      <c r="K2185" t="str">
        <f ca="1">StaticValues7!$D$8</f>
        <v>7</v>
      </c>
      <c r="L2185" t="str">
        <f>INDEX('Grade 7'!E$2:AJ$2,1,((8*C2185)-7))</f>
        <v>Social Studies</v>
      </c>
      <c r="M2185">
        <f>INDEX('Grade 7'!$A$4:$AK$600,$B2185,($C2185*8-7+4))</f>
        <v>128</v>
      </c>
      <c r="N2185">
        <f>INDEX('Grade 7'!$A$4:$AK$600,$B2185,($C2185*8-6+4))</f>
        <v>535.03125</v>
      </c>
      <c r="O2185">
        <f>INDEX('Grade 7'!$A$4:$AK$600,$B2185,($C2185*8-5+4))</f>
        <v>8.59375</v>
      </c>
      <c r="P2185">
        <f>INDEX('Grade 7'!$A$4:$AK$600,$B2185,($C2185*8-4+4))</f>
        <v>28.125</v>
      </c>
      <c r="Q2185">
        <f>INDEX('Grade 7'!$A$4:$AK$600,$B2185,($C2185*8-3+4))</f>
        <v>39.84375</v>
      </c>
      <c r="R2185">
        <f>INDEX('Grade 7'!$A$4:$AK$600,$B2185,($C2185*8-2+4))</f>
        <v>23.4375</v>
      </c>
      <c r="S2185">
        <f>INDEX('Grade 7'!$A$4:$AK$600,$B2185,($C2185*8-1+4))</f>
        <v>91.40625</v>
      </c>
      <c r="T2185">
        <f>INDEX('Grade 7'!$A$4:$AK$600,$B2185,($C2185*8-0+4))</f>
        <v>63.28125</v>
      </c>
      <c r="U2185" t="str">
        <f>INDEX('Grade 7'!$A$4:$AK$600,$B2185,37)</f>
        <v>Northeast Georgia</v>
      </c>
    </row>
    <row r="2186" spans="1:21">
      <c r="A2186">
        <f t="shared" si="103"/>
        <v>2185</v>
      </c>
      <c r="B2186">
        <f t="shared" si="104"/>
        <v>547</v>
      </c>
      <c r="C2186">
        <f t="shared" si="105"/>
        <v>1</v>
      </c>
      <c r="D2186">
        <f>INDEX('Grade 7'!$A$4:$AK$600,$B2186,1)</f>
        <v>772</v>
      </c>
      <c r="E2186">
        <f>INDEX('Grade 7'!$A$4:$AK$600,$B2186,2)</f>
        <v>201</v>
      </c>
      <c r="F2186" t="str">
        <f>INDEX('Grade 7'!$A$4:$AK$600,$B2186,3)</f>
        <v>DALTON CITY</v>
      </c>
      <c r="G2186" t="str">
        <f>INDEX('Grade 7'!$A$4:$AK$600,$B2186,4)</f>
        <v>DALTON MIDDLE SCHOOL</v>
      </c>
      <c r="H2186" t="str">
        <f ca="1">StaticValues7!$A$8</f>
        <v>2016</v>
      </c>
      <c r="I2186" t="str">
        <f ca="1">StaticValues7!$B$8</f>
        <v>Spring</v>
      </c>
      <c r="J2186" t="str">
        <f ca="1">StaticValues7!$C$8</f>
        <v>EOG</v>
      </c>
      <c r="K2186" t="str">
        <f ca="1">StaticValues7!$D$8</f>
        <v>7</v>
      </c>
      <c r="L2186" t="str">
        <f>INDEX('Grade 7'!E$2:AJ$2,1,((8*C2186)-7))</f>
        <v>English Language Arts</v>
      </c>
      <c r="M2186">
        <f>INDEX('Grade 7'!$A$4:$AK$600,$B2186,($C2186*8-7+4))</f>
        <v>536</v>
      </c>
      <c r="N2186">
        <f>INDEX('Grade 7'!$A$4:$AK$600,$B2186,($C2186*8-6+4))</f>
        <v>499.86194029850748</v>
      </c>
      <c r="O2186">
        <f>INDEX('Grade 7'!$A$4:$AK$600,$B2186,($C2186*8-5+4))</f>
        <v>29.477611940298509</v>
      </c>
      <c r="P2186">
        <f>INDEX('Grade 7'!$A$4:$AK$600,$B2186,($C2186*8-4+4))</f>
        <v>39.365671641791046</v>
      </c>
      <c r="Q2186">
        <f>INDEX('Grade 7'!$A$4:$AK$600,$B2186,($C2186*8-3+4))</f>
        <v>27.611940298507463</v>
      </c>
      <c r="R2186">
        <f>INDEX('Grade 7'!$A$4:$AK$600,$B2186,($C2186*8-2+4))</f>
        <v>3.544776119402985</v>
      </c>
      <c r="S2186">
        <f>INDEX('Grade 7'!$A$4:$AK$600,$B2186,($C2186*8-1+4))</f>
        <v>70.522388059701498</v>
      </c>
      <c r="T2186">
        <f>INDEX('Grade 7'!$A$4:$AK$600,$B2186,($C2186*8-0+4))</f>
        <v>31.156716417910449</v>
      </c>
      <c r="U2186" t="str">
        <f>INDEX('Grade 7'!$A$4:$AK$600,$B2186,37)</f>
        <v>North Georgia</v>
      </c>
    </row>
    <row r="2187" spans="1:21">
      <c r="A2187">
        <f t="shared" si="103"/>
        <v>2186</v>
      </c>
      <c r="B2187">
        <f t="shared" si="104"/>
        <v>547</v>
      </c>
      <c r="C2187">
        <f t="shared" si="105"/>
        <v>2</v>
      </c>
      <c r="D2187">
        <f>INDEX('Grade 7'!$A$4:$AK$600,$B2187,1)</f>
        <v>772</v>
      </c>
      <c r="E2187">
        <f>INDEX('Grade 7'!$A$4:$AK$600,$B2187,2)</f>
        <v>201</v>
      </c>
      <c r="F2187" t="str">
        <f>INDEX('Grade 7'!$A$4:$AK$600,$B2187,3)</f>
        <v>DALTON CITY</v>
      </c>
      <c r="G2187" t="str">
        <f>INDEX('Grade 7'!$A$4:$AK$600,$B2187,4)</f>
        <v>DALTON MIDDLE SCHOOL</v>
      </c>
      <c r="H2187" t="str">
        <f ca="1">StaticValues7!$A$8</f>
        <v>2016</v>
      </c>
      <c r="I2187" t="str">
        <f ca="1">StaticValues7!$B$8</f>
        <v>Spring</v>
      </c>
      <c r="J2187" t="str">
        <f ca="1">StaticValues7!$C$8</f>
        <v>EOG</v>
      </c>
      <c r="K2187" t="str">
        <f ca="1">StaticValues7!$D$8</f>
        <v>7</v>
      </c>
      <c r="L2187" t="str">
        <f>INDEX('Grade 7'!E$2:AJ$2,1,((8*C2187)-7))</f>
        <v>Mathematics</v>
      </c>
      <c r="M2187">
        <f>INDEX('Grade 7'!$A$4:$AK$600,$B2187,($C2187*8-7+4))</f>
        <v>539</v>
      </c>
      <c r="N2187">
        <f>INDEX('Grade 7'!$A$4:$AK$600,$B2187,($C2187*8-6+4))</f>
        <v>507.43413729128014</v>
      </c>
      <c r="O2187">
        <f>INDEX('Grade 7'!$A$4:$AK$600,$B2187,($C2187*8-5+4))</f>
        <v>26.716141001855288</v>
      </c>
      <c r="P2187">
        <f>INDEX('Grade 7'!$A$4:$AK$600,$B2187,($C2187*8-4+4))</f>
        <v>41.187384044526901</v>
      </c>
      <c r="Q2187">
        <f>INDEX('Grade 7'!$A$4:$AK$600,$B2187,($C2187*8-3+4))</f>
        <v>23.93320964749536</v>
      </c>
      <c r="R2187">
        <f>INDEX('Grade 7'!$A$4:$AK$600,$B2187,($C2187*8-2+4))</f>
        <v>8.1632653061224492</v>
      </c>
      <c r="S2187">
        <f>INDEX('Grade 7'!$A$4:$AK$600,$B2187,($C2187*8-1+4))</f>
        <v>73.283858998144709</v>
      </c>
      <c r="T2187">
        <f>INDEX('Grade 7'!$A$4:$AK$600,$B2187,($C2187*8-0+4))</f>
        <v>32.096474953617808</v>
      </c>
      <c r="U2187" t="str">
        <f>INDEX('Grade 7'!$A$4:$AK$600,$B2187,37)</f>
        <v>North Georgia</v>
      </c>
    </row>
    <row r="2188" spans="1:21">
      <c r="A2188">
        <f t="shared" si="103"/>
        <v>2187</v>
      </c>
      <c r="B2188">
        <f t="shared" si="104"/>
        <v>547</v>
      </c>
      <c r="C2188">
        <f t="shared" si="105"/>
        <v>3</v>
      </c>
      <c r="D2188">
        <f>INDEX('Grade 7'!$A$4:$AK$600,$B2188,1)</f>
        <v>772</v>
      </c>
      <c r="E2188">
        <f>INDEX('Grade 7'!$A$4:$AK$600,$B2188,2)</f>
        <v>201</v>
      </c>
      <c r="F2188" t="str">
        <f>INDEX('Grade 7'!$A$4:$AK$600,$B2188,3)</f>
        <v>DALTON CITY</v>
      </c>
      <c r="G2188" t="str">
        <f>INDEX('Grade 7'!$A$4:$AK$600,$B2188,4)</f>
        <v>DALTON MIDDLE SCHOOL</v>
      </c>
      <c r="H2188" t="str">
        <f ca="1">StaticValues7!$A$8</f>
        <v>2016</v>
      </c>
      <c r="I2188" t="str">
        <f ca="1">StaticValues7!$B$8</f>
        <v>Spring</v>
      </c>
      <c r="J2188" t="str">
        <f ca="1">StaticValues7!$C$8</f>
        <v>EOG</v>
      </c>
      <c r="K2188" t="str">
        <f ca="1">StaticValues7!$D$8</f>
        <v>7</v>
      </c>
      <c r="L2188" t="str">
        <f>INDEX('Grade 7'!E$2:AJ$2,1,((8*C2188)-7))</f>
        <v>Science</v>
      </c>
      <c r="M2188">
        <f>INDEX('Grade 7'!$A$4:$AK$600,$B2188,($C2188*8-7+4))</f>
        <v>539</v>
      </c>
      <c r="N2188">
        <f>INDEX('Grade 7'!$A$4:$AK$600,$B2188,($C2188*8-6+4))</f>
        <v>495.69758812615953</v>
      </c>
      <c r="O2188">
        <f>INDEX('Grade 7'!$A$4:$AK$600,$B2188,($C2188*8-5+4))</f>
        <v>42.486085343228197</v>
      </c>
      <c r="P2188">
        <f>INDEX('Grade 7'!$A$4:$AK$600,$B2188,($C2188*8-4+4))</f>
        <v>28.014842300556587</v>
      </c>
      <c r="Q2188">
        <f>INDEX('Grade 7'!$A$4:$AK$600,$B2188,($C2188*8-3+4))</f>
        <v>22.448979591836736</v>
      </c>
      <c r="R2188">
        <f>INDEX('Grade 7'!$A$4:$AK$600,$B2188,($C2188*8-2+4))</f>
        <v>7.050092764378479</v>
      </c>
      <c r="S2188">
        <f>INDEX('Grade 7'!$A$4:$AK$600,$B2188,($C2188*8-1+4))</f>
        <v>57.513914656771803</v>
      </c>
      <c r="T2188">
        <f>INDEX('Grade 7'!$A$4:$AK$600,$B2188,($C2188*8-0+4))</f>
        <v>29.499072356215212</v>
      </c>
      <c r="U2188" t="str">
        <f>INDEX('Grade 7'!$A$4:$AK$600,$B2188,37)</f>
        <v>North Georgia</v>
      </c>
    </row>
    <row r="2189" spans="1:21">
      <c r="A2189">
        <f t="shared" si="103"/>
        <v>2188</v>
      </c>
      <c r="B2189">
        <f t="shared" si="104"/>
        <v>547</v>
      </c>
      <c r="C2189">
        <f t="shared" si="105"/>
        <v>4</v>
      </c>
      <c r="D2189">
        <f>INDEX('Grade 7'!$A$4:$AK$600,$B2189,1)</f>
        <v>772</v>
      </c>
      <c r="E2189">
        <f>INDEX('Grade 7'!$A$4:$AK$600,$B2189,2)</f>
        <v>201</v>
      </c>
      <c r="F2189" t="str">
        <f>INDEX('Grade 7'!$A$4:$AK$600,$B2189,3)</f>
        <v>DALTON CITY</v>
      </c>
      <c r="G2189" t="str">
        <f>INDEX('Grade 7'!$A$4:$AK$600,$B2189,4)</f>
        <v>DALTON MIDDLE SCHOOL</v>
      </c>
      <c r="H2189" t="str">
        <f ca="1">StaticValues7!$A$8</f>
        <v>2016</v>
      </c>
      <c r="I2189" t="str">
        <f ca="1">StaticValues7!$B$8</f>
        <v>Spring</v>
      </c>
      <c r="J2189" t="str">
        <f ca="1">StaticValues7!$C$8</f>
        <v>EOG</v>
      </c>
      <c r="K2189" t="str">
        <f ca="1">StaticValues7!$D$8</f>
        <v>7</v>
      </c>
      <c r="L2189" t="str">
        <f>INDEX('Grade 7'!E$2:AJ$2,1,((8*C2189)-7))</f>
        <v>Social Studies</v>
      </c>
      <c r="M2189">
        <f>INDEX('Grade 7'!$A$4:$AK$600,$B2189,($C2189*8-7+4))</f>
        <v>534</v>
      </c>
      <c r="N2189">
        <f>INDEX('Grade 7'!$A$4:$AK$600,$B2189,($C2189*8-6+4))</f>
        <v>506.32584269662919</v>
      </c>
      <c r="O2189">
        <f>INDEX('Grade 7'!$A$4:$AK$600,$B2189,($C2189*8-5+4))</f>
        <v>28.277153558052433</v>
      </c>
      <c r="P2189">
        <f>INDEX('Grade 7'!$A$4:$AK$600,$B2189,($C2189*8-4+4))</f>
        <v>37.827715355805246</v>
      </c>
      <c r="Q2189">
        <f>INDEX('Grade 7'!$A$4:$AK$600,$B2189,($C2189*8-3+4))</f>
        <v>23.033707865168541</v>
      </c>
      <c r="R2189">
        <f>INDEX('Grade 7'!$A$4:$AK$600,$B2189,($C2189*8-2+4))</f>
        <v>10.861423220973784</v>
      </c>
      <c r="S2189">
        <f>INDEX('Grade 7'!$A$4:$AK$600,$B2189,($C2189*8-1+4))</f>
        <v>71.722846441947567</v>
      </c>
      <c r="T2189">
        <f>INDEX('Grade 7'!$A$4:$AK$600,$B2189,($C2189*8-0+4))</f>
        <v>33.895131086142321</v>
      </c>
      <c r="U2189" t="str">
        <f>INDEX('Grade 7'!$A$4:$AK$600,$B2189,37)</f>
        <v>North Georgia</v>
      </c>
    </row>
    <row r="2190" spans="1:21">
      <c r="A2190">
        <f t="shared" si="103"/>
        <v>2189</v>
      </c>
      <c r="B2190">
        <f t="shared" si="104"/>
        <v>548</v>
      </c>
      <c r="C2190">
        <f t="shared" si="105"/>
        <v>1</v>
      </c>
      <c r="D2190">
        <f>INDEX('Grade 7'!$A$4:$AK$600,$B2190,1)</f>
        <v>773</v>
      </c>
      <c r="E2190">
        <f>INDEX('Grade 7'!$A$4:$AK$600,$B2190,2)</f>
        <v>1552</v>
      </c>
      <c r="F2190" t="str">
        <f>INDEX('Grade 7'!$A$4:$AK$600,$B2190,3)</f>
        <v>DECATUR CITY</v>
      </c>
      <c r="G2190" t="str">
        <f>INDEX('Grade 7'!$A$4:$AK$600,$B2190,4)</f>
        <v>RENFROE MIDDLE SCHOOL</v>
      </c>
      <c r="H2190" t="str">
        <f ca="1">StaticValues7!$A$8</f>
        <v>2016</v>
      </c>
      <c r="I2190" t="str">
        <f ca="1">StaticValues7!$B$8</f>
        <v>Spring</v>
      </c>
      <c r="J2190" t="str">
        <f ca="1">StaticValues7!$C$8</f>
        <v>EOG</v>
      </c>
      <c r="K2190" t="str">
        <f ca="1">StaticValues7!$D$8</f>
        <v>7</v>
      </c>
      <c r="L2190" t="str">
        <f>INDEX('Grade 7'!E$2:AJ$2,1,((8*C2190)-7))</f>
        <v>English Language Arts</v>
      </c>
      <c r="M2190">
        <f>INDEX('Grade 7'!$A$4:$AK$600,$B2190,($C2190*8-7+4))</f>
        <v>335</v>
      </c>
      <c r="N2190">
        <f>INDEX('Grade 7'!$A$4:$AK$600,$B2190,($C2190*8-6+4))</f>
        <v>546.6567164179105</v>
      </c>
      <c r="O2190">
        <f>INDEX('Grade 7'!$A$4:$AK$600,$B2190,($C2190*8-5+4))</f>
        <v>10.447761194029852</v>
      </c>
      <c r="P2190">
        <f>INDEX('Grade 7'!$A$4:$AK$600,$B2190,($C2190*8-4+4))</f>
        <v>20.298507462686569</v>
      </c>
      <c r="Q2190">
        <f>INDEX('Grade 7'!$A$4:$AK$600,$B2190,($C2190*8-3+4))</f>
        <v>50.447761194029852</v>
      </c>
      <c r="R2190">
        <f>INDEX('Grade 7'!$A$4:$AK$600,$B2190,($C2190*8-2+4))</f>
        <v>18.805970149253731</v>
      </c>
      <c r="S2190">
        <f>INDEX('Grade 7'!$A$4:$AK$600,$B2190,($C2190*8-1+4))</f>
        <v>89.552238805970148</v>
      </c>
      <c r="T2190">
        <f>INDEX('Grade 7'!$A$4:$AK$600,$B2190,($C2190*8-0+4))</f>
        <v>69.253731343283576</v>
      </c>
      <c r="U2190" t="str">
        <f>INDEX('Grade 7'!$A$4:$AK$600,$B2190,37)</f>
        <v>Metro</v>
      </c>
    </row>
    <row r="2191" spans="1:21">
      <c r="A2191">
        <f t="shared" si="103"/>
        <v>2190</v>
      </c>
      <c r="B2191">
        <f t="shared" si="104"/>
        <v>548</v>
      </c>
      <c r="C2191">
        <f t="shared" si="105"/>
        <v>2</v>
      </c>
      <c r="D2191">
        <f>INDEX('Grade 7'!$A$4:$AK$600,$B2191,1)</f>
        <v>773</v>
      </c>
      <c r="E2191">
        <f>INDEX('Grade 7'!$A$4:$AK$600,$B2191,2)</f>
        <v>1552</v>
      </c>
      <c r="F2191" t="str">
        <f>INDEX('Grade 7'!$A$4:$AK$600,$B2191,3)</f>
        <v>DECATUR CITY</v>
      </c>
      <c r="G2191" t="str">
        <f>INDEX('Grade 7'!$A$4:$AK$600,$B2191,4)</f>
        <v>RENFROE MIDDLE SCHOOL</v>
      </c>
      <c r="H2191" t="str">
        <f ca="1">StaticValues7!$A$8</f>
        <v>2016</v>
      </c>
      <c r="I2191" t="str">
        <f ca="1">StaticValues7!$B$8</f>
        <v>Spring</v>
      </c>
      <c r="J2191" t="str">
        <f ca="1">StaticValues7!$C$8</f>
        <v>EOG</v>
      </c>
      <c r="K2191" t="str">
        <f ca="1">StaticValues7!$D$8</f>
        <v>7</v>
      </c>
      <c r="L2191" t="str">
        <f>INDEX('Grade 7'!E$2:AJ$2,1,((8*C2191)-7))</f>
        <v>Mathematics</v>
      </c>
      <c r="M2191">
        <f>INDEX('Grade 7'!$A$4:$AK$600,$B2191,($C2191*8-7+4))</f>
        <v>328</v>
      </c>
      <c r="N2191">
        <f>INDEX('Grade 7'!$A$4:$AK$600,$B2191,($C2191*8-6+4))</f>
        <v>563.83536585365857</v>
      </c>
      <c r="O2191">
        <f>INDEX('Grade 7'!$A$4:$AK$600,$B2191,($C2191*8-5+4))</f>
        <v>9.1463414634146343</v>
      </c>
      <c r="P2191">
        <f>INDEX('Grade 7'!$A$4:$AK$600,$B2191,($C2191*8-4+4))</f>
        <v>18.292682926829269</v>
      </c>
      <c r="Q2191">
        <f>INDEX('Grade 7'!$A$4:$AK$600,$B2191,($C2191*8-3+4))</f>
        <v>31.097560975609756</v>
      </c>
      <c r="R2191">
        <f>INDEX('Grade 7'!$A$4:$AK$600,$B2191,($C2191*8-2+4))</f>
        <v>41.463414634146339</v>
      </c>
      <c r="S2191">
        <f>INDEX('Grade 7'!$A$4:$AK$600,$B2191,($C2191*8-1+4))</f>
        <v>90.853658536585371</v>
      </c>
      <c r="T2191">
        <f>INDEX('Grade 7'!$A$4:$AK$600,$B2191,($C2191*8-0+4))</f>
        <v>72.560975609756099</v>
      </c>
      <c r="U2191" t="str">
        <f>INDEX('Grade 7'!$A$4:$AK$600,$B2191,37)</f>
        <v>Metro</v>
      </c>
    </row>
    <row r="2192" spans="1:21">
      <c r="A2192">
        <f t="shared" si="103"/>
        <v>2191</v>
      </c>
      <c r="B2192">
        <f t="shared" si="104"/>
        <v>548</v>
      </c>
      <c r="C2192">
        <f t="shared" si="105"/>
        <v>3</v>
      </c>
      <c r="D2192">
        <f>INDEX('Grade 7'!$A$4:$AK$600,$B2192,1)</f>
        <v>773</v>
      </c>
      <c r="E2192">
        <f>INDEX('Grade 7'!$A$4:$AK$600,$B2192,2)</f>
        <v>1552</v>
      </c>
      <c r="F2192" t="str">
        <f>INDEX('Grade 7'!$A$4:$AK$600,$B2192,3)</f>
        <v>DECATUR CITY</v>
      </c>
      <c r="G2192" t="str">
        <f>INDEX('Grade 7'!$A$4:$AK$600,$B2192,4)</f>
        <v>RENFROE MIDDLE SCHOOL</v>
      </c>
      <c r="H2192" t="str">
        <f ca="1">StaticValues7!$A$8</f>
        <v>2016</v>
      </c>
      <c r="I2192" t="str">
        <f ca="1">StaticValues7!$B$8</f>
        <v>Spring</v>
      </c>
      <c r="J2192" t="str">
        <f ca="1">StaticValues7!$C$8</f>
        <v>EOG</v>
      </c>
      <c r="K2192" t="str">
        <f ca="1">StaticValues7!$D$8</f>
        <v>7</v>
      </c>
      <c r="L2192" t="str">
        <f>INDEX('Grade 7'!E$2:AJ$2,1,((8*C2192)-7))</f>
        <v>Science</v>
      </c>
      <c r="M2192">
        <f>INDEX('Grade 7'!$A$4:$AK$600,$B2192,($C2192*8-7+4))</f>
        <v>336</v>
      </c>
      <c r="N2192">
        <f>INDEX('Grade 7'!$A$4:$AK$600,$B2192,($C2192*8-6+4))</f>
        <v>560.76190476190482</v>
      </c>
      <c r="O2192">
        <f>INDEX('Grade 7'!$A$4:$AK$600,$B2192,($C2192*8-5+4))</f>
        <v>12.202380952380953</v>
      </c>
      <c r="P2192">
        <f>INDEX('Grade 7'!$A$4:$AK$600,$B2192,($C2192*8-4+4))</f>
        <v>18.452380952380953</v>
      </c>
      <c r="Q2192">
        <f>INDEX('Grade 7'!$A$4:$AK$600,$B2192,($C2192*8-3+4))</f>
        <v>32.44047619047619</v>
      </c>
      <c r="R2192">
        <f>INDEX('Grade 7'!$A$4:$AK$600,$B2192,($C2192*8-2+4))</f>
        <v>36.904761904761905</v>
      </c>
      <c r="S2192">
        <f>INDEX('Grade 7'!$A$4:$AK$600,$B2192,($C2192*8-1+4))</f>
        <v>87.797619047619051</v>
      </c>
      <c r="T2192">
        <f>INDEX('Grade 7'!$A$4:$AK$600,$B2192,($C2192*8-0+4))</f>
        <v>69.345238095238102</v>
      </c>
      <c r="U2192" t="str">
        <f>INDEX('Grade 7'!$A$4:$AK$600,$B2192,37)</f>
        <v>Metro</v>
      </c>
    </row>
    <row r="2193" spans="1:21">
      <c r="A2193">
        <f t="shared" si="103"/>
        <v>2192</v>
      </c>
      <c r="B2193">
        <f t="shared" si="104"/>
        <v>548</v>
      </c>
      <c r="C2193">
        <f t="shared" si="105"/>
        <v>4</v>
      </c>
      <c r="D2193">
        <f>INDEX('Grade 7'!$A$4:$AK$600,$B2193,1)</f>
        <v>773</v>
      </c>
      <c r="E2193">
        <f>INDEX('Grade 7'!$A$4:$AK$600,$B2193,2)</f>
        <v>1552</v>
      </c>
      <c r="F2193" t="str">
        <f>INDEX('Grade 7'!$A$4:$AK$600,$B2193,3)</f>
        <v>DECATUR CITY</v>
      </c>
      <c r="G2193" t="str">
        <f>INDEX('Grade 7'!$A$4:$AK$600,$B2193,4)</f>
        <v>RENFROE MIDDLE SCHOOL</v>
      </c>
      <c r="H2193" t="str">
        <f ca="1">StaticValues7!$A$8</f>
        <v>2016</v>
      </c>
      <c r="I2193" t="str">
        <f ca="1">StaticValues7!$B$8</f>
        <v>Spring</v>
      </c>
      <c r="J2193" t="str">
        <f ca="1">StaticValues7!$C$8</f>
        <v>EOG</v>
      </c>
      <c r="K2193" t="str">
        <f ca="1">StaticValues7!$D$8</f>
        <v>7</v>
      </c>
      <c r="L2193" t="str">
        <f>INDEX('Grade 7'!E$2:AJ$2,1,((8*C2193)-7))</f>
        <v>Social Studies</v>
      </c>
      <c r="M2193">
        <f>INDEX('Grade 7'!$A$4:$AK$600,$B2193,($C2193*8-7+4))</f>
        <v>334</v>
      </c>
      <c r="N2193">
        <f>INDEX('Grade 7'!$A$4:$AK$600,$B2193,($C2193*8-6+4))</f>
        <v>533.74550898203597</v>
      </c>
      <c r="O2193">
        <f>INDEX('Grade 7'!$A$4:$AK$600,$B2193,($C2193*8-5+4))</f>
        <v>11.077844311377245</v>
      </c>
      <c r="P2193">
        <f>INDEX('Grade 7'!$A$4:$AK$600,$B2193,($C2193*8-4+4))</f>
        <v>29.341317365269461</v>
      </c>
      <c r="Q2193">
        <f>INDEX('Grade 7'!$A$4:$AK$600,$B2193,($C2193*8-3+4))</f>
        <v>36.526946107784433</v>
      </c>
      <c r="R2193">
        <f>INDEX('Grade 7'!$A$4:$AK$600,$B2193,($C2193*8-2+4))</f>
        <v>23.053892215568862</v>
      </c>
      <c r="S2193">
        <f>INDEX('Grade 7'!$A$4:$AK$600,$B2193,($C2193*8-1+4))</f>
        <v>88.922155688622752</v>
      </c>
      <c r="T2193">
        <f>INDEX('Grade 7'!$A$4:$AK$600,$B2193,($C2193*8-0+4))</f>
        <v>59.580838323353291</v>
      </c>
      <c r="U2193" t="str">
        <f>INDEX('Grade 7'!$A$4:$AK$600,$B2193,37)</f>
        <v>Metro</v>
      </c>
    </row>
    <row r="2194" spans="1:21">
      <c r="A2194">
        <f t="shared" si="103"/>
        <v>2193</v>
      </c>
      <c r="B2194">
        <f t="shared" si="104"/>
        <v>549</v>
      </c>
      <c r="C2194">
        <f t="shared" si="105"/>
        <v>1</v>
      </c>
      <c r="D2194">
        <f>INDEX('Grade 7'!$A$4:$AK$600,$B2194,1)</f>
        <v>774</v>
      </c>
      <c r="E2194">
        <f>INDEX('Grade 7'!$A$4:$AK$600,$B2194,2)</f>
        <v>102</v>
      </c>
      <c r="F2194" t="str">
        <f>INDEX('Grade 7'!$A$4:$AK$600,$B2194,3)</f>
        <v>DUBLIN CITY</v>
      </c>
      <c r="G2194" t="str">
        <f>INDEX('Grade 7'!$A$4:$AK$600,$B2194,4)</f>
        <v>DUBLIN MIDDLE SCHOOL</v>
      </c>
      <c r="H2194" t="str">
        <f ca="1">StaticValues7!$A$8</f>
        <v>2016</v>
      </c>
      <c r="I2194" t="str">
        <f ca="1">StaticValues7!$B$8</f>
        <v>Spring</v>
      </c>
      <c r="J2194" t="str">
        <f ca="1">StaticValues7!$C$8</f>
        <v>EOG</v>
      </c>
      <c r="K2194" t="str">
        <f ca="1">StaticValues7!$D$8</f>
        <v>7</v>
      </c>
      <c r="L2194" t="str">
        <f>INDEX('Grade 7'!E$2:AJ$2,1,((8*C2194)-7))</f>
        <v>English Language Arts</v>
      </c>
      <c r="M2194">
        <f>INDEX('Grade 7'!$A$4:$AK$600,$B2194,($C2194*8-7+4))</f>
        <v>171</v>
      </c>
      <c r="N2194">
        <f>INDEX('Grade 7'!$A$4:$AK$600,$B2194,($C2194*8-6+4))</f>
        <v>477.99415204678365</v>
      </c>
      <c r="O2194">
        <f>INDEX('Grade 7'!$A$4:$AK$600,$B2194,($C2194*8-5+4))</f>
        <v>49.122807017543863</v>
      </c>
      <c r="P2194">
        <f>INDEX('Grade 7'!$A$4:$AK$600,$B2194,($C2194*8-4+4))</f>
        <v>32.748538011695906</v>
      </c>
      <c r="Q2194">
        <f>INDEX('Grade 7'!$A$4:$AK$600,$B2194,($C2194*8-3+4))</f>
        <v>15.789473684210526</v>
      </c>
      <c r="R2194">
        <f>INDEX('Grade 7'!$A$4:$AK$600,$B2194,($C2194*8-2+4))</f>
        <v>2.3391812865497075</v>
      </c>
      <c r="S2194">
        <f>INDEX('Grade 7'!$A$4:$AK$600,$B2194,($C2194*8-1+4))</f>
        <v>50.877192982456137</v>
      </c>
      <c r="T2194">
        <f>INDEX('Grade 7'!$A$4:$AK$600,$B2194,($C2194*8-0+4))</f>
        <v>18.128654970760234</v>
      </c>
      <c r="U2194" t="str">
        <f>INDEX('Grade 7'!$A$4:$AK$600,$B2194,37)</f>
        <v>Heart of Georgia</v>
      </c>
    </row>
    <row r="2195" spans="1:21">
      <c r="A2195">
        <f t="shared" si="103"/>
        <v>2194</v>
      </c>
      <c r="B2195">
        <f t="shared" si="104"/>
        <v>549</v>
      </c>
      <c r="C2195">
        <f t="shared" si="105"/>
        <v>2</v>
      </c>
      <c r="D2195">
        <f>INDEX('Grade 7'!$A$4:$AK$600,$B2195,1)</f>
        <v>774</v>
      </c>
      <c r="E2195">
        <f>INDEX('Grade 7'!$A$4:$AK$600,$B2195,2)</f>
        <v>102</v>
      </c>
      <c r="F2195" t="str">
        <f>INDEX('Grade 7'!$A$4:$AK$600,$B2195,3)</f>
        <v>DUBLIN CITY</v>
      </c>
      <c r="G2195" t="str">
        <f>INDEX('Grade 7'!$A$4:$AK$600,$B2195,4)</f>
        <v>DUBLIN MIDDLE SCHOOL</v>
      </c>
      <c r="H2195" t="str">
        <f ca="1">StaticValues7!$A$8</f>
        <v>2016</v>
      </c>
      <c r="I2195" t="str">
        <f ca="1">StaticValues7!$B$8</f>
        <v>Spring</v>
      </c>
      <c r="J2195" t="str">
        <f ca="1">StaticValues7!$C$8</f>
        <v>EOG</v>
      </c>
      <c r="K2195" t="str">
        <f ca="1">StaticValues7!$D$8</f>
        <v>7</v>
      </c>
      <c r="L2195" t="str">
        <f>INDEX('Grade 7'!E$2:AJ$2,1,((8*C2195)-7))</f>
        <v>Mathematics</v>
      </c>
      <c r="M2195">
        <f>INDEX('Grade 7'!$A$4:$AK$600,$B2195,($C2195*8-7+4))</f>
        <v>171</v>
      </c>
      <c r="N2195">
        <f>INDEX('Grade 7'!$A$4:$AK$600,$B2195,($C2195*8-6+4))</f>
        <v>492.26315789473682</v>
      </c>
      <c r="O2195">
        <f>INDEX('Grade 7'!$A$4:$AK$600,$B2195,($C2195*8-5+4))</f>
        <v>36.842105263157897</v>
      </c>
      <c r="P2195">
        <f>INDEX('Grade 7'!$A$4:$AK$600,$B2195,($C2195*8-4+4))</f>
        <v>45.614035087719301</v>
      </c>
      <c r="Q2195">
        <f>INDEX('Grade 7'!$A$4:$AK$600,$B2195,($C2195*8-3+4))</f>
        <v>14.619883040935672</v>
      </c>
      <c r="R2195">
        <f>INDEX('Grade 7'!$A$4:$AK$600,$B2195,($C2195*8-2+4))</f>
        <v>2.9239766081871346</v>
      </c>
      <c r="S2195">
        <f>INDEX('Grade 7'!$A$4:$AK$600,$B2195,($C2195*8-1+4))</f>
        <v>63.157894736842103</v>
      </c>
      <c r="T2195">
        <f>INDEX('Grade 7'!$A$4:$AK$600,$B2195,($C2195*8-0+4))</f>
        <v>17.543859649122808</v>
      </c>
      <c r="U2195" t="str">
        <f>INDEX('Grade 7'!$A$4:$AK$600,$B2195,37)</f>
        <v>Heart of Georgia</v>
      </c>
    </row>
    <row r="2196" spans="1:21">
      <c r="A2196">
        <f t="shared" si="103"/>
        <v>2195</v>
      </c>
      <c r="B2196">
        <f t="shared" si="104"/>
        <v>549</v>
      </c>
      <c r="C2196">
        <f t="shared" si="105"/>
        <v>3</v>
      </c>
      <c r="D2196">
        <f>INDEX('Grade 7'!$A$4:$AK$600,$B2196,1)</f>
        <v>774</v>
      </c>
      <c r="E2196">
        <f>INDEX('Grade 7'!$A$4:$AK$600,$B2196,2)</f>
        <v>102</v>
      </c>
      <c r="F2196" t="str">
        <f>INDEX('Grade 7'!$A$4:$AK$600,$B2196,3)</f>
        <v>DUBLIN CITY</v>
      </c>
      <c r="G2196" t="str">
        <f>INDEX('Grade 7'!$A$4:$AK$600,$B2196,4)</f>
        <v>DUBLIN MIDDLE SCHOOL</v>
      </c>
      <c r="H2196" t="str">
        <f ca="1">StaticValues7!$A$8</f>
        <v>2016</v>
      </c>
      <c r="I2196" t="str">
        <f ca="1">StaticValues7!$B$8</f>
        <v>Spring</v>
      </c>
      <c r="J2196" t="str">
        <f ca="1">StaticValues7!$C$8</f>
        <v>EOG</v>
      </c>
      <c r="K2196" t="str">
        <f ca="1">StaticValues7!$D$8</f>
        <v>7</v>
      </c>
      <c r="L2196" t="str">
        <f>INDEX('Grade 7'!E$2:AJ$2,1,((8*C2196)-7))</f>
        <v>Science</v>
      </c>
      <c r="M2196">
        <f>INDEX('Grade 7'!$A$4:$AK$600,$B2196,($C2196*8-7+4))</f>
        <v>170</v>
      </c>
      <c r="N2196">
        <f>INDEX('Grade 7'!$A$4:$AK$600,$B2196,($C2196*8-6+4))</f>
        <v>466.65882352941179</v>
      </c>
      <c r="O2196">
        <f>INDEX('Grade 7'!$A$4:$AK$600,$B2196,($C2196*8-5+4))</f>
        <v>67.647058823529406</v>
      </c>
      <c r="P2196">
        <f>INDEX('Grade 7'!$A$4:$AK$600,$B2196,($C2196*8-4+4))</f>
        <v>19.411764705882351</v>
      </c>
      <c r="Q2196">
        <f>INDEX('Grade 7'!$A$4:$AK$600,$B2196,($C2196*8-3+4))</f>
        <v>10.588235294117647</v>
      </c>
      <c r="R2196">
        <f>INDEX('Grade 7'!$A$4:$AK$600,$B2196,($C2196*8-2+4))</f>
        <v>2.3529411764705883</v>
      </c>
      <c r="S2196">
        <f>INDEX('Grade 7'!$A$4:$AK$600,$B2196,($C2196*8-1+4))</f>
        <v>32.352941176470587</v>
      </c>
      <c r="T2196">
        <f>INDEX('Grade 7'!$A$4:$AK$600,$B2196,($C2196*8-0+4))</f>
        <v>12.941176470588236</v>
      </c>
      <c r="U2196" t="str">
        <f>INDEX('Grade 7'!$A$4:$AK$600,$B2196,37)</f>
        <v>Heart of Georgia</v>
      </c>
    </row>
    <row r="2197" spans="1:21">
      <c r="A2197">
        <f t="shared" si="103"/>
        <v>2196</v>
      </c>
      <c r="B2197">
        <f t="shared" si="104"/>
        <v>549</v>
      </c>
      <c r="C2197">
        <f t="shared" si="105"/>
        <v>4</v>
      </c>
      <c r="D2197">
        <f>INDEX('Grade 7'!$A$4:$AK$600,$B2197,1)</f>
        <v>774</v>
      </c>
      <c r="E2197">
        <f>INDEX('Grade 7'!$A$4:$AK$600,$B2197,2)</f>
        <v>102</v>
      </c>
      <c r="F2197" t="str">
        <f>INDEX('Grade 7'!$A$4:$AK$600,$B2197,3)</f>
        <v>DUBLIN CITY</v>
      </c>
      <c r="G2197" t="str">
        <f>INDEX('Grade 7'!$A$4:$AK$600,$B2197,4)</f>
        <v>DUBLIN MIDDLE SCHOOL</v>
      </c>
      <c r="H2197" t="str">
        <f ca="1">StaticValues7!$A$8</f>
        <v>2016</v>
      </c>
      <c r="I2197" t="str">
        <f ca="1">StaticValues7!$B$8</f>
        <v>Spring</v>
      </c>
      <c r="J2197" t="str">
        <f ca="1">StaticValues7!$C$8</f>
        <v>EOG</v>
      </c>
      <c r="K2197" t="str">
        <f ca="1">StaticValues7!$D$8</f>
        <v>7</v>
      </c>
      <c r="L2197" t="str">
        <f>INDEX('Grade 7'!E$2:AJ$2,1,((8*C2197)-7))</f>
        <v>Social Studies</v>
      </c>
      <c r="M2197">
        <f>INDEX('Grade 7'!$A$4:$AK$600,$B2197,($C2197*8-7+4))</f>
        <v>170</v>
      </c>
      <c r="N2197">
        <f>INDEX('Grade 7'!$A$4:$AK$600,$B2197,($C2197*8-6+4))</f>
        <v>481.68823529411765</v>
      </c>
      <c r="O2197">
        <f>INDEX('Grade 7'!$A$4:$AK$600,$B2197,($C2197*8-5+4))</f>
        <v>52.352941176470587</v>
      </c>
      <c r="P2197">
        <f>INDEX('Grade 7'!$A$4:$AK$600,$B2197,($C2197*8-4+4))</f>
        <v>35.294117647058826</v>
      </c>
      <c r="Q2197">
        <f>INDEX('Grade 7'!$A$4:$AK$600,$B2197,($C2197*8-3+4))</f>
        <v>10</v>
      </c>
      <c r="R2197">
        <f>INDEX('Grade 7'!$A$4:$AK$600,$B2197,($C2197*8-2+4))</f>
        <v>2.3529411764705883</v>
      </c>
      <c r="S2197">
        <f>INDEX('Grade 7'!$A$4:$AK$600,$B2197,($C2197*8-1+4))</f>
        <v>47.647058823529413</v>
      </c>
      <c r="T2197">
        <f>INDEX('Grade 7'!$A$4:$AK$600,$B2197,($C2197*8-0+4))</f>
        <v>12.352941176470589</v>
      </c>
      <c r="U2197" t="str">
        <f>INDEX('Grade 7'!$A$4:$AK$600,$B2197,37)</f>
        <v>Heart of Georgia</v>
      </c>
    </row>
    <row r="2198" spans="1:21" hidden="1">
      <c r="A2198">
        <f t="shared" si="103"/>
        <v>2197</v>
      </c>
      <c r="B2198">
        <f t="shared" si="104"/>
        <v>550</v>
      </c>
      <c r="C2198">
        <f t="shared" si="105"/>
        <v>1</v>
      </c>
      <c r="D2198">
        <f>INDEX('Grade 7'!$A$4:$AK$600,$B2198,1)</f>
        <v>774</v>
      </c>
      <c r="E2198">
        <f>INDEX('Grade 7'!$A$4:$AK$600,$B2198,2)</f>
        <v>412</v>
      </c>
      <c r="F2198" t="str">
        <f>INDEX('Grade 7'!$A$4:$AK$600,$B2198,3)</f>
        <v>DUBLIN CITY</v>
      </c>
      <c r="G2198" t="str">
        <f>INDEX('Grade 7'!$A$4:$AK$600,$B2198,4)</f>
        <v>MOORE STREET SCHOOL</v>
      </c>
      <c r="H2198" t="str">
        <f ca="1">StaticValues7!$A$8</f>
        <v>2016</v>
      </c>
      <c r="I2198" t="str">
        <f ca="1">StaticValues7!$B$8</f>
        <v>Spring</v>
      </c>
      <c r="J2198" t="str">
        <f ca="1">StaticValues7!$C$8</f>
        <v>EOG</v>
      </c>
      <c r="K2198" t="str">
        <f ca="1">StaticValues7!$D$8</f>
        <v>7</v>
      </c>
      <c r="L2198" t="str">
        <f>INDEX('Grade 7'!E$2:AJ$2,1,((8*C2198)-7))</f>
        <v>English Language Arts</v>
      </c>
      <c r="M2198">
        <f>INDEX('Grade 7'!$A$4:$AK$600,$B2198,($C2198*8-7+4))</f>
        <v>4</v>
      </c>
      <c r="N2198" t="str">
        <f>INDEX('Grade 7'!$A$4:$AK$600,$B2198,($C2198*8-6+4))</f>
        <v>--</v>
      </c>
      <c r="O2198" t="str">
        <f>INDEX('Grade 7'!$A$4:$AK$600,$B2198,($C2198*8-5+4))</f>
        <v>--</v>
      </c>
      <c r="P2198" t="str">
        <f>INDEX('Grade 7'!$A$4:$AK$600,$B2198,($C2198*8-4+4))</f>
        <v>--</v>
      </c>
      <c r="Q2198" t="str">
        <f>INDEX('Grade 7'!$A$4:$AK$600,$B2198,($C2198*8-3+4))</f>
        <v>--</v>
      </c>
      <c r="R2198" t="str">
        <f>INDEX('Grade 7'!$A$4:$AK$600,$B2198,($C2198*8-2+4))</f>
        <v>--</v>
      </c>
      <c r="S2198" t="str">
        <f>INDEX('Grade 7'!$A$4:$AK$600,$B2198,($C2198*8-1+4))</f>
        <v>--</v>
      </c>
      <c r="T2198" t="str">
        <f>INDEX('Grade 7'!$A$4:$AK$600,$B2198,($C2198*8-0+4))</f>
        <v>--</v>
      </c>
      <c r="U2198" t="str">
        <f>INDEX('Grade 7'!$A$4:$AK$600,$B2198,37)</f>
        <v>Heart of Georgia</v>
      </c>
    </row>
    <row r="2199" spans="1:21" hidden="1">
      <c r="A2199">
        <f t="shared" si="103"/>
        <v>2198</v>
      </c>
      <c r="B2199">
        <f t="shared" si="104"/>
        <v>550</v>
      </c>
      <c r="C2199">
        <f t="shared" si="105"/>
        <v>2</v>
      </c>
      <c r="D2199">
        <f>INDEX('Grade 7'!$A$4:$AK$600,$B2199,1)</f>
        <v>774</v>
      </c>
      <c r="E2199">
        <f>INDEX('Grade 7'!$A$4:$AK$600,$B2199,2)</f>
        <v>412</v>
      </c>
      <c r="F2199" t="str">
        <f>INDEX('Grade 7'!$A$4:$AK$600,$B2199,3)</f>
        <v>DUBLIN CITY</v>
      </c>
      <c r="G2199" t="str">
        <f>INDEX('Grade 7'!$A$4:$AK$600,$B2199,4)</f>
        <v>MOORE STREET SCHOOL</v>
      </c>
      <c r="H2199" t="str">
        <f ca="1">StaticValues7!$A$8</f>
        <v>2016</v>
      </c>
      <c r="I2199" t="str">
        <f ca="1">StaticValues7!$B$8</f>
        <v>Spring</v>
      </c>
      <c r="J2199" t="str">
        <f ca="1">StaticValues7!$C$8</f>
        <v>EOG</v>
      </c>
      <c r="K2199" t="str">
        <f ca="1">StaticValues7!$D$8</f>
        <v>7</v>
      </c>
      <c r="L2199" t="str">
        <f>INDEX('Grade 7'!E$2:AJ$2,1,((8*C2199)-7))</f>
        <v>Mathematics</v>
      </c>
      <c r="M2199">
        <f>INDEX('Grade 7'!$A$4:$AK$600,$B2199,($C2199*8-7+4))</f>
        <v>4</v>
      </c>
      <c r="N2199" t="str">
        <f>INDEX('Grade 7'!$A$4:$AK$600,$B2199,($C2199*8-6+4))</f>
        <v>--</v>
      </c>
      <c r="O2199" t="str">
        <f>INDEX('Grade 7'!$A$4:$AK$600,$B2199,($C2199*8-5+4))</f>
        <v>--</v>
      </c>
      <c r="P2199" t="str">
        <f>INDEX('Grade 7'!$A$4:$AK$600,$B2199,($C2199*8-4+4))</f>
        <v>--</v>
      </c>
      <c r="Q2199" t="str">
        <f>INDEX('Grade 7'!$A$4:$AK$600,$B2199,($C2199*8-3+4))</f>
        <v>--</v>
      </c>
      <c r="R2199" t="str">
        <f>INDEX('Grade 7'!$A$4:$AK$600,$B2199,($C2199*8-2+4))</f>
        <v>--</v>
      </c>
      <c r="S2199" t="str">
        <f>INDEX('Grade 7'!$A$4:$AK$600,$B2199,($C2199*8-1+4))</f>
        <v>--</v>
      </c>
      <c r="T2199" t="str">
        <f>INDEX('Grade 7'!$A$4:$AK$600,$B2199,($C2199*8-0+4))</f>
        <v>--</v>
      </c>
      <c r="U2199" t="str">
        <f>INDEX('Grade 7'!$A$4:$AK$600,$B2199,37)</f>
        <v>Heart of Georgia</v>
      </c>
    </row>
    <row r="2200" spans="1:21" hidden="1">
      <c r="A2200">
        <f t="shared" si="103"/>
        <v>2199</v>
      </c>
      <c r="B2200">
        <f t="shared" si="104"/>
        <v>550</v>
      </c>
      <c r="C2200">
        <f t="shared" si="105"/>
        <v>3</v>
      </c>
      <c r="D2200">
        <f>INDEX('Grade 7'!$A$4:$AK$600,$B2200,1)</f>
        <v>774</v>
      </c>
      <c r="E2200">
        <f>INDEX('Grade 7'!$A$4:$AK$600,$B2200,2)</f>
        <v>412</v>
      </c>
      <c r="F2200" t="str">
        <f>INDEX('Grade 7'!$A$4:$AK$600,$B2200,3)</f>
        <v>DUBLIN CITY</v>
      </c>
      <c r="G2200" t="str">
        <f>INDEX('Grade 7'!$A$4:$AK$600,$B2200,4)</f>
        <v>MOORE STREET SCHOOL</v>
      </c>
      <c r="H2200" t="str">
        <f ca="1">StaticValues7!$A$8</f>
        <v>2016</v>
      </c>
      <c r="I2200" t="str">
        <f ca="1">StaticValues7!$B$8</f>
        <v>Spring</v>
      </c>
      <c r="J2200" t="str">
        <f ca="1">StaticValues7!$C$8</f>
        <v>EOG</v>
      </c>
      <c r="K2200" t="str">
        <f ca="1">StaticValues7!$D$8</f>
        <v>7</v>
      </c>
      <c r="L2200" t="str">
        <f>INDEX('Grade 7'!E$2:AJ$2,1,((8*C2200)-7))</f>
        <v>Science</v>
      </c>
      <c r="M2200">
        <f>INDEX('Grade 7'!$A$4:$AK$600,$B2200,($C2200*8-7+4))</f>
        <v>4</v>
      </c>
      <c r="N2200" t="str">
        <f>INDEX('Grade 7'!$A$4:$AK$600,$B2200,($C2200*8-6+4))</f>
        <v>--</v>
      </c>
      <c r="O2200" t="str">
        <f>INDEX('Grade 7'!$A$4:$AK$600,$B2200,($C2200*8-5+4))</f>
        <v>--</v>
      </c>
      <c r="P2200" t="str">
        <f>INDEX('Grade 7'!$A$4:$AK$600,$B2200,($C2200*8-4+4))</f>
        <v>--</v>
      </c>
      <c r="Q2200" t="str">
        <f>INDEX('Grade 7'!$A$4:$AK$600,$B2200,($C2200*8-3+4))</f>
        <v>--</v>
      </c>
      <c r="R2200" t="str">
        <f>INDEX('Grade 7'!$A$4:$AK$600,$B2200,($C2200*8-2+4))</f>
        <v>--</v>
      </c>
      <c r="S2200" t="str">
        <f>INDEX('Grade 7'!$A$4:$AK$600,$B2200,($C2200*8-1+4))</f>
        <v>--</v>
      </c>
      <c r="T2200" t="str">
        <f>INDEX('Grade 7'!$A$4:$AK$600,$B2200,($C2200*8-0+4))</f>
        <v>--</v>
      </c>
      <c r="U2200" t="str">
        <f>INDEX('Grade 7'!$A$4:$AK$600,$B2200,37)</f>
        <v>Heart of Georgia</v>
      </c>
    </row>
    <row r="2201" spans="1:21" hidden="1">
      <c r="A2201">
        <f t="shared" si="103"/>
        <v>2200</v>
      </c>
      <c r="B2201">
        <f t="shared" si="104"/>
        <v>550</v>
      </c>
      <c r="C2201">
        <f t="shared" si="105"/>
        <v>4</v>
      </c>
      <c r="D2201">
        <f>INDEX('Grade 7'!$A$4:$AK$600,$B2201,1)</f>
        <v>774</v>
      </c>
      <c r="E2201">
        <f>INDEX('Grade 7'!$A$4:$AK$600,$B2201,2)</f>
        <v>412</v>
      </c>
      <c r="F2201" t="str">
        <f>INDEX('Grade 7'!$A$4:$AK$600,$B2201,3)</f>
        <v>DUBLIN CITY</v>
      </c>
      <c r="G2201" t="str">
        <f>INDEX('Grade 7'!$A$4:$AK$600,$B2201,4)</f>
        <v>MOORE STREET SCHOOL</v>
      </c>
      <c r="H2201" t="str">
        <f ca="1">StaticValues7!$A$8</f>
        <v>2016</v>
      </c>
      <c r="I2201" t="str">
        <f ca="1">StaticValues7!$B$8</f>
        <v>Spring</v>
      </c>
      <c r="J2201" t="str">
        <f ca="1">StaticValues7!$C$8</f>
        <v>EOG</v>
      </c>
      <c r="K2201" t="str">
        <f ca="1">StaticValues7!$D$8</f>
        <v>7</v>
      </c>
      <c r="L2201" t="str">
        <f>INDEX('Grade 7'!E$2:AJ$2,1,((8*C2201)-7))</f>
        <v>Social Studies</v>
      </c>
      <c r="M2201">
        <f>INDEX('Grade 7'!$A$4:$AK$600,$B2201,($C2201*8-7+4))</f>
        <v>4</v>
      </c>
      <c r="N2201" t="str">
        <f>INDEX('Grade 7'!$A$4:$AK$600,$B2201,($C2201*8-6+4))</f>
        <v>--</v>
      </c>
      <c r="O2201" t="str">
        <f>INDEX('Grade 7'!$A$4:$AK$600,$B2201,($C2201*8-5+4))</f>
        <v>--</v>
      </c>
      <c r="P2201" t="str">
        <f>INDEX('Grade 7'!$A$4:$AK$600,$B2201,($C2201*8-4+4))</f>
        <v>--</v>
      </c>
      <c r="Q2201" t="str">
        <f>INDEX('Grade 7'!$A$4:$AK$600,$B2201,($C2201*8-3+4))</f>
        <v>--</v>
      </c>
      <c r="R2201" t="str">
        <f>INDEX('Grade 7'!$A$4:$AK$600,$B2201,($C2201*8-2+4))</f>
        <v>--</v>
      </c>
      <c r="S2201" t="str">
        <f>INDEX('Grade 7'!$A$4:$AK$600,$B2201,($C2201*8-1+4))</f>
        <v>--</v>
      </c>
      <c r="T2201" t="str">
        <f>INDEX('Grade 7'!$A$4:$AK$600,$B2201,($C2201*8-0+4))</f>
        <v>--</v>
      </c>
      <c r="U2201" t="str">
        <f>INDEX('Grade 7'!$A$4:$AK$600,$B2201,37)</f>
        <v>Heart of Georgia</v>
      </c>
    </row>
    <row r="2202" spans="1:21">
      <c r="A2202">
        <f t="shared" si="103"/>
        <v>2201</v>
      </c>
      <c r="B2202">
        <f t="shared" si="104"/>
        <v>551</v>
      </c>
      <c r="C2202">
        <f t="shared" si="105"/>
        <v>1</v>
      </c>
      <c r="D2202">
        <f>INDEX('Grade 7'!$A$4:$AK$600,$B2202,1)</f>
        <v>776</v>
      </c>
      <c r="E2202">
        <f>INDEX('Grade 7'!$A$4:$AK$600,$B2202,2)</f>
        <v>110</v>
      </c>
      <c r="F2202" t="str">
        <f>INDEX('Grade 7'!$A$4:$AK$600,$B2202,3)</f>
        <v>GAINESVILLE CITY</v>
      </c>
      <c r="G2202" t="str">
        <f>INDEX('Grade 7'!$A$4:$AK$600,$B2202,4)</f>
        <v>GAINESVILLE MIDDLE SCHOOL</v>
      </c>
      <c r="H2202" t="str">
        <f ca="1">StaticValues7!$A$8</f>
        <v>2016</v>
      </c>
      <c r="I2202" t="str">
        <f ca="1">StaticValues7!$B$8</f>
        <v>Spring</v>
      </c>
      <c r="J2202" t="str">
        <f ca="1">StaticValues7!$C$8</f>
        <v>EOG</v>
      </c>
      <c r="K2202" t="str">
        <f ca="1">StaticValues7!$D$8</f>
        <v>7</v>
      </c>
      <c r="L2202" t="str">
        <f>INDEX('Grade 7'!E$2:AJ$2,1,((8*C2202)-7))</f>
        <v>English Language Arts</v>
      </c>
      <c r="M2202">
        <f>INDEX('Grade 7'!$A$4:$AK$600,$B2202,($C2202*8-7+4))</f>
        <v>547</v>
      </c>
      <c r="N2202">
        <f>INDEX('Grade 7'!$A$4:$AK$600,$B2202,($C2202*8-6+4))</f>
        <v>498.23034734917735</v>
      </c>
      <c r="O2202">
        <f>INDEX('Grade 7'!$A$4:$AK$600,$B2202,($C2202*8-5+4))</f>
        <v>31.078610603290677</v>
      </c>
      <c r="P2202">
        <f>INDEX('Grade 7'!$A$4:$AK$600,$B2202,($C2202*8-4+4))</f>
        <v>36.928702010968919</v>
      </c>
      <c r="Q2202">
        <f>INDEX('Grade 7'!$A$4:$AK$600,$B2202,($C2202*8-3+4))</f>
        <v>28.519195612431446</v>
      </c>
      <c r="R2202">
        <f>INDEX('Grade 7'!$A$4:$AK$600,$B2202,($C2202*8-2+4))</f>
        <v>3.4734917733089579</v>
      </c>
      <c r="S2202">
        <f>INDEX('Grade 7'!$A$4:$AK$600,$B2202,($C2202*8-1+4))</f>
        <v>68.92138939670933</v>
      </c>
      <c r="T2202">
        <f>INDEX('Grade 7'!$A$4:$AK$600,$B2202,($C2202*8-0+4))</f>
        <v>31.992687385740403</v>
      </c>
      <c r="U2202" t="str">
        <f>INDEX('Grade 7'!$A$4:$AK$600,$B2202,37)</f>
        <v>Pioneer</v>
      </c>
    </row>
    <row r="2203" spans="1:21">
      <c r="A2203">
        <f t="shared" si="103"/>
        <v>2202</v>
      </c>
      <c r="B2203">
        <f t="shared" si="104"/>
        <v>551</v>
      </c>
      <c r="C2203">
        <f t="shared" si="105"/>
        <v>2</v>
      </c>
      <c r="D2203">
        <f>INDEX('Grade 7'!$A$4:$AK$600,$B2203,1)</f>
        <v>776</v>
      </c>
      <c r="E2203">
        <f>INDEX('Grade 7'!$A$4:$AK$600,$B2203,2)</f>
        <v>110</v>
      </c>
      <c r="F2203" t="str">
        <f>INDEX('Grade 7'!$A$4:$AK$600,$B2203,3)</f>
        <v>GAINESVILLE CITY</v>
      </c>
      <c r="G2203" t="str">
        <f>INDEX('Grade 7'!$A$4:$AK$600,$B2203,4)</f>
        <v>GAINESVILLE MIDDLE SCHOOL</v>
      </c>
      <c r="H2203" t="str">
        <f ca="1">StaticValues7!$A$8</f>
        <v>2016</v>
      </c>
      <c r="I2203" t="str">
        <f ca="1">StaticValues7!$B$8</f>
        <v>Spring</v>
      </c>
      <c r="J2203" t="str">
        <f ca="1">StaticValues7!$C$8</f>
        <v>EOG</v>
      </c>
      <c r="K2203" t="str">
        <f ca="1">StaticValues7!$D$8</f>
        <v>7</v>
      </c>
      <c r="L2203" t="str">
        <f>INDEX('Grade 7'!E$2:AJ$2,1,((8*C2203)-7))</f>
        <v>Mathematics</v>
      </c>
      <c r="M2203">
        <f>INDEX('Grade 7'!$A$4:$AK$600,$B2203,($C2203*8-7+4))</f>
        <v>551</v>
      </c>
      <c r="N2203">
        <f>INDEX('Grade 7'!$A$4:$AK$600,$B2203,($C2203*8-6+4))</f>
        <v>512.63883847549914</v>
      </c>
      <c r="O2203">
        <f>INDEX('Grade 7'!$A$4:$AK$600,$B2203,($C2203*8-5+4))</f>
        <v>28.312159709618875</v>
      </c>
      <c r="P2203">
        <f>INDEX('Grade 7'!$A$4:$AK$600,$B2203,($C2203*8-4+4))</f>
        <v>35.57168784029038</v>
      </c>
      <c r="Q2203">
        <f>INDEX('Grade 7'!$A$4:$AK$600,$B2203,($C2203*8-3+4))</f>
        <v>22.141560798548095</v>
      </c>
      <c r="R2203">
        <f>INDEX('Grade 7'!$A$4:$AK$600,$B2203,($C2203*8-2+4))</f>
        <v>13.974591651542649</v>
      </c>
      <c r="S2203">
        <f>INDEX('Grade 7'!$A$4:$AK$600,$B2203,($C2203*8-1+4))</f>
        <v>71.687840290381132</v>
      </c>
      <c r="T2203">
        <f>INDEX('Grade 7'!$A$4:$AK$600,$B2203,($C2203*8-0+4))</f>
        <v>36.116152450090745</v>
      </c>
      <c r="U2203" t="str">
        <f>INDEX('Grade 7'!$A$4:$AK$600,$B2203,37)</f>
        <v>Pioneer</v>
      </c>
    </row>
    <row r="2204" spans="1:21">
      <c r="A2204">
        <f t="shared" si="103"/>
        <v>2203</v>
      </c>
      <c r="B2204">
        <f t="shared" si="104"/>
        <v>551</v>
      </c>
      <c r="C2204">
        <f t="shared" si="105"/>
        <v>3</v>
      </c>
      <c r="D2204">
        <f>INDEX('Grade 7'!$A$4:$AK$600,$B2204,1)</f>
        <v>776</v>
      </c>
      <c r="E2204">
        <f>INDEX('Grade 7'!$A$4:$AK$600,$B2204,2)</f>
        <v>110</v>
      </c>
      <c r="F2204" t="str">
        <f>INDEX('Grade 7'!$A$4:$AK$600,$B2204,3)</f>
        <v>GAINESVILLE CITY</v>
      </c>
      <c r="G2204" t="str">
        <f>INDEX('Grade 7'!$A$4:$AK$600,$B2204,4)</f>
        <v>GAINESVILLE MIDDLE SCHOOL</v>
      </c>
      <c r="H2204" t="str">
        <f ca="1">StaticValues7!$A$8</f>
        <v>2016</v>
      </c>
      <c r="I2204" t="str">
        <f ca="1">StaticValues7!$B$8</f>
        <v>Spring</v>
      </c>
      <c r="J2204" t="str">
        <f ca="1">StaticValues7!$C$8</f>
        <v>EOG</v>
      </c>
      <c r="K2204" t="str">
        <f ca="1">StaticValues7!$D$8</f>
        <v>7</v>
      </c>
      <c r="L2204" t="str">
        <f>INDEX('Grade 7'!E$2:AJ$2,1,((8*C2204)-7))</f>
        <v>Science</v>
      </c>
      <c r="M2204">
        <f>INDEX('Grade 7'!$A$4:$AK$600,$B2204,($C2204*8-7+4))</f>
        <v>551</v>
      </c>
      <c r="N2204">
        <f>INDEX('Grade 7'!$A$4:$AK$600,$B2204,($C2204*8-6+4))</f>
        <v>492.96914700544465</v>
      </c>
      <c r="O2204">
        <f>INDEX('Grade 7'!$A$4:$AK$600,$B2204,($C2204*8-5+4))</f>
        <v>42.649727767695097</v>
      </c>
      <c r="P2204">
        <f>INDEX('Grade 7'!$A$4:$AK$600,$B2204,($C2204*8-4+4))</f>
        <v>31.578947368421051</v>
      </c>
      <c r="Q2204">
        <f>INDEX('Grade 7'!$A$4:$AK$600,$B2204,($C2204*8-3+4))</f>
        <v>20.145190562613429</v>
      </c>
      <c r="R2204">
        <f>INDEX('Grade 7'!$A$4:$AK$600,$B2204,($C2204*8-2+4))</f>
        <v>5.626134301270417</v>
      </c>
      <c r="S2204">
        <f>INDEX('Grade 7'!$A$4:$AK$600,$B2204,($C2204*8-1+4))</f>
        <v>57.350272232304903</v>
      </c>
      <c r="T2204">
        <f>INDEX('Grade 7'!$A$4:$AK$600,$B2204,($C2204*8-0+4))</f>
        <v>25.771324863883848</v>
      </c>
      <c r="U2204" t="str">
        <f>INDEX('Grade 7'!$A$4:$AK$600,$B2204,37)</f>
        <v>Pioneer</v>
      </c>
    </row>
    <row r="2205" spans="1:21">
      <c r="A2205">
        <f t="shared" si="103"/>
        <v>2204</v>
      </c>
      <c r="B2205">
        <f t="shared" si="104"/>
        <v>551</v>
      </c>
      <c r="C2205">
        <f t="shared" si="105"/>
        <v>4</v>
      </c>
      <c r="D2205">
        <f>INDEX('Grade 7'!$A$4:$AK$600,$B2205,1)</f>
        <v>776</v>
      </c>
      <c r="E2205">
        <f>INDEX('Grade 7'!$A$4:$AK$600,$B2205,2)</f>
        <v>110</v>
      </c>
      <c r="F2205" t="str">
        <f>INDEX('Grade 7'!$A$4:$AK$600,$B2205,3)</f>
        <v>GAINESVILLE CITY</v>
      </c>
      <c r="G2205" t="str">
        <f>INDEX('Grade 7'!$A$4:$AK$600,$B2205,4)</f>
        <v>GAINESVILLE MIDDLE SCHOOL</v>
      </c>
      <c r="H2205" t="str">
        <f ca="1">StaticValues7!$A$8</f>
        <v>2016</v>
      </c>
      <c r="I2205" t="str">
        <f ca="1">StaticValues7!$B$8</f>
        <v>Spring</v>
      </c>
      <c r="J2205" t="str">
        <f ca="1">StaticValues7!$C$8</f>
        <v>EOG</v>
      </c>
      <c r="K2205" t="str">
        <f ca="1">StaticValues7!$D$8</f>
        <v>7</v>
      </c>
      <c r="L2205" t="str">
        <f>INDEX('Grade 7'!E$2:AJ$2,1,((8*C2205)-7))</f>
        <v>Social Studies</v>
      </c>
      <c r="M2205">
        <f>INDEX('Grade 7'!$A$4:$AK$600,$B2205,($C2205*8-7+4))</f>
        <v>545</v>
      </c>
      <c r="N2205">
        <f>INDEX('Grade 7'!$A$4:$AK$600,$B2205,($C2205*8-6+4))</f>
        <v>502.58532110091744</v>
      </c>
      <c r="O2205">
        <f>INDEX('Grade 7'!$A$4:$AK$600,$B2205,($C2205*8-5+4))</f>
        <v>30.275229357798164</v>
      </c>
      <c r="P2205">
        <f>INDEX('Grade 7'!$A$4:$AK$600,$B2205,($C2205*8-4+4))</f>
        <v>40.550458715596328</v>
      </c>
      <c r="Q2205">
        <f>INDEX('Grade 7'!$A$4:$AK$600,$B2205,($C2205*8-3+4))</f>
        <v>19.816513761467888</v>
      </c>
      <c r="R2205">
        <f>INDEX('Grade 7'!$A$4:$AK$600,$B2205,($C2205*8-2+4))</f>
        <v>9.3577981651376145</v>
      </c>
      <c r="S2205">
        <f>INDEX('Grade 7'!$A$4:$AK$600,$B2205,($C2205*8-1+4))</f>
        <v>69.724770642201833</v>
      </c>
      <c r="T2205">
        <f>INDEX('Grade 7'!$A$4:$AK$600,$B2205,($C2205*8-0+4))</f>
        <v>29.174311926605505</v>
      </c>
      <c r="U2205" t="str">
        <f>INDEX('Grade 7'!$A$4:$AK$600,$B2205,37)</f>
        <v>Pioneer</v>
      </c>
    </row>
    <row r="2206" spans="1:21">
      <c r="A2206">
        <f t="shared" si="103"/>
        <v>2205</v>
      </c>
      <c r="B2206">
        <f t="shared" si="104"/>
        <v>552</v>
      </c>
      <c r="C2206">
        <f t="shared" si="105"/>
        <v>1</v>
      </c>
      <c r="D2206">
        <f>INDEX('Grade 7'!$A$4:$AK$600,$B2206,1)</f>
        <v>779</v>
      </c>
      <c r="E2206">
        <f>INDEX('Grade 7'!$A$4:$AK$600,$B2206,2)</f>
        <v>101</v>
      </c>
      <c r="F2206" t="str">
        <f>INDEX('Grade 7'!$A$4:$AK$600,$B2206,3)</f>
        <v>JEFFERSON CITY</v>
      </c>
      <c r="G2206" t="str">
        <f>INDEX('Grade 7'!$A$4:$AK$600,$B2206,4)</f>
        <v>JEFFERSON MIDDLE SCHOOL</v>
      </c>
      <c r="H2206" t="str">
        <f ca="1">StaticValues7!$A$8</f>
        <v>2016</v>
      </c>
      <c r="I2206" t="str">
        <f ca="1">StaticValues7!$B$8</f>
        <v>Spring</v>
      </c>
      <c r="J2206" t="str">
        <f ca="1">StaticValues7!$C$8</f>
        <v>EOG</v>
      </c>
      <c r="K2206" t="str">
        <f ca="1">StaticValues7!$D$8</f>
        <v>7</v>
      </c>
      <c r="L2206" t="str">
        <f>INDEX('Grade 7'!E$2:AJ$2,1,((8*C2206)-7))</f>
        <v>English Language Arts</v>
      </c>
      <c r="M2206">
        <f>INDEX('Grade 7'!$A$4:$AK$600,$B2206,($C2206*8-7+4))</f>
        <v>260</v>
      </c>
      <c r="N2206">
        <f>INDEX('Grade 7'!$A$4:$AK$600,$B2206,($C2206*8-6+4))</f>
        <v>536.25</v>
      </c>
      <c r="O2206">
        <f>INDEX('Grade 7'!$A$4:$AK$600,$B2206,($C2206*8-5+4))</f>
        <v>8.0769230769230766</v>
      </c>
      <c r="P2206">
        <f>INDEX('Grade 7'!$A$4:$AK$600,$B2206,($C2206*8-4+4))</f>
        <v>28.846153846153847</v>
      </c>
      <c r="Q2206">
        <f>INDEX('Grade 7'!$A$4:$AK$600,$B2206,($C2206*8-3+4))</f>
        <v>53.07692307692308</v>
      </c>
      <c r="R2206">
        <f>INDEX('Grade 7'!$A$4:$AK$600,$B2206,($C2206*8-2+4))</f>
        <v>10</v>
      </c>
      <c r="S2206">
        <f>INDEX('Grade 7'!$A$4:$AK$600,$B2206,($C2206*8-1+4))</f>
        <v>91.92307692307692</v>
      </c>
      <c r="T2206">
        <f>INDEX('Grade 7'!$A$4:$AK$600,$B2206,($C2206*8-0+4))</f>
        <v>63.07692307692308</v>
      </c>
      <c r="U2206" t="str">
        <f>INDEX('Grade 7'!$A$4:$AK$600,$B2206,37)</f>
        <v>Northeast Georgia</v>
      </c>
    </row>
    <row r="2207" spans="1:21">
      <c r="A2207">
        <f t="shared" si="103"/>
        <v>2206</v>
      </c>
      <c r="B2207">
        <f t="shared" si="104"/>
        <v>552</v>
      </c>
      <c r="C2207">
        <f t="shared" si="105"/>
        <v>2</v>
      </c>
      <c r="D2207">
        <f>INDEX('Grade 7'!$A$4:$AK$600,$B2207,1)</f>
        <v>779</v>
      </c>
      <c r="E2207">
        <f>INDEX('Grade 7'!$A$4:$AK$600,$B2207,2)</f>
        <v>101</v>
      </c>
      <c r="F2207" t="str">
        <f>INDEX('Grade 7'!$A$4:$AK$600,$B2207,3)</f>
        <v>JEFFERSON CITY</v>
      </c>
      <c r="G2207" t="str">
        <f>INDEX('Grade 7'!$A$4:$AK$600,$B2207,4)</f>
        <v>JEFFERSON MIDDLE SCHOOL</v>
      </c>
      <c r="H2207" t="str">
        <f ca="1">StaticValues7!$A$8</f>
        <v>2016</v>
      </c>
      <c r="I2207" t="str">
        <f ca="1">StaticValues7!$B$8</f>
        <v>Spring</v>
      </c>
      <c r="J2207" t="str">
        <f ca="1">StaticValues7!$C$8</f>
        <v>EOG</v>
      </c>
      <c r="K2207" t="str">
        <f ca="1">StaticValues7!$D$8</f>
        <v>7</v>
      </c>
      <c r="L2207" t="str">
        <f>INDEX('Grade 7'!E$2:AJ$2,1,((8*C2207)-7))</f>
        <v>Mathematics</v>
      </c>
      <c r="M2207">
        <f>INDEX('Grade 7'!$A$4:$AK$600,$B2207,($C2207*8-7+4))</f>
        <v>260</v>
      </c>
      <c r="N2207">
        <f>INDEX('Grade 7'!$A$4:$AK$600,$B2207,($C2207*8-6+4))</f>
        <v>550.90769230769229</v>
      </c>
      <c r="O2207">
        <f>INDEX('Grade 7'!$A$4:$AK$600,$B2207,($C2207*8-5+4))</f>
        <v>5.384615384615385</v>
      </c>
      <c r="P2207">
        <f>INDEX('Grade 7'!$A$4:$AK$600,$B2207,($C2207*8-4+4))</f>
        <v>22.692307692307693</v>
      </c>
      <c r="Q2207">
        <f>INDEX('Grade 7'!$A$4:$AK$600,$B2207,($C2207*8-3+4))</f>
        <v>45.769230769230766</v>
      </c>
      <c r="R2207">
        <f>INDEX('Grade 7'!$A$4:$AK$600,$B2207,($C2207*8-2+4))</f>
        <v>26.153846153846153</v>
      </c>
      <c r="S2207">
        <f>INDEX('Grade 7'!$A$4:$AK$600,$B2207,($C2207*8-1+4))</f>
        <v>94.615384615384613</v>
      </c>
      <c r="T2207">
        <f>INDEX('Grade 7'!$A$4:$AK$600,$B2207,($C2207*8-0+4))</f>
        <v>71.92307692307692</v>
      </c>
      <c r="U2207" t="str">
        <f>INDEX('Grade 7'!$A$4:$AK$600,$B2207,37)</f>
        <v>Northeast Georgia</v>
      </c>
    </row>
    <row r="2208" spans="1:21">
      <c r="A2208">
        <f t="shared" si="103"/>
        <v>2207</v>
      </c>
      <c r="B2208">
        <f t="shared" si="104"/>
        <v>552</v>
      </c>
      <c r="C2208">
        <f t="shared" si="105"/>
        <v>3</v>
      </c>
      <c r="D2208">
        <f>INDEX('Grade 7'!$A$4:$AK$600,$B2208,1)</f>
        <v>779</v>
      </c>
      <c r="E2208">
        <f>INDEX('Grade 7'!$A$4:$AK$600,$B2208,2)</f>
        <v>101</v>
      </c>
      <c r="F2208" t="str">
        <f>INDEX('Grade 7'!$A$4:$AK$600,$B2208,3)</f>
        <v>JEFFERSON CITY</v>
      </c>
      <c r="G2208" t="str">
        <f>INDEX('Grade 7'!$A$4:$AK$600,$B2208,4)</f>
        <v>JEFFERSON MIDDLE SCHOOL</v>
      </c>
      <c r="H2208" t="str">
        <f ca="1">StaticValues7!$A$8</f>
        <v>2016</v>
      </c>
      <c r="I2208" t="str">
        <f ca="1">StaticValues7!$B$8</f>
        <v>Spring</v>
      </c>
      <c r="J2208" t="str">
        <f ca="1">StaticValues7!$C$8</f>
        <v>EOG</v>
      </c>
      <c r="K2208" t="str">
        <f ca="1">StaticValues7!$D$8</f>
        <v>7</v>
      </c>
      <c r="L2208" t="str">
        <f>INDEX('Grade 7'!E$2:AJ$2,1,((8*C2208)-7))</f>
        <v>Science</v>
      </c>
      <c r="M2208">
        <f>INDEX('Grade 7'!$A$4:$AK$600,$B2208,($C2208*8-7+4))</f>
        <v>259</v>
      </c>
      <c r="N2208">
        <f>INDEX('Grade 7'!$A$4:$AK$600,$B2208,($C2208*8-6+4))</f>
        <v>528.23166023166027</v>
      </c>
      <c r="O2208">
        <f>INDEX('Grade 7'!$A$4:$AK$600,$B2208,($C2208*8-5+4))</f>
        <v>20.077220077220076</v>
      </c>
      <c r="P2208">
        <f>INDEX('Grade 7'!$A$4:$AK$600,$B2208,($C2208*8-4+4))</f>
        <v>28.185328185328185</v>
      </c>
      <c r="Q2208">
        <f>INDEX('Grade 7'!$A$4:$AK$600,$B2208,($C2208*8-3+4))</f>
        <v>41.312741312741309</v>
      </c>
      <c r="R2208">
        <f>INDEX('Grade 7'!$A$4:$AK$600,$B2208,($C2208*8-2+4))</f>
        <v>10.424710424710424</v>
      </c>
      <c r="S2208">
        <f>INDEX('Grade 7'!$A$4:$AK$600,$B2208,($C2208*8-1+4))</f>
        <v>79.922779922779924</v>
      </c>
      <c r="T2208">
        <f>INDEX('Grade 7'!$A$4:$AK$600,$B2208,($C2208*8-0+4))</f>
        <v>51.737451737451735</v>
      </c>
      <c r="U2208" t="str">
        <f>INDEX('Grade 7'!$A$4:$AK$600,$B2208,37)</f>
        <v>Northeast Georgia</v>
      </c>
    </row>
    <row r="2209" spans="1:21">
      <c r="A2209">
        <f t="shared" si="103"/>
        <v>2208</v>
      </c>
      <c r="B2209">
        <f t="shared" si="104"/>
        <v>552</v>
      </c>
      <c r="C2209">
        <f t="shared" si="105"/>
        <v>4</v>
      </c>
      <c r="D2209">
        <f>INDEX('Grade 7'!$A$4:$AK$600,$B2209,1)</f>
        <v>779</v>
      </c>
      <c r="E2209">
        <f>INDEX('Grade 7'!$A$4:$AK$600,$B2209,2)</f>
        <v>101</v>
      </c>
      <c r="F2209" t="str">
        <f>INDEX('Grade 7'!$A$4:$AK$600,$B2209,3)</f>
        <v>JEFFERSON CITY</v>
      </c>
      <c r="G2209" t="str">
        <f>INDEX('Grade 7'!$A$4:$AK$600,$B2209,4)</f>
        <v>JEFFERSON MIDDLE SCHOOL</v>
      </c>
      <c r="H2209" t="str">
        <f ca="1">StaticValues7!$A$8</f>
        <v>2016</v>
      </c>
      <c r="I2209" t="str">
        <f ca="1">StaticValues7!$B$8</f>
        <v>Spring</v>
      </c>
      <c r="J2209" t="str">
        <f ca="1">StaticValues7!$C$8</f>
        <v>EOG</v>
      </c>
      <c r="K2209" t="str">
        <f ca="1">StaticValues7!$D$8</f>
        <v>7</v>
      </c>
      <c r="L2209" t="str">
        <f>INDEX('Grade 7'!E$2:AJ$2,1,((8*C2209)-7))</f>
        <v>Social Studies</v>
      </c>
      <c r="M2209">
        <f>INDEX('Grade 7'!$A$4:$AK$600,$B2209,($C2209*8-7+4))</f>
        <v>259</v>
      </c>
      <c r="N2209">
        <f>INDEX('Grade 7'!$A$4:$AK$600,$B2209,($C2209*8-6+4))</f>
        <v>529.84169884169887</v>
      </c>
      <c r="O2209">
        <f>INDEX('Grade 7'!$A$4:$AK$600,$B2209,($C2209*8-5+4))</f>
        <v>10.810810810810811</v>
      </c>
      <c r="P2209">
        <f>INDEX('Grade 7'!$A$4:$AK$600,$B2209,($C2209*8-4+4))</f>
        <v>31.660231660231659</v>
      </c>
      <c r="Q2209">
        <f>INDEX('Grade 7'!$A$4:$AK$600,$B2209,($C2209*8-3+4))</f>
        <v>38.996138996138995</v>
      </c>
      <c r="R2209">
        <f>INDEX('Grade 7'!$A$4:$AK$600,$B2209,($C2209*8-2+4))</f>
        <v>18.532818532818531</v>
      </c>
      <c r="S2209">
        <f>INDEX('Grade 7'!$A$4:$AK$600,$B2209,($C2209*8-1+4))</f>
        <v>89.189189189189193</v>
      </c>
      <c r="T2209">
        <f>INDEX('Grade 7'!$A$4:$AK$600,$B2209,($C2209*8-0+4))</f>
        <v>57.528957528957527</v>
      </c>
      <c r="U2209" t="str">
        <f>INDEX('Grade 7'!$A$4:$AK$600,$B2209,37)</f>
        <v>Northeast Georgia</v>
      </c>
    </row>
    <row r="2210" spans="1:21">
      <c r="A2210">
        <f t="shared" si="103"/>
        <v>2209</v>
      </c>
      <c r="B2210">
        <f t="shared" si="104"/>
        <v>553</v>
      </c>
      <c r="C2210">
        <f t="shared" si="105"/>
        <v>1</v>
      </c>
      <c r="D2210">
        <f>INDEX('Grade 7'!$A$4:$AK$600,$B2210,1)</f>
        <v>781</v>
      </c>
      <c r="E2210">
        <f>INDEX('Grade 7'!$A$4:$AK$600,$B2210,2)</f>
        <v>203</v>
      </c>
      <c r="F2210" t="str">
        <f>INDEX('Grade 7'!$A$4:$AK$600,$B2210,3)</f>
        <v>MARIETTA CITY</v>
      </c>
      <c r="G2210" t="str">
        <f>INDEX('Grade 7'!$A$4:$AK$600,$B2210,4)</f>
        <v>MARIETTA MIDDLE SCHOOL</v>
      </c>
      <c r="H2210" t="str">
        <f ca="1">StaticValues7!$A$8</f>
        <v>2016</v>
      </c>
      <c r="I2210" t="str">
        <f ca="1">StaticValues7!$B$8</f>
        <v>Spring</v>
      </c>
      <c r="J2210" t="str">
        <f ca="1">StaticValues7!$C$8</f>
        <v>EOG</v>
      </c>
      <c r="K2210" t="str">
        <f ca="1">StaticValues7!$D$8</f>
        <v>7</v>
      </c>
      <c r="L2210" t="str">
        <f>INDEX('Grade 7'!E$2:AJ$2,1,((8*C2210)-7))</f>
        <v>English Language Arts</v>
      </c>
      <c r="M2210">
        <f>INDEX('Grade 7'!$A$4:$AK$600,$B2210,($C2210*8-7+4))</f>
        <v>654</v>
      </c>
      <c r="N2210">
        <f>INDEX('Grade 7'!$A$4:$AK$600,$B2210,($C2210*8-6+4))</f>
        <v>502.24311926605503</v>
      </c>
      <c r="O2210">
        <f>INDEX('Grade 7'!$A$4:$AK$600,$B2210,($C2210*8-5+4))</f>
        <v>29.816513761467888</v>
      </c>
      <c r="P2210">
        <f>INDEX('Grade 7'!$A$4:$AK$600,$B2210,($C2210*8-4+4))</f>
        <v>36.544342507645261</v>
      </c>
      <c r="Q2210">
        <f>INDEX('Grade 7'!$A$4:$AK$600,$B2210,($C2210*8-3+4))</f>
        <v>28.899082568807341</v>
      </c>
      <c r="R2210">
        <f>INDEX('Grade 7'!$A$4:$AK$600,$B2210,($C2210*8-2+4))</f>
        <v>4.7400611620795106</v>
      </c>
      <c r="S2210">
        <f>INDEX('Grade 7'!$A$4:$AK$600,$B2210,($C2210*8-1+4))</f>
        <v>70.183486238532112</v>
      </c>
      <c r="T2210">
        <f>INDEX('Grade 7'!$A$4:$AK$600,$B2210,($C2210*8-0+4))</f>
        <v>33.63914373088685</v>
      </c>
      <c r="U2210" t="str">
        <f>INDEX('Grade 7'!$A$4:$AK$600,$B2210,37)</f>
        <v>Metro</v>
      </c>
    </row>
    <row r="2211" spans="1:21">
      <c r="A2211">
        <f t="shared" si="103"/>
        <v>2210</v>
      </c>
      <c r="B2211">
        <f t="shared" si="104"/>
        <v>553</v>
      </c>
      <c r="C2211">
        <f t="shared" si="105"/>
        <v>2</v>
      </c>
      <c r="D2211">
        <f>INDEX('Grade 7'!$A$4:$AK$600,$B2211,1)</f>
        <v>781</v>
      </c>
      <c r="E2211">
        <f>INDEX('Grade 7'!$A$4:$AK$600,$B2211,2)</f>
        <v>203</v>
      </c>
      <c r="F2211" t="str">
        <f>INDEX('Grade 7'!$A$4:$AK$600,$B2211,3)</f>
        <v>MARIETTA CITY</v>
      </c>
      <c r="G2211" t="str">
        <f>INDEX('Grade 7'!$A$4:$AK$600,$B2211,4)</f>
        <v>MARIETTA MIDDLE SCHOOL</v>
      </c>
      <c r="H2211" t="str">
        <f ca="1">StaticValues7!$A$8</f>
        <v>2016</v>
      </c>
      <c r="I2211" t="str">
        <f ca="1">StaticValues7!$B$8</f>
        <v>Spring</v>
      </c>
      <c r="J2211" t="str">
        <f ca="1">StaticValues7!$C$8</f>
        <v>EOG</v>
      </c>
      <c r="K2211" t="str">
        <f ca="1">StaticValues7!$D$8</f>
        <v>7</v>
      </c>
      <c r="L2211" t="str">
        <f>INDEX('Grade 7'!E$2:AJ$2,1,((8*C2211)-7))</f>
        <v>Mathematics</v>
      </c>
      <c r="M2211">
        <f>INDEX('Grade 7'!$A$4:$AK$600,$B2211,($C2211*8-7+4))</f>
        <v>662</v>
      </c>
      <c r="N2211">
        <f>INDEX('Grade 7'!$A$4:$AK$600,$B2211,($C2211*8-6+4))</f>
        <v>516.83081570996978</v>
      </c>
      <c r="O2211">
        <f>INDEX('Grade 7'!$A$4:$AK$600,$B2211,($C2211*8-5+4))</f>
        <v>20.845921450151057</v>
      </c>
      <c r="P2211">
        <f>INDEX('Grade 7'!$A$4:$AK$600,$B2211,($C2211*8-4+4))</f>
        <v>41.842900302114806</v>
      </c>
      <c r="Q2211">
        <f>INDEX('Grade 7'!$A$4:$AK$600,$B2211,($C2211*8-3+4))</f>
        <v>23.867069486404834</v>
      </c>
      <c r="R2211">
        <f>INDEX('Grade 7'!$A$4:$AK$600,$B2211,($C2211*8-2+4))</f>
        <v>13.444108761329305</v>
      </c>
      <c r="S2211">
        <f>INDEX('Grade 7'!$A$4:$AK$600,$B2211,($C2211*8-1+4))</f>
        <v>79.154078549848947</v>
      </c>
      <c r="T2211">
        <f>INDEX('Grade 7'!$A$4:$AK$600,$B2211,($C2211*8-0+4))</f>
        <v>37.311178247734141</v>
      </c>
      <c r="U2211" t="str">
        <f>INDEX('Grade 7'!$A$4:$AK$600,$B2211,37)</f>
        <v>Metro</v>
      </c>
    </row>
    <row r="2212" spans="1:21">
      <c r="A2212">
        <f t="shared" si="103"/>
        <v>2211</v>
      </c>
      <c r="B2212">
        <f t="shared" si="104"/>
        <v>553</v>
      </c>
      <c r="C2212">
        <f t="shared" si="105"/>
        <v>3</v>
      </c>
      <c r="D2212">
        <f>INDEX('Grade 7'!$A$4:$AK$600,$B2212,1)</f>
        <v>781</v>
      </c>
      <c r="E2212">
        <f>INDEX('Grade 7'!$A$4:$AK$600,$B2212,2)</f>
        <v>203</v>
      </c>
      <c r="F2212" t="str">
        <f>INDEX('Grade 7'!$A$4:$AK$600,$B2212,3)</f>
        <v>MARIETTA CITY</v>
      </c>
      <c r="G2212" t="str">
        <f>INDEX('Grade 7'!$A$4:$AK$600,$B2212,4)</f>
        <v>MARIETTA MIDDLE SCHOOL</v>
      </c>
      <c r="H2212" t="str">
        <f ca="1">StaticValues7!$A$8</f>
        <v>2016</v>
      </c>
      <c r="I2212" t="str">
        <f ca="1">StaticValues7!$B$8</f>
        <v>Spring</v>
      </c>
      <c r="J2212" t="str">
        <f ca="1">StaticValues7!$C$8</f>
        <v>EOG</v>
      </c>
      <c r="K2212" t="str">
        <f ca="1">StaticValues7!$D$8</f>
        <v>7</v>
      </c>
      <c r="L2212" t="str">
        <f>INDEX('Grade 7'!E$2:AJ$2,1,((8*C2212)-7))</f>
        <v>Science</v>
      </c>
      <c r="M2212">
        <f>INDEX('Grade 7'!$A$4:$AK$600,$B2212,($C2212*8-7+4))</f>
        <v>660</v>
      </c>
      <c r="N2212">
        <f>INDEX('Grade 7'!$A$4:$AK$600,$B2212,($C2212*8-6+4))</f>
        <v>507.63787878787878</v>
      </c>
      <c r="O2212">
        <f>INDEX('Grade 7'!$A$4:$AK$600,$B2212,($C2212*8-5+4))</f>
        <v>33.18181818181818</v>
      </c>
      <c r="P2212">
        <f>INDEX('Grade 7'!$A$4:$AK$600,$B2212,($C2212*8-4+4))</f>
        <v>28.636363636363637</v>
      </c>
      <c r="Q2212">
        <f>INDEX('Grade 7'!$A$4:$AK$600,$B2212,($C2212*8-3+4))</f>
        <v>30</v>
      </c>
      <c r="R2212">
        <f>INDEX('Grade 7'!$A$4:$AK$600,$B2212,($C2212*8-2+4))</f>
        <v>8.1818181818181817</v>
      </c>
      <c r="S2212">
        <f>INDEX('Grade 7'!$A$4:$AK$600,$B2212,($C2212*8-1+4))</f>
        <v>66.818181818181813</v>
      </c>
      <c r="T2212">
        <f>INDEX('Grade 7'!$A$4:$AK$600,$B2212,($C2212*8-0+4))</f>
        <v>38.18181818181818</v>
      </c>
      <c r="U2212" t="str">
        <f>INDEX('Grade 7'!$A$4:$AK$600,$B2212,37)</f>
        <v>Metro</v>
      </c>
    </row>
    <row r="2213" spans="1:21">
      <c r="A2213">
        <f t="shared" si="103"/>
        <v>2212</v>
      </c>
      <c r="B2213">
        <f t="shared" si="104"/>
        <v>553</v>
      </c>
      <c r="C2213">
        <f t="shared" si="105"/>
        <v>4</v>
      </c>
      <c r="D2213">
        <f>INDEX('Grade 7'!$A$4:$AK$600,$B2213,1)</f>
        <v>781</v>
      </c>
      <c r="E2213">
        <f>INDEX('Grade 7'!$A$4:$AK$600,$B2213,2)</f>
        <v>203</v>
      </c>
      <c r="F2213" t="str">
        <f>INDEX('Grade 7'!$A$4:$AK$600,$B2213,3)</f>
        <v>MARIETTA CITY</v>
      </c>
      <c r="G2213" t="str">
        <f>INDEX('Grade 7'!$A$4:$AK$600,$B2213,4)</f>
        <v>MARIETTA MIDDLE SCHOOL</v>
      </c>
      <c r="H2213" t="str">
        <f ca="1">StaticValues7!$A$8</f>
        <v>2016</v>
      </c>
      <c r="I2213" t="str">
        <f ca="1">StaticValues7!$B$8</f>
        <v>Spring</v>
      </c>
      <c r="J2213" t="str">
        <f ca="1">StaticValues7!$C$8</f>
        <v>EOG</v>
      </c>
      <c r="K2213" t="str">
        <f ca="1">StaticValues7!$D$8</f>
        <v>7</v>
      </c>
      <c r="L2213" t="str">
        <f>INDEX('Grade 7'!E$2:AJ$2,1,((8*C2213)-7))</f>
        <v>Social Studies</v>
      </c>
      <c r="M2213">
        <f>INDEX('Grade 7'!$A$4:$AK$600,$B2213,($C2213*8-7+4))</f>
        <v>649</v>
      </c>
      <c r="N2213">
        <f>INDEX('Grade 7'!$A$4:$AK$600,$B2213,($C2213*8-6+4))</f>
        <v>522.24036979969185</v>
      </c>
      <c r="O2213">
        <f>INDEX('Grade 7'!$A$4:$AK$600,$B2213,($C2213*8-5+4))</f>
        <v>16.486902927580893</v>
      </c>
      <c r="P2213">
        <f>INDEX('Grade 7'!$A$4:$AK$600,$B2213,($C2213*8-4+4))</f>
        <v>37.750385208012325</v>
      </c>
      <c r="Q2213">
        <f>INDEX('Grade 7'!$A$4:$AK$600,$B2213,($C2213*8-3+4))</f>
        <v>27.734976887519259</v>
      </c>
      <c r="R2213">
        <f>INDEX('Grade 7'!$A$4:$AK$600,$B2213,($C2213*8-2+4))</f>
        <v>18.027734976887519</v>
      </c>
      <c r="S2213">
        <f>INDEX('Grade 7'!$A$4:$AK$600,$B2213,($C2213*8-1+4))</f>
        <v>83.5130970724191</v>
      </c>
      <c r="T2213">
        <f>INDEX('Grade 7'!$A$4:$AK$600,$B2213,($C2213*8-0+4))</f>
        <v>45.762711864406782</v>
      </c>
      <c r="U2213" t="str">
        <f>INDEX('Grade 7'!$A$4:$AK$600,$B2213,37)</f>
        <v>Metro</v>
      </c>
    </row>
    <row r="2214" spans="1:21">
      <c r="A2214">
        <f t="shared" si="103"/>
        <v>2213</v>
      </c>
      <c r="B2214">
        <f t="shared" si="104"/>
        <v>554</v>
      </c>
      <c r="C2214">
        <f t="shared" si="105"/>
        <v>1</v>
      </c>
      <c r="D2214">
        <f>INDEX('Grade 7'!$A$4:$AK$600,$B2214,1)</f>
        <v>784</v>
      </c>
      <c r="E2214">
        <f>INDEX('Grade 7'!$A$4:$AK$600,$B2214,2)</f>
        <v>201</v>
      </c>
      <c r="F2214" t="str">
        <f>INDEX('Grade 7'!$A$4:$AK$600,$B2214,3)</f>
        <v>PELHAM CITY</v>
      </c>
      <c r="G2214" t="str">
        <f>INDEX('Grade 7'!$A$4:$AK$600,$B2214,4)</f>
        <v>PELHAM CITY MIDDLE SCHOOL</v>
      </c>
      <c r="H2214" t="str">
        <f ca="1">StaticValues7!$A$8</f>
        <v>2016</v>
      </c>
      <c r="I2214" t="str">
        <f ca="1">StaticValues7!$B$8</f>
        <v>Spring</v>
      </c>
      <c r="J2214" t="str">
        <f ca="1">StaticValues7!$C$8</f>
        <v>EOG</v>
      </c>
      <c r="K2214" t="str">
        <f ca="1">StaticValues7!$D$8</f>
        <v>7</v>
      </c>
      <c r="L2214" t="str">
        <f>INDEX('Grade 7'!E$2:AJ$2,1,((8*C2214)-7))</f>
        <v>English Language Arts</v>
      </c>
      <c r="M2214">
        <f>INDEX('Grade 7'!$A$4:$AK$600,$B2214,($C2214*8-7+4))</f>
        <v>85</v>
      </c>
      <c r="N2214">
        <f>INDEX('Grade 7'!$A$4:$AK$600,$B2214,($C2214*8-6+4))</f>
        <v>491.61176470588236</v>
      </c>
      <c r="O2214">
        <f>INDEX('Grade 7'!$A$4:$AK$600,$B2214,($C2214*8-5+4))</f>
        <v>34.117647058823529</v>
      </c>
      <c r="P2214">
        <f>INDEX('Grade 7'!$A$4:$AK$600,$B2214,($C2214*8-4+4))</f>
        <v>40</v>
      </c>
      <c r="Q2214">
        <f>INDEX('Grade 7'!$A$4:$AK$600,$B2214,($C2214*8-3+4))</f>
        <v>21.176470588235293</v>
      </c>
      <c r="R2214">
        <f>INDEX('Grade 7'!$A$4:$AK$600,$B2214,($C2214*8-2+4))</f>
        <v>4.7058823529411766</v>
      </c>
      <c r="S2214">
        <f>INDEX('Grade 7'!$A$4:$AK$600,$B2214,($C2214*8-1+4))</f>
        <v>65.882352941176464</v>
      </c>
      <c r="T2214">
        <f>INDEX('Grade 7'!$A$4:$AK$600,$B2214,($C2214*8-0+4))</f>
        <v>25.882352941176471</v>
      </c>
      <c r="U2214" t="str">
        <f>INDEX('Grade 7'!$A$4:$AK$600,$B2214,37)</f>
        <v>Southwest Georgia</v>
      </c>
    </row>
    <row r="2215" spans="1:21">
      <c r="A2215">
        <f t="shared" si="103"/>
        <v>2214</v>
      </c>
      <c r="B2215">
        <f t="shared" si="104"/>
        <v>554</v>
      </c>
      <c r="C2215">
        <f t="shared" si="105"/>
        <v>2</v>
      </c>
      <c r="D2215">
        <f>INDEX('Grade 7'!$A$4:$AK$600,$B2215,1)</f>
        <v>784</v>
      </c>
      <c r="E2215">
        <f>INDEX('Grade 7'!$A$4:$AK$600,$B2215,2)</f>
        <v>201</v>
      </c>
      <c r="F2215" t="str">
        <f>INDEX('Grade 7'!$A$4:$AK$600,$B2215,3)</f>
        <v>PELHAM CITY</v>
      </c>
      <c r="G2215" t="str">
        <f>INDEX('Grade 7'!$A$4:$AK$600,$B2215,4)</f>
        <v>PELHAM CITY MIDDLE SCHOOL</v>
      </c>
      <c r="H2215" t="str">
        <f ca="1">StaticValues7!$A$8</f>
        <v>2016</v>
      </c>
      <c r="I2215" t="str">
        <f ca="1">StaticValues7!$B$8</f>
        <v>Spring</v>
      </c>
      <c r="J2215" t="str">
        <f ca="1">StaticValues7!$C$8</f>
        <v>EOG</v>
      </c>
      <c r="K2215" t="str">
        <f ca="1">StaticValues7!$D$8</f>
        <v>7</v>
      </c>
      <c r="L2215" t="str">
        <f>INDEX('Grade 7'!E$2:AJ$2,1,((8*C2215)-7))</f>
        <v>Mathematics</v>
      </c>
      <c r="M2215">
        <f>INDEX('Grade 7'!$A$4:$AK$600,$B2215,($C2215*8-7+4))</f>
        <v>85</v>
      </c>
      <c r="N2215">
        <f>INDEX('Grade 7'!$A$4:$AK$600,$B2215,($C2215*8-6+4))</f>
        <v>501.2823529411765</v>
      </c>
      <c r="O2215">
        <f>INDEX('Grade 7'!$A$4:$AK$600,$B2215,($C2215*8-5+4))</f>
        <v>29.411764705882351</v>
      </c>
      <c r="P2215">
        <f>INDEX('Grade 7'!$A$4:$AK$600,$B2215,($C2215*8-4+4))</f>
        <v>42.352941176470587</v>
      </c>
      <c r="Q2215">
        <f>INDEX('Grade 7'!$A$4:$AK$600,$B2215,($C2215*8-3+4))</f>
        <v>20</v>
      </c>
      <c r="R2215">
        <f>INDEX('Grade 7'!$A$4:$AK$600,$B2215,($C2215*8-2+4))</f>
        <v>8.235294117647058</v>
      </c>
      <c r="S2215">
        <f>INDEX('Grade 7'!$A$4:$AK$600,$B2215,($C2215*8-1+4))</f>
        <v>70.588235294117652</v>
      </c>
      <c r="T2215">
        <f>INDEX('Grade 7'!$A$4:$AK$600,$B2215,($C2215*8-0+4))</f>
        <v>28.235294117647058</v>
      </c>
      <c r="U2215" t="str">
        <f>INDEX('Grade 7'!$A$4:$AK$600,$B2215,37)</f>
        <v>Southwest Georgia</v>
      </c>
    </row>
    <row r="2216" spans="1:21">
      <c r="A2216">
        <f t="shared" si="103"/>
        <v>2215</v>
      </c>
      <c r="B2216">
        <f t="shared" si="104"/>
        <v>554</v>
      </c>
      <c r="C2216">
        <f t="shared" si="105"/>
        <v>3</v>
      </c>
      <c r="D2216">
        <f>INDEX('Grade 7'!$A$4:$AK$600,$B2216,1)</f>
        <v>784</v>
      </c>
      <c r="E2216">
        <f>INDEX('Grade 7'!$A$4:$AK$600,$B2216,2)</f>
        <v>201</v>
      </c>
      <c r="F2216" t="str">
        <f>INDEX('Grade 7'!$A$4:$AK$600,$B2216,3)</f>
        <v>PELHAM CITY</v>
      </c>
      <c r="G2216" t="str">
        <f>INDEX('Grade 7'!$A$4:$AK$600,$B2216,4)</f>
        <v>PELHAM CITY MIDDLE SCHOOL</v>
      </c>
      <c r="H2216" t="str">
        <f ca="1">StaticValues7!$A$8</f>
        <v>2016</v>
      </c>
      <c r="I2216" t="str">
        <f ca="1">StaticValues7!$B$8</f>
        <v>Spring</v>
      </c>
      <c r="J2216" t="str">
        <f ca="1">StaticValues7!$C$8</f>
        <v>EOG</v>
      </c>
      <c r="K2216" t="str">
        <f ca="1">StaticValues7!$D$8</f>
        <v>7</v>
      </c>
      <c r="L2216" t="str">
        <f>INDEX('Grade 7'!E$2:AJ$2,1,((8*C2216)-7))</f>
        <v>Science</v>
      </c>
      <c r="M2216">
        <f>INDEX('Grade 7'!$A$4:$AK$600,$B2216,($C2216*8-7+4))</f>
        <v>84</v>
      </c>
      <c r="N2216">
        <f>INDEX('Grade 7'!$A$4:$AK$600,$B2216,($C2216*8-6+4))</f>
        <v>492.27380952380952</v>
      </c>
      <c r="O2216">
        <f>INDEX('Grade 7'!$A$4:$AK$600,$B2216,($C2216*8-5+4))</f>
        <v>46.428571428571431</v>
      </c>
      <c r="P2216">
        <f>INDEX('Grade 7'!$A$4:$AK$600,$B2216,($C2216*8-4+4))</f>
        <v>26.19047619047619</v>
      </c>
      <c r="Q2216">
        <f>INDEX('Grade 7'!$A$4:$AK$600,$B2216,($C2216*8-3+4))</f>
        <v>21.428571428571427</v>
      </c>
      <c r="R2216">
        <f>INDEX('Grade 7'!$A$4:$AK$600,$B2216,($C2216*8-2+4))</f>
        <v>5.9523809523809526</v>
      </c>
      <c r="S2216">
        <f>INDEX('Grade 7'!$A$4:$AK$600,$B2216,($C2216*8-1+4))</f>
        <v>53.571428571428569</v>
      </c>
      <c r="T2216">
        <f>INDEX('Grade 7'!$A$4:$AK$600,$B2216,($C2216*8-0+4))</f>
        <v>27.38095238095238</v>
      </c>
      <c r="U2216" t="str">
        <f>INDEX('Grade 7'!$A$4:$AK$600,$B2216,37)</f>
        <v>Southwest Georgia</v>
      </c>
    </row>
    <row r="2217" spans="1:21">
      <c r="A2217">
        <f t="shared" si="103"/>
        <v>2216</v>
      </c>
      <c r="B2217">
        <f t="shared" si="104"/>
        <v>554</v>
      </c>
      <c r="C2217">
        <f t="shared" si="105"/>
        <v>4</v>
      </c>
      <c r="D2217">
        <f>INDEX('Grade 7'!$A$4:$AK$600,$B2217,1)</f>
        <v>784</v>
      </c>
      <c r="E2217">
        <f>INDEX('Grade 7'!$A$4:$AK$600,$B2217,2)</f>
        <v>201</v>
      </c>
      <c r="F2217" t="str">
        <f>INDEX('Grade 7'!$A$4:$AK$600,$B2217,3)</f>
        <v>PELHAM CITY</v>
      </c>
      <c r="G2217" t="str">
        <f>INDEX('Grade 7'!$A$4:$AK$600,$B2217,4)</f>
        <v>PELHAM CITY MIDDLE SCHOOL</v>
      </c>
      <c r="H2217" t="str">
        <f ca="1">StaticValues7!$A$8</f>
        <v>2016</v>
      </c>
      <c r="I2217" t="str">
        <f ca="1">StaticValues7!$B$8</f>
        <v>Spring</v>
      </c>
      <c r="J2217" t="str">
        <f ca="1">StaticValues7!$C$8</f>
        <v>EOG</v>
      </c>
      <c r="K2217" t="str">
        <f ca="1">StaticValues7!$D$8</f>
        <v>7</v>
      </c>
      <c r="L2217" t="str">
        <f>INDEX('Grade 7'!E$2:AJ$2,1,((8*C2217)-7))</f>
        <v>Social Studies</v>
      </c>
      <c r="M2217">
        <f>INDEX('Grade 7'!$A$4:$AK$600,$B2217,($C2217*8-7+4))</f>
        <v>82</v>
      </c>
      <c r="N2217">
        <f>INDEX('Grade 7'!$A$4:$AK$600,$B2217,($C2217*8-6+4))</f>
        <v>498.09756097560978</v>
      </c>
      <c r="O2217">
        <f>INDEX('Grade 7'!$A$4:$AK$600,$B2217,($C2217*8-5+4))</f>
        <v>30.487804878048781</v>
      </c>
      <c r="P2217">
        <f>INDEX('Grade 7'!$A$4:$AK$600,$B2217,($C2217*8-4+4))</f>
        <v>45.121951219512198</v>
      </c>
      <c r="Q2217">
        <f>INDEX('Grade 7'!$A$4:$AK$600,$B2217,($C2217*8-3+4))</f>
        <v>17.073170731707318</v>
      </c>
      <c r="R2217">
        <f>INDEX('Grade 7'!$A$4:$AK$600,$B2217,($C2217*8-2+4))</f>
        <v>7.3170731707317076</v>
      </c>
      <c r="S2217">
        <f>INDEX('Grade 7'!$A$4:$AK$600,$B2217,($C2217*8-1+4))</f>
        <v>69.512195121951223</v>
      </c>
      <c r="T2217">
        <f>INDEX('Grade 7'!$A$4:$AK$600,$B2217,($C2217*8-0+4))</f>
        <v>24.390243902439025</v>
      </c>
      <c r="U2217" t="str">
        <f>INDEX('Grade 7'!$A$4:$AK$600,$B2217,37)</f>
        <v>Southwest Georgia</v>
      </c>
    </row>
    <row r="2218" spans="1:21">
      <c r="A2218">
        <f t="shared" si="103"/>
        <v>2217</v>
      </c>
      <c r="B2218">
        <f t="shared" si="104"/>
        <v>555</v>
      </c>
      <c r="C2218">
        <f t="shared" si="105"/>
        <v>1</v>
      </c>
      <c r="D2218">
        <f>INDEX('Grade 7'!$A$4:$AK$600,$B2218,1)</f>
        <v>785</v>
      </c>
      <c r="E2218">
        <f>INDEX('Grade 7'!$A$4:$AK$600,$B2218,2)</f>
        <v>293</v>
      </c>
      <c r="F2218" t="str">
        <f>INDEX('Grade 7'!$A$4:$AK$600,$B2218,3)</f>
        <v>ROME CITY</v>
      </c>
      <c r="G2218" t="str">
        <f>INDEX('Grade 7'!$A$4:$AK$600,$B2218,4)</f>
        <v>ROME MIDDLE SCHOOL</v>
      </c>
      <c r="H2218" t="str">
        <f ca="1">StaticValues7!$A$8</f>
        <v>2016</v>
      </c>
      <c r="I2218" t="str">
        <f ca="1">StaticValues7!$B$8</f>
        <v>Spring</v>
      </c>
      <c r="J2218" t="str">
        <f ca="1">StaticValues7!$C$8</f>
        <v>EOG</v>
      </c>
      <c r="K2218" t="str">
        <f ca="1">StaticValues7!$D$8</f>
        <v>7</v>
      </c>
      <c r="L2218" t="str">
        <f>INDEX('Grade 7'!E$2:AJ$2,1,((8*C2218)-7))</f>
        <v>English Language Arts</v>
      </c>
      <c r="M2218">
        <f>INDEX('Grade 7'!$A$4:$AK$600,$B2218,($C2218*8-7+4))</f>
        <v>455</v>
      </c>
      <c r="N2218">
        <f>INDEX('Grade 7'!$A$4:$AK$600,$B2218,($C2218*8-6+4))</f>
        <v>497.21098901098901</v>
      </c>
      <c r="O2218">
        <f>INDEX('Grade 7'!$A$4:$AK$600,$B2218,($C2218*8-5+4))</f>
        <v>32.747252747252745</v>
      </c>
      <c r="P2218">
        <f>INDEX('Grade 7'!$A$4:$AK$600,$B2218,($C2218*8-4+4))</f>
        <v>37.362637362637365</v>
      </c>
      <c r="Q2218">
        <f>INDEX('Grade 7'!$A$4:$AK$600,$B2218,($C2218*8-3+4))</f>
        <v>26.813186813186814</v>
      </c>
      <c r="R2218">
        <f>INDEX('Grade 7'!$A$4:$AK$600,$B2218,($C2218*8-2+4))</f>
        <v>3.0769230769230771</v>
      </c>
      <c r="S2218">
        <f>INDEX('Grade 7'!$A$4:$AK$600,$B2218,($C2218*8-1+4))</f>
        <v>67.252747252747255</v>
      </c>
      <c r="T2218">
        <f>INDEX('Grade 7'!$A$4:$AK$600,$B2218,($C2218*8-0+4))</f>
        <v>29.890109890109891</v>
      </c>
      <c r="U2218" t="str">
        <f>INDEX('Grade 7'!$A$4:$AK$600,$B2218,37)</f>
        <v>Northwest Georgia</v>
      </c>
    </row>
    <row r="2219" spans="1:21">
      <c r="A2219">
        <f t="shared" si="103"/>
        <v>2218</v>
      </c>
      <c r="B2219">
        <f t="shared" si="104"/>
        <v>555</v>
      </c>
      <c r="C2219">
        <f t="shared" si="105"/>
        <v>2</v>
      </c>
      <c r="D2219">
        <f>INDEX('Grade 7'!$A$4:$AK$600,$B2219,1)</f>
        <v>785</v>
      </c>
      <c r="E2219">
        <f>INDEX('Grade 7'!$A$4:$AK$600,$B2219,2)</f>
        <v>293</v>
      </c>
      <c r="F2219" t="str">
        <f>INDEX('Grade 7'!$A$4:$AK$600,$B2219,3)</f>
        <v>ROME CITY</v>
      </c>
      <c r="G2219" t="str">
        <f>INDEX('Grade 7'!$A$4:$AK$600,$B2219,4)</f>
        <v>ROME MIDDLE SCHOOL</v>
      </c>
      <c r="H2219" t="str">
        <f ca="1">StaticValues7!$A$8</f>
        <v>2016</v>
      </c>
      <c r="I2219" t="str">
        <f ca="1">StaticValues7!$B$8</f>
        <v>Spring</v>
      </c>
      <c r="J2219" t="str">
        <f ca="1">StaticValues7!$C$8</f>
        <v>EOG</v>
      </c>
      <c r="K2219" t="str">
        <f ca="1">StaticValues7!$D$8</f>
        <v>7</v>
      </c>
      <c r="L2219" t="str">
        <f>INDEX('Grade 7'!E$2:AJ$2,1,((8*C2219)-7))</f>
        <v>Mathematics</v>
      </c>
      <c r="M2219">
        <f>INDEX('Grade 7'!$A$4:$AK$600,$B2219,($C2219*8-7+4))</f>
        <v>460</v>
      </c>
      <c r="N2219">
        <f>INDEX('Grade 7'!$A$4:$AK$600,$B2219,($C2219*8-6+4))</f>
        <v>515.45652173913038</v>
      </c>
      <c r="O2219">
        <f>INDEX('Grade 7'!$A$4:$AK$600,$B2219,($C2219*8-5+4))</f>
        <v>26.304347826086957</v>
      </c>
      <c r="P2219">
        <f>INDEX('Grade 7'!$A$4:$AK$600,$B2219,($C2219*8-4+4))</f>
        <v>32.391304347826086</v>
      </c>
      <c r="Q2219">
        <f>INDEX('Grade 7'!$A$4:$AK$600,$B2219,($C2219*8-3+4))</f>
        <v>28.478260869565219</v>
      </c>
      <c r="R2219">
        <f>INDEX('Grade 7'!$A$4:$AK$600,$B2219,($C2219*8-2+4))</f>
        <v>12.826086956521738</v>
      </c>
      <c r="S2219">
        <f>INDEX('Grade 7'!$A$4:$AK$600,$B2219,($C2219*8-1+4))</f>
        <v>73.695652173913047</v>
      </c>
      <c r="T2219">
        <f>INDEX('Grade 7'!$A$4:$AK$600,$B2219,($C2219*8-0+4))</f>
        <v>41.304347826086953</v>
      </c>
      <c r="U2219" t="str">
        <f>INDEX('Grade 7'!$A$4:$AK$600,$B2219,37)</f>
        <v>Northwest Georgia</v>
      </c>
    </row>
    <row r="2220" spans="1:21">
      <c r="A2220">
        <f t="shared" si="103"/>
        <v>2219</v>
      </c>
      <c r="B2220">
        <f t="shared" si="104"/>
        <v>555</v>
      </c>
      <c r="C2220">
        <f t="shared" si="105"/>
        <v>3</v>
      </c>
      <c r="D2220">
        <f>INDEX('Grade 7'!$A$4:$AK$600,$B2220,1)</f>
        <v>785</v>
      </c>
      <c r="E2220">
        <f>INDEX('Grade 7'!$A$4:$AK$600,$B2220,2)</f>
        <v>293</v>
      </c>
      <c r="F2220" t="str">
        <f>INDEX('Grade 7'!$A$4:$AK$600,$B2220,3)</f>
        <v>ROME CITY</v>
      </c>
      <c r="G2220" t="str">
        <f>INDEX('Grade 7'!$A$4:$AK$600,$B2220,4)</f>
        <v>ROME MIDDLE SCHOOL</v>
      </c>
      <c r="H2220" t="str">
        <f ca="1">StaticValues7!$A$8</f>
        <v>2016</v>
      </c>
      <c r="I2220" t="str">
        <f ca="1">StaticValues7!$B$8</f>
        <v>Spring</v>
      </c>
      <c r="J2220" t="str">
        <f ca="1">StaticValues7!$C$8</f>
        <v>EOG</v>
      </c>
      <c r="K2220" t="str">
        <f ca="1">StaticValues7!$D$8</f>
        <v>7</v>
      </c>
      <c r="L2220" t="str">
        <f>INDEX('Grade 7'!E$2:AJ$2,1,((8*C2220)-7))</f>
        <v>Science</v>
      </c>
      <c r="M2220">
        <f>INDEX('Grade 7'!$A$4:$AK$600,$B2220,($C2220*8-7+4))</f>
        <v>459</v>
      </c>
      <c r="N2220">
        <f>INDEX('Grade 7'!$A$4:$AK$600,$B2220,($C2220*8-6+4))</f>
        <v>493.1830065359477</v>
      </c>
      <c r="O2220">
        <f>INDEX('Grade 7'!$A$4:$AK$600,$B2220,($C2220*8-5+4))</f>
        <v>41.176470588235297</v>
      </c>
      <c r="P2220">
        <f>INDEX('Grade 7'!$A$4:$AK$600,$B2220,($C2220*8-4+4))</f>
        <v>29.847494553376908</v>
      </c>
      <c r="Q2220">
        <f>INDEX('Grade 7'!$A$4:$AK$600,$B2220,($C2220*8-3+4))</f>
        <v>22.222222222222221</v>
      </c>
      <c r="R2220">
        <f>INDEX('Grade 7'!$A$4:$AK$600,$B2220,($C2220*8-2+4))</f>
        <v>6.753812636165577</v>
      </c>
      <c r="S2220">
        <f>INDEX('Grade 7'!$A$4:$AK$600,$B2220,($C2220*8-1+4))</f>
        <v>58.823529411764703</v>
      </c>
      <c r="T2220">
        <f>INDEX('Grade 7'!$A$4:$AK$600,$B2220,($C2220*8-0+4))</f>
        <v>28.976034858387798</v>
      </c>
      <c r="U2220" t="str">
        <f>INDEX('Grade 7'!$A$4:$AK$600,$B2220,37)</f>
        <v>Northwest Georgia</v>
      </c>
    </row>
    <row r="2221" spans="1:21">
      <c r="A2221">
        <f t="shared" si="103"/>
        <v>2220</v>
      </c>
      <c r="B2221">
        <f t="shared" si="104"/>
        <v>555</v>
      </c>
      <c r="C2221">
        <f t="shared" si="105"/>
        <v>4</v>
      </c>
      <c r="D2221">
        <f>INDEX('Grade 7'!$A$4:$AK$600,$B2221,1)</f>
        <v>785</v>
      </c>
      <c r="E2221">
        <f>INDEX('Grade 7'!$A$4:$AK$600,$B2221,2)</f>
        <v>293</v>
      </c>
      <c r="F2221" t="str">
        <f>INDEX('Grade 7'!$A$4:$AK$600,$B2221,3)</f>
        <v>ROME CITY</v>
      </c>
      <c r="G2221" t="str">
        <f>INDEX('Grade 7'!$A$4:$AK$600,$B2221,4)</f>
        <v>ROME MIDDLE SCHOOL</v>
      </c>
      <c r="H2221" t="str">
        <f ca="1">StaticValues7!$A$8</f>
        <v>2016</v>
      </c>
      <c r="I2221" t="str">
        <f ca="1">StaticValues7!$B$8</f>
        <v>Spring</v>
      </c>
      <c r="J2221" t="str">
        <f ca="1">StaticValues7!$C$8</f>
        <v>EOG</v>
      </c>
      <c r="K2221" t="str">
        <f ca="1">StaticValues7!$D$8</f>
        <v>7</v>
      </c>
      <c r="L2221" t="str">
        <f>INDEX('Grade 7'!E$2:AJ$2,1,((8*C2221)-7))</f>
        <v>Social Studies</v>
      </c>
      <c r="M2221">
        <f>INDEX('Grade 7'!$A$4:$AK$600,$B2221,($C2221*8-7+4))</f>
        <v>452</v>
      </c>
      <c r="N2221">
        <f>INDEX('Grade 7'!$A$4:$AK$600,$B2221,($C2221*8-6+4))</f>
        <v>496.03761061946904</v>
      </c>
      <c r="O2221">
        <f>INDEX('Grade 7'!$A$4:$AK$600,$B2221,($C2221*8-5+4))</f>
        <v>35.176991150442475</v>
      </c>
      <c r="P2221">
        <f>INDEX('Grade 7'!$A$4:$AK$600,$B2221,($C2221*8-4+4))</f>
        <v>39.823008849557525</v>
      </c>
      <c r="Q2221">
        <f>INDEX('Grade 7'!$A$4:$AK$600,$B2221,($C2221*8-3+4))</f>
        <v>17.256637168141594</v>
      </c>
      <c r="R2221">
        <f>INDEX('Grade 7'!$A$4:$AK$600,$B2221,($C2221*8-2+4))</f>
        <v>7.7433628318584073</v>
      </c>
      <c r="S2221">
        <f>INDEX('Grade 7'!$A$4:$AK$600,$B2221,($C2221*8-1+4))</f>
        <v>64.823008849557525</v>
      </c>
      <c r="T2221">
        <f>INDEX('Grade 7'!$A$4:$AK$600,$B2221,($C2221*8-0+4))</f>
        <v>25</v>
      </c>
      <c r="U2221" t="str">
        <f>INDEX('Grade 7'!$A$4:$AK$600,$B2221,37)</f>
        <v>Northwest Georgia</v>
      </c>
    </row>
    <row r="2222" spans="1:21">
      <c r="A2222">
        <f t="shared" si="103"/>
        <v>2221</v>
      </c>
      <c r="B2222">
        <f t="shared" si="104"/>
        <v>556</v>
      </c>
      <c r="C2222">
        <f t="shared" si="105"/>
        <v>1</v>
      </c>
      <c r="D2222">
        <f>INDEX('Grade 7'!$A$4:$AK$600,$B2222,1)</f>
        <v>786</v>
      </c>
      <c r="E2222">
        <f>INDEX('Grade 7'!$A$4:$AK$600,$B2222,2)</f>
        <v>103</v>
      </c>
      <c r="F2222" t="str">
        <f>INDEX('Grade 7'!$A$4:$AK$600,$B2222,3)</f>
        <v>SOCIAL CIRCLE CITY</v>
      </c>
      <c r="G2222" t="str">
        <f>INDEX('Grade 7'!$A$4:$AK$600,$B2222,4)</f>
        <v>SOCIAL CIRCLE MIDDLE SCHOOL</v>
      </c>
      <c r="H2222" t="str">
        <f ca="1">StaticValues7!$A$8</f>
        <v>2016</v>
      </c>
      <c r="I2222" t="str">
        <f ca="1">StaticValues7!$B$8</f>
        <v>Spring</v>
      </c>
      <c r="J2222" t="str">
        <f ca="1">StaticValues7!$C$8</f>
        <v>EOG</v>
      </c>
      <c r="K2222" t="str">
        <f ca="1">StaticValues7!$D$8</f>
        <v>7</v>
      </c>
      <c r="L2222" t="str">
        <f>INDEX('Grade 7'!E$2:AJ$2,1,((8*C2222)-7))</f>
        <v>English Language Arts</v>
      </c>
      <c r="M2222">
        <f>INDEX('Grade 7'!$A$4:$AK$600,$B2222,($C2222*8-7+4))</f>
        <v>126</v>
      </c>
      <c r="N2222">
        <f>INDEX('Grade 7'!$A$4:$AK$600,$B2222,($C2222*8-6+4))</f>
        <v>512.96031746031747</v>
      </c>
      <c r="O2222">
        <f>INDEX('Grade 7'!$A$4:$AK$600,$B2222,($C2222*8-5+4))</f>
        <v>21.428571428571427</v>
      </c>
      <c r="P2222">
        <f>INDEX('Grade 7'!$A$4:$AK$600,$B2222,($C2222*8-4+4))</f>
        <v>36.507936507936506</v>
      </c>
      <c r="Q2222">
        <f>INDEX('Grade 7'!$A$4:$AK$600,$B2222,($C2222*8-3+4))</f>
        <v>36.507936507936506</v>
      </c>
      <c r="R2222">
        <f>INDEX('Grade 7'!$A$4:$AK$600,$B2222,($C2222*8-2+4))</f>
        <v>5.5555555555555554</v>
      </c>
      <c r="S2222">
        <f>INDEX('Grade 7'!$A$4:$AK$600,$B2222,($C2222*8-1+4))</f>
        <v>78.571428571428569</v>
      </c>
      <c r="T2222">
        <f>INDEX('Grade 7'!$A$4:$AK$600,$B2222,($C2222*8-0+4))</f>
        <v>42.063492063492063</v>
      </c>
      <c r="U2222" t="str">
        <f>INDEX('Grade 7'!$A$4:$AK$600,$B2222,37)</f>
        <v>Northeast Georgia</v>
      </c>
    </row>
    <row r="2223" spans="1:21">
      <c r="A2223">
        <f t="shared" si="103"/>
        <v>2222</v>
      </c>
      <c r="B2223">
        <f t="shared" si="104"/>
        <v>556</v>
      </c>
      <c r="C2223">
        <f t="shared" si="105"/>
        <v>2</v>
      </c>
      <c r="D2223">
        <f>INDEX('Grade 7'!$A$4:$AK$600,$B2223,1)</f>
        <v>786</v>
      </c>
      <c r="E2223">
        <f>INDEX('Grade 7'!$A$4:$AK$600,$B2223,2)</f>
        <v>103</v>
      </c>
      <c r="F2223" t="str">
        <f>INDEX('Grade 7'!$A$4:$AK$600,$B2223,3)</f>
        <v>SOCIAL CIRCLE CITY</v>
      </c>
      <c r="G2223" t="str">
        <f>INDEX('Grade 7'!$A$4:$AK$600,$B2223,4)</f>
        <v>SOCIAL CIRCLE MIDDLE SCHOOL</v>
      </c>
      <c r="H2223" t="str">
        <f ca="1">StaticValues7!$A$8</f>
        <v>2016</v>
      </c>
      <c r="I2223" t="str">
        <f ca="1">StaticValues7!$B$8</f>
        <v>Spring</v>
      </c>
      <c r="J2223" t="str">
        <f ca="1">StaticValues7!$C$8</f>
        <v>EOG</v>
      </c>
      <c r="K2223" t="str">
        <f ca="1">StaticValues7!$D$8</f>
        <v>7</v>
      </c>
      <c r="L2223" t="str">
        <f>INDEX('Grade 7'!E$2:AJ$2,1,((8*C2223)-7))</f>
        <v>Mathematics</v>
      </c>
      <c r="M2223">
        <f>INDEX('Grade 7'!$A$4:$AK$600,$B2223,($C2223*8-7+4))</f>
        <v>126</v>
      </c>
      <c r="N2223">
        <f>INDEX('Grade 7'!$A$4:$AK$600,$B2223,($C2223*8-6+4))</f>
        <v>523.31746031746036</v>
      </c>
      <c r="O2223">
        <f>INDEX('Grade 7'!$A$4:$AK$600,$B2223,($C2223*8-5+4))</f>
        <v>25.396825396825395</v>
      </c>
      <c r="P2223">
        <f>INDEX('Grade 7'!$A$4:$AK$600,$B2223,($C2223*8-4+4))</f>
        <v>28.571428571428573</v>
      </c>
      <c r="Q2223">
        <f>INDEX('Grade 7'!$A$4:$AK$600,$B2223,($C2223*8-3+4))</f>
        <v>25.396825396825395</v>
      </c>
      <c r="R2223">
        <f>INDEX('Grade 7'!$A$4:$AK$600,$B2223,($C2223*8-2+4))</f>
        <v>20.634920634920636</v>
      </c>
      <c r="S2223">
        <f>INDEX('Grade 7'!$A$4:$AK$600,$B2223,($C2223*8-1+4))</f>
        <v>74.603174603174608</v>
      </c>
      <c r="T2223">
        <f>INDEX('Grade 7'!$A$4:$AK$600,$B2223,($C2223*8-0+4))</f>
        <v>46.031746031746032</v>
      </c>
      <c r="U2223" t="str">
        <f>INDEX('Grade 7'!$A$4:$AK$600,$B2223,37)</f>
        <v>Northeast Georgia</v>
      </c>
    </row>
    <row r="2224" spans="1:21">
      <c r="A2224">
        <f t="shared" si="103"/>
        <v>2223</v>
      </c>
      <c r="B2224">
        <f t="shared" si="104"/>
        <v>556</v>
      </c>
      <c r="C2224">
        <f t="shared" si="105"/>
        <v>3</v>
      </c>
      <c r="D2224">
        <f>INDEX('Grade 7'!$A$4:$AK$600,$B2224,1)</f>
        <v>786</v>
      </c>
      <c r="E2224">
        <f>INDEX('Grade 7'!$A$4:$AK$600,$B2224,2)</f>
        <v>103</v>
      </c>
      <c r="F2224" t="str">
        <f>INDEX('Grade 7'!$A$4:$AK$600,$B2224,3)</f>
        <v>SOCIAL CIRCLE CITY</v>
      </c>
      <c r="G2224" t="str">
        <f>INDEX('Grade 7'!$A$4:$AK$600,$B2224,4)</f>
        <v>SOCIAL CIRCLE MIDDLE SCHOOL</v>
      </c>
      <c r="H2224" t="str">
        <f ca="1">StaticValues7!$A$8</f>
        <v>2016</v>
      </c>
      <c r="I2224" t="str">
        <f ca="1">StaticValues7!$B$8</f>
        <v>Spring</v>
      </c>
      <c r="J2224" t="str">
        <f ca="1">StaticValues7!$C$8</f>
        <v>EOG</v>
      </c>
      <c r="K2224" t="str">
        <f ca="1">StaticValues7!$D$8</f>
        <v>7</v>
      </c>
      <c r="L2224" t="str">
        <f>INDEX('Grade 7'!E$2:AJ$2,1,((8*C2224)-7))</f>
        <v>Science</v>
      </c>
      <c r="M2224">
        <f>INDEX('Grade 7'!$A$4:$AK$600,$B2224,($C2224*8-7+4))</f>
        <v>126</v>
      </c>
      <c r="N2224">
        <f>INDEX('Grade 7'!$A$4:$AK$600,$B2224,($C2224*8-6+4))</f>
        <v>514.26190476190482</v>
      </c>
      <c r="O2224">
        <f>INDEX('Grade 7'!$A$4:$AK$600,$B2224,($C2224*8-5+4))</f>
        <v>30.158730158730158</v>
      </c>
      <c r="P2224">
        <f>INDEX('Grade 7'!$A$4:$AK$600,$B2224,($C2224*8-4+4))</f>
        <v>23.80952380952381</v>
      </c>
      <c r="Q2224">
        <f>INDEX('Grade 7'!$A$4:$AK$600,$B2224,($C2224*8-3+4))</f>
        <v>35.714285714285715</v>
      </c>
      <c r="R2224">
        <f>INDEX('Grade 7'!$A$4:$AK$600,$B2224,($C2224*8-2+4))</f>
        <v>10.317460317460318</v>
      </c>
      <c r="S2224">
        <f>INDEX('Grade 7'!$A$4:$AK$600,$B2224,($C2224*8-1+4))</f>
        <v>69.841269841269835</v>
      </c>
      <c r="T2224">
        <f>INDEX('Grade 7'!$A$4:$AK$600,$B2224,($C2224*8-0+4))</f>
        <v>46.031746031746032</v>
      </c>
      <c r="U2224" t="str">
        <f>INDEX('Grade 7'!$A$4:$AK$600,$B2224,37)</f>
        <v>Northeast Georgia</v>
      </c>
    </row>
    <row r="2225" spans="1:21">
      <c r="A2225">
        <f t="shared" si="103"/>
        <v>2224</v>
      </c>
      <c r="B2225">
        <f t="shared" si="104"/>
        <v>556</v>
      </c>
      <c r="C2225">
        <f t="shared" si="105"/>
        <v>4</v>
      </c>
      <c r="D2225">
        <f>INDEX('Grade 7'!$A$4:$AK$600,$B2225,1)</f>
        <v>786</v>
      </c>
      <c r="E2225">
        <f>INDEX('Grade 7'!$A$4:$AK$600,$B2225,2)</f>
        <v>103</v>
      </c>
      <c r="F2225" t="str">
        <f>INDEX('Grade 7'!$A$4:$AK$600,$B2225,3)</f>
        <v>SOCIAL CIRCLE CITY</v>
      </c>
      <c r="G2225" t="str">
        <f>INDEX('Grade 7'!$A$4:$AK$600,$B2225,4)</f>
        <v>SOCIAL CIRCLE MIDDLE SCHOOL</v>
      </c>
      <c r="H2225" t="str">
        <f ca="1">StaticValues7!$A$8</f>
        <v>2016</v>
      </c>
      <c r="I2225" t="str">
        <f ca="1">StaticValues7!$B$8</f>
        <v>Spring</v>
      </c>
      <c r="J2225" t="str">
        <f ca="1">StaticValues7!$C$8</f>
        <v>EOG</v>
      </c>
      <c r="K2225" t="str">
        <f ca="1">StaticValues7!$D$8</f>
        <v>7</v>
      </c>
      <c r="L2225" t="str">
        <f>INDEX('Grade 7'!E$2:AJ$2,1,((8*C2225)-7))</f>
        <v>Social Studies</v>
      </c>
      <c r="M2225">
        <f>INDEX('Grade 7'!$A$4:$AK$600,$B2225,($C2225*8-7+4))</f>
        <v>125</v>
      </c>
      <c r="N2225">
        <f>INDEX('Grade 7'!$A$4:$AK$600,$B2225,($C2225*8-6+4))</f>
        <v>526.44799999999998</v>
      </c>
      <c r="O2225">
        <f>INDEX('Grade 7'!$A$4:$AK$600,$B2225,($C2225*8-5+4))</f>
        <v>21.6</v>
      </c>
      <c r="P2225">
        <f>INDEX('Grade 7'!$A$4:$AK$600,$B2225,($C2225*8-4+4))</f>
        <v>26.4</v>
      </c>
      <c r="Q2225">
        <f>INDEX('Grade 7'!$A$4:$AK$600,$B2225,($C2225*8-3+4))</f>
        <v>27.2</v>
      </c>
      <c r="R2225">
        <f>INDEX('Grade 7'!$A$4:$AK$600,$B2225,($C2225*8-2+4))</f>
        <v>24.8</v>
      </c>
      <c r="S2225">
        <f>INDEX('Grade 7'!$A$4:$AK$600,$B2225,($C2225*8-1+4))</f>
        <v>78.400000000000006</v>
      </c>
      <c r="T2225">
        <f>INDEX('Grade 7'!$A$4:$AK$600,$B2225,($C2225*8-0+4))</f>
        <v>52</v>
      </c>
      <c r="U2225" t="str">
        <f>INDEX('Grade 7'!$A$4:$AK$600,$B2225,37)</f>
        <v>Northeast Georgia</v>
      </c>
    </row>
    <row r="2226" spans="1:21">
      <c r="A2226">
        <f t="shared" si="103"/>
        <v>2225</v>
      </c>
      <c r="B2226">
        <f t="shared" si="104"/>
        <v>557</v>
      </c>
      <c r="C2226">
        <f t="shared" si="105"/>
        <v>1</v>
      </c>
      <c r="D2226">
        <f>INDEX('Grade 7'!$A$4:$AK$600,$B2226,1)</f>
        <v>789</v>
      </c>
      <c r="E2226">
        <f>INDEX('Grade 7'!$A$4:$AK$600,$B2226,2)</f>
        <v>3050</v>
      </c>
      <c r="F2226" t="str">
        <f>INDEX('Grade 7'!$A$4:$AK$600,$B2226,3)</f>
        <v>THOMASVILLE CITY</v>
      </c>
      <c r="G2226" t="str">
        <f>INDEX('Grade 7'!$A$4:$AK$600,$B2226,4)</f>
        <v>MACINTYRE PARK MIDDLE SCHOOL</v>
      </c>
      <c r="H2226" t="str">
        <f ca="1">StaticValues7!$A$8</f>
        <v>2016</v>
      </c>
      <c r="I2226" t="str">
        <f ca="1">StaticValues7!$B$8</f>
        <v>Spring</v>
      </c>
      <c r="J2226" t="str">
        <f ca="1">StaticValues7!$C$8</f>
        <v>EOG</v>
      </c>
      <c r="K2226" t="str">
        <f ca="1">StaticValues7!$D$8</f>
        <v>7</v>
      </c>
      <c r="L2226" t="str">
        <f>INDEX('Grade 7'!E$2:AJ$2,1,((8*C2226)-7))</f>
        <v>English Language Arts</v>
      </c>
      <c r="M2226">
        <f>INDEX('Grade 7'!$A$4:$AK$600,$B2226,($C2226*8-7+4))</f>
        <v>182</v>
      </c>
      <c r="N2226">
        <f>INDEX('Grade 7'!$A$4:$AK$600,$B2226,($C2226*8-6+4))</f>
        <v>497.89560439560438</v>
      </c>
      <c r="O2226">
        <f>INDEX('Grade 7'!$A$4:$AK$600,$B2226,($C2226*8-5+4))</f>
        <v>33.516483516483518</v>
      </c>
      <c r="P2226">
        <f>INDEX('Grade 7'!$A$4:$AK$600,$B2226,($C2226*8-4+4))</f>
        <v>31.318681318681318</v>
      </c>
      <c r="Q2226">
        <f>INDEX('Grade 7'!$A$4:$AK$600,$B2226,($C2226*8-3+4))</f>
        <v>32.967032967032964</v>
      </c>
      <c r="R2226">
        <f>INDEX('Grade 7'!$A$4:$AK$600,$B2226,($C2226*8-2+4))</f>
        <v>2.197802197802198</v>
      </c>
      <c r="S2226">
        <f>INDEX('Grade 7'!$A$4:$AK$600,$B2226,($C2226*8-1+4))</f>
        <v>66.483516483516482</v>
      </c>
      <c r="T2226">
        <f>INDEX('Grade 7'!$A$4:$AK$600,$B2226,($C2226*8-0+4))</f>
        <v>35.164835164835168</v>
      </c>
      <c r="U2226" t="str">
        <f>INDEX('Grade 7'!$A$4:$AK$600,$B2226,37)</f>
        <v>Southwest Georgia</v>
      </c>
    </row>
    <row r="2227" spans="1:21">
      <c r="A2227">
        <f t="shared" si="103"/>
        <v>2226</v>
      </c>
      <c r="B2227">
        <f t="shared" si="104"/>
        <v>557</v>
      </c>
      <c r="C2227">
        <f t="shared" si="105"/>
        <v>2</v>
      </c>
      <c r="D2227">
        <f>INDEX('Grade 7'!$A$4:$AK$600,$B2227,1)</f>
        <v>789</v>
      </c>
      <c r="E2227">
        <f>INDEX('Grade 7'!$A$4:$AK$600,$B2227,2)</f>
        <v>3050</v>
      </c>
      <c r="F2227" t="str">
        <f>INDEX('Grade 7'!$A$4:$AK$600,$B2227,3)</f>
        <v>THOMASVILLE CITY</v>
      </c>
      <c r="G2227" t="str">
        <f>INDEX('Grade 7'!$A$4:$AK$600,$B2227,4)</f>
        <v>MACINTYRE PARK MIDDLE SCHOOL</v>
      </c>
      <c r="H2227" t="str">
        <f ca="1">StaticValues7!$A$8</f>
        <v>2016</v>
      </c>
      <c r="I2227" t="str">
        <f ca="1">StaticValues7!$B$8</f>
        <v>Spring</v>
      </c>
      <c r="J2227" t="str">
        <f ca="1">StaticValues7!$C$8</f>
        <v>EOG</v>
      </c>
      <c r="K2227" t="str">
        <f ca="1">StaticValues7!$D$8</f>
        <v>7</v>
      </c>
      <c r="L2227" t="str">
        <f>INDEX('Grade 7'!E$2:AJ$2,1,((8*C2227)-7))</f>
        <v>Mathematics</v>
      </c>
      <c r="M2227">
        <f>INDEX('Grade 7'!$A$4:$AK$600,$B2227,($C2227*8-7+4))</f>
        <v>182</v>
      </c>
      <c r="N2227">
        <f>INDEX('Grade 7'!$A$4:$AK$600,$B2227,($C2227*8-6+4))</f>
        <v>505.63736263736263</v>
      </c>
      <c r="O2227">
        <f>INDEX('Grade 7'!$A$4:$AK$600,$B2227,($C2227*8-5+4))</f>
        <v>28.571428571428573</v>
      </c>
      <c r="P2227">
        <f>INDEX('Grade 7'!$A$4:$AK$600,$B2227,($C2227*8-4+4))</f>
        <v>36.81318681318681</v>
      </c>
      <c r="Q2227">
        <f>INDEX('Grade 7'!$A$4:$AK$600,$B2227,($C2227*8-3+4))</f>
        <v>27.472527472527471</v>
      </c>
      <c r="R2227">
        <f>INDEX('Grade 7'!$A$4:$AK$600,$B2227,($C2227*8-2+4))</f>
        <v>7.1428571428571432</v>
      </c>
      <c r="S2227">
        <f>INDEX('Grade 7'!$A$4:$AK$600,$B2227,($C2227*8-1+4))</f>
        <v>71.428571428571431</v>
      </c>
      <c r="T2227">
        <f>INDEX('Grade 7'!$A$4:$AK$600,$B2227,($C2227*8-0+4))</f>
        <v>34.615384615384613</v>
      </c>
      <c r="U2227" t="str">
        <f>INDEX('Grade 7'!$A$4:$AK$600,$B2227,37)</f>
        <v>Southwest Georgia</v>
      </c>
    </row>
    <row r="2228" spans="1:21">
      <c r="A2228">
        <f t="shared" si="103"/>
        <v>2227</v>
      </c>
      <c r="B2228">
        <f t="shared" si="104"/>
        <v>557</v>
      </c>
      <c r="C2228">
        <f t="shared" si="105"/>
        <v>3</v>
      </c>
      <c r="D2228">
        <f>INDEX('Grade 7'!$A$4:$AK$600,$B2228,1)</f>
        <v>789</v>
      </c>
      <c r="E2228">
        <f>INDEX('Grade 7'!$A$4:$AK$600,$B2228,2)</f>
        <v>3050</v>
      </c>
      <c r="F2228" t="str">
        <f>INDEX('Grade 7'!$A$4:$AK$600,$B2228,3)</f>
        <v>THOMASVILLE CITY</v>
      </c>
      <c r="G2228" t="str">
        <f>INDEX('Grade 7'!$A$4:$AK$600,$B2228,4)</f>
        <v>MACINTYRE PARK MIDDLE SCHOOL</v>
      </c>
      <c r="H2228" t="str">
        <f ca="1">StaticValues7!$A$8</f>
        <v>2016</v>
      </c>
      <c r="I2228" t="str">
        <f ca="1">StaticValues7!$B$8</f>
        <v>Spring</v>
      </c>
      <c r="J2228" t="str">
        <f ca="1">StaticValues7!$C$8</f>
        <v>EOG</v>
      </c>
      <c r="K2228" t="str">
        <f ca="1">StaticValues7!$D$8</f>
        <v>7</v>
      </c>
      <c r="L2228" t="str">
        <f>INDEX('Grade 7'!E$2:AJ$2,1,((8*C2228)-7))</f>
        <v>Science</v>
      </c>
      <c r="M2228">
        <f>INDEX('Grade 7'!$A$4:$AK$600,$B2228,($C2228*8-7+4))</f>
        <v>181</v>
      </c>
      <c r="N2228">
        <f>INDEX('Grade 7'!$A$4:$AK$600,$B2228,($C2228*8-6+4))</f>
        <v>510.95580110497235</v>
      </c>
      <c r="O2228">
        <f>INDEX('Grade 7'!$A$4:$AK$600,$B2228,($C2228*8-5+4))</f>
        <v>25.414364640883978</v>
      </c>
      <c r="P2228">
        <f>INDEX('Grade 7'!$A$4:$AK$600,$B2228,($C2228*8-4+4))</f>
        <v>32.596685082872931</v>
      </c>
      <c r="Q2228">
        <f>INDEX('Grade 7'!$A$4:$AK$600,$B2228,($C2228*8-3+4))</f>
        <v>35.35911602209945</v>
      </c>
      <c r="R2228">
        <f>INDEX('Grade 7'!$A$4:$AK$600,$B2228,($C2228*8-2+4))</f>
        <v>6.6298342541436464</v>
      </c>
      <c r="S2228">
        <f>INDEX('Grade 7'!$A$4:$AK$600,$B2228,($C2228*8-1+4))</f>
        <v>74.585635359116026</v>
      </c>
      <c r="T2228">
        <f>INDEX('Grade 7'!$A$4:$AK$600,$B2228,($C2228*8-0+4))</f>
        <v>41.988950276243095</v>
      </c>
      <c r="U2228" t="str">
        <f>INDEX('Grade 7'!$A$4:$AK$600,$B2228,37)</f>
        <v>Southwest Georgia</v>
      </c>
    </row>
    <row r="2229" spans="1:21">
      <c r="A2229">
        <f t="shared" si="103"/>
        <v>2228</v>
      </c>
      <c r="B2229">
        <f t="shared" si="104"/>
        <v>557</v>
      </c>
      <c r="C2229">
        <f t="shared" si="105"/>
        <v>4</v>
      </c>
      <c r="D2229">
        <f>INDEX('Grade 7'!$A$4:$AK$600,$B2229,1)</f>
        <v>789</v>
      </c>
      <c r="E2229">
        <f>INDEX('Grade 7'!$A$4:$AK$600,$B2229,2)</f>
        <v>3050</v>
      </c>
      <c r="F2229" t="str">
        <f>INDEX('Grade 7'!$A$4:$AK$600,$B2229,3)</f>
        <v>THOMASVILLE CITY</v>
      </c>
      <c r="G2229" t="str">
        <f>INDEX('Grade 7'!$A$4:$AK$600,$B2229,4)</f>
        <v>MACINTYRE PARK MIDDLE SCHOOL</v>
      </c>
      <c r="H2229" t="str">
        <f ca="1">StaticValues7!$A$8</f>
        <v>2016</v>
      </c>
      <c r="I2229" t="str">
        <f ca="1">StaticValues7!$B$8</f>
        <v>Spring</v>
      </c>
      <c r="J2229" t="str">
        <f ca="1">StaticValues7!$C$8</f>
        <v>EOG</v>
      </c>
      <c r="K2229" t="str">
        <f ca="1">StaticValues7!$D$8</f>
        <v>7</v>
      </c>
      <c r="L2229" t="str">
        <f>INDEX('Grade 7'!E$2:AJ$2,1,((8*C2229)-7))</f>
        <v>Social Studies</v>
      </c>
      <c r="M2229">
        <f>INDEX('Grade 7'!$A$4:$AK$600,$B2229,($C2229*8-7+4))</f>
        <v>182</v>
      </c>
      <c r="N2229">
        <f>INDEX('Grade 7'!$A$4:$AK$600,$B2229,($C2229*8-6+4))</f>
        <v>501.17032967032969</v>
      </c>
      <c r="O2229">
        <f>INDEX('Grade 7'!$A$4:$AK$600,$B2229,($C2229*8-5+4))</f>
        <v>32.967032967032964</v>
      </c>
      <c r="P2229">
        <f>INDEX('Grade 7'!$A$4:$AK$600,$B2229,($C2229*8-4+4))</f>
        <v>36.263736263736263</v>
      </c>
      <c r="Q2229">
        <f>INDEX('Grade 7'!$A$4:$AK$600,$B2229,($C2229*8-3+4))</f>
        <v>20.329670329670328</v>
      </c>
      <c r="R2229">
        <f>INDEX('Grade 7'!$A$4:$AK$600,$B2229,($C2229*8-2+4))</f>
        <v>10.43956043956044</v>
      </c>
      <c r="S2229">
        <f>INDEX('Grade 7'!$A$4:$AK$600,$B2229,($C2229*8-1+4))</f>
        <v>67.032967032967036</v>
      </c>
      <c r="T2229">
        <f>INDEX('Grade 7'!$A$4:$AK$600,$B2229,($C2229*8-0+4))</f>
        <v>30.76923076923077</v>
      </c>
      <c r="U2229" t="str">
        <f>INDEX('Grade 7'!$A$4:$AK$600,$B2229,37)</f>
        <v>Southwest Georgia</v>
      </c>
    </row>
    <row r="2230" spans="1:21">
      <c r="A2230">
        <f t="shared" si="103"/>
        <v>2229</v>
      </c>
      <c r="B2230">
        <f t="shared" si="104"/>
        <v>558</v>
      </c>
      <c r="C2230">
        <f t="shared" si="105"/>
        <v>1</v>
      </c>
      <c r="D2230">
        <f>INDEX('Grade 7'!$A$4:$AK$600,$B2230,1)</f>
        <v>791</v>
      </c>
      <c r="E2230">
        <f>INDEX('Grade 7'!$A$4:$AK$600,$B2230,2)</f>
        <v>201</v>
      </c>
      <c r="F2230" t="str">
        <f>INDEX('Grade 7'!$A$4:$AK$600,$B2230,3)</f>
        <v>TRION CITY</v>
      </c>
      <c r="G2230" t="str">
        <f>INDEX('Grade 7'!$A$4:$AK$600,$B2230,4)</f>
        <v>TRION MIDDLE SCHOOL</v>
      </c>
      <c r="H2230" t="str">
        <f ca="1">StaticValues7!$A$8</f>
        <v>2016</v>
      </c>
      <c r="I2230" t="str">
        <f ca="1">StaticValues7!$B$8</f>
        <v>Spring</v>
      </c>
      <c r="J2230" t="str">
        <f ca="1">StaticValues7!$C$8</f>
        <v>EOG</v>
      </c>
      <c r="K2230" t="str">
        <f ca="1">StaticValues7!$D$8</f>
        <v>7</v>
      </c>
      <c r="L2230" t="str">
        <f>INDEX('Grade 7'!E$2:AJ$2,1,((8*C2230)-7))</f>
        <v>English Language Arts</v>
      </c>
      <c r="M2230">
        <f>INDEX('Grade 7'!$A$4:$AK$600,$B2230,($C2230*8-7+4))</f>
        <v>93</v>
      </c>
      <c r="N2230">
        <f>INDEX('Grade 7'!$A$4:$AK$600,$B2230,($C2230*8-6+4))</f>
        <v>516.48387096774195</v>
      </c>
      <c r="O2230">
        <f>INDEX('Grade 7'!$A$4:$AK$600,$B2230,($C2230*8-5+4))</f>
        <v>15.053763440860216</v>
      </c>
      <c r="P2230">
        <f>INDEX('Grade 7'!$A$4:$AK$600,$B2230,($C2230*8-4+4))</f>
        <v>40.86021505376344</v>
      </c>
      <c r="Q2230">
        <f>INDEX('Grade 7'!$A$4:$AK$600,$B2230,($C2230*8-3+4))</f>
        <v>38.70967741935484</v>
      </c>
      <c r="R2230">
        <f>INDEX('Grade 7'!$A$4:$AK$600,$B2230,($C2230*8-2+4))</f>
        <v>5.376344086021505</v>
      </c>
      <c r="S2230">
        <f>INDEX('Grade 7'!$A$4:$AK$600,$B2230,($C2230*8-1+4))</f>
        <v>84.946236559139791</v>
      </c>
      <c r="T2230">
        <f>INDEX('Grade 7'!$A$4:$AK$600,$B2230,($C2230*8-0+4))</f>
        <v>44.086021505376344</v>
      </c>
      <c r="U2230" t="str">
        <f>INDEX('Grade 7'!$A$4:$AK$600,$B2230,37)</f>
        <v>Northwest Georgia</v>
      </c>
    </row>
    <row r="2231" spans="1:21">
      <c r="A2231">
        <f t="shared" si="103"/>
        <v>2230</v>
      </c>
      <c r="B2231">
        <f t="shared" si="104"/>
        <v>558</v>
      </c>
      <c r="C2231">
        <f t="shared" si="105"/>
        <v>2</v>
      </c>
      <c r="D2231">
        <f>INDEX('Grade 7'!$A$4:$AK$600,$B2231,1)</f>
        <v>791</v>
      </c>
      <c r="E2231">
        <f>INDEX('Grade 7'!$A$4:$AK$600,$B2231,2)</f>
        <v>201</v>
      </c>
      <c r="F2231" t="str">
        <f>INDEX('Grade 7'!$A$4:$AK$600,$B2231,3)</f>
        <v>TRION CITY</v>
      </c>
      <c r="G2231" t="str">
        <f>INDEX('Grade 7'!$A$4:$AK$600,$B2231,4)</f>
        <v>TRION MIDDLE SCHOOL</v>
      </c>
      <c r="H2231" t="str">
        <f ca="1">StaticValues7!$A$8</f>
        <v>2016</v>
      </c>
      <c r="I2231" t="str">
        <f ca="1">StaticValues7!$B$8</f>
        <v>Spring</v>
      </c>
      <c r="J2231" t="str">
        <f ca="1">StaticValues7!$C$8</f>
        <v>EOG</v>
      </c>
      <c r="K2231" t="str">
        <f ca="1">StaticValues7!$D$8</f>
        <v>7</v>
      </c>
      <c r="L2231" t="str">
        <f>INDEX('Grade 7'!E$2:AJ$2,1,((8*C2231)-7))</f>
        <v>Mathematics</v>
      </c>
      <c r="M2231">
        <f>INDEX('Grade 7'!$A$4:$AK$600,$B2231,($C2231*8-7+4))</f>
        <v>92</v>
      </c>
      <c r="N2231">
        <f>INDEX('Grade 7'!$A$4:$AK$600,$B2231,($C2231*8-6+4))</f>
        <v>534.02173913043475</v>
      </c>
      <c r="O2231">
        <f>INDEX('Grade 7'!$A$4:$AK$600,$B2231,($C2231*8-5+4))</f>
        <v>15.217391304347826</v>
      </c>
      <c r="P2231">
        <f>INDEX('Grade 7'!$A$4:$AK$600,$B2231,($C2231*8-4+4))</f>
        <v>31.521739130434781</v>
      </c>
      <c r="Q2231">
        <f>INDEX('Grade 7'!$A$4:$AK$600,$B2231,($C2231*8-3+4))</f>
        <v>33.695652173913047</v>
      </c>
      <c r="R2231">
        <f>INDEX('Grade 7'!$A$4:$AK$600,$B2231,($C2231*8-2+4))</f>
        <v>19.565217391304348</v>
      </c>
      <c r="S2231">
        <f>INDEX('Grade 7'!$A$4:$AK$600,$B2231,($C2231*8-1+4))</f>
        <v>84.782608695652172</v>
      </c>
      <c r="T2231">
        <f>INDEX('Grade 7'!$A$4:$AK$600,$B2231,($C2231*8-0+4))</f>
        <v>53.260869565217391</v>
      </c>
      <c r="U2231" t="str">
        <f>INDEX('Grade 7'!$A$4:$AK$600,$B2231,37)</f>
        <v>Northwest Georgia</v>
      </c>
    </row>
    <row r="2232" spans="1:21">
      <c r="A2232">
        <f t="shared" si="103"/>
        <v>2231</v>
      </c>
      <c r="B2232">
        <f t="shared" si="104"/>
        <v>558</v>
      </c>
      <c r="C2232">
        <f t="shared" si="105"/>
        <v>3</v>
      </c>
      <c r="D2232">
        <f>INDEX('Grade 7'!$A$4:$AK$600,$B2232,1)</f>
        <v>791</v>
      </c>
      <c r="E2232">
        <f>INDEX('Grade 7'!$A$4:$AK$600,$B2232,2)</f>
        <v>201</v>
      </c>
      <c r="F2232" t="str">
        <f>INDEX('Grade 7'!$A$4:$AK$600,$B2232,3)</f>
        <v>TRION CITY</v>
      </c>
      <c r="G2232" t="str">
        <f>INDEX('Grade 7'!$A$4:$AK$600,$B2232,4)</f>
        <v>TRION MIDDLE SCHOOL</v>
      </c>
      <c r="H2232" t="str">
        <f ca="1">StaticValues7!$A$8</f>
        <v>2016</v>
      </c>
      <c r="I2232" t="str">
        <f ca="1">StaticValues7!$B$8</f>
        <v>Spring</v>
      </c>
      <c r="J2232" t="str">
        <f ca="1">StaticValues7!$C$8</f>
        <v>EOG</v>
      </c>
      <c r="K2232" t="str">
        <f ca="1">StaticValues7!$D$8</f>
        <v>7</v>
      </c>
      <c r="L2232" t="str">
        <f>INDEX('Grade 7'!E$2:AJ$2,1,((8*C2232)-7))</f>
        <v>Science</v>
      </c>
      <c r="M2232">
        <f>INDEX('Grade 7'!$A$4:$AK$600,$B2232,($C2232*8-7+4))</f>
        <v>92</v>
      </c>
      <c r="N2232">
        <f>INDEX('Grade 7'!$A$4:$AK$600,$B2232,($C2232*8-6+4))</f>
        <v>509.73913043478262</v>
      </c>
      <c r="O2232">
        <f>INDEX('Grade 7'!$A$4:$AK$600,$B2232,($C2232*8-5+4))</f>
        <v>26.086956521739129</v>
      </c>
      <c r="P2232">
        <f>INDEX('Grade 7'!$A$4:$AK$600,$B2232,($C2232*8-4+4))</f>
        <v>32.608695652173914</v>
      </c>
      <c r="Q2232">
        <f>INDEX('Grade 7'!$A$4:$AK$600,$B2232,($C2232*8-3+4))</f>
        <v>38.043478260869563</v>
      </c>
      <c r="R2232">
        <f>INDEX('Grade 7'!$A$4:$AK$600,$B2232,($C2232*8-2+4))</f>
        <v>3.2608695652173911</v>
      </c>
      <c r="S2232">
        <f>INDEX('Grade 7'!$A$4:$AK$600,$B2232,($C2232*8-1+4))</f>
        <v>73.913043478260875</v>
      </c>
      <c r="T2232">
        <f>INDEX('Grade 7'!$A$4:$AK$600,$B2232,($C2232*8-0+4))</f>
        <v>41.304347826086953</v>
      </c>
      <c r="U2232" t="str">
        <f>INDEX('Grade 7'!$A$4:$AK$600,$B2232,37)</f>
        <v>Northwest Georgia</v>
      </c>
    </row>
    <row r="2233" spans="1:21">
      <c r="A2233">
        <f t="shared" si="103"/>
        <v>2232</v>
      </c>
      <c r="B2233">
        <f t="shared" si="104"/>
        <v>558</v>
      </c>
      <c r="C2233">
        <f t="shared" si="105"/>
        <v>4</v>
      </c>
      <c r="D2233">
        <f>INDEX('Grade 7'!$A$4:$AK$600,$B2233,1)</f>
        <v>791</v>
      </c>
      <c r="E2233">
        <f>INDEX('Grade 7'!$A$4:$AK$600,$B2233,2)</f>
        <v>201</v>
      </c>
      <c r="F2233" t="str">
        <f>INDEX('Grade 7'!$A$4:$AK$600,$B2233,3)</f>
        <v>TRION CITY</v>
      </c>
      <c r="G2233" t="str">
        <f>INDEX('Grade 7'!$A$4:$AK$600,$B2233,4)</f>
        <v>TRION MIDDLE SCHOOL</v>
      </c>
      <c r="H2233" t="str">
        <f ca="1">StaticValues7!$A$8</f>
        <v>2016</v>
      </c>
      <c r="I2233" t="str">
        <f ca="1">StaticValues7!$B$8</f>
        <v>Spring</v>
      </c>
      <c r="J2233" t="str">
        <f ca="1">StaticValues7!$C$8</f>
        <v>EOG</v>
      </c>
      <c r="K2233" t="str">
        <f ca="1">StaticValues7!$D$8</f>
        <v>7</v>
      </c>
      <c r="L2233" t="str">
        <f>INDEX('Grade 7'!E$2:AJ$2,1,((8*C2233)-7))</f>
        <v>Social Studies</v>
      </c>
      <c r="M2233">
        <f>INDEX('Grade 7'!$A$4:$AK$600,$B2233,($C2233*8-7+4))</f>
        <v>92</v>
      </c>
      <c r="N2233">
        <f>INDEX('Grade 7'!$A$4:$AK$600,$B2233,($C2233*8-6+4))</f>
        <v>494.3478260869565</v>
      </c>
      <c r="O2233">
        <f>INDEX('Grade 7'!$A$4:$AK$600,$B2233,($C2233*8-5+4))</f>
        <v>26.086956521739129</v>
      </c>
      <c r="P2233">
        <f>INDEX('Grade 7'!$A$4:$AK$600,$B2233,($C2233*8-4+4))</f>
        <v>55.434782608695649</v>
      </c>
      <c r="Q2233">
        <f>INDEX('Grade 7'!$A$4:$AK$600,$B2233,($C2233*8-3+4))</f>
        <v>17.391304347826086</v>
      </c>
      <c r="R2233">
        <f>INDEX('Grade 7'!$A$4:$AK$600,$B2233,($C2233*8-2+4))</f>
        <v>1.0869565217391304</v>
      </c>
      <c r="S2233">
        <f>INDEX('Grade 7'!$A$4:$AK$600,$B2233,($C2233*8-1+4))</f>
        <v>73.913043478260875</v>
      </c>
      <c r="T2233">
        <f>INDEX('Grade 7'!$A$4:$AK$600,$B2233,($C2233*8-0+4))</f>
        <v>18.478260869565219</v>
      </c>
      <c r="U2233" t="str">
        <f>INDEX('Grade 7'!$A$4:$AK$600,$B2233,37)</f>
        <v>Northwest Georgia</v>
      </c>
    </row>
    <row r="2234" spans="1:21">
      <c r="A2234">
        <f t="shared" si="103"/>
        <v>2233</v>
      </c>
      <c r="B2234">
        <f t="shared" si="104"/>
        <v>559</v>
      </c>
      <c r="C2234">
        <f t="shared" si="105"/>
        <v>1</v>
      </c>
      <c r="D2234">
        <f>INDEX('Grade 7'!$A$4:$AK$600,$B2234,1)</f>
        <v>792</v>
      </c>
      <c r="E2234">
        <f>INDEX('Grade 7'!$A$4:$AK$600,$B2234,2)</f>
        <v>103</v>
      </c>
      <c r="F2234" t="str">
        <f>INDEX('Grade 7'!$A$4:$AK$600,$B2234,3)</f>
        <v>VALDOSTA CITY</v>
      </c>
      <c r="G2234" t="str">
        <f>INDEX('Grade 7'!$A$4:$AK$600,$B2234,4)</f>
        <v>VALDOSTA MIDDLE SCHOOL</v>
      </c>
      <c r="H2234" t="str">
        <f ca="1">StaticValues7!$A$8</f>
        <v>2016</v>
      </c>
      <c r="I2234" t="str">
        <f ca="1">StaticValues7!$B$8</f>
        <v>Spring</v>
      </c>
      <c r="J2234" t="str">
        <f ca="1">StaticValues7!$C$8</f>
        <v>EOG</v>
      </c>
      <c r="K2234" t="str">
        <f ca="1">StaticValues7!$D$8</f>
        <v>7</v>
      </c>
      <c r="L2234" t="str">
        <f>INDEX('Grade 7'!E$2:AJ$2,1,((8*C2234)-7))</f>
        <v>English Language Arts</v>
      </c>
      <c r="M2234">
        <f>INDEX('Grade 7'!$A$4:$AK$600,$B2234,($C2234*8-7+4))</f>
        <v>284</v>
      </c>
      <c r="N2234">
        <f>INDEX('Grade 7'!$A$4:$AK$600,$B2234,($C2234*8-6+4))</f>
        <v>497.98591549295776</v>
      </c>
      <c r="O2234">
        <f>INDEX('Grade 7'!$A$4:$AK$600,$B2234,($C2234*8-5+4))</f>
        <v>31.338028169014084</v>
      </c>
      <c r="P2234">
        <f>INDEX('Grade 7'!$A$4:$AK$600,$B2234,($C2234*8-4+4))</f>
        <v>38.380281690140848</v>
      </c>
      <c r="Q2234">
        <f>INDEX('Grade 7'!$A$4:$AK$600,$B2234,($C2234*8-3+4))</f>
        <v>27.112676056338028</v>
      </c>
      <c r="R2234">
        <f>INDEX('Grade 7'!$A$4:$AK$600,$B2234,($C2234*8-2+4))</f>
        <v>3.1690140845070425</v>
      </c>
      <c r="S2234">
        <f>INDEX('Grade 7'!$A$4:$AK$600,$B2234,($C2234*8-1+4))</f>
        <v>68.661971830985919</v>
      </c>
      <c r="T2234">
        <f>INDEX('Grade 7'!$A$4:$AK$600,$B2234,($C2234*8-0+4))</f>
        <v>30.281690140845072</v>
      </c>
      <c r="U2234" t="str">
        <f>INDEX('Grade 7'!$A$4:$AK$600,$B2234,37)</f>
        <v>Coastal Plains</v>
      </c>
    </row>
    <row r="2235" spans="1:21">
      <c r="A2235">
        <f t="shared" si="103"/>
        <v>2234</v>
      </c>
      <c r="B2235">
        <f t="shared" si="104"/>
        <v>559</v>
      </c>
      <c r="C2235">
        <f t="shared" si="105"/>
        <v>2</v>
      </c>
      <c r="D2235">
        <f>INDEX('Grade 7'!$A$4:$AK$600,$B2235,1)</f>
        <v>792</v>
      </c>
      <c r="E2235">
        <f>INDEX('Grade 7'!$A$4:$AK$600,$B2235,2)</f>
        <v>103</v>
      </c>
      <c r="F2235" t="str">
        <f>INDEX('Grade 7'!$A$4:$AK$600,$B2235,3)</f>
        <v>VALDOSTA CITY</v>
      </c>
      <c r="G2235" t="str">
        <f>INDEX('Grade 7'!$A$4:$AK$600,$B2235,4)</f>
        <v>VALDOSTA MIDDLE SCHOOL</v>
      </c>
      <c r="H2235" t="str">
        <f ca="1">StaticValues7!$A$8</f>
        <v>2016</v>
      </c>
      <c r="I2235" t="str">
        <f ca="1">StaticValues7!$B$8</f>
        <v>Spring</v>
      </c>
      <c r="J2235" t="str">
        <f ca="1">StaticValues7!$C$8</f>
        <v>EOG</v>
      </c>
      <c r="K2235" t="str">
        <f ca="1">StaticValues7!$D$8</f>
        <v>7</v>
      </c>
      <c r="L2235" t="str">
        <f>INDEX('Grade 7'!E$2:AJ$2,1,((8*C2235)-7))</f>
        <v>Mathematics</v>
      </c>
      <c r="M2235">
        <f>INDEX('Grade 7'!$A$4:$AK$600,$B2235,($C2235*8-7+4))</f>
        <v>288</v>
      </c>
      <c r="N2235">
        <f>INDEX('Grade 7'!$A$4:$AK$600,$B2235,($C2235*8-6+4))</f>
        <v>505.88541666666669</v>
      </c>
      <c r="O2235">
        <f>INDEX('Grade 7'!$A$4:$AK$600,$B2235,($C2235*8-5+4))</f>
        <v>34.027777777777779</v>
      </c>
      <c r="P2235">
        <f>INDEX('Grade 7'!$A$4:$AK$600,$B2235,($C2235*8-4+4))</f>
        <v>33.680555555555557</v>
      </c>
      <c r="Q2235">
        <f>INDEX('Grade 7'!$A$4:$AK$600,$B2235,($C2235*8-3+4))</f>
        <v>21.527777777777779</v>
      </c>
      <c r="R2235">
        <f>INDEX('Grade 7'!$A$4:$AK$600,$B2235,($C2235*8-2+4))</f>
        <v>10.763888888888889</v>
      </c>
      <c r="S2235">
        <f>INDEX('Grade 7'!$A$4:$AK$600,$B2235,($C2235*8-1+4))</f>
        <v>65.972222222222229</v>
      </c>
      <c r="T2235">
        <f>INDEX('Grade 7'!$A$4:$AK$600,$B2235,($C2235*8-0+4))</f>
        <v>32.291666666666664</v>
      </c>
      <c r="U2235" t="str">
        <f>INDEX('Grade 7'!$A$4:$AK$600,$B2235,37)</f>
        <v>Coastal Plains</v>
      </c>
    </row>
    <row r="2236" spans="1:21">
      <c r="A2236">
        <f t="shared" si="103"/>
        <v>2235</v>
      </c>
      <c r="B2236">
        <f t="shared" si="104"/>
        <v>559</v>
      </c>
      <c r="C2236">
        <f t="shared" si="105"/>
        <v>3</v>
      </c>
      <c r="D2236">
        <f>INDEX('Grade 7'!$A$4:$AK$600,$B2236,1)</f>
        <v>792</v>
      </c>
      <c r="E2236">
        <f>INDEX('Grade 7'!$A$4:$AK$600,$B2236,2)</f>
        <v>103</v>
      </c>
      <c r="F2236" t="str">
        <f>INDEX('Grade 7'!$A$4:$AK$600,$B2236,3)</f>
        <v>VALDOSTA CITY</v>
      </c>
      <c r="G2236" t="str">
        <f>INDEX('Grade 7'!$A$4:$AK$600,$B2236,4)</f>
        <v>VALDOSTA MIDDLE SCHOOL</v>
      </c>
      <c r="H2236" t="str">
        <f ca="1">StaticValues7!$A$8</f>
        <v>2016</v>
      </c>
      <c r="I2236" t="str">
        <f ca="1">StaticValues7!$B$8</f>
        <v>Spring</v>
      </c>
      <c r="J2236" t="str">
        <f ca="1">StaticValues7!$C$8</f>
        <v>EOG</v>
      </c>
      <c r="K2236" t="str">
        <f ca="1">StaticValues7!$D$8</f>
        <v>7</v>
      </c>
      <c r="L2236" t="str">
        <f>INDEX('Grade 7'!E$2:AJ$2,1,((8*C2236)-7))</f>
        <v>Science</v>
      </c>
      <c r="M2236">
        <f>INDEX('Grade 7'!$A$4:$AK$600,$B2236,($C2236*8-7+4))</f>
        <v>286</v>
      </c>
      <c r="N2236">
        <f>INDEX('Grade 7'!$A$4:$AK$600,$B2236,($C2236*8-6+4))</f>
        <v>500.15034965034965</v>
      </c>
      <c r="O2236">
        <f>INDEX('Grade 7'!$A$4:$AK$600,$B2236,($C2236*8-5+4))</f>
        <v>39.86013986013986</v>
      </c>
      <c r="P2236">
        <f>INDEX('Grade 7'!$A$4:$AK$600,$B2236,($C2236*8-4+4))</f>
        <v>28.67132867132867</v>
      </c>
      <c r="Q2236">
        <f>INDEX('Grade 7'!$A$4:$AK$600,$B2236,($C2236*8-3+4))</f>
        <v>21.678321678321677</v>
      </c>
      <c r="R2236">
        <f>INDEX('Grade 7'!$A$4:$AK$600,$B2236,($C2236*8-2+4))</f>
        <v>9.79020979020979</v>
      </c>
      <c r="S2236">
        <f>INDEX('Grade 7'!$A$4:$AK$600,$B2236,($C2236*8-1+4))</f>
        <v>60.13986013986014</v>
      </c>
      <c r="T2236">
        <f>INDEX('Grade 7'!$A$4:$AK$600,$B2236,($C2236*8-0+4))</f>
        <v>31.46853146853147</v>
      </c>
      <c r="U2236" t="str">
        <f>INDEX('Grade 7'!$A$4:$AK$600,$B2236,37)</f>
        <v>Coastal Plains</v>
      </c>
    </row>
    <row r="2237" spans="1:21">
      <c r="A2237">
        <f t="shared" si="103"/>
        <v>2236</v>
      </c>
      <c r="B2237">
        <f t="shared" si="104"/>
        <v>559</v>
      </c>
      <c r="C2237">
        <f t="shared" si="105"/>
        <v>4</v>
      </c>
      <c r="D2237">
        <f>INDEX('Grade 7'!$A$4:$AK$600,$B2237,1)</f>
        <v>792</v>
      </c>
      <c r="E2237">
        <f>INDEX('Grade 7'!$A$4:$AK$600,$B2237,2)</f>
        <v>103</v>
      </c>
      <c r="F2237" t="str">
        <f>INDEX('Grade 7'!$A$4:$AK$600,$B2237,3)</f>
        <v>VALDOSTA CITY</v>
      </c>
      <c r="G2237" t="str">
        <f>INDEX('Grade 7'!$A$4:$AK$600,$B2237,4)</f>
        <v>VALDOSTA MIDDLE SCHOOL</v>
      </c>
      <c r="H2237" t="str">
        <f ca="1">StaticValues7!$A$8</f>
        <v>2016</v>
      </c>
      <c r="I2237" t="str">
        <f ca="1">StaticValues7!$B$8</f>
        <v>Spring</v>
      </c>
      <c r="J2237" t="str">
        <f ca="1">StaticValues7!$C$8</f>
        <v>EOG</v>
      </c>
      <c r="K2237" t="str">
        <f ca="1">StaticValues7!$D$8</f>
        <v>7</v>
      </c>
      <c r="L2237" t="str">
        <f>INDEX('Grade 7'!E$2:AJ$2,1,((8*C2237)-7))</f>
        <v>Social Studies</v>
      </c>
      <c r="M2237">
        <f>INDEX('Grade 7'!$A$4:$AK$600,$B2237,($C2237*8-7+4))</f>
        <v>283</v>
      </c>
      <c r="N2237">
        <f>INDEX('Grade 7'!$A$4:$AK$600,$B2237,($C2237*8-6+4))</f>
        <v>502.09893992932859</v>
      </c>
      <c r="O2237">
        <f>INDEX('Grade 7'!$A$4:$AK$600,$B2237,($C2237*8-5+4))</f>
        <v>35.335689045936398</v>
      </c>
      <c r="P2237">
        <f>INDEX('Grade 7'!$A$4:$AK$600,$B2237,($C2237*8-4+4))</f>
        <v>29.681978798586574</v>
      </c>
      <c r="Q2237">
        <f>INDEX('Grade 7'!$A$4:$AK$600,$B2237,($C2237*8-3+4))</f>
        <v>25.795053003533567</v>
      </c>
      <c r="R2237">
        <f>INDEX('Grade 7'!$A$4:$AK$600,$B2237,($C2237*8-2+4))</f>
        <v>9.1872791519434625</v>
      </c>
      <c r="S2237">
        <f>INDEX('Grade 7'!$A$4:$AK$600,$B2237,($C2237*8-1+4))</f>
        <v>64.664310954063609</v>
      </c>
      <c r="T2237">
        <f>INDEX('Grade 7'!$A$4:$AK$600,$B2237,($C2237*8-0+4))</f>
        <v>34.982332155477032</v>
      </c>
      <c r="U2237" t="str">
        <f>INDEX('Grade 7'!$A$4:$AK$600,$B2237,37)</f>
        <v>Coastal Plains</v>
      </c>
    </row>
    <row r="2238" spans="1:21">
      <c r="A2238">
        <f t="shared" si="103"/>
        <v>2237</v>
      </c>
      <c r="B2238">
        <f t="shared" si="104"/>
        <v>560</v>
      </c>
      <c r="C2238">
        <f t="shared" si="105"/>
        <v>1</v>
      </c>
      <c r="D2238">
        <f>INDEX('Grade 7'!$A$4:$AK$600,$B2238,1)</f>
        <v>792</v>
      </c>
      <c r="E2238">
        <f>INDEX('Grade 7'!$A$4:$AK$600,$B2238,2)</f>
        <v>195</v>
      </c>
      <c r="F2238" t="str">
        <f>INDEX('Grade 7'!$A$4:$AK$600,$B2238,3)</f>
        <v>VALDOSTA CITY</v>
      </c>
      <c r="G2238" t="str">
        <f>INDEX('Grade 7'!$A$4:$AK$600,$B2238,4)</f>
        <v>NEWBERN MIDDLE SCHOOL</v>
      </c>
      <c r="H2238" t="str">
        <f ca="1">StaticValues7!$A$8</f>
        <v>2016</v>
      </c>
      <c r="I2238" t="str">
        <f ca="1">StaticValues7!$B$8</f>
        <v>Spring</v>
      </c>
      <c r="J2238" t="str">
        <f ca="1">StaticValues7!$C$8</f>
        <v>EOG</v>
      </c>
      <c r="K2238" t="str">
        <f ca="1">StaticValues7!$D$8</f>
        <v>7</v>
      </c>
      <c r="L2238" t="str">
        <f>INDEX('Grade 7'!E$2:AJ$2,1,((8*C2238)-7))</f>
        <v>English Language Arts</v>
      </c>
      <c r="M2238">
        <f>INDEX('Grade 7'!$A$4:$AK$600,$B2238,($C2238*8-7+4))</f>
        <v>248</v>
      </c>
      <c r="N2238">
        <f>INDEX('Grade 7'!$A$4:$AK$600,$B2238,($C2238*8-6+4))</f>
        <v>469.54435483870969</v>
      </c>
      <c r="O2238">
        <f>INDEX('Grade 7'!$A$4:$AK$600,$B2238,($C2238*8-5+4))</f>
        <v>54.435483870967744</v>
      </c>
      <c r="P2238">
        <f>INDEX('Grade 7'!$A$4:$AK$600,$B2238,($C2238*8-4+4))</f>
        <v>32.258064516129032</v>
      </c>
      <c r="Q2238">
        <f>INDEX('Grade 7'!$A$4:$AK$600,$B2238,($C2238*8-3+4))</f>
        <v>13.306451612903226</v>
      </c>
      <c r="R2238">
        <f>INDEX('Grade 7'!$A$4:$AK$600,$B2238,($C2238*8-2+4))</f>
        <v>0</v>
      </c>
      <c r="S2238">
        <f>INDEX('Grade 7'!$A$4:$AK$600,$B2238,($C2238*8-1+4))</f>
        <v>45.564516129032256</v>
      </c>
      <c r="T2238">
        <f>INDEX('Grade 7'!$A$4:$AK$600,$B2238,($C2238*8-0+4))</f>
        <v>13.306451612903226</v>
      </c>
      <c r="U2238" t="str">
        <f>INDEX('Grade 7'!$A$4:$AK$600,$B2238,37)</f>
        <v>Coastal Plains</v>
      </c>
    </row>
    <row r="2239" spans="1:21">
      <c r="A2239">
        <f t="shared" si="103"/>
        <v>2238</v>
      </c>
      <c r="B2239">
        <f t="shared" si="104"/>
        <v>560</v>
      </c>
      <c r="C2239">
        <f t="shared" si="105"/>
        <v>2</v>
      </c>
      <c r="D2239">
        <f>INDEX('Grade 7'!$A$4:$AK$600,$B2239,1)</f>
        <v>792</v>
      </c>
      <c r="E2239">
        <f>INDEX('Grade 7'!$A$4:$AK$600,$B2239,2)</f>
        <v>195</v>
      </c>
      <c r="F2239" t="str">
        <f>INDEX('Grade 7'!$A$4:$AK$600,$B2239,3)</f>
        <v>VALDOSTA CITY</v>
      </c>
      <c r="G2239" t="str">
        <f>INDEX('Grade 7'!$A$4:$AK$600,$B2239,4)</f>
        <v>NEWBERN MIDDLE SCHOOL</v>
      </c>
      <c r="H2239" t="str">
        <f ca="1">StaticValues7!$A$8</f>
        <v>2016</v>
      </c>
      <c r="I2239" t="str">
        <f ca="1">StaticValues7!$B$8</f>
        <v>Spring</v>
      </c>
      <c r="J2239" t="str">
        <f ca="1">StaticValues7!$C$8</f>
        <v>EOG</v>
      </c>
      <c r="K2239" t="str">
        <f ca="1">StaticValues7!$D$8</f>
        <v>7</v>
      </c>
      <c r="L2239" t="str">
        <f>INDEX('Grade 7'!E$2:AJ$2,1,((8*C2239)-7))</f>
        <v>Mathematics</v>
      </c>
      <c r="M2239">
        <f>INDEX('Grade 7'!$A$4:$AK$600,$B2239,($C2239*8-7+4))</f>
        <v>249</v>
      </c>
      <c r="N2239">
        <f>INDEX('Grade 7'!$A$4:$AK$600,$B2239,($C2239*8-6+4))</f>
        <v>485.85542168674698</v>
      </c>
      <c r="O2239">
        <f>INDEX('Grade 7'!$A$4:$AK$600,$B2239,($C2239*8-5+4))</f>
        <v>46.987951807228917</v>
      </c>
      <c r="P2239">
        <f>INDEX('Grade 7'!$A$4:$AK$600,$B2239,($C2239*8-4+4))</f>
        <v>36.546184738955823</v>
      </c>
      <c r="Q2239">
        <f>INDEX('Grade 7'!$A$4:$AK$600,$B2239,($C2239*8-3+4))</f>
        <v>12.449799196787149</v>
      </c>
      <c r="R2239">
        <f>INDEX('Grade 7'!$A$4:$AK$600,$B2239,($C2239*8-2+4))</f>
        <v>4.0160642570281126</v>
      </c>
      <c r="S2239">
        <f>INDEX('Grade 7'!$A$4:$AK$600,$B2239,($C2239*8-1+4))</f>
        <v>53.012048192771083</v>
      </c>
      <c r="T2239">
        <f>INDEX('Grade 7'!$A$4:$AK$600,$B2239,($C2239*8-0+4))</f>
        <v>16.46586345381526</v>
      </c>
      <c r="U2239" t="str">
        <f>INDEX('Grade 7'!$A$4:$AK$600,$B2239,37)</f>
        <v>Coastal Plains</v>
      </c>
    </row>
    <row r="2240" spans="1:21">
      <c r="A2240">
        <f t="shared" si="103"/>
        <v>2239</v>
      </c>
      <c r="B2240">
        <f t="shared" si="104"/>
        <v>560</v>
      </c>
      <c r="C2240">
        <f t="shared" si="105"/>
        <v>3</v>
      </c>
      <c r="D2240">
        <f>INDEX('Grade 7'!$A$4:$AK$600,$B2240,1)</f>
        <v>792</v>
      </c>
      <c r="E2240">
        <f>INDEX('Grade 7'!$A$4:$AK$600,$B2240,2)</f>
        <v>195</v>
      </c>
      <c r="F2240" t="str">
        <f>INDEX('Grade 7'!$A$4:$AK$600,$B2240,3)</f>
        <v>VALDOSTA CITY</v>
      </c>
      <c r="G2240" t="str">
        <f>INDEX('Grade 7'!$A$4:$AK$600,$B2240,4)</f>
        <v>NEWBERN MIDDLE SCHOOL</v>
      </c>
      <c r="H2240" t="str">
        <f ca="1">StaticValues7!$A$8</f>
        <v>2016</v>
      </c>
      <c r="I2240" t="str">
        <f ca="1">StaticValues7!$B$8</f>
        <v>Spring</v>
      </c>
      <c r="J2240" t="str">
        <f ca="1">StaticValues7!$C$8</f>
        <v>EOG</v>
      </c>
      <c r="K2240" t="str">
        <f ca="1">StaticValues7!$D$8</f>
        <v>7</v>
      </c>
      <c r="L2240" t="str">
        <f>INDEX('Grade 7'!E$2:AJ$2,1,((8*C2240)-7))</f>
        <v>Science</v>
      </c>
      <c r="M2240">
        <f>INDEX('Grade 7'!$A$4:$AK$600,$B2240,($C2240*8-7+4))</f>
        <v>249</v>
      </c>
      <c r="N2240">
        <f>INDEX('Grade 7'!$A$4:$AK$600,$B2240,($C2240*8-6+4))</f>
        <v>470.90763052208837</v>
      </c>
      <c r="O2240">
        <f>INDEX('Grade 7'!$A$4:$AK$600,$B2240,($C2240*8-5+4))</f>
        <v>63.453815261044177</v>
      </c>
      <c r="P2240">
        <f>INDEX('Grade 7'!$A$4:$AK$600,$B2240,($C2240*8-4+4))</f>
        <v>22.489959839357429</v>
      </c>
      <c r="Q2240">
        <f>INDEX('Grade 7'!$A$4:$AK$600,$B2240,($C2240*8-3+4))</f>
        <v>10.843373493975903</v>
      </c>
      <c r="R2240">
        <f>INDEX('Grade 7'!$A$4:$AK$600,$B2240,($C2240*8-2+4))</f>
        <v>3.2128514056224899</v>
      </c>
      <c r="S2240">
        <f>INDEX('Grade 7'!$A$4:$AK$600,$B2240,($C2240*8-1+4))</f>
        <v>36.546184738955823</v>
      </c>
      <c r="T2240">
        <f>INDEX('Grade 7'!$A$4:$AK$600,$B2240,($C2240*8-0+4))</f>
        <v>14.056224899598394</v>
      </c>
      <c r="U2240" t="str">
        <f>INDEX('Grade 7'!$A$4:$AK$600,$B2240,37)</f>
        <v>Coastal Plains</v>
      </c>
    </row>
    <row r="2241" spans="1:21">
      <c r="A2241">
        <f t="shared" si="103"/>
        <v>2240</v>
      </c>
      <c r="B2241">
        <f t="shared" si="104"/>
        <v>560</v>
      </c>
      <c r="C2241">
        <f t="shared" si="105"/>
        <v>4</v>
      </c>
      <c r="D2241">
        <f>INDEX('Grade 7'!$A$4:$AK$600,$B2241,1)</f>
        <v>792</v>
      </c>
      <c r="E2241">
        <f>INDEX('Grade 7'!$A$4:$AK$600,$B2241,2)</f>
        <v>195</v>
      </c>
      <c r="F2241" t="str">
        <f>INDEX('Grade 7'!$A$4:$AK$600,$B2241,3)</f>
        <v>VALDOSTA CITY</v>
      </c>
      <c r="G2241" t="str">
        <f>INDEX('Grade 7'!$A$4:$AK$600,$B2241,4)</f>
        <v>NEWBERN MIDDLE SCHOOL</v>
      </c>
      <c r="H2241" t="str">
        <f ca="1">StaticValues7!$A$8</f>
        <v>2016</v>
      </c>
      <c r="I2241" t="str">
        <f ca="1">StaticValues7!$B$8</f>
        <v>Spring</v>
      </c>
      <c r="J2241" t="str">
        <f ca="1">StaticValues7!$C$8</f>
        <v>EOG</v>
      </c>
      <c r="K2241" t="str">
        <f ca="1">StaticValues7!$D$8</f>
        <v>7</v>
      </c>
      <c r="L2241" t="str">
        <f>INDEX('Grade 7'!E$2:AJ$2,1,((8*C2241)-7))</f>
        <v>Social Studies</v>
      </c>
      <c r="M2241">
        <f>INDEX('Grade 7'!$A$4:$AK$600,$B2241,($C2241*8-7+4))</f>
        <v>248</v>
      </c>
      <c r="N2241">
        <f>INDEX('Grade 7'!$A$4:$AK$600,$B2241,($C2241*8-6+4))</f>
        <v>479.87903225806451</v>
      </c>
      <c r="O2241">
        <f>INDEX('Grade 7'!$A$4:$AK$600,$B2241,($C2241*8-5+4))</f>
        <v>54.032258064516128</v>
      </c>
      <c r="P2241">
        <f>INDEX('Grade 7'!$A$4:$AK$600,$B2241,($C2241*8-4+4))</f>
        <v>34.274193548387096</v>
      </c>
      <c r="Q2241">
        <f>INDEX('Grade 7'!$A$4:$AK$600,$B2241,($C2241*8-3+4))</f>
        <v>6.854838709677419</v>
      </c>
      <c r="R2241">
        <f>INDEX('Grade 7'!$A$4:$AK$600,$B2241,($C2241*8-2+4))</f>
        <v>4.838709677419355</v>
      </c>
      <c r="S2241">
        <f>INDEX('Grade 7'!$A$4:$AK$600,$B2241,($C2241*8-1+4))</f>
        <v>45.967741935483872</v>
      </c>
      <c r="T2241">
        <f>INDEX('Grade 7'!$A$4:$AK$600,$B2241,($C2241*8-0+4))</f>
        <v>11.693548387096774</v>
      </c>
      <c r="U2241" t="str">
        <f>INDEX('Grade 7'!$A$4:$AK$600,$B2241,37)</f>
        <v>Coastal Plains</v>
      </c>
    </row>
    <row r="2242" spans="1:21">
      <c r="A2242">
        <f t="shared" si="103"/>
        <v>2241</v>
      </c>
      <c r="B2242">
        <f t="shared" si="104"/>
        <v>561</v>
      </c>
      <c r="C2242">
        <f t="shared" si="105"/>
        <v>1</v>
      </c>
      <c r="D2242">
        <f>INDEX('Grade 7'!$A$4:$AK$600,$B2242,1)</f>
        <v>793</v>
      </c>
      <c r="E2242">
        <f>INDEX('Grade 7'!$A$4:$AK$600,$B2242,2)</f>
        <v>173</v>
      </c>
      <c r="F2242" t="str">
        <f>INDEX('Grade 7'!$A$4:$AK$600,$B2242,3)</f>
        <v>VIDALIA CITY</v>
      </c>
      <c r="G2242" t="str">
        <f>INDEX('Grade 7'!$A$4:$AK$600,$B2242,4)</f>
        <v>J. R. TRIPPE MIDDLE SCHOOL</v>
      </c>
      <c r="H2242" t="str">
        <f ca="1">StaticValues7!$A$8</f>
        <v>2016</v>
      </c>
      <c r="I2242" t="str">
        <f ca="1">StaticValues7!$B$8</f>
        <v>Spring</v>
      </c>
      <c r="J2242" t="str">
        <f ca="1">StaticValues7!$C$8</f>
        <v>EOG</v>
      </c>
      <c r="K2242" t="str">
        <f ca="1">StaticValues7!$D$8</f>
        <v>7</v>
      </c>
      <c r="L2242" t="str">
        <f>INDEX('Grade 7'!E$2:AJ$2,1,((8*C2242)-7))</f>
        <v>English Language Arts</v>
      </c>
      <c r="M2242">
        <f>INDEX('Grade 7'!$A$4:$AK$600,$B2242,($C2242*8-7+4))</f>
        <v>156</v>
      </c>
      <c r="N2242">
        <f>INDEX('Grade 7'!$A$4:$AK$600,$B2242,($C2242*8-6+4))</f>
        <v>496.76923076923077</v>
      </c>
      <c r="O2242">
        <f>INDEX('Grade 7'!$A$4:$AK$600,$B2242,($C2242*8-5+4))</f>
        <v>29.487179487179485</v>
      </c>
      <c r="P2242">
        <f>INDEX('Grade 7'!$A$4:$AK$600,$B2242,($C2242*8-4+4))</f>
        <v>39.102564102564102</v>
      </c>
      <c r="Q2242">
        <f>INDEX('Grade 7'!$A$4:$AK$600,$B2242,($C2242*8-3+4))</f>
        <v>30.128205128205128</v>
      </c>
      <c r="R2242">
        <f>INDEX('Grade 7'!$A$4:$AK$600,$B2242,($C2242*8-2+4))</f>
        <v>1.2820512820512822</v>
      </c>
      <c r="S2242">
        <f>INDEX('Grade 7'!$A$4:$AK$600,$B2242,($C2242*8-1+4))</f>
        <v>70.512820512820511</v>
      </c>
      <c r="T2242">
        <f>INDEX('Grade 7'!$A$4:$AK$600,$B2242,($C2242*8-0+4))</f>
        <v>31.410256410256409</v>
      </c>
      <c r="U2242" t="str">
        <f>INDEX('Grade 7'!$A$4:$AK$600,$B2242,37)</f>
        <v>First District</v>
      </c>
    </row>
    <row r="2243" spans="1:21">
      <c r="A2243">
        <f t="shared" ref="A2243:A2306" si="106">ROW(A2242)</f>
        <v>2242</v>
      </c>
      <c r="B2243">
        <f t="shared" ref="B2243:B2306" si="107">CEILING(A2243/4,1)</f>
        <v>561</v>
      </c>
      <c r="C2243">
        <f t="shared" ref="C2243:C2306" si="108">IF(B2242&lt;&gt;B2243,1,C2242+1)</f>
        <v>2</v>
      </c>
      <c r="D2243">
        <f>INDEX('Grade 7'!$A$4:$AK$600,$B2243,1)</f>
        <v>793</v>
      </c>
      <c r="E2243">
        <f>INDEX('Grade 7'!$A$4:$AK$600,$B2243,2)</f>
        <v>173</v>
      </c>
      <c r="F2243" t="str">
        <f>INDEX('Grade 7'!$A$4:$AK$600,$B2243,3)</f>
        <v>VIDALIA CITY</v>
      </c>
      <c r="G2243" t="str">
        <f>INDEX('Grade 7'!$A$4:$AK$600,$B2243,4)</f>
        <v>J. R. TRIPPE MIDDLE SCHOOL</v>
      </c>
      <c r="H2243" t="str">
        <f ca="1">StaticValues7!$A$8</f>
        <v>2016</v>
      </c>
      <c r="I2243" t="str">
        <f ca="1">StaticValues7!$B$8</f>
        <v>Spring</v>
      </c>
      <c r="J2243" t="str">
        <f ca="1">StaticValues7!$C$8</f>
        <v>EOG</v>
      </c>
      <c r="K2243" t="str">
        <f ca="1">StaticValues7!$D$8</f>
        <v>7</v>
      </c>
      <c r="L2243" t="str">
        <f>INDEX('Grade 7'!E$2:AJ$2,1,((8*C2243)-7))</f>
        <v>Mathematics</v>
      </c>
      <c r="M2243">
        <f>INDEX('Grade 7'!$A$4:$AK$600,$B2243,($C2243*8-7+4))</f>
        <v>156</v>
      </c>
      <c r="N2243">
        <f>INDEX('Grade 7'!$A$4:$AK$600,$B2243,($C2243*8-6+4))</f>
        <v>505.12820512820514</v>
      </c>
      <c r="O2243">
        <f>INDEX('Grade 7'!$A$4:$AK$600,$B2243,($C2243*8-5+4))</f>
        <v>35.897435897435898</v>
      </c>
      <c r="P2243">
        <f>INDEX('Grade 7'!$A$4:$AK$600,$B2243,($C2243*8-4+4))</f>
        <v>36.53846153846154</v>
      </c>
      <c r="Q2243">
        <f>INDEX('Grade 7'!$A$4:$AK$600,$B2243,($C2243*8-3+4))</f>
        <v>16.025641025641026</v>
      </c>
      <c r="R2243">
        <f>INDEX('Grade 7'!$A$4:$AK$600,$B2243,($C2243*8-2+4))</f>
        <v>11.538461538461538</v>
      </c>
      <c r="S2243">
        <f>INDEX('Grade 7'!$A$4:$AK$600,$B2243,($C2243*8-1+4))</f>
        <v>64.102564102564102</v>
      </c>
      <c r="T2243">
        <f>INDEX('Grade 7'!$A$4:$AK$600,$B2243,($C2243*8-0+4))</f>
        <v>27.564102564102566</v>
      </c>
      <c r="U2243" t="str">
        <f>INDEX('Grade 7'!$A$4:$AK$600,$B2243,37)</f>
        <v>First District</v>
      </c>
    </row>
    <row r="2244" spans="1:21">
      <c r="A2244">
        <f t="shared" si="106"/>
        <v>2243</v>
      </c>
      <c r="B2244">
        <f t="shared" si="107"/>
        <v>561</v>
      </c>
      <c r="C2244">
        <f t="shared" si="108"/>
        <v>3</v>
      </c>
      <c r="D2244">
        <f>INDEX('Grade 7'!$A$4:$AK$600,$B2244,1)</f>
        <v>793</v>
      </c>
      <c r="E2244">
        <f>INDEX('Grade 7'!$A$4:$AK$600,$B2244,2)</f>
        <v>173</v>
      </c>
      <c r="F2244" t="str">
        <f>INDEX('Grade 7'!$A$4:$AK$600,$B2244,3)</f>
        <v>VIDALIA CITY</v>
      </c>
      <c r="G2244" t="str">
        <f>INDEX('Grade 7'!$A$4:$AK$600,$B2244,4)</f>
        <v>J. R. TRIPPE MIDDLE SCHOOL</v>
      </c>
      <c r="H2244" t="str">
        <f ca="1">StaticValues7!$A$8</f>
        <v>2016</v>
      </c>
      <c r="I2244" t="str">
        <f ca="1">StaticValues7!$B$8</f>
        <v>Spring</v>
      </c>
      <c r="J2244" t="str">
        <f ca="1">StaticValues7!$C$8</f>
        <v>EOG</v>
      </c>
      <c r="K2244" t="str">
        <f ca="1">StaticValues7!$D$8</f>
        <v>7</v>
      </c>
      <c r="L2244" t="str">
        <f>INDEX('Grade 7'!E$2:AJ$2,1,((8*C2244)-7))</f>
        <v>Science</v>
      </c>
      <c r="M2244">
        <f>INDEX('Grade 7'!$A$4:$AK$600,$B2244,($C2244*8-7+4))</f>
        <v>156</v>
      </c>
      <c r="N2244">
        <f>INDEX('Grade 7'!$A$4:$AK$600,$B2244,($C2244*8-6+4))</f>
        <v>505.12820512820514</v>
      </c>
      <c r="O2244">
        <f>INDEX('Grade 7'!$A$4:$AK$600,$B2244,($C2244*8-5+4))</f>
        <v>35.256410256410255</v>
      </c>
      <c r="P2244">
        <f>INDEX('Grade 7'!$A$4:$AK$600,$B2244,($C2244*8-4+4))</f>
        <v>30.76923076923077</v>
      </c>
      <c r="Q2244">
        <f>INDEX('Grade 7'!$A$4:$AK$600,$B2244,($C2244*8-3+4))</f>
        <v>24.358974358974358</v>
      </c>
      <c r="R2244">
        <f>INDEX('Grade 7'!$A$4:$AK$600,$B2244,($C2244*8-2+4))</f>
        <v>9.615384615384615</v>
      </c>
      <c r="S2244">
        <f>INDEX('Grade 7'!$A$4:$AK$600,$B2244,($C2244*8-1+4))</f>
        <v>64.743589743589737</v>
      </c>
      <c r="T2244">
        <f>INDEX('Grade 7'!$A$4:$AK$600,$B2244,($C2244*8-0+4))</f>
        <v>33.974358974358971</v>
      </c>
      <c r="U2244" t="str">
        <f>INDEX('Grade 7'!$A$4:$AK$600,$B2244,37)</f>
        <v>First District</v>
      </c>
    </row>
    <row r="2245" spans="1:21">
      <c r="A2245">
        <f t="shared" si="106"/>
        <v>2244</v>
      </c>
      <c r="B2245">
        <f t="shared" si="107"/>
        <v>561</v>
      </c>
      <c r="C2245">
        <f t="shared" si="108"/>
        <v>4</v>
      </c>
      <c r="D2245">
        <f>INDEX('Grade 7'!$A$4:$AK$600,$B2245,1)</f>
        <v>793</v>
      </c>
      <c r="E2245">
        <f>INDEX('Grade 7'!$A$4:$AK$600,$B2245,2)</f>
        <v>173</v>
      </c>
      <c r="F2245" t="str">
        <f>INDEX('Grade 7'!$A$4:$AK$600,$B2245,3)</f>
        <v>VIDALIA CITY</v>
      </c>
      <c r="G2245" t="str">
        <f>INDEX('Grade 7'!$A$4:$AK$600,$B2245,4)</f>
        <v>J. R. TRIPPE MIDDLE SCHOOL</v>
      </c>
      <c r="H2245" t="str">
        <f ca="1">StaticValues7!$A$8</f>
        <v>2016</v>
      </c>
      <c r="I2245" t="str">
        <f ca="1">StaticValues7!$B$8</f>
        <v>Spring</v>
      </c>
      <c r="J2245" t="str">
        <f ca="1">StaticValues7!$C$8</f>
        <v>EOG</v>
      </c>
      <c r="K2245" t="str">
        <f ca="1">StaticValues7!$D$8</f>
        <v>7</v>
      </c>
      <c r="L2245" t="str">
        <f>INDEX('Grade 7'!E$2:AJ$2,1,((8*C2245)-7))</f>
        <v>Social Studies</v>
      </c>
      <c r="M2245">
        <f>INDEX('Grade 7'!$A$4:$AK$600,$B2245,($C2245*8-7+4))</f>
        <v>156</v>
      </c>
      <c r="N2245">
        <f>INDEX('Grade 7'!$A$4:$AK$600,$B2245,($C2245*8-6+4))</f>
        <v>507.03205128205127</v>
      </c>
      <c r="O2245">
        <f>INDEX('Grade 7'!$A$4:$AK$600,$B2245,($C2245*8-5+4))</f>
        <v>28.205128205128204</v>
      </c>
      <c r="P2245">
        <f>INDEX('Grade 7'!$A$4:$AK$600,$B2245,($C2245*8-4+4))</f>
        <v>38.46153846153846</v>
      </c>
      <c r="Q2245">
        <f>INDEX('Grade 7'!$A$4:$AK$600,$B2245,($C2245*8-3+4))</f>
        <v>19.23076923076923</v>
      </c>
      <c r="R2245">
        <f>INDEX('Grade 7'!$A$4:$AK$600,$B2245,($C2245*8-2+4))</f>
        <v>14.102564102564102</v>
      </c>
      <c r="S2245">
        <f>INDEX('Grade 7'!$A$4:$AK$600,$B2245,($C2245*8-1+4))</f>
        <v>71.794871794871796</v>
      </c>
      <c r="T2245">
        <f>INDEX('Grade 7'!$A$4:$AK$600,$B2245,($C2245*8-0+4))</f>
        <v>33.333333333333336</v>
      </c>
      <c r="U2245" t="str">
        <f>INDEX('Grade 7'!$A$4:$AK$600,$B2245,37)</f>
        <v>First District</v>
      </c>
    </row>
    <row r="2246" spans="1:21">
      <c r="A2246">
        <f t="shared" si="106"/>
        <v>2245</v>
      </c>
      <c r="B2246">
        <f t="shared" si="107"/>
        <v>562</v>
      </c>
      <c r="C2246">
        <f t="shared" si="108"/>
        <v>1</v>
      </c>
      <c r="D2246">
        <f>INDEX('Grade 7'!$A$4:$AK$600,$B2246,1)</f>
        <v>793</v>
      </c>
      <c r="E2246">
        <f>INDEX('Grade 7'!$A$4:$AK$600,$B2246,2)</f>
        <v>274</v>
      </c>
      <c r="F2246" t="str">
        <f>INDEX('Grade 7'!$A$4:$AK$600,$B2246,3)</f>
        <v>VIDALIA CITY</v>
      </c>
      <c r="G2246" t="str">
        <f>INDEX('Grade 7'!$A$4:$AK$600,$B2246,4)</f>
        <v>VIDALIA ACADEMY</v>
      </c>
      <c r="H2246" t="str">
        <f ca="1">StaticValues7!$A$8</f>
        <v>2016</v>
      </c>
      <c r="I2246" t="str">
        <f ca="1">StaticValues7!$B$8</f>
        <v>Spring</v>
      </c>
      <c r="J2246" t="str">
        <f ca="1">StaticValues7!$C$8</f>
        <v>EOG</v>
      </c>
      <c r="K2246" t="str">
        <f ca="1">StaticValues7!$D$8</f>
        <v>7</v>
      </c>
      <c r="L2246" t="str">
        <f>INDEX('Grade 7'!E$2:AJ$2,1,((8*C2246)-7))</f>
        <v>English Language Arts</v>
      </c>
      <c r="M2246">
        <f>INDEX('Grade 7'!$A$4:$AK$600,$B2246,($C2246*8-7+4))</f>
        <v>19</v>
      </c>
      <c r="N2246">
        <f>INDEX('Grade 7'!$A$4:$AK$600,$B2246,($C2246*8-6+4))</f>
        <v>514.68421052631584</v>
      </c>
      <c r="O2246">
        <f>INDEX('Grade 7'!$A$4:$AK$600,$B2246,($C2246*8-5+4))</f>
        <v>15.789473684210526</v>
      </c>
      <c r="P2246">
        <f>INDEX('Grade 7'!$A$4:$AK$600,$B2246,($C2246*8-4+4))</f>
        <v>42.10526315789474</v>
      </c>
      <c r="Q2246">
        <f>INDEX('Grade 7'!$A$4:$AK$600,$B2246,($C2246*8-3+4))</f>
        <v>42.10526315789474</v>
      </c>
      <c r="R2246">
        <f>INDEX('Grade 7'!$A$4:$AK$600,$B2246,($C2246*8-2+4))</f>
        <v>0</v>
      </c>
      <c r="S2246">
        <f>INDEX('Grade 7'!$A$4:$AK$600,$B2246,($C2246*8-1+4))</f>
        <v>84.21052631578948</v>
      </c>
      <c r="T2246">
        <f>INDEX('Grade 7'!$A$4:$AK$600,$B2246,($C2246*8-0+4))</f>
        <v>42.10526315789474</v>
      </c>
      <c r="U2246" t="str">
        <f>INDEX('Grade 7'!$A$4:$AK$600,$B2246,37)</f>
        <v>First District</v>
      </c>
    </row>
    <row r="2247" spans="1:21">
      <c r="A2247">
        <f t="shared" si="106"/>
        <v>2246</v>
      </c>
      <c r="B2247">
        <f t="shared" si="107"/>
        <v>562</v>
      </c>
      <c r="C2247">
        <f t="shared" si="108"/>
        <v>2</v>
      </c>
      <c r="D2247">
        <f>INDEX('Grade 7'!$A$4:$AK$600,$B2247,1)</f>
        <v>793</v>
      </c>
      <c r="E2247">
        <f>INDEX('Grade 7'!$A$4:$AK$600,$B2247,2)</f>
        <v>274</v>
      </c>
      <c r="F2247" t="str">
        <f>INDEX('Grade 7'!$A$4:$AK$600,$B2247,3)</f>
        <v>VIDALIA CITY</v>
      </c>
      <c r="G2247" t="str">
        <f>INDEX('Grade 7'!$A$4:$AK$600,$B2247,4)</f>
        <v>VIDALIA ACADEMY</v>
      </c>
      <c r="H2247" t="str">
        <f ca="1">StaticValues7!$A$8</f>
        <v>2016</v>
      </c>
      <c r="I2247" t="str">
        <f ca="1">StaticValues7!$B$8</f>
        <v>Spring</v>
      </c>
      <c r="J2247" t="str">
        <f ca="1">StaticValues7!$C$8</f>
        <v>EOG</v>
      </c>
      <c r="K2247" t="str">
        <f ca="1">StaticValues7!$D$8</f>
        <v>7</v>
      </c>
      <c r="L2247" t="str">
        <f>INDEX('Grade 7'!E$2:AJ$2,1,((8*C2247)-7))</f>
        <v>Mathematics</v>
      </c>
      <c r="M2247">
        <f>INDEX('Grade 7'!$A$4:$AK$600,$B2247,($C2247*8-7+4))</f>
        <v>18</v>
      </c>
      <c r="N2247">
        <f>INDEX('Grade 7'!$A$4:$AK$600,$B2247,($C2247*8-6+4))</f>
        <v>503.61111111111109</v>
      </c>
      <c r="O2247">
        <f>INDEX('Grade 7'!$A$4:$AK$600,$B2247,($C2247*8-5+4))</f>
        <v>27.777777777777779</v>
      </c>
      <c r="P2247">
        <f>INDEX('Grade 7'!$A$4:$AK$600,$B2247,($C2247*8-4+4))</f>
        <v>44.444444444444443</v>
      </c>
      <c r="Q2247">
        <f>INDEX('Grade 7'!$A$4:$AK$600,$B2247,($C2247*8-3+4))</f>
        <v>27.777777777777779</v>
      </c>
      <c r="R2247">
        <f>INDEX('Grade 7'!$A$4:$AK$600,$B2247,($C2247*8-2+4))</f>
        <v>0</v>
      </c>
      <c r="S2247">
        <f>INDEX('Grade 7'!$A$4:$AK$600,$B2247,($C2247*8-1+4))</f>
        <v>72.222222222222229</v>
      </c>
      <c r="T2247">
        <f>INDEX('Grade 7'!$A$4:$AK$600,$B2247,($C2247*8-0+4))</f>
        <v>27.777777777777779</v>
      </c>
      <c r="U2247" t="str">
        <f>INDEX('Grade 7'!$A$4:$AK$600,$B2247,37)</f>
        <v>First District</v>
      </c>
    </row>
    <row r="2248" spans="1:21">
      <c r="A2248">
        <f t="shared" si="106"/>
        <v>2247</v>
      </c>
      <c r="B2248">
        <f t="shared" si="107"/>
        <v>562</v>
      </c>
      <c r="C2248">
        <f t="shared" si="108"/>
        <v>3</v>
      </c>
      <c r="D2248">
        <f>INDEX('Grade 7'!$A$4:$AK$600,$B2248,1)</f>
        <v>793</v>
      </c>
      <c r="E2248">
        <f>INDEX('Grade 7'!$A$4:$AK$600,$B2248,2)</f>
        <v>274</v>
      </c>
      <c r="F2248" t="str">
        <f>INDEX('Grade 7'!$A$4:$AK$600,$B2248,3)</f>
        <v>VIDALIA CITY</v>
      </c>
      <c r="G2248" t="str">
        <f>INDEX('Grade 7'!$A$4:$AK$600,$B2248,4)</f>
        <v>VIDALIA ACADEMY</v>
      </c>
      <c r="H2248" t="str">
        <f ca="1">StaticValues7!$A$8</f>
        <v>2016</v>
      </c>
      <c r="I2248" t="str">
        <f ca="1">StaticValues7!$B$8</f>
        <v>Spring</v>
      </c>
      <c r="J2248" t="str">
        <f ca="1">StaticValues7!$C$8</f>
        <v>EOG</v>
      </c>
      <c r="K2248" t="str">
        <f ca="1">StaticValues7!$D$8</f>
        <v>7</v>
      </c>
      <c r="L2248" t="str">
        <f>INDEX('Grade 7'!E$2:AJ$2,1,((8*C2248)-7))</f>
        <v>Science</v>
      </c>
      <c r="M2248">
        <f>INDEX('Grade 7'!$A$4:$AK$600,$B2248,($C2248*8-7+4))</f>
        <v>19</v>
      </c>
      <c r="N2248">
        <f>INDEX('Grade 7'!$A$4:$AK$600,$B2248,($C2248*8-6+4))</f>
        <v>496</v>
      </c>
      <c r="O2248">
        <f>INDEX('Grade 7'!$A$4:$AK$600,$B2248,($C2248*8-5+4))</f>
        <v>26.315789473684209</v>
      </c>
      <c r="P2248">
        <f>INDEX('Grade 7'!$A$4:$AK$600,$B2248,($C2248*8-4+4))</f>
        <v>47.368421052631582</v>
      </c>
      <c r="Q2248">
        <f>INDEX('Grade 7'!$A$4:$AK$600,$B2248,($C2248*8-3+4))</f>
        <v>26.315789473684209</v>
      </c>
      <c r="R2248">
        <f>INDEX('Grade 7'!$A$4:$AK$600,$B2248,($C2248*8-2+4))</f>
        <v>0</v>
      </c>
      <c r="S2248">
        <f>INDEX('Grade 7'!$A$4:$AK$600,$B2248,($C2248*8-1+4))</f>
        <v>73.684210526315795</v>
      </c>
      <c r="T2248">
        <f>INDEX('Grade 7'!$A$4:$AK$600,$B2248,($C2248*8-0+4))</f>
        <v>26.315789473684209</v>
      </c>
      <c r="U2248" t="str">
        <f>INDEX('Grade 7'!$A$4:$AK$600,$B2248,37)</f>
        <v>First District</v>
      </c>
    </row>
    <row r="2249" spans="1:21">
      <c r="A2249">
        <f t="shared" si="106"/>
        <v>2248</v>
      </c>
      <c r="B2249">
        <f t="shared" si="107"/>
        <v>562</v>
      </c>
      <c r="C2249">
        <f t="shared" si="108"/>
        <v>4</v>
      </c>
      <c r="D2249">
        <f>INDEX('Grade 7'!$A$4:$AK$600,$B2249,1)</f>
        <v>793</v>
      </c>
      <c r="E2249">
        <f>INDEX('Grade 7'!$A$4:$AK$600,$B2249,2)</f>
        <v>274</v>
      </c>
      <c r="F2249" t="str">
        <f>INDEX('Grade 7'!$A$4:$AK$600,$B2249,3)</f>
        <v>VIDALIA CITY</v>
      </c>
      <c r="G2249" t="str">
        <f>INDEX('Grade 7'!$A$4:$AK$600,$B2249,4)</f>
        <v>VIDALIA ACADEMY</v>
      </c>
      <c r="H2249" t="str">
        <f ca="1">StaticValues7!$A$8</f>
        <v>2016</v>
      </c>
      <c r="I2249" t="str">
        <f ca="1">StaticValues7!$B$8</f>
        <v>Spring</v>
      </c>
      <c r="J2249" t="str">
        <f ca="1">StaticValues7!$C$8</f>
        <v>EOG</v>
      </c>
      <c r="K2249" t="str">
        <f ca="1">StaticValues7!$D$8</f>
        <v>7</v>
      </c>
      <c r="L2249" t="str">
        <f>INDEX('Grade 7'!E$2:AJ$2,1,((8*C2249)-7))</f>
        <v>Social Studies</v>
      </c>
      <c r="M2249">
        <f>INDEX('Grade 7'!$A$4:$AK$600,$B2249,($C2249*8-7+4))</f>
        <v>19</v>
      </c>
      <c r="N2249">
        <f>INDEX('Grade 7'!$A$4:$AK$600,$B2249,($C2249*8-6+4))</f>
        <v>477.36842105263156</v>
      </c>
      <c r="O2249">
        <f>INDEX('Grade 7'!$A$4:$AK$600,$B2249,($C2249*8-5+4))</f>
        <v>42.10526315789474</v>
      </c>
      <c r="P2249">
        <f>INDEX('Grade 7'!$A$4:$AK$600,$B2249,($C2249*8-4+4))</f>
        <v>47.368421052631582</v>
      </c>
      <c r="Q2249">
        <f>INDEX('Grade 7'!$A$4:$AK$600,$B2249,($C2249*8-3+4))</f>
        <v>10.526315789473685</v>
      </c>
      <c r="R2249">
        <f>INDEX('Grade 7'!$A$4:$AK$600,$B2249,($C2249*8-2+4))</f>
        <v>0</v>
      </c>
      <c r="S2249">
        <f>INDEX('Grade 7'!$A$4:$AK$600,$B2249,($C2249*8-1+4))</f>
        <v>57.89473684210526</v>
      </c>
      <c r="T2249">
        <f>INDEX('Grade 7'!$A$4:$AK$600,$B2249,($C2249*8-0+4))</f>
        <v>10.526315789473685</v>
      </c>
      <c r="U2249" t="str">
        <f>INDEX('Grade 7'!$A$4:$AK$600,$B2249,37)</f>
        <v>First District</v>
      </c>
    </row>
    <row r="2250" spans="1:21" hidden="1">
      <c r="A2250">
        <f t="shared" si="106"/>
        <v>2249</v>
      </c>
      <c r="B2250">
        <f t="shared" si="107"/>
        <v>563</v>
      </c>
      <c r="C2250">
        <f t="shared" si="108"/>
        <v>1</v>
      </c>
      <c r="D2250">
        <f>INDEX('Grade 7'!$A$4:$AK$600,$B2250,1)</f>
        <v>891</v>
      </c>
      <c r="E2250">
        <f>INDEX('Grade 7'!$A$4:$AK$600,$B2250,2)</f>
        <v>104</v>
      </c>
      <c r="F2250" t="str">
        <f>INDEX('Grade 7'!$A$4:$AK$600,$B2250,3)</f>
        <v>DEPARTMENT OF JUVENILE JUSTICE</v>
      </c>
      <c r="G2250" t="str">
        <f>INDEX('Grade 7'!$A$4:$AK$600,$B2250,4)</f>
        <v>ATLANTA YOUTH DETENTION CENTER</v>
      </c>
      <c r="H2250" t="str">
        <f ca="1">StaticValues7!$A$8</f>
        <v>2016</v>
      </c>
      <c r="I2250" t="str">
        <f ca="1">StaticValues7!$B$8</f>
        <v>Spring</v>
      </c>
      <c r="J2250" t="str">
        <f ca="1">StaticValues7!$C$8</f>
        <v>EOG</v>
      </c>
      <c r="K2250" t="str">
        <f ca="1">StaticValues7!$D$8</f>
        <v>7</v>
      </c>
      <c r="L2250" t="str">
        <f>INDEX('Grade 7'!E$2:AJ$2,1,((8*C2250)-7))</f>
        <v>English Language Arts</v>
      </c>
      <c r="M2250">
        <f>INDEX('Grade 7'!$A$4:$AK$600,$B2250,($C2250*8-7+4))</f>
        <v>1</v>
      </c>
      <c r="N2250" t="str">
        <f>INDEX('Grade 7'!$A$4:$AK$600,$B2250,($C2250*8-6+4))</f>
        <v>--</v>
      </c>
      <c r="O2250" t="str">
        <f>INDEX('Grade 7'!$A$4:$AK$600,$B2250,($C2250*8-5+4))</f>
        <v>--</v>
      </c>
      <c r="P2250" t="str">
        <f>INDEX('Grade 7'!$A$4:$AK$600,$B2250,($C2250*8-4+4))</f>
        <v>--</v>
      </c>
      <c r="Q2250" t="str">
        <f>INDEX('Grade 7'!$A$4:$AK$600,$B2250,($C2250*8-3+4))</f>
        <v>--</v>
      </c>
      <c r="R2250" t="str">
        <f>INDEX('Grade 7'!$A$4:$AK$600,$B2250,($C2250*8-2+4))</f>
        <v>--</v>
      </c>
      <c r="S2250" t="str">
        <f>INDEX('Grade 7'!$A$4:$AK$600,$B2250,($C2250*8-1+4))</f>
        <v>--</v>
      </c>
      <c r="T2250" t="str">
        <f>INDEX('Grade 7'!$A$4:$AK$600,$B2250,($C2250*8-0+4))</f>
        <v>--</v>
      </c>
      <c r="U2250" t="str">
        <f>INDEX('Grade 7'!$A$4:$AK$600,$B2250,37)</f>
        <v xml:space="preserve"> </v>
      </c>
    </row>
    <row r="2251" spans="1:21" hidden="1">
      <c r="A2251">
        <f t="shared" si="106"/>
        <v>2250</v>
      </c>
      <c r="B2251">
        <f t="shared" si="107"/>
        <v>563</v>
      </c>
      <c r="C2251">
        <f t="shared" si="108"/>
        <v>2</v>
      </c>
      <c r="D2251">
        <f>INDEX('Grade 7'!$A$4:$AK$600,$B2251,1)</f>
        <v>891</v>
      </c>
      <c r="E2251">
        <f>INDEX('Grade 7'!$A$4:$AK$600,$B2251,2)</f>
        <v>104</v>
      </c>
      <c r="F2251" t="str">
        <f>INDEX('Grade 7'!$A$4:$AK$600,$B2251,3)</f>
        <v>DEPARTMENT OF JUVENILE JUSTICE</v>
      </c>
      <c r="G2251" t="str">
        <f>INDEX('Grade 7'!$A$4:$AK$600,$B2251,4)</f>
        <v>ATLANTA YOUTH DETENTION CENTER</v>
      </c>
      <c r="H2251" t="str">
        <f ca="1">StaticValues7!$A$8</f>
        <v>2016</v>
      </c>
      <c r="I2251" t="str">
        <f ca="1">StaticValues7!$B$8</f>
        <v>Spring</v>
      </c>
      <c r="J2251" t="str">
        <f ca="1">StaticValues7!$C$8</f>
        <v>EOG</v>
      </c>
      <c r="K2251" t="str">
        <f ca="1">StaticValues7!$D$8</f>
        <v>7</v>
      </c>
      <c r="L2251" t="str">
        <f>INDEX('Grade 7'!E$2:AJ$2,1,((8*C2251)-7))</f>
        <v>Mathematics</v>
      </c>
      <c r="M2251">
        <f>INDEX('Grade 7'!$A$4:$AK$600,$B2251,($C2251*8-7+4))</f>
        <v>1</v>
      </c>
      <c r="N2251" t="str">
        <f>INDEX('Grade 7'!$A$4:$AK$600,$B2251,($C2251*8-6+4))</f>
        <v>--</v>
      </c>
      <c r="O2251" t="str">
        <f>INDEX('Grade 7'!$A$4:$AK$600,$B2251,($C2251*8-5+4))</f>
        <v>--</v>
      </c>
      <c r="P2251" t="str">
        <f>INDEX('Grade 7'!$A$4:$AK$600,$B2251,($C2251*8-4+4))</f>
        <v>--</v>
      </c>
      <c r="Q2251" t="str">
        <f>INDEX('Grade 7'!$A$4:$AK$600,$B2251,($C2251*8-3+4))</f>
        <v>--</v>
      </c>
      <c r="R2251" t="str">
        <f>INDEX('Grade 7'!$A$4:$AK$600,$B2251,($C2251*8-2+4))</f>
        <v>--</v>
      </c>
      <c r="S2251" t="str">
        <f>INDEX('Grade 7'!$A$4:$AK$600,$B2251,($C2251*8-1+4))</f>
        <v>--</v>
      </c>
      <c r="T2251" t="str">
        <f>INDEX('Grade 7'!$A$4:$AK$600,$B2251,($C2251*8-0+4))</f>
        <v>--</v>
      </c>
      <c r="U2251" t="str">
        <f>INDEX('Grade 7'!$A$4:$AK$600,$B2251,37)</f>
        <v xml:space="preserve"> </v>
      </c>
    </row>
    <row r="2252" spans="1:21" hidden="1">
      <c r="A2252">
        <f t="shared" si="106"/>
        <v>2251</v>
      </c>
      <c r="B2252">
        <f t="shared" si="107"/>
        <v>563</v>
      </c>
      <c r="C2252">
        <f t="shared" si="108"/>
        <v>3</v>
      </c>
      <c r="D2252">
        <f>INDEX('Grade 7'!$A$4:$AK$600,$B2252,1)</f>
        <v>891</v>
      </c>
      <c r="E2252">
        <f>INDEX('Grade 7'!$A$4:$AK$600,$B2252,2)</f>
        <v>104</v>
      </c>
      <c r="F2252" t="str">
        <f>INDEX('Grade 7'!$A$4:$AK$600,$B2252,3)</f>
        <v>DEPARTMENT OF JUVENILE JUSTICE</v>
      </c>
      <c r="G2252" t="str">
        <f>INDEX('Grade 7'!$A$4:$AK$600,$B2252,4)</f>
        <v>ATLANTA YOUTH DETENTION CENTER</v>
      </c>
      <c r="H2252" t="str">
        <f ca="1">StaticValues7!$A$8</f>
        <v>2016</v>
      </c>
      <c r="I2252" t="str">
        <f ca="1">StaticValues7!$B$8</f>
        <v>Spring</v>
      </c>
      <c r="J2252" t="str">
        <f ca="1">StaticValues7!$C$8</f>
        <v>EOG</v>
      </c>
      <c r="K2252" t="str">
        <f ca="1">StaticValues7!$D$8</f>
        <v>7</v>
      </c>
      <c r="L2252" t="str">
        <f>INDEX('Grade 7'!E$2:AJ$2,1,((8*C2252)-7))</f>
        <v>Science</v>
      </c>
      <c r="M2252">
        <f>INDEX('Grade 7'!$A$4:$AK$600,$B2252,($C2252*8-7+4))</f>
        <v>1</v>
      </c>
      <c r="N2252" t="str">
        <f>INDEX('Grade 7'!$A$4:$AK$600,$B2252,($C2252*8-6+4))</f>
        <v>--</v>
      </c>
      <c r="O2252" t="str">
        <f>INDEX('Grade 7'!$A$4:$AK$600,$B2252,($C2252*8-5+4))</f>
        <v>--</v>
      </c>
      <c r="P2252" t="str">
        <f>INDEX('Grade 7'!$A$4:$AK$600,$B2252,($C2252*8-4+4))</f>
        <v>--</v>
      </c>
      <c r="Q2252" t="str">
        <f>INDEX('Grade 7'!$A$4:$AK$600,$B2252,($C2252*8-3+4))</f>
        <v>--</v>
      </c>
      <c r="R2252" t="str">
        <f>INDEX('Grade 7'!$A$4:$AK$600,$B2252,($C2252*8-2+4))</f>
        <v>--</v>
      </c>
      <c r="S2252" t="str">
        <f>INDEX('Grade 7'!$A$4:$AK$600,$B2252,($C2252*8-1+4))</f>
        <v>--</v>
      </c>
      <c r="T2252" t="str">
        <f>INDEX('Grade 7'!$A$4:$AK$600,$B2252,($C2252*8-0+4))</f>
        <v>--</v>
      </c>
      <c r="U2252" t="str">
        <f>INDEX('Grade 7'!$A$4:$AK$600,$B2252,37)</f>
        <v xml:space="preserve"> </v>
      </c>
    </row>
    <row r="2253" spans="1:21" hidden="1">
      <c r="A2253">
        <f t="shared" si="106"/>
        <v>2252</v>
      </c>
      <c r="B2253">
        <f t="shared" si="107"/>
        <v>563</v>
      </c>
      <c r="C2253">
        <f t="shared" si="108"/>
        <v>4</v>
      </c>
      <c r="D2253">
        <f>INDEX('Grade 7'!$A$4:$AK$600,$B2253,1)</f>
        <v>891</v>
      </c>
      <c r="E2253">
        <f>INDEX('Grade 7'!$A$4:$AK$600,$B2253,2)</f>
        <v>104</v>
      </c>
      <c r="F2253" t="str">
        <f>INDEX('Grade 7'!$A$4:$AK$600,$B2253,3)</f>
        <v>DEPARTMENT OF JUVENILE JUSTICE</v>
      </c>
      <c r="G2253" t="str">
        <f>INDEX('Grade 7'!$A$4:$AK$600,$B2253,4)</f>
        <v>ATLANTA YOUTH DETENTION CENTER</v>
      </c>
      <c r="H2253" t="str">
        <f ca="1">StaticValues7!$A$8</f>
        <v>2016</v>
      </c>
      <c r="I2253" t="str">
        <f ca="1">StaticValues7!$B$8</f>
        <v>Spring</v>
      </c>
      <c r="J2253" t="str">
        <f ca="1">StaticValues7!$C$8</f>
        <v>EOG</v>
      </c>
      <c r="K2253" t="str">
        <f ca="1">StaticValues7!$D$8</f>
        <v>7</v>
      </c>
      <c r="L2253" t="str">
        <f>INDEX('Grade 7'!E$2:AJ$2,1,((8*C2253)-7))</f>
        <v>Social Studies</v>
      </c>
      <c r="M2253">
        <f>INDEX('Grade 7'!$A$4:$AK$600,$B2253,($C2253*8-7+4))</f>
        <v>1</v>
      </c>
      <c r="N2253" t="str">
        <f>INDEX('Grade 7'!$A$4:$AK$600,$B2253,($C2253*8-6+4))</f>
        <v>--</v>
      </c>
      <c r="O2253" t="str">
        <f>INDEX('Grade 7'!$A$4:$AK$600,$B2253,($C2253*8-5+4))</f>
        <v>--</v>
      </c>
      <c r="P2253" t="str">
        <f>INDEX('Grade 7'!$A$4:$AK$600,$B2253,($C2253*8-4+4))</f>
        <v>--</v>
      </c>
      <c r="Q2253" t="str">
        <f>INDEX('Grade 7'!$A$4:$AK$600,$B2253,($C2253*8-3+4))</f>
        <v>--</v>
      </c>
      <c r="R2253" t="str">
        <f>INDEX('Grade 7'!$A$4:$AK$600,$B2253,($C2253*8-2+4))</f>
        <v>--</v>
      </c>
      <c r="S2253" t="str">
        <f>INDEX('Grade 7'!$A$4:$AK$600,$B2253,($C2253*8-1+4))</f>
        <v>--</v>
      </c>
      <c r="T2253" t="str">
        <f>INDEX('Grade 7'!$A$4:$AK$600,$B2253,($C2253*8-0+4))</f>
        <v>--</v>
      </c>
      <c r="U2253" t="str">
        <f>INDEX('Grade 7'!$A$4:$AK$600,$B2253,37)</f>
        <v xml:space="preserve"> </v>
      </c>
    </row>
    <row r="2254" spans="1:21" hidden="1">
      <c r="A2254">
        <f t="shared" si="106"/>
        <v>2253</v>
      </c>
      <c r="B2254">
        <f t="shared" si="107"/>
        <v>564</v>
      </c>
      <c r="C2254">
        <f t="shared" si="108"/>
        <v>1</v>
      </c>
      <c r="D2254">
        <f>INDEX('Grade 7'!$A$4:$AK$600,$B2254,1)</f>
        <v>891</v>
      </c>
      <c r="E2254">
        <f>INDEX('Grade 7'!$A$4:$AK$600,$B2254,2)</f>
        <v>205</v>
      </c>
      <c r="F2254" t="str">
        <f>INDEX('Grade 7'!$A$4:$AK$600,$B2254,3)</f>
        <v>DEPARTMENT OF JUVENILE JUSTICE</v>
      </c>
      <c r="G2254" t="str">
        <f>INDEX('Grade 7'!$A$4:$AK$600,$B2254,4)</f>
        <v>CRISP RYDC</v>
      </c>
      <c r="H2254" t="str">
        <f ca="1">StaticValues7!$A$8</f>
        <v>2016</v>
      </c>
      <c r="I2254" t="str">
        <f ca="1">StaticValues7!$B$8</f>
        <v>Spring</v>
      </c>
      <c r="J2254" t="str">
        <f ca="1">StaticValues7!$C$8</f>
        <v>EOG</v>
      </c>
      <c r="K2254" t="str">
        <f ca="1">StaticValues7!$D$8</f>
        <v>7</v>
      </c>
      <c r="L2254" t="str">
        <f>INDEX('Grade 7'!E$2:AJ$2,1,((8*C2254)-7))</f>
        <v>English Language Arts</v>
      </c>
      <c r="M2254">
        <f>INDEX('Grade 7'!$A$4:$AK$600,$B2254,($C2254*8-7+4))</f>
        <v>6</v>
      </c>
      <c r="N2254" t="str">
        <f>INDEX('Grade 7'!$A$4:$AK$600,$B2254,($C2254*8-6+4))</f>
        <v>--</v>
      </c>
      <c r="O2254" t="str">
        <f>INDEX('Grade 7'!$A$4:$AK$600,$B2254,($C2254*8-5+4))</f>
        <v>--</v>
      </c>
      <c r="P2254" t="str">
        <f>INDEX('Grade 7'!$A$4:$AK$600,$B2254,($C2254*8-4+4))</f>
        <v>--</v>
      </c>
      <c r="Q2254" t="str">
        <f>INDEX('Grade 7'!$A$4:$AK$600,$B2254,($C2254*8-3+4))</f>
        <v>--</v>
      </c>
      <c r="R2254" t="str">
        <f>INDEX('Grade 7'!$A$4:$AK$600,$B2254,($C2254*8-2+4))</f>
        <v>--</v>
      </c>
      <c r="S2254" t="str">
        <f>INDEX('Grade 7'!$A$4:$AK$600,$B2254,($C2254*8-1+4))</f>
        <v>--</v>
      </c>
      <c r="T2254" t="str">
        <f>INDEX('Grade 7'!$A$4:$AK$600,$B2254,($C2254*8-0+4))</f>
        <v>--</v>
      </c>
      <c r="U2254" t="str">
        <f>INDEX('Grade 7'!$A$4:$AK$600,$B2254,37)</f>
        <v xml:space="preserve"> </v>
      </c>
    </row>
    <row r="2255" spans="1:21" hidden="1">
      <c r="A2255">
        <f t="shared" si="106"/>
        <v>2254</v>
      </c>
      <c r="B2255">
        <f t="shared" si="107"/>
        <v>564</v>
      </c>
      <c r="C2255">
        <f t="shared" si="108"/>
        <v>2</v>
      </c>
      <c r="D2255">
        <f>INDEX('Grade 7'!$A$4:$AK$600,$B2255,1)</f>
        <v>891</v>
      </c>
      <c r="E2255">
        <f>INDEX('Grade 7'!$A$4:$AK$600,$B2255,2)</f>
        <v>205</v>
      </c>
      <c r="F2255" t="str">
        <f>INDEX('Grade 7'!$A$4:$AK$600,$B2255,3)</f>
        <v>DEPARTMENT OF JUVENILE JUSTICE</v>
      </c>
      <c r="G2255" t="str">
        <f>INDEX('Grade 7'!$A$4:$AK$600,$B2255,4)</f>
        <v>CRISP RYDC</v>
      </c>
      <c r="H2255" t="str">
        <f ca="1">StaticValues7!$A$8</f>
        <v>2016</v>
      </c>
      <c r="I2255" t="str">
        <f ca="1">StaticValues7!$B$8</f>
        <v>Spring</v>
      </c>
      <c r="J2255" t="str">
        <f ca="1">StaticValues7!$C$8</f>
        <v>EOG</v>
      </c>
      <c r="K2255" t="str">
        <f ca="1">StaticValues7!$D$8</f>
        <v>7</v>
      </c>
      <c r="L2255" t="str">
        <f>INDEX('Grade 7'!E$2:AJ$2,1,((8*C2255)-7))</f>
        <v>Mathematics</v>
      </c>
      <c r="M2255">
        <f>INDEX('Grade 7'!$A$4:$AK$600,$B2255,($C2255*8-7+4))</f>
        <v>4</v>
      </c>
      <c r="N2255" t="str">
        <f>INDEX('Grade 7'!$A$4:$AK$600,$B2255,($C2255*8-6+4))</f>
        <v>--</v>
      </c>
      <c r="O2255" t="str">
        <f>INDEX('Grade 7'!$A$4:$AK$600,$B2255,($C2255*8-5+4))</f>
        <v>--</v>
      </c>
      <c r="P2255" t="str">
        <f>INDEX('Grade 7'!$A$4:$AK$600,$B2255,($C2255*8-4+4))</f>
        <v>--</v>
      </c>
      <c r="Q2255" t="str">
        <f>INDEX('Grade 7'!$A$4:$AK$600,$B2255,($C2255*8-3+4))</f>
        <v>--</v>
      </c>
      <c r="R2255" t="str">
        <f>INDEX('Grade 7'!$A$4:$AK$600,$B2255,($C2255*8-2+4))</f>
        <v>--</v>
      </c>
      <c r="S2255" t="str">
        <f>INDEX('Grade 7'!$A$4:$AK$600,$B2255,($C2255*8-1+4))</f>
        <v>--</v>
      </c>
      <c r="T2255" t="str">
        <f>INDEX('Grade 7'!$A$4:$AK$600,$B2255,($C2255*8-0+4))</f>
        <v>--</v>
      </c>
      <c r="U2255" t="str">
        <f>INDEX('Grade 7'!$A$4:$AK$600,$B2255,37)</f>
        <v xml:space="preserve"> </v>
      </c>
    </row>
    <row r="2256" spans="1:21" hidden="1">
      <c r="A2256">
        <f t="shared" si="106"/>
        <v>2255</v>
      </c>
      <c r="B2256">
        <f t="shared" si="107"/>
        <v>564</v>
      </c>
      <c r="C2256">
        <f t="shared" si="108"/>
        <v>3</v>
      </c>
      <c r="D2256">
        <f>INDEX('Grade 7'!$A$4:$AK$600,$B2256,1)</f>
        <v>891</v>
      </c>
      <c r="E2256">
        <f>INDEX('Grade 7'!$A$4:$AK$600,$B2256,2)</f>
        <v>205</v>
      </c>
      <c r="F2256" t="str">
        <f>INDEX('Grade 7'!$A$4:$AK$600,$B2256,3)</f>
        <v>DEPARTMENT OF JUVENILE JUSTICE</v>
      </c>
      <c r="G2256" t="str">
        <f>INDEX('Grade 7'!$A$4:$AK$600,$B2256,4)</f>
        <v>CRISP RYDC</v>
      </c>
      <c r="H2256" t="str">
        <f ca="1">StaticValues7!$A$8</f>
        <v>2016</v>
      </c>
      <c r="I2256" t="str">
        <f ca="1">StaticValues7!$B$8</f>
        <v>Spring</v>
      </c>
      <c r="J2256" t="str">
        <f ca="1">StaticValues7!$C$8</f>
        <v>EOG</v>
      </c>
      <c r="K2256" t="str">
        <f ca="1">StaticValues7!$D$8</f>
        <v>7</v>
      </c>
      <c r="L2256" t="str">
        <f>INDEX('Grade 7'!E$2:AJ$2,1,((8*C2256)-7))</f>
        <v>Science</v>
      </c>
      <c r="M2256">
        <f>INDEX('Grade 7'!$A$4:$AK$600,$B2256,($C2256*8-7+4))</f>
        <v>4</v>
      </c>
      <c r="N2256" t="str">
        <f>INDEX('Grade 7'!$A$4:$AK$600,$B2256,($C2256*8-6+4))</f>
        <v>--</v>
      </c>
      <c r="O2256" t="str">
        <f>INDEX('Grade 7'!$A$4:$AK$600,$B2256,($C2256*8-5+4))</f>
        <v>--</v>
      </c>
      <c r="P2256" t="str">
        <f>INDEX('Grade 7'!$A$4:$AK$600,$B2256,($C2256*8-4+4))</f>
        <v>--</v>
      </c>
      <c r="Q2256" t="str">
        <f>INDEX('Grade 7'!$A$4:$AK$600,$B2256,($C2256*8-3+4))</f>
        <v>--</v>
      </c>
      <c r="R2256" t="str">
        <f>INDEX('Grade 7'!$A$4:$AK$600,$B2256,($C2256*8-2+4))</f>
        <v>--</v>
      </c>
      <c r="S2256" t="str">
        <f>INDEX('Grade 7'!$A$4:$AK$600,$B2256,($C2256*8-1+4))</f>
        <v>--</v>
      </c>
      <c r="T2256" t="str">
        <f>INDEX('Grade 7'!$A$4:$AK$600,$B2256,($C2256*8-0+4))</f>
        <v>--</v>
      </c>
      <c r="U2256" t="str">
        <f>INDEX('Grade 7'!$A$4:$AK$600,$B2256,37)</f>
        <v xml:space="preserve"> </v>
      </c>
    </row>
    <row r="2257" spans="1:21" hidden="1">
      <c r="A2257">
        <f t="shared" si="106"/>
        <v>2256</v>
      </c>
      <c r="B2257">
        <f t="shared" si="107"/>
        <v>564</v>
      </c>
      <c r="C2257">
        <f t="shared" si="108"/>
        <v>4</v>
      </c>
      <c r="D2257">
        <f>INDEX('Grade 7'!$A$4:$AK$600,$B2257,1)</f>
        <v>891</v>
      </c>
      <c r="E2257">
        <f>INDEX('Grade 7'!$A$4:$AK$600,$B2257,2)</f>
        <v>205</v>
      </c>
      <c r="F2257" t="str">
        <f>INDEX('Grade 7'!$A$4:$AK$600,$B2257,3)</f>
        <v>DEPARTMENT OF JUVENILE JUSTICE</v>
      </c>
      <c r="G2257" t="str">
        <f>INDEX('Grade 7'!$A$4:$AK$600,$B2257,4)</f>
        <v>CRISP RYDC</v>
      </c>
      <c r="H2257" t="str">
        <f ca="1">StaticValues7!$A$8</f>
        <v>2016</v>
      </c>
      <c r="I2257" t="str">
        <f ca="1">StaticValues7!$B$8</f>
        <v>Spring</v>
      </c>
      <c r="J2257" t="str">
        <f ca="1">StaticValues7!$C$8</f>
        <v>EOG</v>
      </c>
      <c r="K2257" t="str">
        <f ca="1">StaticValues7!$D$8</f>
        <v>7</v>
      </c>
      <c r="L2257" t="str">
        <f>INDEX('Grade 7'!E$2:AJ$2,1,((8*C2257)-7))</f>
        <v>Social Studies</v>
      </c>
      <c r="M2257">
        <f>INDEX('Grade 7'!$A$4:$AK$600,$B2257,($C2257*8-7+4))</f>
        <v>3</v>
      </c>
      <c r="N2257" t="str">
        <f>INDEX('Grade 7'!$A$4:$AK$600,$B2257,($C2257*8-6+4))</f>
        <v>--</v>
      </c>
      <c r="O2257" t="str">
        <f>INDEX('Grade 7'!$A$4:$AK$600,$B2257,($C2257*8-5+4))</f>
        <v>--</v>
      </c>
      <c r="P2257" t="str">
        <f>INDEX('Grade 7'!$A$4:$AK$600,$B2257,($C2257*8-4+4))</f>
        <v>--</v>
      </c>
      <c r="Q2257" t="str">
        <f>INDEX('Grade 7'!$A$4:$AK$600,$B2257,($C2257*8-3+4))</f>
        <v>--</v>
      </c>
      <c r="R2257" t="str">
        <f>INDEX('Grade 7'!$A$4:$AK$600,$B2257,($C2257*8-2+4))</f>
        <v>--</v>
      </c>
      <c r="S2257" t="str">
        <f>INDEX('Grade 7'!$A$4:$AK$600,$B2257,($C2257*8-1+4))</f>
        <v>--</v>
      </c>
      <c r="T2257" t="str">
        <f>INDEX('Grade 7'!$A$4:$AK$600,$B2257,($C2257*8-0+4))</f>
        <v>--</v>
      </c>
      <c r="U2257" t="str">
        <f>INDEX('Grade 7'!$A$4:$AK$600,$B2257,37)</f>
        <v xml:space="preserve"> </v>
      </c>
    </row>
    <row r="2258" spans="1:21" hidden="1">
      <c r="A2258">
        <f t="shared" si="106"/>
        <v>2257</v>
      </c>
      <c r="B2258">
        <f t="shared" si="107"/>
        <v>565</v>
      </c>
      <c r="C2258">
        <f t="shared" si="108"/>
        <v>1</v>
      </c>
      <c r="D2258">
        <f>INDEX('Grade 7'!$A$4:$AK$600,$B2258,1)</f>
        <v>891</v>
      </c>
      <c r="E2258">
        <f>INDEX('Grade 7'!$A$4:$AK$600,$B2258,2)</f>
        <v>405</v>
      </c>
      <c r="F2258" t="str">
        <f>INDEX('Grade 7'!$A$4:$AK$600,$B2258,3)</f>
        <v>DEPARTMENT OF JUVENILE JUSTICE</v>
      </c>
      <c r="G2258" t="str">
        <f>INDEX('Grade 7'!$A$4:$AK$600,$B2258,4)</f>
        <v>MUSCOGEE YOUTH DEVELOPMENT CENTER</v>
      </c>
      <c r="H2258" t="str">
        <f ca="1">StaticValues7!$A$8</f>
        <v>2016</v>
      </c>
      <c r="I2258" t="str">
        <f ca="1">StaticValues7!$B$8</f>
        <v>Spring</v>
      </c>
      <c r="J2258" t="str">
        <f ca="1">StaticValues7!$C$8</f>
        <v>EOG</v>
      </c>
      <c r="K2258" t="str">
        <f ca="1">StaticValues7!$D$8</f>
        <v>7</v>
      </c>
      <c r="L2258" t="str">
        <f>INDEX('Grade 7'!E$2:AJ$2,1,((8*C2258)-7))</f>
        <v>English Language Arts</v>
      </c>
      <c r="M2258">
        <f>INDEX('Grade 7'!$A$4:$AK$600,$B2258,($C2258*8-7+4))</f>
        <v>6</v>
      </c>
      <c r="N2258" t="str">
        <f>INDEX('Grade 7'!$A$4:$AK$600,$B2258,($C2258*8-6+4))</f>
        <v>--</v>
      </c>
      <c r="O2258" t="str">
        <f>INDEX('Grade 7'!$A$4:$AK$600,$B2258,($C2258*8-5+4))</f>
        <v>--</v>
      </c>
      <c r="P2258" t="str">
        <f>INDEX('Grade 7'!$A$4:$AK$600,$B2258,($C2258*8-4+4))</f>
        <v>--</v>
      </c>
      <c r="Q2258" t="str">
        <f>INDEX('Grade 7'!$A$4:$AK$600,$B2258,($C2258*8-3+4))</f>
        <v>--</v>
      </c>
      <c r="R2258" t="str">
        <f>INDEX('Grade 7'!$A$4:$AK$600,$B2258,($C2258*8-2+4))</f>
        <v>--</v>
      </c>
      <c r="S2258" t="str">
        <f>INDEX('Grade 7'!$A$4:$AK$600,$B2258,($C2258*8-1+4))</f>
        <v>--</v>
      </c>
      <c r="T2258" t="str">
        <f>INDEX('Grade 7'!$A$4:$AK$600,$B2258,($C2258*8-0+4))</f>
        <v>--</v>
      </c>
      <c r="U2258" t="str">
        <f>INDEX('Grade 7'!$A$4:$AK$600,$B2258,37)</f>
        <v xml:space="preserve"> </v>
      </c>
    </row>
    <row r="2259" spans="1:21" hidden="1">
      <c r="A2259">
        <f t="shared" si="106"/>
        <v>2258</v>
      </c>
      <c r="B2259">
        <f t="shared" si="107"/>
        <v>565</v>
      </c>
      <c r="C2259">
        <f t="shared" si="108"/>
        <v>2</v>
      </c>
      <c r="D2259">
        <f>INDEX('Grade 7'!$A$4:$AK$600,$B2259,1)</f>
        <v>891</v>
      </c>
      <c r="E2259">
        <f>INDEX('Grade 7'!$A$4:$AK$600,$B2259,2)</f>
        <v>405</v>
      </c>
      <c r="F2259" t="str">
        <f>INDEX('Grade 7'!$A$4:$AK$600,$B2259,3)</f>
        <v>DEPARTMENT OF JUVENILE JUSTICE</v>
      </c>
      <c r="G2259" t="str">
        <f>INDEX('Grade 7'!$A$4:$AK$600,$B2259,4)</f>
        <v>MUSCOGEE YOUTH DEVELOPMENT CENTER</v>
      </c>
      <c r="H2259" t="str">
        <f ca="1">StaticValues7!$A$8</f>
        <v>2016</v>
      </c>
      <c r="I2259" t="str">
        <f ca="1">StaticValues7!$B$8</f>
        <v>Spring</v>
      </c>
      <c r="J2259" t="str">
        <f ca="1">StaticValues7!$C$8</f>
        <v>EOG</v>
      </c>
      <c r="K2259" t="str">
        <f ca="1">StaticValues7!$D$8</f>
        <v>7</v>
      </c>
      <c r="L2259" t="str">
        <f>INDEX('Grade 7'!E$2:AJ$2,1,((8*C2259)-7))</f>
        <v>Mathematics</v>
      </c>
      <c r="M2259">
        <f>INDEX('Grade 7'!$A$4:$AK$600,$B2259,($C2259*8-7+4))</f>
        <v>6</v>
      </c>
      <c r="N2259" t="str">
        <f>INDEX('Grade 7'!$A$4:$AK$600,$B2259,($C2259*8-6+4))</f>
        <v>--</v>
      </c>
      <c r="O2259" t="str">
        <f>INDEX('Grade 7'!$A$4:$AK$600,$B2259,($C2259*8-5+4))</f>
        <v>--</v>
      </c>
      <c r="P2259" t="str">
        <f>INDEX('Grade 7'!$A$4:$AK$600,$B2259,($C2259*8-4+4))</f>
        <v>--</v>
      </c>
      <c r="Q2259" t="str">
        <f>INDEX('Grade 7'!$A$4:$AK$600,$B2259,($C2259*8-3+4))</f>
        <v>--</v>
      </c>
      <c r="R2259" t="str">
        <f>INDEX('Grade 7'!$A$4:$AK$600,$B2259,($C2259*8-2+4))</f>
        <v>--</v>
      </c>
      <c r="S2259" t="str">
        <f>INDEX('Grade 7'!$A$4:$AK$600,$B2259,($C2259*8-1+4))</f>
        <v>--</v>
      </c>
      <c r="T2259" t="str">
        <f>INDEX('Grade 7'!$A$4:$AK$600,$B2259,($C2259*8-0+4))</f>
        <v>--</v>
      </c>
      <c r="U2259" t="str">
        <f>INDEX('Grade 7'!$A$4:$AK$600,$B2259,37)</f>
        <v xml:space="preserve"> </v>
      </c>
    </row>
    <row r="2260" spans="1:21" hidden="1">
      <c r="A2260">
        <f t="shared" si="106"/>
        <v>2259</v>
      </c>
      <c r="B2260">
        <f t="shared" si="107"/>
        <v>565</v>
      </c>
      <c r="C2260">
        <f t="shared" si="108"/>
        <v>3</v>
      </c>
      <c r="D2260">
        <f>INDEX('Grade 7'!$A$4:$AK$600,$B2260,1)</f>
        <v>891</v>
      </c>
      <c r="E2260">
        <f>INDEX('Grade 7'!$A$4:$AK$600,$B2260,2)</f>
        <v>405</v>
      </c>
      <c r="F2260" t="str">
        <f>INDEX('Grade 7'!$A$4:$AK$600,$B2260,3)</f>
        <v>DEPARTMENT OF JUVENILE JUSTICE</v>
      </c>
      <c r="G2260" t="str">
        <f>INDEX('Grade 7'!$A$4:$AK$600,$B2260,4)</f>
        <v>MUSCOGEE YOUTH DEVELOPMENT CENTER</v>
      </c>
      <c r="H2260" t="str">
        <f ca="1">StaticValues7!$A$8</f>
        <v>2016</v>
      </c>
      <c r="I2260" t="str">
        <f ca="1">StaticValues7!$B$8</f>
        <v>Spring</v>
      </c>
      <c r="J2260" t="str">
        <f ca="1">StaticValues7!$C$8</f>
        <v>EOG</v>
      </c>
      <c r="K2260" t="str">
        <f ca="1">StaticValues7!$D$8</f>
        <v>7</v>
      </c>
      <c r="L2260" t="str">
        <f>INDEX('Grade 7'!E$2:AJ$2,1,((8*C2260)-7))</f>
        <v>Science</v>
      </c>
      <c r="M2260">
        <f>INDEX('Grade 7'!$A$4:$AK$600,$B2260,($C2260*8-7+4))</f>
        <v>6</v>
      </c>
      <c r="N2260" t="str">
        <f>INDEX('Grade 7'!$A$4:$AK$600,$B2260,($C2260*8-6+4))</f>
        <v>--</v>
      </c>
      <c r="O2260" t="str">
        <f>INDEX('Grade 7'!$A$4:$AK$600,$B2260,($C2260*8-5+4))</f>
        <v>--</v>
      </c>
      <c r="P2260" t="str">
        <f>INDEX('Grade 7'!$A$4:$AK$600,$B2260,($C2260*8-4+4))</f>
        <v>--</v>
      </c>
      <c r="Q2260" t="str">
        <f>INDEX('Grade 7'!$A$4:$AK$600,$B2260,($C2260*8-3+4))</f>
        <v>--</v>
      </c>
      <c r="R2260" t="str">
        <f>INDEX('Grade 7'!$A$4:$AK$600,$B2260,($C2260*8-2+4))</f>
        <v>--</v>
      </c>
      <c r="S2260" t="str">
        <f>INDEX('Grade 7'!$A$4:$AK$600,$B2260,($C2260*8-1+4))</f>
        <v>--</v>
      </c>
      <c r="T2260" t="str">
        <f>INDEX('Grade 7'!$A$4:$AK$600,$B2260,($C2260*8-0+4))</f>
        <v>--</v>
      </c>
      <c r="U2260" t="str">
        <f>INDEX('Grade 7'!$A$4:$AK$600,$B2260,37)</f>
        <v xml:space="preserve"> </v>
      </c>
    </row>
    <row r="2261" spans="1:21" hidden="1">
      <c r="A2261">
        <f t="shared" si="106"/>
        <v>2260</v>
      </c>
      <c r="B2261">
        <f t="shared" si="107"/>
        <v>565</v>
      </c>
      <c r="C2261">
        <f t="shared" si="108"/>
        <v>4</v>
      </c>
      <c r="D2261">
        <f>INDEX('Grade 7'!$A$4:$AK$600,$B2261,1)</f>
        <v>891</v>
      </c>
      <c r="E2261">
        <f>INDEX('Grade 7'!$A$4:$AK$600,$B2261,2)</f>
        <v>405</v>
      </c>
      <c r="F2261" t="str">
        <f>INDEX('Grade 7'!$A$4:$AK$600,$B2261,3)</f>
        <v>DEPARTMENT OF JUVENILE JUSTICE</v>
      </c>
      <c r="G2261" t="str">
        <f>INDEX('Grade 7'!$A$4:$AK$600,$B2261,4)</f>
        <v>MUSCOGEE YOUTH DEVELOPMENT CENTER</v>
      </c>
      <c r="H2261" t="str">
        <f ca="1">StaticValues7!$A$8</f>
        <v>2016</v>
      </c>
      <c r="I2261" t="str">
        <f ca="1">StaticValues7!$B$8</f>
        <v>Spring</v>
      </c>
      <c r="J2261" t="str">
        <f ca="1">StaticValues7!$C$8</f>
        <v>EOG</v>
      </c>
      <c r="K2261" t="str">
        <f ca="1">StaticValues7!$D$8</f>
        <v>7</v>
      </c>
      <c r="L2261" t="str">
        <f>INDEX('Grade 7'!E$2:AJ$2,1,((8*C2261)-7))</f>
        <v>Social Studies</v>
      </c>
      <c r="M2261">
        <f>INDEX('Grade 7'!$A$4:$AK$600,$B2261,($C2261*8-7+4))</f>
        <v>6</v>
      </c>
      <c r="N2261" t="str">
        <f>INDEX('Grade 7'!$A$4:$AK$600,$B2261,($C2261*8-6+4))</f>
        <v>--</v>
      </c>
      <c r="O2261" t="str">
        <f>INDEX('Grade 7'!$A$4:$AK$600,$B2261,($C2261*8-5+4))</f>
        <v>--</v>
      </c>
      <c r="P2261" t="str">
        <f>INDEX('Grade 7'!$A$4:$AK$600,$B2261,($C2261*8-4+4))</f>
        <v>--</v>
      </c>
      <c r="Q2261" t="str">
        <f>INDEX('Grade 7'!$A$4:$AK$600,$B2261,($C2261*8-3+4))</f>
        <v>--</v>
      </c>
      <c r="R2261" t="str">
        <f>INDEX('Grade 7'!$A$4:$AK$600,$B2261,($C2261*8-2+4))</f>
        <v>--</v>
      </c>
      <c r="S2261" t="str">
        <f>INDEX('Grade 7'!$A$4:$AK$600,$B2261,($C2261*8-1+4))</f>
        <v>--</v>
      </c>
      <c r="T2261" t="str">
        <f>INDEX('Grade 7'!$A$4:$AK$600,$B2261,($C2261*8-0+4))</f>
        <v>--</v>
      </c>
      <c r="U2261" t="str">
        <f>INDEX('Grade 7'!$A$4:$AK$600,$B2261,37)</f>
        <v xml:space="preserve"> </v>
      </c>
    </row>
    <row r="2262" spans="1:21" hidden="1">
      <c r="A2262">
        <f t="shared" si="106"/>
        <v>2261</v>
      </c>
      <c r="B2262">
        <f t="shared" si="107"/>
        <v>566</v>
      </c>
      <c r="C2262">
        <f t="shared" si="108"/>
        <v>1</v>
      </c>
      <c r="D2262">
        <f>INDEX('Grade 7'!$A$4:$AK$600,$B2262,1)</f>
        <v>891</v>
      </c>
      <c r="E2262">
        <f>INDEX('Grade 7'!$A$4:$AK$600,$B2262,2)</f>
        <v>414</v>
      </c>
      <c r="F2262" t="str">
        <f>INDEX('Grade 7'!$A$4:$AK$600,$B2262,3)</f>
        <v>DEPARTMENT OF JUVENILE JUSTICE</v>
      </c>
      <c r="G2262" t="str">
        <f>INDEX('Grade 7'!$A$4:$AK$600,$B2262,4)</f>
        <v>ROCKDALE RYDC</v>
      </c>
      <c r="H2262" t="str">
        <f ca="1">StaticValues7!$A$8</f>
        <v>2016</v>
      </c>
      <c r="I2262" t="str">
        <f ca="1">StaticValues7!$B$8</f>
        <v>Spring</v>
      </c>
      <c r="J2262" t="str">
        <f ca="1">StaticValues7!$C$8</f>
        <v>EOG</v>
      </c>
      <c r="K2262" t="str">
        <f ca="1">StaticValues7!$D$8</f>
        <v>7</v>
      </c>
      <c r="L2262" t="str">
        <f>INDEX('Grade 7'!E$2:AJ$2,1,((8*C2262)-7))</f>
        <v>English Language Arts</v>
      </c>
      <c r="M2262">
        <f>INDEX('Grade 7'!$A$4:$AK$600,$B2262,($C2262*8-7+4))</f>
        <v>2</v>
      </c>
      <c r="N2262" t="str">
        <f>INDEX('Grade 7'!$A$4:$AK$600,$B2262,($C2262*8-6+4))</f>
        <v>--</v>
      </c>
      <c r="O2262" t="str">
        <f>INDEX('Grade 7'!$A$4:$AK$600,$B2262,($C2262*8-5+4))</f>
        <v>--</v>
      </c>
      <c r="P2262" t="str">
        <f>INDEX('Grade 7'!$A$4:$AK$600,$B2262,($C2262*8-4+4))</f>
        <v>--</v>
      </c>
      <c r="Q2262" t="str">
        <f>INDEX('Grade 7'!$A$4:$AK$600,$B2262,($C2262*8-3+4))</f>
        <v>--</v>
      </c>
      <c r="R2262" t="str">
        <f>INDEX('Grade 7'!$A$4:$AK$600,$B2262,($C2262*8-2+4))</f>
        <v>--</v>
      </c>
      <c r="S2262" t="str">
        <f>INDEX('Grade 7'!$A$4:$AK$600,$B2262,($C2262*8-1+4))</f>
        <v>--</v>
      </c>
      <c r="T2262" t="str">
        <f>INDEX('Grade 7'!$A$4:$AK$600,$B2262,($C2262*8-0+4))</f>
        <v>--</v>
      </c>
      <c r="U2262" t="str">
        <f>INDEX('Grade 7'!$A$4:$AK$600,$B2262,37)</f>
        <v xml:space="preserve"> </v>
      </c>
    </row>
    <row r="2263" spans="1:21" hidden="1">
      <c r="A2263">
        <f t="shared" si="106"/>
        <v>2262</v>
      </c>
      <c r="B2263">
        <f t="shared" si="107"/>
        <v>566</v>
      </c>
      <c r="C2263">
        <f t="shared" si="108"/>
        <v>2</v>
      </c>
      <c r="D2263">
        <f>INDEX('Grade 7'!$A$4:$AK$600,$B2263,1)</f>
        <v>891</v>
      </c>
      <c r="E2263">
        <f>INDEX('Grade 7'!$A$4:$AK$600,$B2263,2)</f>
        <v>414</v>
      </c>
      <c r="F2263" t="str">
        <f>INDEX('Grade 7'!$A$4:$AK$600,$B2263,3)</f>
        <v>DEPARTMENT OF JUVENILE JUSTICE</v>
      </c>
      <c r="G2263" t="str">
        <f>INDEX('Grade 7'!$A$4:$AK$600,$B2263,4)</f>
        <v>ROCKDALE RYDC</v>
      </c>
      <c r="H2263" t="str">
        <f ca="1">StaticValues7!$A$8</f>
        <v>2016</v>
      </c>
      <c r="I2263" t="str">
        <f ca="1">StaticValues7!$B$8</f>
        <v>Spring</v>
      </c>
      <c r="J2263" t="str">
        <f ca="1">StaticValues7!$C$8</f>
        <v>EOG</v>
      </c>
      <c r="K2263" t="str">
        <f ca="1">StaticValues7!$D$8</f>
        <v>7</v>
      </c>
      <c r="L2263" t="str">
        <f>INDEX('Grade 7'!E$2:AJ$2,1,((8*C2263)-7))</f>
        <v>Mathematics</v>
      </c>
      <c r="M2263">
        <f>INDEX('Grade 7'!$A$4:$AK$600,$B2263,($C2263*8-7+4))</f>
        <v>2</v>
      </c>
      <c r="N2263" t="str">
        <f>INDEX('Grade 7'!$A$4:$AK$600,$B2263,($C2263*8-6+4))</f>
        <v>--</v>
      </c>
      <c r="O2263" t="str">
        <f>INDEX('Grade 7'!$A$4:$AK$600,$B2263,($C2263*8-5+4))</f>
        <v>--</v>
      </c>
      <c r="P2263" t="str">
        <f>INDEX('Grade 7'!$A$4:$AK$600,$B2263,($C2263*8-4+4))</f>
        <v>--</v>
      </c>
      <c r="Q2263" t="str">
        <f>INDEX('Grade 7'!$A$4:$AK$600,$B2263,($C2263*8-3+4))</f>
        <v>--</v>
      </c>
      <c r="R2263" t="str">
        <f>INDEX('Grade 7'!$A$4:$AK$600,$B2263,($C2263*8-2+4))</f>
        <v>--</v>
      </c>
      <c r="S2263" t="str">
        <f>INDEX('Grade 7'!$A$4:$AK$600,$B2263,($C2263*8-1+4))</f>
        <v>--</v>
      </c>
      <c r="T2263" t="str">
        <f>INDEX('Grade 7'!$A$4:$AK$600,$B2263,($C2263*8-0+4))</f>
        <v>--</v>
      </c>
      <c r="U2263" t="str">
        <f>INDEX('Grade 7'!$A$4:$AK$600,$B2263,37)</f>
        <v xml:space="preserve"> </v>
      </c>
    </row>
    <row r="2264" spans="1:21" hidden="1">
      <c r="A2264">
        <f t="shared" si="106"/>
        <v>2263</v>
      </c>
      <c r="B2264">
        <f t="shared" si="107"/>
        <v>566</v>
      </c>
      <c r="C2264">
        <f t="shared" si="108"/>
        <v>3</v>
      </c>
      <c r="D2264">
        <f>INDEX('Grade 7'!$A$4:$AK$600,$B2264,1)</f>
        <v>891</v>
      </c>
      <c r="E2264">
        <f>INDEX('Grade 7'!$A$4:$AK$600,$B2264,2)</f>
        <v>414</v>
      </c>
      <c r="F2264" t="str">
        <f>INDEX('Grade 7'!$A$4:$AK$600,$B2264,3)</f>
        <v>DEPARTMENT OF JUVENILE JUSTICE</v>
      </c>
      <c r="G2264" t="str">
        <f>INDEX('Grade 7'!$A$4:$AK$600,$B2264,4)</f>
        <v>ROCKDALE RYDC</v>
      </c>
      <c r="H2264" t="str">
        <f ca="1">StaticValues7!$A$8</f>
        <v>2016</v>
      </c>
      <c r="I2264" t="str">
        <f ca="1">StaticValues7!$B$8</f>
        <v>Spring</v>
      </c>
      <c r="J2264" t="str">
        <f ca="1">StaticValues7!$C$8</f>
        <v>EOG</v>
      </c>
      <c r="K2264" t="str">
        <f ca="1">StaticValues7!$D$8</f>
        <v>7</v>
      </c>
      <c r="L2264" t="str">
        <f>INDEX('Grade 7'!E$2:AJ$2,1,((8*C2264)-7))</f>
        <v>Science</v>
      </c>
      <c r="M2264">
        <f>INDEX('Grade 7'!$A$4:$AK$600,$B2264,($C2264*8-7+4))</f>
        <v>1</v>
      </c>
      <c r="N2264" t="str">
        <f>INDEX('Grade 7'!$A$4:$AK$600,$B2264,($C2264*8-6+4))</f>
        <v>--</v>
      </c>
      <c r="O2264" t="str">
        <f>INDEX('Grade 7'!$A$4:$AK$600,$B2264,($C2264*8-5+4))</f>
        <v>--</v>
      </c>
      <c r="P2264" t="str">
        <f>INDEX('Grade 7'!$A$4:$AK$600,$B2264,($C2264*8-4+4))</f>
        <v>--</v>
      </c>
      <c r="Q2264" t="str">
        <f>INDEX('Grade 7'!$A$4:$AK$600,$B2264,($C2264*8-3+4))</f>
        <v>--</v>
      </c>
      <c r="R2264" t="str">
        <f>INDEX('Grade 7'!$A$4:$AK$600,$B2264,($C2264*8-2+4))</f>
        <v>--</v>
      </c>
      <c r="S2264" t="str">
        <f>INDEX('Grade 7'!$A$4:$AK$600,$B2264,($C2264*8-1+4))</f>
        <v>--</v>
      </c>
      <c r="T2264" t="str">
        <f>INDEX('Grade 7'!$A$4:$AK$600,$B2264,($C2264*8-0+4))</f>
        <v>--</v>
      </c>
      <c r="U2264" t="str">
        <f>INDEX('Grade 7'!$A$4:$AK$600,$B2264,37)</f>
        <v xml:space="preserve"> </v>
      </c>
    </row>
    <row r="2265" spans="1:21" hidden="1">
      <c r="A2265">
        <f t="shared" si="106"/>
        <v>2264</v>
      </c>
      <c r="B2265">
        <f t="shared" si="107"/>
        <v>566</v>
      </c>
      <c r="C2265">
        <f t="shared" si="108"/>
        <v>4</v>
      </c>
      <c r="D2265">
        <f>INDEX('Grade 7'!$A$4:$AK$600,$B2265,1)</f>
        <v>891</v>
      </c>
      <c r="E2265">
        <f>INDEX('Grade 7'!$A$4:$AK$600,$B2265,2)</f>
        <v>414</v>
      </c>
      <c r="F2265" t="str">
        <f>INDEX('Grade 7'!$A$4:$AK$600,$B2265,3)</f>
        <v>DEPARTMENT OF JUVENILE JUSTICE</v>
      </c>
      <c r="G2265" t="str">
        <f>INDEX('Grade 7'!$A$4:$AK$600,$B2265,4)</f>
        <v>ROCKDALE RYDC</v>
      </c>
      <c r="H2265" t="str">
        <f ca="1">StaticValues7!$A$8</f>
        <v>2016</v>
      </c>
      <c r="I2265" t="str">
        <f ca="1">StaticValues7!$B$8</f>
        <v>Spring</v>
      </c>
      <c r="J2265" t="str">
        <f ca="1">StaticValues7!$C$8</f>
        <v>EOG</v>
      </c>
      <c r="K2265" t="str">
        <f ca="1">StaticValues7!$D$8</f>
        <v>7</v>
      </c>
      <c r="L2265" t="str">
        <f>INDEX('Grade 7'!E$2:AJ$2,1,((8*C2265)-7))</f>
        <v>Social Studies</v>
      </c>
      <c r="M2265">
        <f>INDEX('Grade 7'!$A$4:$AK$600,$B2265,($C2265*8-7+4))</f>
        <v>2</v>
      </c>
      <c r="N2265" t="str">
        <f>INDEX('Grade 7'!$A$4:$AK$600,$B2265,($C2265*8-6+4))</f>
        <v>--</v>
      </c>
      <c r="O2265" t="str">
        <f>INDEX('Grade 7'!$A$4:$AK$600,$B2265,($C2265*8-5+4))</f>
        <v>--</v>
      </c>
      <c r="P2265" t="str">
        <f>INDEX('Grade 7'!$A$4:$AK$600,$B2265,($C2265*8-4+4))</f>
        <v>--</v>
      </c>
      <c r="Q2265" t="str">
        <f>INDEX('Grade 7'!$A$4:$AK$600,$B2265,($C2265*8-3+4))</f>
        <v>--</v>
      </c>
      <c r="R2265" t="str">
        <f>INDEX('Grade 7'!$A$4:$AK$600,$B2265,($C2265*8-2+4))</f>
        <v>--</v>
      </c>
      <c r="S2265" t="str">
        <f>INDEX('Grade 7'!$A$4:$AK$600,$B2265,($C2265*8-1+4))</f>
        <v>--</v>
      </c>
      <c r="T2265" t="str">
        <f>INDEX('Grade 7'!$A$4:$AK$600,$B2265,($C2265*8-0+4))</f>
        <v>--</v>
      </c>
      <c r="U2265" t="str">
        <f>INDEX('Grade 7'!$A$4:$AK$600,$B2265,37)</f>
        <v xml:space="preserve"> </v>
      </c>
    </row>
    <row r="2266" spans="1:21" hidden="1">
      <c r="A2266">
        <f t="shared" si="106"/>
        <v>2265</v>
      </c>
      <c r="B2266">
        <f t="shared" si="107"/>
        <v>567</v>
      </c>
      <c r="C2266">
        <f t="shared" si="108"/>
        <v>1</v>
      </c>
      <c r="D2266">
        <f>INDEX('Grade 7'!$A$4:$AK$600,$B2266,1)</f>
        <v>891</v>
      </c>
      <c r="E2266">
        <f>INDEX('Grade 7'!$A$4:$AK$600,$B2266,2)</f>
        <v>1298</v>
      </c>
      <c r="F2266" t="str">
        <f>INDEX('Grade 7'!$A$4:$AK$600,$B2266,3)</f>
        <v>DEPARTMENT OF JUVENILE JUSTICE</v>
      </c>
      <c r="G2266" t="str">
        <f>INDEX('Grade 7'!$A$4:$AK$600,$B2266,4)</f>
        <v>ALBANY REGIONAL YOUTH DETENTION CEN</v>
      </c>
      <c r="H2266" t="str">
        <f ca="1">StaticValues7!$A$8</f>
        <v>2016</v>
      </c>
      <c r="I2266" t="str">
        <f ca="1">StaticValues7!$B$8</f>
        <v>Spring</v>
      </c>
      <c r="J2266" t="str">
        <f ca="1">StaticValues7!$C$8</f>
        <v>EOG</v>
      </c>
      <c r="K2266" t="str">
        <f ca="1">StaticValues7!$D$8</f>
        <v>7</v>
      </c>
      <c r="L2266" t="str">
        <f>INDEX('Grade 7'!E$2:AJ$2,1,((8*C2266)-7))</f>
        <v>English Language Arts</v>
      </c>
      <c r="M2266">
        <f>INDEX('Grade 7'!$A$4:$AK$600,$B2266,($C2266*8-7+4))</f>
        <v>4</v>
      </c>
      <c r="N2266" t="str">
        <f>INDEX('Grade 7'!$A$4:$AK$600,$B2266,($C2266*8-6+4))</f>
        <v>--</v>
      </c>
      <c r="O2266" t="str">
        <f>INDEX('Grade 7'!$A$4:$AK$600,$B2266,($C2266*8-5+4))</f>
        <v>--</v>
      </c>
      <c r="P2266" t="str">
        <f>INDEX('Grade 7'!$A$4:$AK$600,$B2266,($C2266*8-4+4))</f>
        <v>--</v>
      </c>
      <c r="Q2266" t="str">
        <f>INDEX('Grade 7'!$A$4:$AK$600,$B2266,($C2266*8-3+4))</f>
        <v>--</v>
      </c>
      <c r="R2266" t="str">
        <f>INDEX('Grade 7'!$A$4:$AK$600,$B2266,($C2266*8-2+4))</f>
        <v>--</v>
      </c>
      <c r="S2266" t="str">
        <f>INDEX('Grade 7'!$A$4:$AK$600,$B2266,($C2266*8-1+4))</f>
        <v>--</v>
      </c>
      <c r="T2266" t="str">
        <f>INDEX('Grade 7'!$A$4:$AK$600,$B2266,($C2266*8-0+4))</f>
        <v>--</v>
      </c>
      <c r="U2266" t="str">
        <f>INDEX('Grade 7'!$A$4:$AK$600,$B2266,37)</f>
        <v xml:space="preserve"> </v>
      </c>
    </row>
    <row r="2267" spans="1:21" hidden="1">
      <c r="A2267">
        <f t="shared" si="106"/>
        <v>2266</v>
      </c>
      <c r="B2267">
        <f t="shared" si="107"/>
        <v>567</v>
      </c>
      <c r="C2267">
        <f t="shared" si="108"/>
        <v>2</v>
      </c>
      <c r="D2267">
        <f>INDEX('Grade 7'!$A$4:$AK$600,$B2267,1)</f>
        <v>891</v>
      </c>
      <c r="E2267">
        <f>INDEX('Grade 7'!$A$4:$AK$600,$B2267,2)</f>
        <v>1298</v>
      </c>
      <c r="F2267" t="str">
        <f>INDEX('Grade 7'!$A$4:$AK$600,$B2267,3)</f>
        <v>DEPARTMENT OF JUVENILE JUSTICE</v>
      </c>
      <c r="G2267" t="str">
        <f>INDEX('Grade 7'!$A$4:$AK$600,$B2267,4)</f>
        <v>ALBANY REGIONAL YOUTH DETENTION CEN</v>
      </c>
      <c r="H2267" t="str">
        <f ca="1">StaticValues7!$A$8</f>
        <v>2016</v>
      </c>
      <c r="I2267" t="str">
        <f ca="1">StaticValues7!$B$8</f>
        <v>Spring</v>
      </c>
      <c r="J2267" t="str">
        <f ca="1">StaticValues7!$C$8</f>
        <v>EOG</v>
      </c>
      <c r="K2267" t="str">
        <f ca="1">StaticValues7!$D$8</f>
        <v>7</v>
      </c>
      <c r="L2267" t="str">
        <f>INDEX('Grade 7'!E$2:AJ$2,1,((8*C2267)-7))</f>
        <v>Mathematics</v>
      </c>
      <c r="M2267">
        <f>INDEX('Grade 7'!$A$4:$AK$600,$B2267,($C2267*8-7+4))</f>
        <v>4</v>
      </c>
      <c r="N2267" t="str">
        <f>INDEX('Grade 7'!$A$4:$AK$600,$B2267,($C2267*8-6+4))</f>
        <v>--</v>
      </c>
      <c r="O2267" t="str">
        <f>INDEX('Grade 7'!$A$4:$AK$600,$B2267,($C2267*8-5+4))</f>
        <v>--</v>
      </c>
      <c r="P2267" t="str">
        <f>INDEX('Grade 7'!$A$4:$AK$600,$B2267,($C2267*8-4+4))</f>
        <v>--</v>
      </c>
      <c r="Q2267" t="str">
        <f>INDEX('Grade 7'!$A$4:$AK$600,$B2267,($C2267*8-3+4))</f>
        <v>--</v>
      </c>
      <c r="R2267" t="str">
        <f>INDEX('Grade 7'!$A$4:$AK$600,$B2267,($C2267*8-2+4))</f>
        <v>--</v>
      </c>
      <c r="S2267" t="str">
        <f>INDEX('Grade 7'!$A$4:$AK$600,$B2267,($C2267*8-1+4))</f>
        <v>--</v>
      </c>
      <c r="T2267" t="str">
        <f>INDEX('Grade 7'!$A$4:$AK$600,$B2267,($C2267*8-0+4))</f>
        <v>--</v>
      </c>
      <c r="U2267" t="str">
        <f>INDEX('Grade 7'!$A$4:$AK$600,$B2267,37)</f>
        <v xml:space="preserve"> </v>
      </c>
    </row>
    <row r="2268" spans="1:21" hidden="1">
      <c r="A2268">
        <f t="shared" si="106"/>
        <v>2267</v>
      </c>
      <c r="B2268">
        <f t="shared" si="107"/>
        <v>567</v>
      </c>
      <c r="C2268">
        <f t="shared" si="108"/>
        <v>3</v>
      </c>
      <c r="D2268">
        <f>INDEX('Grade 7'!$A$4:$AK$600,$B2268,1)</f>
        <v>891</v>
      </c>
      <c r="E2268">
        <f>INDEX('Grade 7'!$A$4:$AK$600,$B2268,2)</f>
        <v>1298</v>
      </c>
      <c r="F2268" t="str">
        <f>INDEX('Grade 7'!$A$4:$AK$600,$B2268,3)</f>
        <v>DEPARTMENT OF JUVENILE JUSTICE</v>
      </c>
      <c r="G2268" t="str">
        <f>INDEX('Grade 7'!$A$4:$AK$600,$B2268,4)</f>
        <v>ALBANY REGIONAL YOUTH DETENTION CEN</v>
      </c>
      <c r="H2268" t="str">
        <f ca="1">StaticValues7!$A$8</f>
        <v>2016</v>
      </c>
      <c r="I2268" t="str">
        <f ca="1">StaticValues7!$B$8</f>
        <v>Spring</v>
      </c>
      <c r="J2268" t="str">
        <f ca="1">StaticValues7!$C$8</f>
        <v>EOG</v>
      </c>
      <c r="K2268" t="str">
        <f ca="1">StaticValues7!$D$8</f>
        <v>7</v>
      </c>
      <c r="L2268" t="str">
        <f>INDEX('Grade 7'!E$2:AJ$2,1,((8*C2268)-7))</f>
        <v>Science</v>
      </c>
      <c r="M2268">
        <f>INDEX('Grade 7'!$A$4:$AK$600,$B2268,($C2268*8-7+4))</f>
        <v>4</v>
      </c>
      <c r="N2268" t="str">
        <f>INDEX('Grade 7'!$A$4:$AK$600,$B2268,($C2268*8-6+4))</f>
        <v>--</v>
      </c>
      <c r="O2268" t="str">
        <f>INDEX('Grade 7'!$A$4:$AK$600,$B2268,($C2268*8-5+4))</f>
        <v>--</v>
      </c>
      <c r="P2268" t="str">
        <f>INDEX('Grade 7'!$A$4:$AK$600,$B2268,($C2268*8-4+4))</f>
        <v>--</v>
      </c>
      <c r="Q2268" t="str">
        <f>INDEX('Grade 7'!$A$4:$AK$600,$B2268,($C2268*8-3+4))</f>
        <v>--</v>
      </c>
      <c r="R2268" t="str">
        <f>INDEX('Grade 7'!$A$4:$AK$600,$B2268,($C2268*8-2+4))</f>
        <v>--</v>
      </c>
      <c r="S2268" t="str">
        <f>INDEX('Grade 7'!$A$4:$AK$600,$B2268,($C2268*8-1+4))</f>
        <v>--</v>
      </c>
      <c r="T2268" t="str">
        <f>INDEX('Grade 7'!$A$4:$AK$600,$B2268,($C2268*8-0+4))</f>
        <v>--</v>
      </c>
      <c r="U2268" t="str">
        <f>INDEX('Grade 7'!$A$4:$AK$600,$B2268,37)</f>
        <v xml:space="preserve"> </v>
      </c>
    </row>
    <row r="2269" spans="1:21" hidden="1">
      <c r="A2269">
        <f t="shared" si="106"/>
        <v>2268</v>
      </c>
      <c r="B2269">
        <f t="shared" si="107"/>
        <v>567</v>
      </c>
      <c r="C2269">
        <f t="shared" si="108"/>
        <v>4</v>
      </c>
      <c r="D2269">
        <f>INDEX('Grade 7'!$A$4:$AK$600,$B2269,1)</f>
        <v>891</v>
      </c>
      <c r="E2269">
        <f>INDEX('Grade 7'!$A$4:$AK$600,$B2269,2)</f>
        <v>1298</v>
      </c>
      <c r="F2269" t="str">
        <f>INDEX('Grade 7'!$A$4:$AK$600,$B2269,3)</f>
        <v>DEPARTMENT OF JUVENILE JUSTICE</v>
      </c>
      <c r="G2269" t="str">
        <f>INDEX('Grade 7'!$A$4:$AK$600,$B2269,4)</f>
        <v>ALBANY REGIONAL YOUTH DETENTION CEN</v>
      </c>
      <c r="H2269" t="str">
        <f ca="1">StaticValues7!$A$8</f>
        <v>2016</v>
      </c>
      <c r="I2269" t="str">
        <f ca="1">StaticValues7!$B$8</f>
        <v>Spring</v>
      </c>
      <c r="J2269" t="str">
        <f ca="1">StaticValues7!$C$8</f>
        <v>EOG</v>
      </c>
      <c r="K2269" t="str">
        <f ca="1">StaticValues7!$D$8</f>
        <v>7</v>
      </c>
      <c r="L2269" t="str">
        <f>INDEX('Grade 7'!E$2:AJ$2,1,((8*C2269)-7))</f>
        <v>Social Studies</v>
      </c>
      <c r="M2269">
        <f>INDEX('Grade 7'!$A$4:$AK$600,$B2269,($C2269*8-7+4))</f>
        <v>3</v>
      </c>
      <c r="N2269" t="str">
        <f>INDEX('Grade 7'!$A$4:$AK$600,$B2269,($C2269*8-6+4))</f>
        <v>--</v>
      </c>
      <c r="O2269" t="str">
        <f>INDEX('Grade 7'!$A$4:$AK$600,$B2269,($C2269*8-5+4))</f>
        <v>--</v>
      </c>
      <c r="P2269" t="str">
        <f>INDEX('Grade 7'!$A$4:$AK$600,$B2269,($C2269*8-4+4))</f>
        <v>--</v>
      </c>
      <c r="Q2269" t="str">
        <f>INDEX('Grade 7'!$A$4:$AK$600,$B2269,($C2269*8-3+4))</f>
        <v>--</v>
      </c>
      <c r="R2269" t="str">
        <f>INDEX('Grade 7'!$A$4:$AK$600,$B2269,($C2269*8-2+4))</f>
        <v>--</v>
      </c>
      <c r="S2269" t="str">
        <f>INDEX('Grade 7'!$A$4:$AK$600,$B2269,($C2269*8-1+4))</f>
        <v>--</v>
      </c>
      <c r="T2269" t="str">
        <f>INDEX('Grade 7'!$A$4:$AK$600,$B2269,($C2269*8-0+4))</f>
        <v>--</v>
      </c>
      <c r="U2269" t="str">
        <f>INDEX('Grade 7'!$A$4:$AK$600,$B2269,37)</f>
        <v xml:space="preserve"> </v>
      </c>
    </row>
    <row r="2270" spans="1:21" hidden="1">
      <c r="A2270">
        <f t="shared" si="106"/>
        <v>2269</v>
      </c>
      <c r="B2270">
        <f t="shared" si="107"/>
        <v>568</v>
      </c>
      <c r="C2270">
        <f t="shared" si="108"/>
        <v>1</v>
      </c>
      <c r="D2270">
        <f>INDEX('Grade 7'!$A$4:$AK$600,$B2270,1)</f>
        <v>891</v>
      </c>
      <c r="E2270">
        <f>INDEX('Grade 7'!$A$4:$AK$600,$B2270,2)</f>
        <v>1498</v>
      </c>
      <c r="F2270" t="str">
        <f>INDEX('Grade 7'!$A$4:$AK$600,$B2270,3)</f>
        <v>DEPARTMENT OF JUVENILE JUSTICE</v>
      </c>
      <c r="G2270" t="str">
        <f>INDEX('Grade 7'!$A$4:$AK$600,$B2270,4)</f>
        <v>AUGUSTA REGIONAL YOUTH DETENTION CE</v>
      </c>
      <c r="H2270" t="str">
        <f ca="1">StaticValues7!$A$8</f>
        <v>2016</v>
      </c>
      <c r="I2270" t="str">
        <f ca="1">StaticValues7!$B$8</f>
        <v>Spring</v>
      </c>
      <c r="J2270" t="str">
        <f ca="1">StaticValues7!$C$8</f>
        <v>EOG</v>
      </c>
      <c r="K2270" t="str">
        <f ca="1">StaticValues7!$D$8</f>
        <v>7</v>
      </c>
      <c r="L2270" t="str">
        <f>INDEX('Grade 7'!E$2:AJ$2,1,((8*C2270)-7))</f>
        <v>English Language Arts</v>
      </c>
      <c r="M2270">
        <f>INDEX('Grade 7'!$A$4:$AK$600,$B2270,($C2270*8-7+4))</f>
        <v>1</v>
      </c>
      <c r="N2270" t="str">
        <f>INDEX('Grade 7'!$A$4:$AK$600,$B2270,($C2270*8-6+4))</f>
        <v>--</v>
      </c>
      <c r="O2270" t="str">
        <f>INDEX('Grade 7'!$A$4:$AK$600,$B2270,($C2270*8-5+4))</f>
        <v>--</v>
      </c>
      <c r="P2270" t="str">
        <f>INDEX('Grade 7'!$A$4:$AK$600,$B2270,($C2270*8-4+4))</f>
        <v>--</v>
      </c>
      <c r="Q2270" t="str">
        <f>INDEX('Grade 7'!$A$4:$AK$600,$B2270,($C2270*8-3+4))</f>
        <v>--</v>
      </c>
      <c r="R2270" t="str">
        <f>INDEX('Grade 7'!$A$4:$AK$600,$B2270,($C2270*8-2+4))</f>
        <v>--</v>
      </c>
      <c r="S2270" t="str">
        <f>INDEX('Grade 7'!$A$4:$AK$600,$B2270,($C2270*8-1+4))</f>
        <v>--</v>
      </c>
      <c r="T2270" t="str">
        <f>INDEX('Grade 7'!$A$4:$AK$600,$B2270,($C2270*8-0+4))</f>
        <v>--</v>
      </c>
      <c r="U2270" t="str">
        <f>INDEX('Grade 7'!$A$4:$AK$600,$B2270,37)</f>
        <v xml:space="preserve"> </v>
      </c>
    </row>
    <row r="2271" spans="1:21" hidden="1">
      <c r="A2271">
        <f t="shared" si="106"/>
        <v>2270</v>
      </c>
      <c r="B2271">
        <f t="shared" si="107"/>
        <v>568</v>
      </c>
      <c r="C2271">
        <f t="shared" si="108"/>
        <v>2</v>
      </c>
      <c r="D2271">
        <f>INDEX('Grade 7'!$A$4:$AK$600,$B2271,1)</f>
        <v>891</v>
      </c>
      <c r="E2271">
        <f>INDEX('Grade 7'!$A$4:$AK$600,$B2271,2)</f>
        <v>1498</v>
      </c>
      <c r="F2271" t="str">
        <f>INDEX('Grade 7'!$A$4:$AK$600,$B2271,3)</f>
        <v>DEPARTMENT OF JUVENILE JUSTICE</v>
      </c>
      <c r="G2271" t="str">
        <f>INDEX('Grade 7'!$A$4:$AK$600,$B2271,4)</f>
        <v>AUGUSTA REGIONAL YOUTH DETENTION CE</v>
      </c>
      <c r="H2271" t="str">
        <f ca="1">StaticValues7!$A$8</f>
        <v>2016</v>
      </c>
      <c r="I2271" t="str">
        <f ca="1">StaticValues7!$B$8</f>
        <v>Spring</v>
      </c>
      <c r="J2271" t="str">
        <f ca="1">StaticValues7!$C$8</f>
        <v>EOG</v>
      </c>
      <c r="K2271" t="str">
        <f ca="1">StaticValues7!$D$8</f>
        <v>7</v>
      </c>
      <c r="L2271" t="str">
        <f>INDEX('Grade 7'!E$2:AJ$2,1,((8*C2271)-7))</f>
        <v>Mathematics</v>
      </c>
      <c r="M2271">
        <f>INDEX('Grade 7'!$A$4:$AK$600,$B2271,($C2271*8-7+4))</f>
        <v>1</v>
      </c>
      <c r="N2271" t="str">
        <f>INDEX('Grade 7'!$A$4:$AK$600,$B2271,($C2271*8-6+4))</f>
        <v>--</v>
      </c>
      <c r="O2271" t="str">
        <f>INDEX('Grade 7'!$A$4:$AK$600,$B2271,($C2271*8-5+4))</f>
        <v>--</v>
      </c>
      <c r="P2271" t="str">
        <f>INDEX('Grade 7'!$A$4:$AK$600,$B2271,($C2271*8-4+4))</f>
        <v>--</v>
      </c>
      <c r="Q2271" t="str">
        <f>INDEX('Grade 7'!$A$4:$AK$600,$B2271,($C2271*8-3+4))</f>
        <v>--</v>
      </c>
      <c r="R2271" t="str">
        <f>INDEX('Grade 7'!$A$4:$AK$600,$B2271,($C2271*8-2+4))</f>
        <v>--</v>
      </c>
      <c r="S2271" t="str">
        <f>INDEX('Grade 7'!$A$4:$AK$600,$B2271,($C2271*8-1+4))</f>
        <v>--</v>
      </c>
      <c r="T2271" t="str">
        <f>INDEX('Grade 7'!$A$4:$AK$600,$B2271,($C2271*8-0+4))</f>
        <v>--</v>
      </c>
      <c r="U2271" t="str">
        <f>INDEX('Grade 7'!$A$4:$AK$600,$B2271,37)</f>
        <v xml:space="preserve"> </v>
      </c>
    </row>
    <row r="2272" spans="1:21" hidden="1">
      <c r="A2272">
        <f t="shared" si="106"/>
        <v>2271</v>
      </c>
      <c r="B2272">
        <f t="shared" si="107"/>
        <v>568</v>
      </c>
      <c r="C2272">
        <f t="shared" si="108"/>
        <v>3</v>
      </c>
      <c r="D2272">
        <f>INDEX('Grade 7'!$A$4:$AK$600,$B2272,1)</f>
        <v>891</v>
      </c>
      <c r="E2272">
        <f>INDEX('Grade 7'!$A$4:$AK$600,$B2272,2)</f>
        <v>1498</v>
      </c>
      <c r="F2272" t="str">
        <f>INDEX('Grade 7'!$A$4:$AK$600,$B2272,3)</f>
        <v>DEPARTMENT OF JUVENILE JUSTICE</v>
      </c>
      <c r="G2272" t="str">
        <f>INDEX('Grade 7'!$A$4:$AK$600,$B2272,4)</f>
        <v>AUGUSTA REGIONAL YOUTH DETENTION CE</v>
      </c>
      <c r="H2272" t="str">
        <f ca="1">StaticValues7!$A$8</f>
        <v>2016</v>
      </c>
      <c r="I2272" t="str">
        <f ca="1">StaticValues7!$B$8</f>
        <v>Spring</v>
      </c>
      <c r="J2272" t="str">
        <f ca="1">StaticValues7!$C$8</f>
        <v>EOG</v>
      </c>
      <c r="K2272" t="str">
        <f ca="1">StaticValues7!$D$8</f>
        <v>7</v>
      </c>
      <c r="L2272" t="str">
        <f>INDEX('Grade 7'!E$2:AJ$2,1,((8*C2272)-7))</f>
        <v>Science</v>
      </c>
      <c r="M2272">
        <f>INDEX('Grade 7'!$A$4:$AK$600,$B2272,($C2272*8-7+4))</f>
        <v>1</v>
      </c>
      <c r="N2272" t="str">
        <f>INDEX('Grade 7'!$A$4:$AK$600,$B2272,($C2272*8-6+4))</f>
        <v>--</v>
      </c>
      <c r="O2272" t="str">
        <f>INDEX('Grade 7'!$A$4:$AK$600,$B2272,($C2272*8-5+4))</f>
        <v>--</v>
      </c>
      <c r="P2272" t="str">
        <f>INDEX('Grade 7'!$A$4:$AK$600,$B2272,($C2272*8-4+4))</f>
        <v>--</v>
      </c>
      <c r="Q2272" t="str">
        <f>INDEX('Grade 7'!$A$4:$AK$600,$B2272,($C2272*8-3+4))</f>
        <v>--</v>
      </c>
      <c r="R2272" t="str">
        <f>INDEX('Grade 7'!$A$4:$AK$600,$B2272,($C2272*8-2+4))</f>
        <v>--</v>
      </c>
      <c r="S2272" t="str">
        <f>INDEX('Grade 7'!$A$4:$AK$600,$B2272,($C2272*8-1+4))</f>
        <v>--</v>
      </c>
      <c r="T2272" t="str">
        <f>INDEX('Grade 7'!$A$4:$AK$600,$B2272,($C2272*8-0+4))</f>
        <v>--</v>
      </c>
      <c r="U2272" t="str">
        <f>INDEX('Grade 7'!$A$4:$AK$600,$B2272,37)</f>
        <v xml:space="preserve"> </v>
      </c>
    </row>
    <row r="2273" spans="1:21" hidden="1">
      <c r="A2273">
        <f t="shared" si="106"/>
        <v>2272</v>
      </c>
      <c r="B2273">
        <f t="shared" si="107"/>
        <v>568</v>
      </c>
      <c r="C2273">
        <f t="shared" si="108"/>
        <v>4</v>
      </c>
      <c r="D2273">
        <f>INDEX('Grade 7'!$A$4:$AK$600,$B2273,1)</f>
        <v>891</v>
      </c>
      <c r="E2273">
        <f>INDEX('Grade 7'!$A$4:$AK$600,$B2273,2)</f>
        <v>1498</v>
      </c>
      <c r="F2273" t="str">
        <f>INDEX('Grade 7'!$A$4:$AK$600,$B2273,3)</f>
        <v>DEPARTMENT OF JUVENILE JUSTICE</v>
      </c>
      <c r="G2273" t="str">
        <f>INDEX('Grade 7'!$A$4:$AK$600,$B2273,4)</f>
        <v>AUGUSTA REGIONAL YOUTH DETENTION CE</v>
      </c>
      <c r="H2273" t="str">
        <f ca="1">StaticValues7!$A$8</f>
        <v>2016</v>
      </c>
      <c r="I2273" t="str">
        <f ca="1">StaticValues7!$B$8</f>
        <v>Spring</v>
      </c>
      <c r="J2273" t="str">
        <f ca="1">StaticValues7!$C$8</f>
        <v>EOG</v>
      </c>
      <c r="K2273" t="str">
        <f ca="1">StaticValues7!$D$8</f>
        <v>7</v>
      </c>
      <c r="L2273" t="str">
        <f>INDEX('Grade 7'!E$2:AJ$2,1,((8*C2273)-7))</f>
        <v>Social Studies</v>
      </c>
      <c r="M2273">
        <f>INDEX('Grade 7'!$A$4:$AK$600,$B2273,($C2273*8-7+4))</f>
        <v>1</v>
      </c>
      <c r="N2273" t="str">
        <f>INDEX('Grade 7'!$A$4:$AK$600,$B2273,($C2273*8-6+4))</f>
        <v>--</v>
      </c>
      <c r="O2273" t="str">
        <f>INDEX('Grade 7'!$A$4:$AK$600,$B2273,($C2273*8-5+4))</f>
        <v>--</v>
      </c>
      <c r="P2273" t="str">
        <f>INDEX('Grade 7'!$A$4:$AK$600,$B2273,($C2273*8-4+4))</f>
        <v>--</v>
      </c>
      <c r="Q2273" t="str">
        <f>INDEX('Grade 7'!$A$4:$AK$600,$B2273,($C2273*8-3+4))</f>
        <v>--</v>
      </c>
      <c r="R2273" t="str">
        <f>INDEX('Grade 7'!$A$4:$AK$600,$B2273,($C2273*8-2+4))</f>
        <v>--</v>
      </c>
      <c r="S2273" t="str">
        <f>INDEX('Grade 7'!$A$4:$AK$600,$B2273,($C2273*8-1+4))</f>
        <v>--</v>
      </c>
      <c r="T2273" t="str">
        <f>INDEX('Grade 7'!$A$4:$AK$600,$B2273,($C2273*8-0+4))</f>
        <v>--</v>
      </c>
      <c r="U2273" t="str">
        <f>INDEX('Grade 7'!$A$4:$AK$600,$B2273,37)</f>
        <v xml:space="preserve"> </v>
      </c>
    </row>
    <row r="2274" spans="1:21" hidden="1">
      <c r="A2274">
        <f t="shared" si="106"/>
        <v>2273</v>
      </c>
      <c r="B2274">
        <f t="shared" si="107"/>
        <v>569</v>
      </c>
      <c r="C2274">
        <f t="shared" si="108"/>
        <v>1</v>
      </c>
      <c r="D2274">
        <f>INDEX('Grade 7'!$A$4:$AK$600,$B2274,1)</f>
        <v>891</v>
      </c>
      <c r="E2274">
        <f>INDEX('Grade 7'!$A$4:$AK$600,$B2274,2)</f>
        <v>1698</v>
      </c>
      <c r="F2274" t="str">
        <f>INDEX('Grade 7'!$A$4:$AK$600,$B2274,3)</f>
        <v>DEPARTMENT OF JUVENILE JUSTICE</v>
      </c>
      <c r="G2274" t="str">
        <f>INDEX('Grade 7'!$A$4:$AK$600,$B2274,4)</f>
        <v>MARTHA K. GLAZE REGIONAL YOUTH DETE</v>
      </c>
      <c r="H2274" t="str">
        <f ca="1">StaticValues7!$A$8</f>
        <v>2016</v>
      </c>
      <c r="I2274" t="str">
        <f ca="1">StaticValues7!$B$8</f>
        <v>Spring</v>
      </c>
      <c r="J2274" t="str">
        <f ca="1">StaticValues7!$C$8</f>
        <v>EOG</v>
      </c>
      <c r="K2274" t="str">
        <f ca="1">StaticValues7!$D$8</f>
        <v>7</v>
      </c>
      <c r="L2274" t="str">
        <f>INDEX('Grade 7'!E$2:AJ$2,1,((8*C2274)-7))</f>
        <v>English Language Arts</v>
      </c>
      <c r="M2274">
        <f>INDEX('Grade 7'!$A$4:$AK$600,$B2274,($C2274*8-7+4))</f>
        <v>4</v>
      </c>
      <c r="N2274" t="str">
        <f>INDEX('Grade 7'!$A$4:$AK$600,$B2274,($C2274*8-6+4))</f>
        <v>--</v>
      </c>
      <c r="O2274" t="str">
        <f>INDEX('Grade 7'!$A$4:$AK$600,$B2274,($C2274*8-5+4))</f>
        <v>--</v>
      </c>
      <c r="P2274" t="str">
        <f>INDEX('Grade 7'!$A$4:$AK$600,$B2274,($C2274*8-4+4))</f>
        <v>--</v>
      </c>
      <c r="Q2274" t="str">
        <f>INDEX('Grade 7'!$A$4:$AK$600,$B2274,($C2274*8-3+4))</f>
        <v>--</v>
      </c>
      <c r="R2274" t="str">
        <f>INDEX('Grade 7'!$A$4:$AK$600,$B2274,($C2274*8-2+4))</f>
        <v>--</v>
      </c>
      <c r="S2274" t="str">
        <f>INDEX('Grade 7'!$A$4:$AK$600,$B2274,($C2274*8-1+4))</f>
        <v>--</v>
      </c>
      <c r="T2274" t="str">
        <f>INDEX('Grade 7'!$A$4:$AK$600,$B2274,($C2274*8-0+4))</f>
        <v>--</v>
      </c>
      <c r="U2274" t="str">
        <f>INDEX('Grade 7'!$A$4:$AK$600,$B2274,37)</f>
        <v xml:space="preserve"> </v>
      </c>
    </row>
    <row r="2275" spans="1:21" hidden="1">
      <c r="A2275">
        <f t="shared" si="106"/>
        <v>2274</v>
      </c>
      <c r="B2275">
        <f t="shared" si="107"/>
        <v>569</v>
      </c>
      <c r="C2275">
        <f t="shared" si="108"/>
        <v>2</v>
      </c>
      <c r="D2275">
        <f>INDEX('Grade 7'!$A$4:$AK$600,$B2275,1)</f>
        <v>891</v>
      </c>
      <c r="E2275">
        <f>INDEX('Grade 7'!$A$4:$AK$600,$B2275,2)</f>
        <v>1698</v>
      </c>
      <c r="F2275" t="str">
        <f>INDEX('Grade 7'!$A$4:$AK$600,$B2275,3)</f>
        <v>DEPARTMENT OF JUVENILE JUSTICE</v>
      </c>
      <c r="G2275" t="str">
        <f>INDEX('Grade 7'!$A$4:$AK$600,$B2275,4)</f>
        <v>MARTHA K. GLAZE REGIONAL YOUTH DETE</v>
      </c>
      <c r="H2275" t="str">
        <f ca="1">StaticValues7!$A$8</f>
        <v>2016</v>
      </c>
      <c r="I2275" t="str">
        <f ca="1">StaticValues7!$B$8</f>
        <v>Spring</v>
      </c>
      <c r="J2275" t="str">
        <f ca="1">StaticValues7!$C$8</f>
        <v>EOG</v>
      </c>
      <c r="K2275" t="str">
        <f ca="1">StaticValues7!$D$8</f>
        <v>7</v>
      </c>
      <c r="L2275" t="str">
        <f>INDEX('Grade 7'!E$2:AJ$2,1,((8*C2275)-7))</f>
        <v>Mathematics</v>
      </c>
      <c r="M2275">
        <f>INDEX('Grade 7'!$A$4:$AK$600,$B2275,($C2275*8-7+4))</f>
        <v>4</v>
      </c>
      <c r="N2275" t="str">
        <f>INDEX('Grade 7'!$A$4:$AK$600,$B2275,($C2275*8-6+4))</f>
        <v>--</v>
      </c>
      <c r="O2275" t="str">
        <f>INDEX('Grade 7'!$A$4:$AK$600,$B2275,($C2275*8-5+4))</f>
        <v>--</v>
      </c>
      <c r="P2275" t="str">
        <f>INDEX('Grade 7'!$A$4:$AK$600,$B2275,($C2275*8-4+4))</f>
        <v>--</v>
      </c>
      <c r="Q2275" t="str">
        <f>INDEX('Grade 7'!$A$4:$AK$600,$B2275,($C2275*8-3+4))</f>
        <v>--</v>
      </c>
      <c r="R2275" t="str">
        <f>INDEX('Grade 7'!$A$4:$AK$600,$B2275,($C2275*8-2+4))</f>
        <v>--</v>
      </c>
      <c r="S2275" t="str">
        <f>INDEX('Grade 7'!$A$4:$AK$600,$B2275,($C2275*8-1+4))</f>
        <v>--</v>
      </c>
      <c r="T2275" t="str">
        <f>INDEX('Grade 7'!$A$4:$AK$600,$B2275,($C2275*8-0+4))</f>
        <v>--</v>
      </c>
      <c r="U2275" t="str">
        <f>INDEX('Grade 7'!$A$4:$AK$600,$B2275,37)</f>
        <v xml:space="preserve"> </v>
      </c>
    </row>
    <row r="2276" spans="1:21" hidden="1">
      <c r="A2276">
        <f t="shared" si="106"/>
        <v>2275</v>
      </c>
      <c r="B2276">
        <f t="shared" si="107"/>
        <v>569</v>
      </c>
      <c r="C2276">
        <f t="shared" si="108"/>
        <v>3</v>
      </c>
      <c r="D2276">
        <f>INDEX('Grade 7'!$A$4:$AK$600,$B2276,1)</f>
        <v>891</v>
      </c>
      <c r="E2276">
        <f>INDEX('Grade 7'!$A$4:$AK$600,$B2276,2)</f>
        <v>1698</v>
      </c>
      <c r="F2276" t="str">
        <f>INDEX('Grade 7'!$A$4:$AK$600,$B2276,3)</f>
        <v>DEPARTMENT OF JUVENILE JUSTICE</v>
      </c>
      <c r="G2276" t="str">
        <f>INDEX('Grade 7'!$A$4:$AK$600,$B2276,4)</f>
        <v>MARTHA K. GLAZE REGIONAL YOUTH DETE</v>
      </c>
      <c r="H2276" t="str">
        <f ca="1">StaticValues7!$A$8</f>
        <v>2016</v>
      </c>
      <c r="I2276" t="str">
        <f ca="1">StaticValues7!$B$8</f>
        <v>Spring</v>
      </c>
      <c r="J2276" t="str">
        <f ca="1">StaticValues7!$C$8</f>
        <v>EOG</v>
      </c>
      <c r="K2276" t="str">
        <f ca="1">StaticValues7!$D$8</f>
        <v>7</v>
      </c>
      <c r="L2276" t="str">
        <f>INDEX('Grade 7'!E$2:AJ$2,1,((8*C2276)-7))</f>
        <v>Science</v>
      </c>
      <c r="M2276">
        <f>INDEX('Grade 7'!$A$4:$AK$600,$B2276,($C2276*8-7+4))</f>
        <v>4</v>
      </c>
      <c r="N2276" t="str">
        <f>INDEX('Grade 7'!$A$4:$AK$600,$B2276,($C2276*8-6+4))</f>
        <v>--</v>
      </c>
      <c r="O2276" t="str">
        <f>INDEX('Grade 7'!$A$4:$AK$600,$B2276,($C2276*8-5+4))</f>
        <v>--</v>
      </c>
      <c r="P2276" t="str">
        <f>INDEX('Grade 7'!$A$4:$AK$600,$B2276,($C2276*8-4+4))</f>
        <v>--</v>
      </c>
      <c r="Q2276" t="str">
        <f>INDEX('Grade 7'!$A$4:$AK$600,$B2276,($C2276*8-3+4))</f>
        <v>--</v>
      </c>
      <c r="R2276" t="str">
        <f>INDEX('Grade 7'!$A$4:$AK$600,$B2276,($C2276*8-2+4))</f>
        <v>--</v>
      </c>
      <c r="S2276" t="str">
        <f>INDEX('Grade 7'!$A$4:$AK$600,$B2276,($C2276*8-1+4))</f>
        <v>--</v>
      </c>
      <c r="T2276" t="str">
        <f>INDEX('Grade 7'!$A$4:$AK$600,$B2276,($C2276*8-0+4))</f>
        <v>--</v>
      </c>
      <c r="U2276" t="str">
        <f>INDEX('Grade 7'!$A$4:$AK$600,$B2276,37)</f>
        <v xml:space="preserve"> </v>
      </c>
    </row>
    <row r="2277" spans="1:21" hidden="1">
      <c r="A2277">
        <f t="shared" si="106"/>
        <v>2276</v>
      </c>
      <c r="B2277">
        <f t="shared" si="107"/>
        <v>569</v>
      </c>
      <c r="C2277">
        <f t="shared" si="108"/>
        <v>4</v>
      </c>
      <c r="D2277">
        <f>INDEX('Grade 7'!$A$4:$AK$600,$B2277,1)</f>
        <v>891</v>
      </c>
      <c r="E2277">
        <f>INDEX('Grade 7'!$A$4:$AK$600,$B2277,2)</f>
        <v>1698</v>
      </c>
      <c r="F2277" t="str">
        <f>INDEX('Grade 7'!$A$4:$AK$600,$B2277,3)</f>
        <v>DEPARTMENT OF JUVENILE JUSTICE</v>
      </c>
      <c r="G2277" t="str">
        <f>INDEX('Grade 7'!$A$4:$AK$600,$B2277,4)</f>
        <v>MARTHA K. GLAZE REGIONAL YOUTH DETE</v>
      </c>
      <c r="H2277" t="str">
        <f ca="1">StaticValues7!$A$8</f>
        <v>2016</v>
      </c>
      <c r="I2277" t="str">
        <f ca="1">StaticValues7!$B$8</f>
        <v>Spring</v>
      </c>
      <c r="J2277" t="str">
        <f ca="1">StaticValues7!$C$8</f>
        <v>EOG</v>
      </c>
      <c r="K2277" t="str">
        <f ca="1">StaticValues7!$D$8</f>
        <v>7</v>
      </c>
      <c r="L2277" t="str">
        <f>INDEX('Grade 7'!E$2:AJ$2,1,((8*C2277)-7))</f>
        <v>Social Studies</v>
      </c>
      <c r="M2277">
        <f>INDEX('Grade 7'!$A$4:$AK$600,$B2277,($C2277*8-7+4))</f>
        <v>4</v>
      </c>
      <c r="N2277" t="str">
        <f>INDEX('Grade 7'!$A$4:$AK$600,$B2277,($C2277*8-6+4))</f>
        <v>--</v>
      </c>
      <c r="O2277" t="str">
        <f>INDEX('Grade 7'!$A$4:$AK$600,$B2277,($C2277*8-5+4))</f>
        <v>--</v>
      </c>
      <c r="P2277" t="str">
        <f>INDEX('Grade 7'!$A$4:$AK$600,$B2277,($C2277*8-4+4))</f>
        <v>--</v>
      </c>
      <c r="Q2277" t="str">
        <f>INDEX('Grade 7'!$A$4:$AK$600,$B2277,($C2277*8-3+4))</f>
        <v>--</v>
      </c>
      <c r="R2277" t="str">
        <f>INDEX('Grade 7'!$A$4:$AK$600,$B2277,($C2277*8-2+4))</f>
        <v>--</v>
      </c>
      <c r="S2277" t="str">
        <f>INDEX('Grade 7'!$A$4:$AK$600,$B2277,($C2277*8-1+4))</f>
        <v>--</v>
      </c>
      <c r="T2277" t="str">
        <f>INDEX('Grade 7'!$A$4:$AK$600,$B2277,($C2277*8-0+4))</f>
        <v>--</v>
      </c>
      <c r="U2277" t="str">
        <f>INDEX('Grade 7'!$A$4:$AK$600,$B2277,37)</f>
        <v xml:space="preserve"> </v>
      </c>
    </row>
    <row r="2278" spans="1:21" hidden="1">
      <c r="A2278">
        <f t="shared" si="106"/>
        <v>2277</v>
      </c>
      <c r="B2278">
        <f t="shared" si="107"/>
        <v>570</v>
      </c>
      <c r="C2278">
        <f t="shared" si="108"/>
        <v>1</v>
      </c>
      <c r="D2278">
        <f>INDEX('Grade 7'!$A$4:$AK$600,$B2278,1)</f>
        <v>891</v>
      </c>
      <c r="E2278">
        <f>INDEX('Grade 7'!$A$4:$AK$600,$B2278,2)</f>
        <v>1798</v>
      </c>
      <c r="F2278" t="str">
        <f>INDEX('Grade 7'!$A$4:$AK$600,$B2278,3)</f>
        <v>DEPARTMENT OF JUVENILE JUSTICE</v>
      </c>
      <c r="G2278" t="str">
        <f>INDEX('Grade 7'!$A$4:$AK$600,$B2278,4)</f>
        <v>CLAXTON REGIONAL YOUTH DETENTION CE</v>
      </c>
      <c r="H2278" t="str">
        <f ca="1">StaticValues7!$A$8</f>
        <v>2016</v>
      </c>
      <c r="I2278" t="str">
        <f ca="1">StaticValues7!$B$8</f>
        <v>Spring</v>
      </c>
      <c r="J2278" t="str">
        <f ca="1">StaticValues7!$C$8</f>
        <v>EOG</v>
      </c>
      <c r="K2278" t="str">
        <f ca="1">StaticValues7!$D$8</f>
        <v>7</v>
      </c>
      <c r="L2278" t="str">
        <f>INDEX('Grade 7'!E$2:AJ$2,1,((8*C2278)-7))</f>
        <v>English Language Arts</v>
      </c>
      <c r="M2278" t="str">
        <f>INDEX('Grade 7'!$A$4:$AK$600,$B2278,($C2278*8-7+4))</f>
        <v>--</v>
      </c>
      <c r="N2278" t="str">
        <f>INDEX('Grade 7'!$A$4:$AK$600,$B2278,($C2278*8-6+4))</f>
        <v>--</v>
      </c>
      <c r="O2278" t="str">
        <f>INDEX('Grade 7'!$A$4:$AK$600,$B2278,($C2278*8-5+4))</f>
        <v>--</v>
      </c>
      <c r="P2278" t="str">
        <f>INDEX('Grade 7'!$A$4:$AK$600,$B2278,($C2278*8-4+4))</f>
        <v>--</v>
      </c>
      <c r="Q2278" t="str">
        <f>INDEX('Grade 7'!$A$4:$AK$600,$B2278,($C2278*8-3+4))</f>
        <v>--</v>
      </c>
      <c r="R2278" t="str">
        <f>INDEX('Grade 7'!$A$4:$AK$600,$B2278,($C2278*8-2+4))</f>
        <v>--</v>
      </c>
      <c r="S2278" t="str">
        <f>INDEX('Grade 7'!$A$4:$AK$600,$B2278,($C2278*8-1+4))</f>
        <v>--</v>
      </c>
      <c r="T2278" t="str">
        <f>INDEX('Grade 7'!$A$4:$AK$600,$B2278,($C2278*8-0+4))</f>
        <v>--</v>
      </c>
      <c r="U2278" t="str">
        <f>INDEX('Grade 7'!$A$4:$AK$600,$B2278,37)</f>
        <v xml:space="preserve"> </v>
      </c>
    </row>
    <row r="2279" spans="1:21" hidden="1">
      <c r="A2279">
        <f t="shared" si="106"/>
        <v>2278</v>
      </c>
      <c r="B2279">
        <f t="shared" si="107"/>
        <v>570</v>
      </c>
      <c r="C2279">
        <f t="shared" si="108"/>
        <v>2</v>
      </c>
      <c r="D2279">
        <f>INDEX('Grade 7'!$A$4:$AK$600,$B2279,1)</f>
        <v>891</v>
      </c>
      <c r="E2279">
        <f>INDEX('Grade 7'!$A$4:$AK$600,$B2279,2)</f>
        <v>1798</v>
      </c>
      <c r="F2279" t="str">
        <f>INDEX('Grade 7'!$A$4:$AK$600,$B2279,3)</f>
        <v>DEPARTMENT OF JUVENILE JUSTICE</v>
      </c>
      <c r="G2279" t="str">
        <f>INDEX('Grade 7'!$A$4:$AK$600,$B2279,4)</f>
        <v>CLAXTON REGIONAL YOUTH DETENTION CE</v>
      </c>
      <c r="H2279" t="str">
        <f ca="1">StaticValues7!$A$8</f>
        <v>2016</v>
      </c>
      <c r="I2279" t="str">
        <f ca="1">StaticValues7!$B$8</f>
        <v>Spring</v>
      </c>
      <c r="J2279" t="str">
        <f ca="1">StaticValues7!$C$8</f>
        <v>EOG</v>
      </c>
      <c r="K2279" t="str">
        <f ca="1">StaticValues7!$D$8</f>
        <v>7</v>
      </c>
      <c r="L2279" t="str">
        <f>INDEX('Grade 7'!E$2:AJ$2,1,((8*C2279)-7))</f>
        <v>Mathematics</v>
      </c>
      <c r="M2279">
        <f>INDEX('Grade 7'!$A$4:$AK$600,$B2279,($C2279*8-7+4))</f>
        <v>1</v>
      </c>
      <c r="N2279" t="str">
        <f>INDEX('Grade 7'!$A$4:$AK$600,$B2279,($C2279*8-6+4))</f>
        <v>--</v>
      </c>
      <c r="O2279" t="str">
        <f>INDEX('Grade 7'!$A$4:$AK$600,$B2279,($C2279*8-5+4))</f>
        <v>--</v>
      </c>
      <c r="P2279" t="str">
        <f>INDEX('Grade 7'!$A$4:$AK$600,$B2279,($C2279*8-4+4))</f>
        <v>--</v>
      </c>
      <c r="Q2279" t="str">
        <f>INDEX('Grade 7'!$A$4:$AK$600,$B2279,($C2279*8-3+4))</f>
        <v>--</v>
      </c>
      <c r="R2279" t="str">
        <f>INDEX('Grade 7'!$A$4:$AK$600,$B2279,($C2279*8-2+4))</f>
        <v>--</v>
      </c>
      <c r="S2279" t="str">
        <f>INDEX('Grade 7'!$A$4:$AK$600,$B2279,($C2279*8-1+4))</f>
        <v>--</v>
      </c>
      <c r="T2279" t="str">
        <f>INDEX('Grade 7'!$A$4:$AK$600,$B2279,($C2279*8-0+4))</f>
        <v>--</v>
      </c>
      <c r="U2279" t="str">
        <f>INDEX('Grade 7'!$A$4:$AK$600,$B2279,37)</f>
        <v xml:space="preserve"> </v>
      </c>
    </row>
    <row r="2280" spans="1:21" hidden="1">
      <c r="A2280">
        <f t="shared" si="106"/>
        <v>2279</v>
      </c>
      <c r="B2280">
        <f t="shared" si="107"/>
        <v>570</v>
      </c>
      <c r="C2280">
        <f t="shared" si="108"/>
        <v>3</v>
      </c>
      <c r="D2280">
        <f>INDEX('Grade 7'!$A$4:$AK$600,$B2280,1)</f>
        <v>891</v>
      </c>
      <c r="E2280">
        <f>INDEX('Grade 7'!$A$4:$AK$600,$B2280,2)</f>
        <v>1798</v>
      </c>
      <c r="F2280" t="str">
        <f>INDEX('Grade 7'!$A$4:$AK$600,$B2280,3)</f>
        <v>DEPARTMENT OF JUVENILE JUSTICE</v>
      </c>
      <c r="G2280" t="str">
        <f>INDEX('Grade 7'!$A$4:$AK$600,$B2280,4)</f>
        <v>CLAXTON REGIONAL YOUTH DETENTION CE</v>
      </c>
      <c r="H2280" t="str">
        <f ca="1">StaticValues7!$A$8</f>
        <v>2016</v>
      </c>
      <c r="I2280" t="str">
        <f ca="1">StaticValues7!$B$8</f>
        <v>Spring</v>
      </c>
      <c r="J2280" t="str">
        <f ca="1">StaticValues7!$C$8</f>
        <v>EOG</v>
      </c>
      <c r="K2280" t="str">
        <f ca="1">StaticValues7!$D$8</f>
        <v>7</v>
      </c>
      <c r="L2280" t="str">
        <f>INDEX('Grade 7'!E$2:AJ$2,1,((8*C2280)-7))</f>
        <v>Science</v>
      </c>
      <c r="M2280">
        <f>INDEX('Grade 7'!$A$4:$AK$600,$B2280,($C2280*8-7+4))</f>
        <v>1</v>
      </c>
      <c r="N2280" t="str">
        <f>INDEX('Grade 7'!$A$4:$AK$600,$B2280,($C2280*8-6+4))</f>
        <v>--</v>
      </c>
      <c r="O2280" t="str">
        <f>INDEX('Grade 7'!$A$4:$AK$600,$B2280,($C2280*8-5+4))</f>
        <v>--</v>
      </c>
      <c r="P2280" t="str">
        <f>INDEX('Grade 7'!$A$4:$AK$600,$B2280,($C2280*8-4+4))</f>
        <v>--</v>
      </c>
      <c r="Q2280" t="str">
        <f>INDEX('Grade 7'!$A$4:$AK$600,$B2280,($C2280*8-3+4))</f>
        <v>--</v>
      </c>
      <c r="R2280" t="str">
        <f>INDEX('Grade 7'!$A$4:$AK$600,$B2280,($C2280*8-2+4))</f>
        <v>--</v>
      </c>
      <c r="S2280" t="str">
        <f>INDEX('Grade 7'!$A$4:$AK$600,$B2280,($C2280*8-1+4))</f>
        <v>--</v>
      </c>
      <c r="T2280" t="str">
        <f>INDEX('Grade 7'!$A$4:$AK$600,$B2280,($C2280*8-0+4))</f>
        <v>--</v>
      </c>
      <c r="U2280" t="str">
        <f>INDEX('Grade 7'!$A$4:$AK$600,$B2280,37)</f>
        <v xml:space="preserve"> </v>
      </c>
    </row>
    <row r="2281" spans="1:21" hidden="1">
      <c r="A2281">
        <f t="shared" si="106"/>
        <v>2280</v>
      </c>
      <c r="B2281">
        <f t="shared" si="107"/>
        <v>570</v>
      </c>
      <c r="C2281">
        <f t="shared" si="108"/>
        <v>4</v>
      </c>
      <c r="D2281">
        <f>INDEX('Grade 7'!$A$4:$AK$600,$B2281,1)</f>
        <v>891</v>
      </c>
      <c r="E2281">
        <f>INDEX('Grade 7'!$A$4:$AK$600,$B2281,2)</f>
        <v>1798</v>
      </c>
      <c r="F2281" t="str">
        <f>INDEX('Grade 7'!$A$4:$AK$600,$B2281,3)</f>
        <v>DEPARTMENT OF JUVENILE JUSTICE</v>
      </c>
      <c r="G2281" t="str">
        <f>INDEX('Grade 7'!$A$4:$AK$600,$B2281,4)</f>
        <v>CLAXTON REGIONAL YOUTH DETENTION CE</v>
      </c>
      <c r="H2281" t="str">
        <f ca="1">StaticValues7!$A$8</f>
        <v>2016</v>
      </c>
      <c r="I2281" t="str">
        <f ca="1">StaticValues7!$B$8</f>
        <v>Spring</v>
      </c>
      <c r="J2281" t="str">
        <f ca="1">StaticValues7!$C$8</f>
        <v>EOG</v>
      </c>
      <c r="K2281" t="str">
        <f ca="1">StaticValues7!$D$8</f>
        <v>7</v>
      </c>
      <c r="L2281" t="str">
        <f>INDEX('Grade 7'!E$2:AJ$2,1,((8*C2281)-7))</f>
        <v>Social Studies</v>
      </c>
      <c r="M2281" t="str">
        <f>INDEX('Grade 7'!$A$4:$AK$600,$B2281,($C2281*8-7+4))</f>
        <v>--</v>
      </c>
      <c r="N2281" t="str">
        <f>INDEX('Grade 7'!$A$4:$AK$600,$B2281,($C2281*8-6+4))</f>
        <v>--</v>
      </c>
      <c r="O2281" t="str">
        <f>INDEX('Grade 7'!$A$4:$AK$600,$B2281,($C2281*8-5+4))</f>
        <v>--</v>
      </c>
      <c r="P2281" t="str">
        <f>INDEX('Grade 7'!$A$4:$AK$600,$B2281,($C2281*8-4+4))</f>
        <v>--</v>
      </c>
      <c r="Q2281" t="str">
        <f>INDEX('Grade 7'!$A$4:$AK$600,$B2281,($C2281*8-3+4))</f>
        <v>--</v>
      </c>
      <c r="R2281" t="str">
        <f>INDEX('Grade 7'!$A$4:$AK$600,$B2281,($C2281*8-2+4))</f>
        <v>--</v>
      </c>
      <c r="S2281" t="str">
        <f>INDEX('Grade 7'!$A$4:$AK$600,$B2281,($C2281*8-1+4))</f>
        <v>--</v>
      </c>
      <c r="T2281" t="str">
        <f>INDEX('Grade 7'!$A$4:$AK$600,$B2281,($C2281*8-0+4))</f>
        <v>--</v>
      </c>
      <c r="U2281" t="str">
        <f>INDEX('Grade 7'!$A$4:$AK$600,$B2281,37)</f>
        <v xml:space="preserve"> </v>
      </c>
    </row>
    <row r="2282" spans="1:21" hidden="1">
      <c r="A2282">
        <f t="shared" si="106"/>
        <v>2281</v>
      </c>
      <c r="B2282">
        <f t="shared" si="107"/>
        <v>571</v>
      </c>
      <c r="C2282">
        <f t="shared" si="108"/>
        <v>1</v>
      </c>
      <c r="D2282">
        <f>INDEX('Grade 7'!$A$4:$AK$600,$B2282,1)</f>
        <v>891</v>
      </c>
      <c r="E2282">
        <f>INDEX('Grade 7'!$A$4:$AK$600,$B2282,2)</f>
        <v>1898</v>
      </c>
      <c r="F2282" t="str">
        <f>INDEX('Grade 7'!$A$4:$AK$600,$B2282,3)</f>
        <v>DEPARTMENT OF JUVENILE JUSTICE</v>
      </c>
      <c r="G2282" t="str">
        <f>INDEX('Grade 7'!$A$4:$AK$600,$B2282,4)</f>
        <v>AARON COHN REGIONAL YOUTH DETENTION</v>
      </c>
      <c r="H2282" t="str">
        <f ca="1">StaticValues7!$A$8</f>
        <v>2016</v>
      </c>
      <c r="I2282" t="str">
        <f ca="1">StaticValues7!$B$8</f>
        <v>Spring</v>
      </c>
      <c r="J2282" t="str">
        <f ca="1">StaticValues7!$C$8</f>
        <v>EOG</v>
      </c>
      <c r="K2282" t="str">
        <f ca="1">StaticValues7!$D$8</f>
        <v>7</v>
      </c>
      <c r="L2282" t="str">
        <f>INDEX('Grade 7'!E$2:AJ$2,1,((8*C2282)-7))</f>
        <v>English Language Arts</v>
      </c>
      <c r="M2282">
        <f>INDEX('Grade 7'!$A$4:$AK$600,$B2282,($C2282*8-7+4))</f>
        <v>4</v>
      </c>
      <c r="N2282" t="str">
        <f>INDEX('Grade 7'!$A$4:$AK$600,$B2282,($C2282*8-6+4))</f>
        <v>--</v>
      </c>
      <c r="O2282" t="str">
        <f>INDEX('Grade 7'!$A$4:$AK$600,$B2282,($C2282*8-5+4))</f>
        <v>--</v>
      </c>
      <c r="P2282" t="str">
        <f>INDEX('Grade 7'!$A$4:$AK$600,$B2282,($C2282*8-4+4))</f>
        <v>--</v>
      </c>
      <c r="Q2282" t="str">
        <f>INDEX('Grade 7'!$A$4:$AK$600,$B2282,($C2282*8-3+4))</f>
        <v>--</v>
      </c>
      <c r="R2282" t="str">
        <f>INDEX('Grade 7'!$A$4:$AK$600,$B2282,($C2282*8-2+4))</f>
        <v>--</v>
      </c>
      <c r="S2282" t="str">
        <f>INDEX('Grade 7'!$A$4:$AK$600,$B2282,($C2282*8-1+4))</f>
        <v>--</v>
      </c>
      <c r="T2282" t="str">
        <f>INDEX('Grade 7'!$A$4:$AK$600,$B2282,($C2282*8-0+4))</f>
        <v>--</v>
      </c>
      <c r="U2282" t="str">
        <f>INDEX('Grade 7'!$A$4:$AK$600,$B2282,37)</f>
        <v xml:space="preserve"> </v>
      </c>
    </row>
    <row r="2283" spans="1:21" hidden="1">
      <c r="A2283">
        <f t="shared" si="106"/>
        <v>2282</v>
      </c>
      <c r="B2283">
        <f t="shared" si="107"/>
        <v>571</v>
      </c>
      <c r="C2283">
        <f t="shared" si="108"/>
        <v>2</v>
      </c>
      <c r="D2283">
        <f>INDEX('Grade 7'!$A$4:$AK$600,$B2283,1)</f>
        <v>891</v>
      </c>
      <c r="E2283">
        <f>INDEX('Grade 7'!$A$4:$AK$600,$B2283,2)</f>
        <v>1898</v>
      </c>
      <c r="F2283" t="str">
        <f>INDEX('Grade 7'!$A$4:$AK$600,$B2283,3)</f>
        <v>DEPARTMENT OF JUVENILE JUSTICE</v>
      </c>
      <c r="G2283" t="str">
        <f>INDEX('Grade 7'!$A$4:$AK$600,$B2283,4)</f>
        <v>AARON COHN REGIONAL YOUTH DETENTION</v>
      </c>
      <c r="H2283" t="str">
        <f ca="1">StaticValues7!$A$8</f>
        <v>2016</v>
      </c>
      <c r="I2283" t="str">
        <f ca="1">StaticValues7!$B$8</f>
        <v>Spring</v>
      </c>
      <c r="J2283" t="str">
        <f ca="1">StaticValues7!$C$8</f>
        <v>EOG</v>
      </c>
      <c r="K2283" t="str">
        <f ca="1">StaticValues7!$D$8</f>
        <v>7</v>
      </c>
      <c r="L2283" t="str">
        <f>INDEX('Grade 7'!E$2:AJ$2,1,((8*C2283)-7))</f>
        <v>Mathematics</v>
      </c>
      <c r="M2283">
        <f>INDEX('Grade 7'!$A$4:$AK$600,$B2283,($C2283*8-7+4))</f>
        <v>4</v>
      </c>
      <c r="N2283" t="str">
        <f>INDEX('Grade 7'!$A$4:$AK$600,$B2283,($C2283*8-6+4))</f>
        <v>--</v>
      </c>
      <c r="O2283" t="str">
        <f>INDEX('Grade 7'!$A$4:$AK$600,$B2283,($C2283*8-5+4))</f>
        <v>--</v>
      </c>
      <c r="P2283" t="str">
        <f>INDEX('Grade 7'!$A$4:$AK$600,$B2283,($C2283*8-4+4))</f>
        <v>--</v>
      </c>
      <c r="Q2283" t="str">
        <f>INDEX('Grade 7'!$A$4:$AK$600,$B2283,($C2283*8-3+4))</f>
        <v>--</v>
      </c>
      <c r="R2283" t="str">
        <f>INDEX('Grade 7'!$A$4:$AK$600,$B2283,($C2283*8-2+4))</f>
        <v>--</v>
      </c>
      <c r="S2283" t="str">
        <f>INDEX('Grade 7'!$A$4:$AK$600,$B2283,($C2283*8-1+4))</f>
        <v>--</v>
      </c>
      <c r="T2283" t="str">
        <f>INDEX('Grade 7'!$A$4:$AK$600,$B2283,($C2283*8-0+4))</f>
        <v>--</v>
      </c>
      <c r="U2283" t="str">
        <f>INDEX('Grade 7'!$A$4:$AK$600,$B2283,37)</f>
        <v xml:space="preserve"> </v>
      </c>
    </row>
    <row r="2284" spans="1:21" hidden="1">
      <c r="A2284">
        <f t="shared" si="106"/>
        <v>2283</v>
      </c>
      <c r="B2284">
        <f t="shared" si="107"/>
        <v>571</v>
      </c>
      <c r="C2284">
        <f t="shared" si="108"/>
        <v>3</v>
      </c>
      <c r="D2284">
        <f>INDEX('Grade 7'!$A$4:$AK$600,$B2284,1)</f>
        <v>891</v>
      </c>
      <c r="E2284">
        <f>INDEX('Grade 7'!$A$4:$AK$600,$B2284,2)</f>
        <v>1898</v>
      </c>
      <c r="F2284" t="str">
        <f>INDEX('Grade 7'!$A$4:$AK$600,$B2284,3)</f>
        <v>DEPARTMENT OF JUVENILE JUSTICE</v>
      </c>
      <c r="G2284" t="str">
        <f>INDEX('Grade 7'!$A$4:$AK$600,$B2284,4)</f>
        <v>AARON COHN REGIONAL YOUTH DETENTION</v>
      </c>
      <c r="H2284" t="str">
        <f ca="1">StaticValues7!$A$8</f>
        <v>2016</v>
      </c>
      <c r="I2284" t="str">
        <f ca="1">StaticValues7!$B$8</f>
        <v>Spring</v>
      </c>
      <c r="J2284" t="str">
        <f ca="1">StaticValues7!$C$8</f>
        <v>EOG</v>
      </c>
      <c r="K2284" t="str">
        <f ca="1">StaticValues7!$D$8</f>
        <v>7</v>
      </c>
      <c r="L2284" t="str">
        <f>INDEX('Grade 7'!E$2:AJ$2,1,((8*C2284)-7))</f>
        <v>Science</v>
      </c>
      <c r="M2284">
        <f>INDEX('Grade 7'!$A$4:$AK$600,$B2284,($C2284*8-7+4))</f>
        <v>5</v>
      </c>
      <c r="N2284" t="str">
        <f>INDEX('Grade 7'!$A$4:$AK$600,$B2284,($C2284*8-6+4))</f>
        <v>--</v>
      </c>
      <c r="O2284" t="str">
        <f>INDEX('Grade 7'!$A$4:$AK$600,$B2284,($C2284*8-5+4))</f>
        <v>--</v>
      </c>
      <c r="P2284" t="str">
        <f>INDEX('Grade 7'!$A$4:$AK$600,$B2284,($C2284*8-4+4))</f>
        <v>--</v>
      </c>
      <c r="Q2284" t="str">
        <f>INDEX('Grade 7'!$A$4:$AK$600,$B2284,($C2284*8-3+4))</f>
        <v>--</v>
      </c>
      <c r="R2284" t="str">
        <f>INDEX('Grade 7'!$A$4:$AK$600,$B2284,($C2284*8-2+4))</f>
        <v>--</v>
      </c>
      <c r="S2284" t="str">
        <f>INDEX('Grade 7'!$A$4:$AK$600,$B2284,($C2284*8-1+4))</f>
        <v>--</v>
      </c>
      <c r="T2284" t="str">
        <f>INDEX('Grade 7'!$A$4:$AK$600,$B2284,($C2284*8-0+4))</f>
        <v>--</v>
      </c>
      <c r="U2284" t="str">
        <f>INDEX('Grade 7'!$A$4:$AK$600,$B2284,37)</f>
        <v xml:space="preserve"> </v>
      </c>
    </row>
    <row r="2285" spans="1:21" hidden="1">
      <c r="A2285">
        <f t="shared" si="106"/>
        <v>2284</v>
      </c>
      <c r="B2285">
        <f t="shared" si="107"/>
        <v>571</v>
      </c>
      <c r="C2285">
        <f t="shared" si="108"/>
        <v>4</v>
      </c>
      <c r="D2285">
        <f>INDEX('Grade 7'!$A$4:$AK$600,$B2285,1)</f>
        <v>891</v>
      </c>
      <c r="E2285">
        <f>INDEX('Grade 7'!$A$4:$AK$600,$B2285,2)</f>
        <v>1898</v>
      </c>
      <c r="F2285" t="str">
        <f>INDEX('Grade 7'!$A$4:$AK$600,$B2285,3)</f>
        <v>DEPARTMENT OF JUVENILE JUSTICE</v>
      </c>
      <c r="G2285" t="str">
        <f>INDEX('Grade 7'!$A$4:$AK$600,$B2285,4)</f>
        <v>AARON COHN REGIONAL YOUTH DETENTION</v>
      </c>
      <c r="H2285" t="str">
        <f ca="1">StaticValues7!$A$8</f>
        <v>2016</v>
      </c>
      <c r="I2285" t="str">
        <f ca="1">StaticValues7!$B$8</f>
        <v>Spring</v>
      </c>
      <c r="J2285" t="str">
        <f ca="1">StaticValues7!$C$8</f>
        <v>EOG</v>
      </c>
      <c r="K2285" t="str">
        <f ca="1">StaticValues7!$D$8</f>
        <v>7</v>
      </c>
      <c r="L2285" t="str">
        <f>INDEX('Grade 7'!E$2:AJ$2,1,((8*C2285)-7))</f>
        <v>Social Studies</v>
      </c>
      <c r="M2285">
        <f>INDEX('Grade 7'!$A$4:$AK$600,$B2285,($C2285*8-7+4))</f>
        <v>5</v>
      </c>
      <c r="N2285" t="str">
        <f>INDEX('Grade 7'!$A$4:$AK$600,$B2285,($C2285*8-6+4))</f>
        <v>--</v>
      </c>
      <c r="O2285" t="str">
        <f>INDEX('Grade 7'!$A$4:$AK$600,$B2285,($C2285*8-5+4))</f>
        <v>--</v>
      </c>
      <c r="P2285" t="str">
        <f>INDEX('Grade 7'!$A$4:$AK$600,$B2285,($C2285*8-4+4))</f>
        <v>--</v>
      </c>
      <c r="Q2285" t="str">
        <f>INDEX('Grade 7'!$A$4:$AK$600,$B2285,($C2285*8-3+4))</f>
        <v>--</v>
      </c>
      <c r="R2285" t="str">
        <f>INDEX('Grade 7'!$A$4:$AK$600,$B2285,($C2285*8-2+4))</f>
        <v>--</v>
      </c>
      <c r="S2285" t="str">
        <f>INDEX('Grade 7'!$A$4:$AK$600,$B2285,($C2285*8-1+4))</f>
        <v>--</v>
      </c>
      <c r="T2285" t="str">
        <f>INDEX('Grade 7'!$A$4:$AK$600,$B2285,($C2285*8-0+4))</f>
        <v>--</v>
      </c>
      <c r="U2285" t="str">
        <f>INDEX('Grade 7'!$A$4:$AK$600,$B2285,37)</f>
        <v xml:space="preserve"> </v>
      </c>
    </row>
    <row r="2286" spans="1:21" hidden="1">
      <c r="A2286">
        <f t="shared" si="106"/>
        <v>2285</v>
      </c>
      <c r="B2286">
        <f t="shared" si="107"/>
        <v>572</v>
      </c>
      <c r="C2286">
        <f t="shared" si="108"/>
        <v>1</v>
      </c>
      <c r="D2286">
        <f>INDEX('Grade 7'!$A$4:$AK$600,$B2286,1)</f>
        <v>891</v>
      </c>
      <c r="E2286">
        <f>INDEX('Grade 7'!$A$4:$AK$600,$B2286,2)</f>
        <v>2098</v>
      </c>
      <c r="F2286" t="str">
        <f>INDEX('Grade 7'!$A$4:$AK$600,$B2286,3)</f>
        <v>DEPARTMENT OF JUVENILE JUSTICE</v>
      </c>
      <c r="G2286" t="str">
        <f>INDEX('Grade 7'!$A$4:$AK$600,$B2286,4)</f>
        <v>DEKALB REGIONAL YOUTH DETENTION CEN</v>
      </c>
      <c r="H2286" t="str">
        <f ca="1">StaticValues7!$A$8</f>
        <v>2016</v>
      </c>
      <c r="I2286" t="str">
        <f ca="1">StaticValues7!$B$8</f>
        <v>Spring</v>
      </c>
      <c r="J2286" t="str">
        <f ca="1">StaticValues7!$C$8</f>
        <v>EOG</v>
      </c>
      <c r="K2286" t="str">
        <f ca="1">StaticValues7!$D$8</f>
        <v>7</v>
      </c>
      <c r="L2286" t="str">
        <f>INDEX('Grade 7'!E$2:AJ$2,1,((8*C2286)-7))</f>
        <v>English Language Arts</v>
      </c>
      <c r="M2286">
        <f>INDEX('Grade 7'!$A$4:$AK$600,$B2286,($C2286*8-7+4))</f>
        <v>1</v>
      </c>
      <c r="N2286" t="str">
        <f>INDEX('Grade 7'!$A$4:$AK$600,$B2286,($C2286*8-6+4))</f>
        <v>--</v>
      </c>
      <c r="O2286" t="str">
        <f>INDEX('Grade 7'!$A$4:$AK$600,$B2286,($C2286*8-5+4))</f>
        <v>--</v>
      </c>
      <c r="P2286" t="str">
        <f>INDEX('Grade 7'!$A$4:$AK$600,$B2286,($C2286*8-4+4))</f>
        <v>--</v>
      </c>
      <c r="Q2286" t="str">
        <f>INDEX('Grade 7'!$A$4:$AK$600,$B2286,($C2286*8-3+4))</f>
        <v>--</v>
      </c>
      <c r="R2286" t="str">
        <f>INDEX('Grade 7'!$A$4:$AK$600,$B2286,($C2286*8-2+4))</f>
        <v>--</v>
      </c>
      <c r="S2286" t="str">
        <f>INDEX('Grade 7'!$A$4:$AK$600,$B2286,($C2286*8-1+4))</f>
        <v>--</v>
      </c>
      <c r="T2286" t="str">
        <f>INDEX('Grade 7'!$A$4:$AK$600,$B2286,($C2286*8-0+4))</f>
        <v>--</v>
      </c>
      <c r="U2286" t="str">
        <f>INDEX('Grade 7'!$A$4:$AK$600,$B2286,37)</f>
        <v xml:space="preserve"> </v>
      </c>
    </row>
    <row r="2287" spans="1:21" hidden="1">
      <c r="A2287">
        <f t="shared" si="106"/>
        <v>2286</v>
      </c>
      <c r="B2287">
        <f t="shared" si="107"/>
        <v>572</v>
      </c>
      <c r="C2287">
        <f t="shared" si="108"/>
        <v>2</v>
      </c>
      <c r="D2287">
        <f>INDEX('Grade 7'!$A$4:$AK$600,$B2287,1)</f>
        <v>891</v>
      </c>
      <c r="E2287">
        <f>INDEX('Grade 7'!$A$4:$AK$600,$B2287,2)</f>
        <v>2098</v>
      </c>
      <c r="F2287" t="str">
        <f>INDEX('Grade 7'!$A$4:$AK$600,$B2287,3)</f>
        <v>DEPARTMENT OF JUVENILE JUSTICE</v>
      </c>
      <c r="G2287" t="str">
        <f>INDEX('Grade 7'!$A$4:$AK$600,$B2287,4)</f>
        <v>DEKALB REGIONAL YOUTH DETENTION CEN</v>
      </c>
      <c r="H2287" t="str">
        <f ca="1">StaticValues7!$A$8</f>
        <v>2016</v>
      </c>
      <c r="I2287" t="str">
        <f ca="1">StaticValues7!$B$8</f>
        <v>Spring</v>
      </c>
      <c r="J2287" t="str">
        <f ca="1">StaticValues7!$C$8</f>
        <v>EOG</v>
      </c>
      <c r="K2287" t="str">
        <f ca="1">StaticValues7!$D$8</f>
        <v>7</v>
      </c>
      <c r="L2287" t="str">
        <f>INDEX('Grade 7'!E$2:AJ$2,1,((8*C2287)-7))</f>
        <v>Mathematics</v>
      </c>
      <c r="M2287" t="str">
        <f>INDEX('Grade 7'!$A$4:$AK$600,$B2287,($C2287*8-7+4))</f>
        <v>--</v>
      </c>
      <c r="N2287" t="str">
        <f>INDEX('Grade 7'!$A$4:$AK$600,$B2287,($C2287*8-6+4))</f>
        <v>--</v>
      </c>
      <c r="O2287" t="str">
        <f>INDEX('Grade 7'!$A$4:$AK$600,$B2287,($C2287*8-5+4))</f>
        <v>--</v>
      </c>
      <c r="P2287" t="str">
        <f>INDEX('Grade 7'!$A$4:$AK$600,$B2287,($C2287*8-4+4))</f>
        <v>--</v>
      </c>
      <c r="Q2287" t="str">
        <f>INDEX('Grade 7'!$A$4:$AK$600,$B2287,($C2287*8-3+4))</f>
        <v>--</v>
      </c>
      <c r="R2287" t="str">
        <f>INDEX('Grade 7'!$A$4:$AK$600,$B2287,($C2287*8-2+4))</f>
        <v>--</v>
      </c>
      <c r="S2287" t="str">
        <f>INDEX('Grade 7'!$A$4:$AK$600,$B2287,($C2287*8-1+4))</f>
        <v>--</v>
      </c>
      <c r="T2287" t="str">
        <f>INDEX('Grade 7'!$A$4:$AK$600,$B2287,($C2287*8-0+4))</f>
        <v>--</v>
      </c>
      <c r="U2287" t="str">
        <f>INDEX('Grade 7'!$A$4:$AK$600,$B2287,37)</f>
        <v xml:space="preserve"> </v>
      </c>
    </row>
    <row r="2288" spans="1:21" hidden="1">
      <c r="A2288">
        <f t="shared" si="106"/>
        <v>2287</v>
      </c>
      <c r="B2288">
        <f t="shared" si="107"/>
        <v>572</v>
      </c>
      <c r="C2288">
        <f t="shared" si="108"/>
        <v>3</v>
      </c>
      <c r="D2288">
        <f>INDEX('Grade 7'!$A$4:$AK$600,$B2288,1)</f>
        <v>891</v>
      </c>
      <c r="E2288">
        <f>INDEX('Grade 7'!$A$4:$AK$600,$B2288,2)</f>
        <v>2098</v>
      </c>
      <c r="F2288" t="str">
        <f>INDEX('Grade 7'!$A$4:$AK$600,$B2288,3)</f>
        <v>DEPARTMENT OF JUVENILE JUSTICE</v>
      </c>
      <c r="G2288" t="str">
        <f>INDEX('Grade 7'!$A$4:$AK$600,$B2288,4)</f>
        <v>DEKALB REGIONAL YOUTH DETENTION CEN</v>
      </c>
      <c r="H2288" t="str">
        <f ca="1">StaticValues7!$A$8</f>
        <v>2016</v>
      </c>
      <c r="I2288" t="str">
        <f ca="1">StaticValues7!$B$8</f>
        <v>Spring</v>
      </c>
      <c r="J2288" t="str">
        <f ca="1">StaticValues7!$C$8</f>
        <v>EOG</v>
      </c>
      <c r="K2288" t="str">
        <f ca="1">StaticValues7!$D$8</f>
        <v>7</v>
      </c>
      <c r="L2288" t="str">
        <f>INDEX('Grade 7'!E$2:AJ$2,1,((8*C2288)-7))</f>
        <v>Science</v>
      </c>
      <c r="M2288" t="str">
        <f>INDEX('Grade 7'!$A$4:$AK$600,$B2288,($C2288*8-7+4))</f>
        <v>--</v>
      </c>
      <c r="N2288" t="str">
        <f>INDEX('Grade 7'!$A$4:$AK$600,$B2288,($C2288*8-6+4))</f>
        <v>--</v>
      </c>
      <c r="O2288" t="str">
        <f>INDEX('Grade 7'!$A$4:$AK$600,$B2288,($C2288*8-5+4))</f>
        <v>--</v>
      </c>
      <c r="P2288" t="str">
        <f>INDEX('Grade 7'!$A$4:$AK$600,$B2288,($C2288*8-4+4))</f>
        <v>--</v>
      </c>
      <c r="Q2288" t="str">
        <f>INDEX('Grade 7'!$A$4:$AK$600,$B2288,($C2288*8-3+4))</f>
        <v>--</v>
      </c>
      <c r="R2288" t="str">
        <f>INDEX('Grade 7'!$A$4:$AK$600,$B2288,($C2288*8-2+4))</f>
        <v>--</v>
      </c>
      <c r="S2288" t="str">
        <f>INDEX('Grade 7'!$A$4:$AK$600,$B2288,($C2288*8-1+4))</f>
        <v>--</v>
      </c>
      <c r="T2288" t="str">
        <f>INDEX('Grade 7'!$A$4:$AK$600,$B2288,($C2288*8-0+4))</f>
        <v>--</v>
      </c>
      <c r="U2288" t="str">
        <f>INDEX('Grade 7'!$A$4:$AK$600,$B2288,37)</f>
        <v xml:space="preserve"> </v>
      </c>
    </row>
    <row r="2289" spans="1:21" hidden="1">
      <c r="A2289">
        <f t="shared" si="106"/>
        <v>2288</v>
      </c>
      <c r="B2289">
        <f t="shared" si="107"/>
        <v>572</v>
      </c>
      <c r="C2289">
        <f t="shared" si="108"/>
        <v>4</v>
      </c>
      <c r="D2289">
        <f>INDEX('Grade 7'!$A$4:$AK$600,$B2289,1)</f>
        <v>891</v>
      </c>
      <c r="E2289">
        <f>INDEX('Grade 7'!$A$4:$AK$600,$B2289,2)</f>
        <v>2098</v>
      </c>
      <c r="F2289" t="str">
        <f>INDEX('Grade 7'!$A$4:$AK$600,$B2289,3)</f>
        <v>DEPARTMENT OF JUVENILE JUSTICE</v>
      </c>
      <c r="G2289" t="str">
        <f>INDEX('Grade 7'!$A$4:$AK$600,$B2289,4)</f>
        <v>DEKALB REGIONAL YOUTH DETENTION CEN</v>
      </c>
      <c r="H2289" t="str">
        <f ca="1">StaticValues7!$A$8</f>
        <v>2016</v>
      </c>
      <c r="I2289" t="str">
        <f ca="1">StaticValues7!$B$8</f>
        <v>Spring</v>
      </c>
      <c r="J2289" t="str">
        <f ca="1">StaticValues7!$C$8</f>
        <v>EOG</v>
      </c>
      <c r="K2289" t="str">
        <f ca="1">StaticValues7!$D$8</f>
        <v>7</v>
      </c>
      <c r="L2289" t="str">
        <f>INDEX('Grade 7'!E$2:AJ$2,1,((8*C2289)-7))</f>
        <v>Social Studies</v>
      </c>
      <c r="M2289" t="str">
        <f>INDEX('Grade 7'!$A$4:$AK$600,$B2289,($C2289*8-7+4))</f>
        <v>--</v>
      </c>
      <c r="N2289" t="str">
        <f>INDEX('Grade 7'!$A$4:$AK$600,$B2289,($C2289*8-6+4))</f>
        <v>--</v>
      </c>
      <c r="O2289" t="str">
        <f>INDEX('Grade 7'!$A$4:$AK$600,$B2289,($C2289*8-5+4))</f>
        <v>--</v>
      </c>
      <c r="P2289" t="str">
        <f>INDEX('Grade 7'!$A$4:$AK$600,$B2289,($C2289*8-4+4))</f>
        <v>--</v>
      </c>
      <c r="Q2289" t="str">
        <f>INDEX('Grade 7'!$A$4:$AK$600,$B2289,($C2289*8-3+4))</f>
        <v>--</v>
      </c>
      <c r="R2289" t="str">
        <f>INDEX('Grade 7'!$A$4:$AK$600,$B2289,($C2289*8-2+4))</f>
        <v>--</v>
      </c>
      <c r="S2289" t="str">
        <f>INDEX('Grade 7'!$A$4:$AK$600,$B2289,($C2289*8-1+4))</f>
        <v>--</v>
      </c>
      <c r="T2289" t="str">
        <f>INDEX('Grade 7'!$A$4:$AK$600,$B2289,($C2289*8-0+4))</f>
        <v>--</v>
      </c>
      <c r="U2289" t="str">
        <f>INDEX('Grade 7'!$A$4:$AK$600,$B2289,37)</f>
        <v xml:space="preserve"> </v>
      </c>
    </row>
    <row r="2290" spans="1:21" hidden="1">
      <c r="A2290">
        <f t="shared" si="106"/>
        <v>2289</v>
      </c>
      <c r="B2290">
        <f t="shared" si="107"/>
        <v>573</v>
      </c>
      <c r="C2290">
        <f t="shared" si="108"/>
        <v>1</v>
      </c>
      <c r="D2290">
        <f>INDEX('Grade 7'!$A$4:$AK$600,$B2290,1)</f>
        <v>891</v>
      </c>
      <c r="E2290">
        <f>INDEX('Grade 7'!$A$4:$AK$600,$B2290,2)</f>
        <v>2298</v>
      </c>
      <c r="F2290" t="str">
        <f>INDEX('Grade 7'!$A$4:$AK$600,$B2290,3)</f>
        <v>DEPARTMENT OF JUVENILE JUSTICE</v>
      </c>
      <c r="G2290" t="str">
        <f>INDEX('Grade 7'!$A$4:$AK$600,$B2290,4)</f>
        <v>GAINESVILLE REGIONAL YOUTH DETENTIO</v>
      </c>
      <c r="H2290" t="str">
        <f ca="1">StaticValues7!$A$8</f>
        <v>2016</v>
      </c>
      <c r="I2290" t="str">
        <f ca="1">StaticValues7!$B$8</f>
        <v>Spring</v>
      </c>
      <c r="J2290" t="str">
        <f ca="1">StaticValues7!$C$8</f>
        <v>EOG</v>
      </c>
      <c r="K2290" t="str">
        <f ca="1">StaticValues7!$D$8</f>
        <v>7</v>
      </c>
      <c r="L2290" t="str">
        <f>INDEX('Grade 7'!E$2:AJ$2,1,((8*C2290)-7))</f>
        <v>English Language Arts</v>
      </c>
      <c r="M2290">
        <f>INDEX('Grade 7'!$A$4:$AK$600,$B2290,($C2290*8-7+4))</f>
        <v>3</v>
      </c>
      <c r="N2290" t="str">
        <f>INDEX('Grade 7'!$A$4:$AK$600,$B2290,($C2290*8-6+4))</f>
        <v>--</v>
      </c>
      <c r="O2290" t="str">
        <f>INDEX('Grade 7'!$A$4:$AK$600,$B2290,($C2290*8-5+4))</f>
        <v>--</v>
      </c>
      <c r="P2290" t="str">
        <f>INDEX('Grade 7'!$A$4:$AK$600,$B2290,($C2290*8-4+4))</f>
        <v>--</v>
      </c>
      <c r="Q2290" t="str">
        <f>INDEX('Grade 7'!$A$4:$AK$600,$B2290,($C2290*8-3+4))</f>
        <v>--</v>
      </c>
      <c r="R2290" t="str">
        <f>INDEX('Grade 7'!$A$4:$AK$600,$B2290,($C2290*8-2+4))</f>
        <v>--</v>
      </c>
      <c r="S2290" t="str">
        <f>INDEX('Grade 7'!$A$4:$AK$600,$B2290,($C2290*8-1+4))</f>
        <v>--</v>
      </c>
      <c r="T2290" t="str">
        <f>INDEX('Grade 7'!$A$4:$AK$600,$B2290,($C2290*8-0+4))</f>
        <v>--</v>
      </c>
      <c r="U2290" t="str">
        <f>INDEX('Grade 7'!$A$4:$AK$600,$B2290,37)</f>
        <v xml:space="preserve"> </v>
      </c>
    </row>
    <row r="2291" spans="1:21" hidden="1">
      <c r="A2291">
        <f t="shared" si="106"/>
        <v>2290</v>
      </c>
      <c r="B2291">
        <f t="shared" si="107"/>
        <v>573</v>
      </c>
      <c r="C2291">
        <f t="shared" si="108"/>
        <v>2</v>
      </c>
      <c r="D2291">
        <f>INDEX('Grade 7'!$A$4:$AK$600,$B2291,1)</f>
        <v>891</v>
      </c>
      <c r="E2291">
        <f>INDEX('Grade 7'!$A$4:$AK$600,$B2291,2)</f>
        <v>2298</v>
      </c>
      <c r="F2291" t="str">
        <f>INDEX('Grade 7'!$A$4:$AK$600,$B2291,3)</f>
        <v>DEPARTMENT OF JUVENILE JUSTICE</v>
      </c>
      <c r="G2291" t="str">
        <f>INDEX('Grade 7'!$A$4:$AK$600,$B2291,4)</f>
        <v>GAINESVILLE REGIONAL YOUTH DETENTIO</v>
      </c>
      <c r="H2291" t="str">
        <f ca="1">StaticValues7!$A$8</f>
        <v>2016</v>
      </c>
      <c r="I2291" t="str">
        <f ca="1">StaticValues7!$B$8</f>
        <v>Spring</v>
      </c>
      <c r="J2291" t="str">
        <f ca="1">StaticValues7!$C$8</f>
        <v>EOG</v>
      </c>
      <c r="K2291" t="str">
        <f ca="1">StaticValues7!$D$8</f>
        <v>7</v>
      </c>
      <c r="L2291" t="str">
        <f>INDEX('Grade 7'!E$2:AJ$2,1,((8*C2291)-7))</f>
        <v>Mathematics</v>
      </c>
      <c r="M2291">
        <f>INDEX('Grade 7'!$A$4:$AK$600,$B2291,($C2291*8-7+4))</f>
        <v>3</v>
      </c>
      <c r="N2291" t="str">
        <f>INDEX('Grade 7'!$A$4:$AK$600,$B2291,($C2291*8-6+4))</f>
        <v>--</v>
      </c>
      <c r="O2291" t="str">
        <f>INDEX('Grade 7'!$A$4:$AK$600,$B2291,($C2291*8-5+4))</f>
        <v>--</v>
      </c>
      <c r="P2291" t="str">
        <f>INDEX('Grade 7'!$A$4:$AK$600,$B2291,($C2291*8-4+4))</f>
        <v>--</v>
      </c>
      <c r="Q2291" t="str">
        <f>INDEX('Grade 7'!$A$4:$AK$600,$B2291,($C2291*8-3+4))</f>
        <v>--</v>
      </c>
      <c r="R2291" t="str">
        <f>INDEX('Grade 7'!$A$4:$AK$600,$B2291,($C2291*8-2+4))</f>
        <v>--</v>
      </c>
      <c r="S2291" t="str">
        <f>INDEX('Grade 7'!$A$4:$AK$600,$B2291,($C2291*8-1+4))</f>
        <v>--</v>
      </c>
      <c r="T2291" t="str">
        <f>INDEX('Grade 7'!$A$4:$AK$600,$B2291,($C2291*8-0+4))</f>
        <v>--</v>
      </c>
      <c r="U2291" t="str">
        <f>INDEX('Grade 7'!$A$4:$AK$600,$B2291,37)</f>
        <v xml:space="preserve"> </v>
      </c>
    </row>
    <row r="2292" spans="1:21" hidden="1">
      <c r="A2292">
        <f t="shared" si="106"/>
        <v>2291</v>
      </c>
      <c r="B2292">
        <f t="shared" si="107"/>
        <v>573</v>
      </c>
      <c r="C2292">
        <f t="shared" si="108"/>
        <v>3</v>
      </c>
      <c r="D2292">
        <f>INDEX('Grade 7'!$A$4:$AK$600,$B2292,1)</f>
        <v>891</v>
      </c>
      <c r="E2292">
        <f>INDEX('Grade 7'!$A$4:$AK$600,$B2292,2)</f>
        <v>2298</v>
      </c>
      <c r="F2292" t="str">
        <f>INDEX('Grade 7'!$A$4:$AK$600,$B2292,3)</f>
        <v>DEPARTMENT OF JUVENILE JUSTICE</v>
      </c>
      <c r="G2292" t="str">
        <f>INDEX('Grade 7'!$A$4:$AK$600,$B2292,4)</f>
        <v>GAINESVILLE REGIONAL YOUTH DETENTIO</v>
      </c>
      <c r="H2292" t="str">
        <f ca="1">StaticValues7!$A$8</f>
        <v>2016</v>
      </c>
      <c r="I2292" t="str">
        <f ca="1">StaticValues7!$B$8</f>
        <v>Spring</v>
      </c>
      <c r="J2292" t="str">
        <f ca="1">StaticValues7!$C$8</f>
        <v>EOG</v>
      </c>
      <c r="K2292" t="str">
        <f ca="1">StaticValues7!$D$8</f>
        <v>7</v>
      </c>
      <c r="L2292" t="str">
        <f>INDEX('Grade 7'!E$2:AJ$2,1,((8*C2292)-7))</f>
        <v>Science</v>
      </c>
      <c r="M2292">
        <f>INDEX('Grade 7'!$A$4:$AK$600,$B2292,($C2292*8-7+4))</f>
        <v>3</v>
      </c>
      <c r="N2292" t="str">
        <f>INDEX('Grade 7'!$A$4:$AK$600,$B2292,($C2292*8-6+4))</f>
        <v>--</v>
      </c>
      <c r="O2292" t="str">
        <f>INDEX('Grade 7'!$A$4:$AK$600,$B2292,($C2292*8-5+4))</f>
        <v>--</v>
      </c>
      <c r="P2292" t="str">
        <f>INDEX('Grade 7'!$A$4:$AK$600,$B2292,($C2292*8-4+4))</f>
        <v>--</v>
      </c>
      <c r="Q2292" t="str">
        <f>INDEX('Grade 7'!$A$4:$AK$600,$B2292,($C2292*8-3+4))</f>
        <v>--</v>
      </c>
      <c r="R2292" t="str">
        <f>INDEX('Grade 7'!$A$4:$AK$600,$B2292,($C2292*8-2+4))</f>
        <v>--</v>
      </c>
      <c r="S2292" t="str">
        <f>INDEX('Grade 7'!$A$4:$AK$600,$B2292,($C2292*8-1+4))</f>
        <v>--</v>
      </c>
      <c r="T2292" t="str">
        <f>INDEX('Grade 7'!$A$4:$AK$600,$B2292,($C2292*8-0+4))</f>
        <v>--</v>
      </c>
      <c r="U2292" t="str">
        <f>INDEX('Grade 7'!$A$4:$AK$600,$B2292,37)</f>
        <v xml:space="preserve"> </v>
      </c>
    </row>
    <row r="2293" spans="1:21" hidden="1">
      <c r="A2293">
        <f t="shared" si="106"/>
        <v>2292</v>
      </c>
      <c r="B2293">
        <f t="shared" si="107"/>
        <v>573</v>
      </c>
      <c r="C2293">
        <f t="shared" si="108"/>
        <v>4</v>
      </c>
      <c r="D2293">
        <f>INDEX('Grade 7'!$A$4:$AK$600,$B2293,1)</f>
        <v>891</v>
      </c>
      <c r="E2293">
        <f>INDEX('Grade 7'!$A$4:$AK$600,$B2293,2)</f>
        <v>2298</v>
      </c>
      <c r="F2293" t="str">
        <f>INDEX('Grade 7'!$A$4:$AK$600,$B2293,3)</f>
        <v>DEPARTMENT OF JUVENILE JUSTICE</v>
      </c>
      <c r="G2293" t="str">
        <f>INDEX('Grade 7'!$A$4:$AK$600,$B2293,4)</f>
        <v>GAINESVILLE REGIONAL YOUTH DETENTIO</v>
      </c>
      <c r="H2293" t="str">
        <f ca="1">StaticValues7!$A$8</f>
        <v>2016</v>
      </c>
      <c r="I2293" t="str">
        <f ca="1">StaticValues7!$B$8</f>
        <v>Spring</v>
      </c>
      <c r="J2293" t="str">
        <f ca="1">StaticValues7!$C$8</f>
        <v>EOG</v>
      </c>
      <c r="K2293" t="str">
        <f ca="1">StaticValues7!$D$8</f>
        <v>7</v>
      </c>
      <c r="L2293" t="str">
        <f>INDEX('Grade 7'!E$2:AJ$2,1,((8*C2293)-7))</f>
        <v>Social Studies</v>
      </c>
      <c r="M2293">
        <f>INDEX('Grade 7'!$A$4:$AK$600,$B2293,($C2293*8-7+4))</f>
        <v>3</v>
      </c>
      <c r="N2293" t="str">
        <f>INDEX('Grade 7'!$A$4:$AK$600,$B2293,($C2293*8-6+4))</f>
        <v>--</v>
      </c>
      <c r="O2293" t="str">
        <f>INDEX('Grade 7'!$A$4:$AK$600,$B2293,($C2293*8-5+4))</f>
        <v>--</v>
      </c>
      <c r="P2293" t="str">
        <f>INDEX('Grade 7'!$A$4:$AK$600,$B2293,($C2293*8-4+4))</f>
        <v>--</v>
      </c>
      <c r="Q2293" t="str">
        <f>INDEX('Grade 7'!$A$4:$AK$600,$B2293,($C2293*8-3+4))</f>
        <v>--</v>
      </c>
      <c r="R2293" t="str">
        <f>INDEX('Grade 7'!$A$4:$AK$600,$B2293,($C2293*8-2+4))</f>
        <v>--</v>
      </c>
      <c r="S2293" t="str">
        <f>INDEX('Grade 7'!$A$4:$AK$600,$B2293,($C2293*8-1+4))</f>
        <v>--</v>
      </c>
      <c r="T2293" t="str">
        <f>INDEX('Grade 7'!$A$4:$AK$600,$B2293,($C2293*8-0+4))</f>
        <v>--</v>
      </c>
      <c r="U2293" t="str">
        <f>INDEX('Grade 7'!$A$4:$AK$600,$B2293,37)</f>
        <v xml:space="preserve"> </v>
      </c>
    </row>
    <row r="2294" spans="1:21" hidden="1">
      <c r="A2294">
        <f t="shared" si="106"/>
        <v>2293</v>
      </c>
      <c r="B2294">
        <f t="shared" si="107"/>
        <v>574</v>
      </c>
      <c r="C2294">
        <f t="shared" si="108"/>
        <v>1</v>
      </c>
      <c r="D2294">
        <f>INDEX('Grade 7'!$A$4:$AK$600,$B2294,1)</f>
        <v>891</v>
      </c>
      <c r="E2294">
        <f>INDEX('Grade 7'!$A$4:$AK$600,$B2294,2)</f>
        <v>2598</v>
      </c>
      <c r="F2294" t="str">
        <f>INDEX('Grade 7'!$A$4:$AK$600,$B2294,3)</f>
        <v>DEPARTMENT OF JUVENILE JUSTICE</v>
      </c>
      <c r="G2294" t="str">
        <f>INDEX('Grade 7'!$A$4:$AK$600,$B2294,4)</f>
        <v>MACON REGIONAL YOUTH DETENTION CENT</v>
      </c>
      <c r="H2294" t="str">
        <f ca="1">StaticValues7!$A$8</f>
        <v>2016</v>
      </c>
      <c r="I2294" t="str">
        <f ca="1">StaticValues7!$B$8</f>
        <v>Spring</v>
      </c>
      <c r="J2294" t="str">
        <f ca="1">StaticValues7!$C$8</f>
        <v>EOG</v>
      </c>
      <c r="K2294" t="str">
        <f ca="1">StaticValues7!$D$8</f>
        <v>7</v>
      </c>
      <c r="L2294" t="str">
        <f>INDEX('Grade 7'!E$2:AJ$2,1,((8*C2294)-7))</f>
        <v>English Language Arts</v>
      </c>
      <c r="M2294">
        <f>INDEX('Grade 7'!$A$4:$AK$600,$B2294,($C2294*8-7+4))</f>
        <v>6</v>
      </c>
      <c r="N2294" t="str">
        <f>INDEX('Grade 7'!$A$4:$AK$600,$B2294,($C2294*8-6+4))</f>
        <v>--</v>
      </c>
      <c r="O2294" t="str">
        <f>INDEX('Grade 7'!$A$4:$AK$600,$B2294,($C2294*8-5+4))</f>
        <v>--</v>
      </c>
      <c r="P2294" t="str">
        <f>INDEX('Grade 7'!$A$4:$AK$600,$B2294,($C2294*8-4+4))</f>
        <v>--</v>
      </c>
      <c r="Q2294" t="str">
        <f>INDEX('Grade 7'!$A$4:$AK$600,$B2294,($C2294*8-3+4))</f>
        <v>--</v>
      </c>
      <c r="R2294" t="str">
        <f>INDEX('Grade 7'!$A$4:$AK$600,$B2294,($C2294*8-2+4))</f>
        <v>--</v>
      </c>
      <c r="S2294" t="str">
        <f>INDEX('Grade 7'!$A$4:$AK$600,$B2294,($C2294*8-1+4))</f>
        <v>--</v>
      </c>
      <c r="T2294" t="str">
        <f>INDEX('Grade 7'!$A$4:$AK$600,$B2294,($C2294*8-0+4))</f>
        <v>--</v>
      </c>
      <c r="U2294" t="str">
        <f>INDEX('Grade 7'!$A$4:$AK$600,$B2294,37)</f>
        <v xml:space="preserve"> </v>
      </c>
    </row>
    <row r="2295" spans="1:21" hidden="1">
      <c r="A2295">
        <f t="shared" si="106"/>
        <v>2294</v>
      </c>
      <c r="B2295">
        <f t="shared" si="107"/>
        <v>574</v>
      </c>
      <c r="C2295">
        <f t="shared" si="108"/>
        <v>2</v>
      </c>
      <c r="D2295">
        <f>INDEX('Grade 7'!$A$4:$AK$600,$B2295,1)</f>
        <v>891</v>
      </c>
      <c r="E2295">
        <f>INDEX('Grade 7'!$A$4:$AK$600,$B2295,2)</f>
        <v>2598</v>
      </c>
      <c r="F2295" t="str">
        <f>INDEX('Grade 7'!$A$4:$AK$600,$B2295,3)</f>
        <v>DEPARTMENT OF JUVENILE JUSTICE</v>
      </c>
      <c r="G2295" t="str">
        <f>INDEX('Grade 7'!$A$4:$AK$600,$B2295,4)</f>
        <v>MACON REGIONAL YOUTH DETENTION CENT</v>
      </c>
      <c r="H2295" t="str">
        <f ca="1">StaticValues7!$A$8</f>
        <v>2016</v>
      </c>
      <c r="I2295" t="str">
        <f ca="1">StaticValues7!$B$8</f>
        <v>Spring</v>
      </c>
      <c r="J2295" t="str">
        <f ca="1">StaticValues7!$C$8</f>
        <v>EOG</v>
      </c>
      <c r="K2295" t="str">
        <f ca="1">StaticValues7!$D$8</f>
        <v>7</v>
      </c>
      <c r="L2295" t="str">
        <f>INDEX('Grade 7'!E$2:AJ$2,1,((8*C2295)-7))</f>
        <v>Mathematics</v>
      </c>
      <c r="M2295">
        <f>INDEX('Grade 7'!$A$4:$AK$600,$B2295,($C2295*8-7+4))</f>
        <v>7</v>
      </c>
      <c r="N2295" t="str">
        <f>INDEX('Grade 7'!$A$4:$AK$600,$B2295,($C2295*8-6+4))</f>
        <v>--</v>
      </c>
      <c r="O2295" t="str">
        <f>INDEX('Grade 7'!$A$4:$AK$600,$B2295,($C2295*8-5+4))</f>
        <v>--</v>
      </c>
      <c r="P2295" t="str">
        <f>INDEX('Grade 7'!$A$4:$AK$600,$B2295,($C2295*8-4+4))</f>
        <v>--</v>
      </c>
      <c r="Q2295" t="str">
        <f>INDEX('Grade 7'!$A$4:$AK$600,$B2295,($C2295*8-3+4))</f>
        <v>--</v>
      </c>
      <c r="R2295" t="str">
        <f>INDEX('Grade 7'!$A$4:$AK$600,$B2295,($C2295*8-2+4))</f>
        <v>--</v>
      </c>
      <c r="S2295" t="str">
        <f>INDEX('Grade 7'!$A$4:$AK$600,$B2295,($C2295*8-1+4))</f>
        <v>--</v>
      </c>
      <c r="T2295" t="str">
        <f>INDEX('Grade 7'!$A$4:$AK$600,$B2295,($C2295*8-0+4))</f>
        <v>--</v>
      </c>
      <c r="U2295" t="str">
        <f>INDEX('Grade 7'!$A$4:$AK$600,$B2295,37)</f>
        <v xml:space="preserve"> </v>
      </c>
    </row>
    <row r="2296" spans="1:21" hidden="1">
      <c r="A2296">
        <f t="shared" si="106"/>
        <v>2295</v>
      </c>
      <c r="B2296">
        <f t="shared" si="107"/>
        <v>574</v>
      </c>
      <c r="C2296">
        <f t="shared" si="108"/>
        <v>3</v>
      </c>
      <c r="D2296">
        <f>INDEX('Grade 7'!$A$4:$AK$600,$B2296,1)</f>
        <v>891</v>
      </c>
      <c r="E2296">
        <f>INDEX('Grade 7'!$A$4:$AK$600,$B2296,2)</f>
        <v>2598</v>
      </c>
      <c r="F2296" t="str">
        <f>INDEX('Grade 7'!$A$4:$AK$600,$B2296,3)</f>
        <v>DEPARTMENT OF JUVENILE JUSTICE</v>
      </c>
      <c r="G2296" t="str">
        <f>INDEX('Grade 7'!$A$4:$AK$600,$B2296,4)</f>
        <v>MACON REGIONAL YOUTH DETENTION CENT</v>
      </c>
      <c r="H2296" t="str">
        <f ca="1">StaticValues7!$A$8</f>
        <v>2016</v>
      </c>
      <c r="I2296" t="str">
        <f ca="1">StaticValues7!$B$8</f>
        <v>Spring</v>
      </c>
      <c r="J2296" t="str">
        <f ca="1">StaticValues7!$C$8</f>
        <v>EOG</v>
      </c>
      <c r="K2296" t="str">
        <f ca="1">StaticValues7!$D$8</f>
        <v>7</v>
      </c>
      <c r="L2296" t="str">
        <f>INDEX('Grade 7'!E$2:AJ$2,1,((8*C2296)-7))</f>
        <v>Science</v>
      </c>
      <c r="M2296">
        <f>INDEX('Grade 7'!$A$4:$AK$600,$B2296,($C2296*8-7+4))</f>
        <v>7</v>
      </c>
      <c r="N2296" t="str">
        <f>INDEX('Grade 7'!$A$4:$AK$600,$B2296,($C2296*8-6+4))</f>
        <v>--</v>
      </c>
      <c r="O2296" t="str">
        <f>INDEX('Grade 7'!$A$4:$AK$600,$B2296,($C2296*8-5+4))</f>
        <v>--</v>
      </c>
      <c r="P2296" t="str">
        <f>INDEX('Grade 7'!$A$4:$AK$600,$B2296,($C2296*8-4+4))</f>
        <v>--</v>
      </c>
      <c r="Q2296" t="str">
        <f>INDEX('Grade 7'!$A$4:$AK$600,$B2296,($C2296*8-3+4))</f>
        <v>--</v>
      </c>
      <c r="R2296" t="str">
        <f>INDEX('Grade 7'!$A$4:$AK$600,$B2296,($C2296*8-2+4))</f>
        <v>--</v>
      </c>
      <c r="S2296" t="str">
        <f>INDEX('Grade 7'!$A$4:$AK$600,$B2296,($C2296*8-1+4))</f>
        <v>--</v>
      </c>
      <c r="T2296" t="str">
        <f>INDEX('Grade 7'!$A$4:$AK$600,$B2296,($C2296*8-0+4))</f>
        <v>--</v>
      </c>
      <c r="U2296" t="str">
        <f>INDEX('Grade 7'!$A$4:$AK$600,$B2296,37)</f>
        <v xml:space="preserve"> </v>
      </c>
    </row>
    <row r="2297" spans="1:21" hidden="1">
      <c r="A2297">
        <f t="shared" si="106"/>
        <v>2296</v>
      </c>
      <c r="B2297">
        <f t="shared" si="107"/>
        <v>574</v>
      </c>
      <c r="C2297">
        <f t="shared" si="108"/>
        <v>4</v>
      </c>
      <c r="D2297">
        <f>INDEX('Grade 7'!$A$4:$AK$600,$B2297,1)</f>
        <v>891</v>
      </c>
      <c r="E2297">
        <f>INDEX('Grade 7'!$A$4:$AK$600,$B2297,2)</f>
        <v>2598</v>
      </c>
      <c r="F2297" t="str">
        <f>INDEX('Grade 7'!$A$4:$AK$600,$B2297,3)</f>
        <v>DEPARTMENT OF JUVENILE JUSTICE</v>
      </c>
      <c r="G2297" t="str">
        <f>INDEX('Grade 7'!$A$4:$AK$600,$B2297,4)</f>
        <v>MACON REGIONAL YOUTH DETENTION CENT</v>
      </c>
      <c r="H2297" t="str">
        <f ca="1">StaticValues7!$A$8</f>
        <v>2016</v>
      </c>
      <c r="I2297" t="str">
        <f ca="1">StaticValues7!$B$8</f>
        <v>Spring</v>
      </c>
      <c r="J2297" t="str">
        <f ca="1">StaticValues7!$C$8</f>
        <v>EOG</v>
      </c>
      <c r="K2297" t="str">
        <f ca="1">StaticValues7!$D$8</f>
        <v>7</v>
      </c>
      <c r="L2297" t="str">
        <f>INDEX('Grade 7'!E$2:AJ$2,1,((8*C2297)-7))</f>
        <v>Social Studies</v>
      </c>
      <c r="M2297">
        <f>INDEX('Grade 7'!$A$4:$AK$600,$B2297,($C2297*8-7+4))</f>
        <v>7</v>
      </c>
      <c r="N2297" t="str">
        <f>INDEX('Grade 7'!$A$4:$AK$600,$B2297,($C2297*8-6+4))</f>
        <v>--</v>
      </c>
      <c r="O2297" t="str">
        <f>INDEX('Grade 7'!$A$4:$AK$600,$B2297,($C2297*8-5+4))</f>
        <v>--</v>
      </c>
      <c r="P2297" t="str">
        <f>INDEX('Grade 7'!$A$4:$AK$600,$B2297,($C2297*8-4+4))</f>
        <v>--</v>
      </c>
      <c r="Q2297" t="str">
        <f>INDEX('Grade 7'!$A$4:$AK$600,$B2297,($C2297*8-3+4))</f>
        <v>--</v>
      </c>
      <c r="R2297" t="str">
        <f>INDEX('Grade 7'!$A$4:$AK$600,$B2297,($C2297*8-2+4))</f>
        <v>--</v>
      </c>
      <c r="S2297" t="str">
        <f>INDEX('Grade 7'!$A$4:$AK$600,$B2297,($C2297*8-1+4))</f>
        <v>--</v>
      </c>
      <c r="T2297" t="str">
        <f>INDEX('Grade 7'!$A$4:$AK$600,$B2297,($C2297*8-0+4))</f>
        <v>--</v>
      </c>
      <c r="U2297" t="str">
        <f>INDEX('Grade 7'!$A$4:$AK$600,$B2297,37)</f>
        <v xml:space="preserve"> </v>
      </c>
    </row>
    <row r="2298" spans="1:21" hidden="1">
      <c r="A2298">
        <f t="shared" si="106"/>
        <v>2297</v>
      </c>
      <c r="B2298">
        <f t="shared" si="107"/>
        <v>575</v>
      </c>
      <c r="C2298">
        <f t="shared" si="108"/>
        <v>1</v>
      </c>
      <c r="D2298">
        <f>INDEX('Grade 7'!$A$4:$AK$600,$B2298,1)</f>
        <v>891</v>
      </c>
      <c r="E2298">
        <f>INDEX('Grade 7'!$A$4:$AK$600,$B2298,2)</f>
        <v>2698</v>
      </c>
      <c r="F2298" t="str">
        <f>INDEX('Grade 7'!$A$4:$AK$600,$B2298,3)</f>
        <v>DEPARTMENT OF JUVENILE JUSTICE</v>
      </c>
      <c r="G2298" t="str">
        <f>INDEX('Grade 7'!$A$4:$AK$600,$B2298,4)</f>
        <v>MARIETTA REGIONAL YOUTH DETENTION C</v>
      </c>
      <c r="H2298" t="str">
        <f ca="1">StaticValues7!$A$8</f>
        <v>2016</v>
      </c>
      <c r="I2298" t="str">
        <f ca="1">StaticValues7!$B$8</f>
        <v>Spring</v>
      </c>
      <c r="J2298" t="str">
        <f ca="1">StaticValues7!$C$8</f>
        <v>EOG</v>
      </c>
      <c r="K2298" t="str">
        <f ca="1">StaticValues7!$D$8</f>
        <v>7</v>
      </c>
      <c r="L2298" t="str">
        <f>INDEX('Grade 7'!E$2:AJ$2,1,((8*C2298)-7))</f>
        <v>English Language Arts</v>
      </c>
      <c r="M2298">
        <f>INDEX('Grade 7'!$A$4:$AK$600,$B2298,($C2298*8-7+4))</f>
        <v>2</v>
      </c>
      <c r="N2298" t="str">
        <f>INDEX('Grade 7'!$A$4:$AK$600,$B2298,($C2298*8-6+4))</f>
        <v>--</v>
      </c>
      <c r="O2298" t="str">
        <f>INDEX('Grade 7'!$A$4:$AK$600,$B2298,($C2298*8-5+4))</f>
        <v>--</v>
      </c>
      <c r="P2298" t="str">
        <f>INDEX('Grade 7'!$A$4:$AK$600,$B2298,($C2298*8-4+4))</f>
        <v>--</v>
      </c>
      <c r="Q2298" t="str">
        <f>INDEX('Grade 7'!$A$4:$AK$600,$B2298,($C2298*8-3+4))</f>
        <v>--</v>
      </c>
      <c r="R2298" t="str">
        <f>INDEX('Grade 7'!$A$4:$AK$600,$B2298,($C2298*8-2+4))</f>
        <v>--</v>
      </c>
      <c r="S2298" t="str">
        <f>INDEX('Grade 7'!$A$4:$AK$600,$B2298,($C2298*8-1+4))</f>
        <v>--</v>
      </c>
      <c r="T2298" t="str">
        <f>INDEX('Grade 7'!$A$4:$AK$600,$B2298,($C2298*8-0+4))</f>
        <v>--</v>
      </c>
      <c r="U2298" t="str">
        <f>INDEX('Grade 7'!$A$4:$AK$600,$B2298,37)</f>
        <v xml:space="preserve"> </v>
      </c>
    </row>
    <row r="2299" spans="1:21" hidden="1">
      <c r="A2299">
        <f t="shared" si="106"/>
        <v>2298</v>
      </c>
      <c r="B2299">
        <f t="shared" si="107"/>
        <v>575</v>
      </c>
      <c r="C2299">
        <f t="shared" si="108"/>
        <v>2</v>
      </c>
      <c r="D2299">
        <f>INDEX('Grade 7'!$A$4:$AK$600,$B2299,1)</f>
        <v>891</v>
      </c>
      <c r="E2299">
        <f>INDEX('Grade 7'!$A$4:$AK$600,$B2299,2)</f>
        <v>2698</v>
      </c>
      <c r="F2299" t="str">
        <f>INDEX('Grade 7'!$A$4:$AK$600,$B2299,3)</f>
        <v>DEPARTMENT OF JUVENILE JUSTICE</v>
      </c>
      <c r="G2299" t="str">
        <f>INDEX('Grade 7'!$A$4:$AK$600,$B2299,4)</f>
        <v>MARIETTA REGIONAL YOUTH DETENTION C</v>
      </c>
      <c r="H2299" t="str">
        <f ca="1">StaticValues7!$A$8</f>
        <v>2016</v>
      </c>
      <c r="I2299" t="str">
        <f ca="1">StaticValues7!$B$8</f>
        <v>Spring</v>
      </c>
      <c r="J2299" t="str">
        <f ca="1">StaticValues7!$C$8</f>
        <v>EOG</v>
      </c>
      <c r="K2299" t="str">
        <f ca="1">StaticValues7!$D$8</f>
        <v>7</v>
      </c>
      <c r="L2299" t="str">
        <f>INDEX('Grade 7'!E$2:AJ$2,1,((8*C2299)-7))</f>
        <v>Mathematics</v>
      </c>
      <c r="M2299">
        <f>INDEX('Grade 7'!$A$4:$AK$600,$B2299,($C2299*8-7+4))</f>
        <v>2</v>
      </c>
      <c r="N2299" t="str">
        <f>INDEX('Grade 7'!$A$4:$AK$600,$B2299,($C2299*8-6+4))</f>
        <v>--</v>
      </c>
      <c r="O2299" t="str">
        <f>INDEX('Grade 7'!$A$4:$AK$600,$B2299,($C2299*8-5+4))</f>
        <v>--</v>
      </c>
      <c r="P2299" t="str">
        <f>INDEX('Grade 7'!$A$4:$AK$600,$B2299,($C2299*8-4+4))</f>
        <v>--</v>
      </c>
      <c r="Q2299" t="str">
        <f>INDEX('Grade 7'!$A$4:$AK$600,$B2299,($C2299*8-3+4))</f>
        <v>--</v>
      </c>
      <c r="R2299" t="str">
        <f>INDEX('Grade 7'!$A$4:$AK$600,$B2299,($C2299*8-2+4))</f>
        <v>--</v>
      </c>
      <c r="S2299" t="str">
        <f>INDEX('Grade 7'!$A$4:$AK$600,$B2299,($C2299*8-1+4))</f>
        <v>--</v>
      </c>
      <c r="T2299" t="str">
        <f>INDEX('Grade 7'!$A$4:$AK$600,$B2299,($C2299*8-0+4))</f>
        <v>--</v>
      </c>
      <c r="U2299" t="str">
        <f>INDEX('Grade 7'!$A$4:$AK$600,$B2299,37)</f>
        <v xml:space="preserve"> </v>
      </c>
    </row>
    <row r="2300" spans="1:21" hidden="1">
      <c r="A2300">
        <f t="shared" si="106"/>
        <v>2299</v>
      </c>
      <c r="B2300">
        <f t="shared" si="107"/>
        <v>575</v>
      </c>
      <c r="C2300">
        <f t="shared" si="108"/>
        <v>3</v>
      </c>
      <c r="D2300">
        <f>INDEX('Grade 7'!$A$4:$AK$600,$B2300,1)</f>
        <v>891</v>
      </c>
      <c r="E2300">
        <f>INDEX('Grade 7'!$A$4:$AK$600,$B2300,2)</f>
        <v>2698</v>
      </c>
      <c r="F2300" t="str">
        <f>INDEX('Grade 7'!$A$4:$AK$600,$B2300,3)</f>
        <v>DEPARTMENT OF JUVENILE JUSTICE</v>
      </c>
      <c r="G2300" t="str">
        <f>INDEX('Grade 7'!$A$4:$AK$600,$B2300,4)</f>
        <v>MARIETTA REGIONAL YOUTH DETENTION C</v>
      </c>
      <c r="H2300" t="str">
        <f ca="1">StaticValues7!$A$8</f>
        <v>2016</v>
      </c>
      <c r="I2300" t="str">
        <f ca="1">StaticValues7!$B$8</f>
        <v>Spring</v>
      </c>
      <c r="J2300" t="str">
        <f ca="1">StaticValues7!$C$8</f>
        <v>EOG</v>
      </c>
      <c r="K2300" t="str">
        <f ca="1">StaticValues7!$D$8</f>
        <v>7</v>
      </c>
      <c r="L2300" t="str">
        <f>INDEX('Grade 7'!E$2:AJ$2,1,((8*C2300)-7))</f>
        <v>Science</v>
      </c>
      <c r="M2300">
        <f>INDEX('Grade 7'!$A$4:$AK$600,$B2300,($C2300*8-7+4))</f>
        <v>3</v>
      </c>
      <c r="N2300" t="str">
        <f>INDEX('Grade 7'!$A$4:$AK$600,$B2300,($C2300*8-6+4))</f>
        <v>--</v>
      </c>
      <c r="O2300" t="str">
        <f>INDEX('Grade 7'!$A$4:$AK$600,$B2300,($C2300*8-5+4))</f>
        <v>--</v>
      </c>
      <c r="P2300" t="str">
        <f>INDEX('Grade 7'!$A$4:$AK$600,$B2300,($C2300*8-4+4))</f>
        <v>--</v>
      </c>
      <c r="Q2300" t="str">
        <f>INDEX('Grade 7'!$A$4:$AK$600,$B2300,($C2300*8-3+4))</f>
        <v>--</v>
      </c>
      <c r="R2300" t="str">
        <f>INDEX('Grade 7'!$A$4:$AK$600,$B2300,($C2300*8-2+4))</f>
        <v>--</v>
      </c>
      <c r="S2300" t="str">
        <f>INDEX('Grade 7'!$A$4:$AK$600,$B2300,($C2300*8-1+4))</f>
        <v>--</v>
      </c>
      <c r="T2300" t="str">
        <f>INDEX('Grade 7'!$A$4:$AK$600,$B2300,($C2300*8-0+4))</f>
        <v>--</v>
      </c>
      <c r="U2300" t="str">
        <f>INDEX('Grade 7'!$A$4:$AK$600,$B2300,37)</f>
        <v xml:space="preserve"> </v>
      </c>
    </row>
    <row r="2301" spans="1:21" hidden="1">
      <c r="A2301">
        <f t="shared" si="106"/>
        <v>2300</v>
      </c>
      <c r="B2301">
        <f t="shared" si="107"/>
        <v>575</v>
      </c>
      <c r="C2301">
        <f t="shared" si="108"/>
        <v>4</v>
      </c>
      <c r="D2301">
        <f>INDEX('Grade 7'!$A$4:$AK$600,$B2301,1)</f>
        <v>891</v>
      </c>
      <c r="E2301">
        <f>INDEX('Grade 7'!$A$4:$AK$600,$B2301,2)</f>
        <v>2698</v>
      </c>
      <c r="F2301" t="str">
        <f>INDEX('Grade 7'!$A$4:$AK$600,$B2301,3)</f>
        <v>DEPARTMENT OF JUVENILE JUSTICE</v>
      </c>
      <c r="G2301" t="str">
        <f>INDEX('Grade 7'!$A$4:$AK$600,$B2301,4)</f>
        <v>MARIETTA REGIONAL YOUTH DETENTION C</v>
      </c>
      <c r="H2301" t="str">
        <f ca="1">StaticValues7!$A$8</f>
        <v>2016</v>
      </c>
      <c r="I2301" t="str">
        <f ca="1">StaticValues7!$B$8</f>
        <v>Spring</v>
      </c>
      <c r="J2301" t="str">
        <f ca="1">StaticValues7!$C$8</f>
        <v>EOG</v>
      </c>
      <c r="K2301" t="str">
        <f ca="1">StaticValues7!$D$8</f>
        <v>7</v>
      </c>
      <c r="L2301" t="str">
        <f>INDEX('Grade 7'!E$2:AJ$2,1,((8*C2301)-7))</f>
        <v>Social Studies</v>
      </c>
      <c r="M2301">
        <f>INDEX('Grade 7'!$A$4:$AK$600,$B2301,($C2301*8-7+4))</f>
        <v>2</v>
      </c>
      <c r="N2301" t="str">
        <f>INDEX('Grade 7'!$A$4:$AK$600,$B2301,($C2301*8-6+4))</f>
        <v>--</v>
      </c>
      <c r="O2301" t="str">
        <f>INDEX('Grade 7'!$A$4:$AK$600,$B2301,($C2301*8-5+4))</f>
        <v>--</v>
      </c>
      <c r="P2301" t="str">
        <f>INDEX('Grade 7'!$A$4:$AK$600,$B2301,($C2301*8-4+4))</f>
        <v>--</v>
      </c>
      <c r="Q2301" t="str">
        <f>INDEX('Grade 7'!$A$4:$AK$600,$B2301,($C2301*8-3+4))</f>
        <v>--</v>
      </c>
      <c r="R2301" t="str">
        <f>INDEX('Grade 7'!$A$4:$AK$600,$B2301,($C2301*8-2+4))</f>
        <v>--</v>
      </c>
      <c r="S2301" t="str">
        <f>INDEX('Grade 7'!$A$4:$AK$600,$B2301,($C2301*8-1+4))</f>
        <v>--</v>
      </c>
      <c r="T2301" t="str">
        <f>INDEX('Grade 7'!$A$4:$AK$600,$B2301,($C2301*8-0+4))</f>
        <v>--</v>
      </c>
      <c r="U2301" t="str">
        <f>INDEX('Grade 7'!$A$4:$AK$600,$B2301,37)</f>
        <v xml:space="preserve"> </v>
      </c>
    </row>
    <row r="2302" spans="1:21" hidden="1">
      <c r="A2302">
        <f t="shared" si="106"/>
        <v>2301</v>
      </c>
      <c r="B2302">
        <f t="shared" si="107"/>
        <v>576</v>
      </c>
      <c r="C2302">
        <f t="shared" si="108"/>
        <v>1</v>
      </c>
      <c r="D2302">
        <f>INDEX('Grade 7'!$A$4:$AK$600,$B2302,1)</f>
        <v>891</v>
      </c>
      <c r="E2302">
        <f>INDEX('Grade 7'!$A$4:$AK$600,$B2302,2)</f>
        <v>2798</v>
      </c>
      <c r="F2302" t="str">
        <f>INDEX('Grade 7'!$A$4:$AK$600,$B2302,3)</f>
        <v>DEPARTMENT OF JUVENILE JUSTICE</v>
      </c>
      <c r="G2302" t="str">
        <f>INDEX('Grade 7'!$A$4:$AK$600,$B2302,4)</f>
        <v>BOB RICHARDS REGIONAL YOUTH DETENTI</v>
      </c>
      <c r="H2302" t="str">
        <f ca="1">StaticValues7!$A$8</f>
        <v>2016</v>
      </c>
      <c r="I2302" t="str">
        <f ca="1">StaticValues7!$B$8</f>
        <v>Spring</v>
      </c>
      <c r="J2302" t="str">
        <f ca="1">StaticValues7!$C$8</f>
        <v>EOG</v>
      </c>
      <c r="K2302" t="str">
        <f ca="1">StaticValues7!$D$8</f>
        <v>7</v>
      </c>
      <c r="L2302" t="str">
        <f>INDEX('Grade 7'!E$2:AJ$2,1,((8*C2302)-7))</f>
        <v>English Language Arts</v>
      </c>
      <c r="M2302">
        <f>INDEX('Grade 7'!$A$4:$AK$600,$B2302,($C2302*8-7+4))</f>
        <v>3</v>
      </c>
      <c r="N2302" t="str">
        <f>INDEX('Grade 7'!$A$4:$AK$600,$B2302,($C2302*8-6+4))</f>
        <v>--</v>
      </c>
      <c r="O2302" t="str">
        <f>INDEX('Grade 7'!$A$4:$AK$600,$B2302,($C2302*8-5+4))</f>
        <v>--</v>
      </c>
      <c r="P2302" t="str">
        <f>INDEX('Grade 7'!$A$4:$AK$600,$B2302,($C2302*8-4+4))</f>
        <v>--</v>
      </c>
      <c r="Q2302" t="str">
        <f>INDEX('Grade 7'!$A$4:$AK$600,$B2302,($C2302*8-3+4))</f>
        <v>--</v>
      </c>
      <c r="R2302" t="str">
        <f>INDEX('Grade 7'!$A$4:$AK$600,$B2302,($C2302*8-2+4))</f>
        <v>--</v>
      </c>
      <c r="S2302" t="str">
        <f>INDEX('Grade 7'!$A$4:$AK$600,$B2302,($C2302*8-1+4))</f>
        <v>--</v>
      </c>
      <c r="T2302" t="str">
        <f>INDEX('Grade 7'!$A$4:$AK$600,$B2302,($C2302*8-0+4))</f>
        <v>--</v>
      </c>
      <c r="U2302" t="str">
        <f>INDEX('Grade 7'!$A$4:$AK$600,$B2302,37)</f>
        <v xml:space="preserve"> </v>
      </c>
    </row>
    <row r="2303" spans="1:21" hidden="1">
      <c r="A2303">
        <f t="shared" si="106"/>
        <v>2302</v>
      </c>
      <c r="B2303">
        <f t="shared" si="107"/>
        <v>576</v>
      </c>
      <c r="C2303">
        <f t="shared" si="108"/>
        <v>2</v>
      </c>
      <c r="D2303">
        <f>INDEX('Grade 7'!$A$4:$AK$600,$B2303,1)</f>
        <v>891</v>
      </c>
      <c r="E2303">
        <f>INDEX('Grade 7'!$A$4:$AK$600,$B2303,2)</f>
        <v>2798</v>
      </c>
      <c r="F2303" t="str">
        <f>INDEX('Grade 7'!$A$4:$AK$600,$B2303,3)</f>
        <v>DEPARTMENT OF JUVENILE JUSTICE</v>
      </c>
      <c r="G2303" t="str">
        <f>INDEX('Grade 7'!$A$4:$AK$600,$B2303,4)</f>
        <v>BOB RICHARDS REGIONAL YOUTH DETENTI</v>
      </c>
      <c r="H2303" t="str">
        <f ca="1">StaticValues7!$A$8</f>
        <v>2016</v>
      </c>
      <c r="I2303" t="str">
        <f ca="1">StaticValues7!$B$8</f>
        <v>Spring</v>
      </c>
      <c r="J2303" t="str">
        <f ca="1">StaticValues7!$C$8</f>
        <v>EOG</v>
      </c>
      <c r="K2303" t="str">
        <f ca="1">StaticValues7!$D$8</f>
        <v>7</v>
      </c>
      <c r="L2303" t="str">
        <f>INDEX('Grade 7'!E$2:AJ$2,1,((8*C2303)-7))</f>
        <v>Mathematics</v>
      </c>
      <c r="M2303">
        <f>INDEX('Grade 7'!$A$4:$AK$600,$B2303,($C2303*8-7+4))</f>
        <v>3</v>
      </c>
      <c r="N2303" t="str">
        <f>INDEX('Grade 7'!$A$4:$AK$600,$B2303,($C2303*8-6+4))</f>
        <v>--</v>
      </c>
      <c r="O2303" t="str">
        <f>INDEX('Grade 7'!$A$4:$AK$600,$B2303,($C2303*8-5+4))</f>
        <v>--</v>
      </c>
      <c r="P2303" t="str">
        <f>INDEX('Grade 7'!$A$4:$AK$600,$B2303,($C2303*8-4+4))</f>
        <v>--</v>
      </c>
      <c r="Q2303" t="str">
        <f>INDEX('Grade 7'!$A$4:$AK$600,$B2303,($C2303*8-3+4))</f>
        <v>--</v>
      </c>
      <c r="R2303" t="str">
        <f>INDEX('Grade 7'!$A$4:$AK$600,$B2303,($C2303*8-2+4))</f>
        <v>--</v>
      </c>
      <c r="S2303" t="str">
        <f>INDEX('Grade 7'!$A$4:$AK$600,$B2303,($C2303*8-1+4))</f>
        <v>--</v>
      </c>
      <c r="T2303" t="str">
        <f>INDEX('Grade 7'!$A$4:$AK$600,$B2303,($C2303*8-0+4))</f>
        <v>--</v>
      </c>
      <c r="U2303" t="str">
        <f>INDEX('Grade 7'!$A$4:$AK$600,$B2303,37)</f>
        <v xml:space="preserve"> </v>
      </c>
    </row>
    <row r="2304" spans="1:21" hidden="1">
      <c r="A2304">
        <f t="shared" si="106"/>
        <v>2303</v>
      </c>
      <c r="B2304">
        <f t="shared" si="107"/>
        <v>576</v>
      </c>
      <c r="C2304">
        <f t="shared" si="108"/>
        <v>3</v>
      </c>
      <c r="D2304">
        <f>INDEX('Grade 7'!$A$4:$AK$600,$B2304,1)</f>
        <v>891</v>
      </c>
      <c r="E2304">
        <f>INDEX('Grade 7'!$A$4:$AK$600,$B2304,2)</f>
        <v>2798</v>
      </c>
      <c r="F2304" t="str">
        <f>INDEX('Grade 7'!$A$4:$AK$600,$B2304,3)</f>
        <v>DEPARTMENT OF JUVENILE JUSTICE</v>
      </c>
      <c r="G2304" t="str">
        <f>INDEX('Grade 7'!$A$4:$AK$600,$B2304,4)</f>
        <v>BOB RICHARDS REGIONAL YOUTH DETENTI</v>
      </c>
      <c r="H2304" t="str">
        <f ca="1">StaticValues7!$A$8</f>
        <v>2016</v>
      </c>
      <c r="I2304" t="str">
        <f ca="1">StaticValues7!$B$8</f>
        <v>Spring</v>
      </c>
      <c r="J2304" t="str">
        <f ca="1">StaticValues7!$C$8</f>
        <v>EOG</v>
      </c>
      <c r="K2304" t="str">
        <f ca="1">StaticValues7!$D$8</f>
        <v>7</v>
      </c>
      <c r="L2304" t="str">
        <f>INDEX('Grade 7'!E$2:AJ$2,1,((8*C2304)-7))</f>
        <v>Science</v>
      </c>
      <c r="M2304">
        <f>INDEX('Grade 7'!$A$4:$AK$600,$B2304,($C2304*8-7+4))</f>
        <v>2</v>
      </c>
      <c r="N2304" t="str">
        <f>INDEX('Grade 7'!$A$4:$AK$600,$B2304,($C2304*8-6+4))</f>
        <v>--</v>
      </c>
      <c r="O2304" t="str">
        <f>INDEX('Grade 7'!$A$4:$AK$600,$B2304,($C2304*8-5+4))</f>
        <v>--</v>
      </c>
      <c r="P2304" t="str">
        <f>INDEX('Grade 7'!$A$4:$AK$600,$B2304,($C2304*8-4+4))</f>
        <v>--</v>
      </c>
      <c r="Q2304" t="str">
        <f>INDEX('Grade 7'!$A$4:$AK$600,$B2304,($C2304*8-3+4))</f>
        <v>--</v>
      </c>
      <c r="R2304" t="str">
        <f>INDEX('Grade 7'!$A$4:$AK$600,$B2304,($C2304*8-2+4))</f>
        <v>--</v>
      </c>
      <c r="S2304" t="str">
        <f>INDEX('Grade 7'!$A$4:$AK$600,$B2304,($C2304*8-1+4))</f>
        <v>--</v>
      </c>
      <c r="T2304" t="str">
        <f>INDEX('Grade 7'!$A$4:$AK$600,$B2304,($C2304*8-0+4))</f>
        <v>--</v>
      </c>
      <c r="U2304" t="str">
        <f>INDEX('Grade 7'!$A$4:$AK$600,$B2304,37)</f>
        <v xml:space="preserve"> </v>
      </c>
    </row>
    <row r="2305" spans="1:21" hidden="1">
      <c r="A2305">
        <f t="shared" si="106"/>
        <v>2304</v>
      </c>
      <c r="B2305">
        <f t="shared" si="107"/>
        <v>576</v>
      </c>
      <c r="C2305">
        <f t="shared" si="108"/>
        <v>4</v>
      </c>
      <c r="D2305">
        <f>INDEX('Grade 7'!$A$4:$AK$600,$B2305,1)</f>
        <v>891</v>
      </c>
      <c r="E2305">
        <f>INDEX('Grade 7'!$A$4:$AK$600,$B2305,2)</f>
        <v>2798</v>
      </c>
      <c r="F2305" t="str">
        <f>INDEX('Grade 7'!$A$4:$AK$600,$B2305,3)</f>
        <v>DEPARTMENT OF JUVENILE JUSTICE</v>
      </c>
      <c r="G2305" t="str">
        <f>INDEX('Grade 7'!$A$4:$AK$600,$B2305,4)</f>
        <v>BOB RICHARDS REGIONAL YOUTH DETENTI</v>
      </c>
      <c r="H2305" t="str">
        <f ca="1">StaticValues7!$A$8</f>
        <v>2016</v>
      </c>
      <c r="I2305" t="str">
        <f ca="1">StaticValues7!$B$8</f>
        <v>Spring</v>
      </c>
      <c r="J2305" t="str">
        <f ca="1">StaticValues7!$C$8</f>
        <v>EOG</v>
      </c>
      <c r="K2305" t="str">
        <f ca="1">StaticValues7!$D$8</f>
        <v>7</v>
      </c>
      <c r="L2305" t="str">
        <f>INDEX('Grade 7'!E$2:AJ$2,1,((8*C2305)-7))</f>
        <v>Social Studies</v>
      </c>
      <c r="M2305">
        <f>INDEX('Grade 7'!$A$4:$AK$600,$B2305,($C2305*8-7+4))</f>
        <v>1</v>
      </c>
      <c r="N2305" t="str">
        <f>INDEX('Grade 7'!$A$4:$AK$600,$B2305,($C2305*8-6+4))</f>
        <v>--</v>
      </c>
      <c r="O2305" t="str">
        <f>INDEX('Grade 7'!$A$4:$AK$600,$B2305,($C2305*8-5+4))</f>
        <v>--</v>
      </c>
      <c r="P2305" t="str">
        <f>INDEX('Grade 7'!$A$4:$AK$600,$B2305,($C2305*8-4+4))</f>
        <v>--</v>
      </c>
      <c r="Q2305" t="str">
        <f>INDEX('Grade 7'!$A$4:$AK$600,$B2305,($C2305*8-3+4))</f>
        <v>--</v>
      </c>
      <c r="R2305" t="str">
        <f>INDEX('Grade 7'!$A$4:$AK$600,$B2305,($C2305*8-2+4))</f>
        <v>--</v>
      </c>
      <c r="S2305" t="str">
        <f>INDEX('Grade 7'!$A$4:$AK$600,$B2305,($C2305*8-1+4))</f>
        <v>--</v>
      </c>
      <c r="T2305" t="str">
        <f>INDEX('Grade 7'!$A$4:$AK$600,$B2305,($C2305*8-0+4))</f>
        <v>--</v>
      </c>
      <c r="U2305" t="str">
        <f>INDEX('Grade 7'!$A$4:$AK$600,$B2305,37)</f>
        <v xml:space="preserve"> </v>
      </c>
    </row>
    <row r="2306" spans="1:21" hidden="1">
      <c r="A2306">
        <f t="shared" si="106"/>
        <v>2305</v>
      </c>
      <c r="B2306">
        <f t="shared" si="107"/>
        <v>577</v>
      </c>
      <c r="C2306">
        <f t="shared" si="108"/>
        <v>1</v>
      </c>
      <c r="D2306">
        <f>INDEX('Grade 7'!$A$4:$AK$600,$B2306,1)</f>
        <v>891</v>
      </c>
      <c r="E2306">
        <f>INDEX('Grade 7'!$A$4:$AK$600,$B2306,2)</f>
        <v>2898</v>
      </c>
      <c r="F2306" t="str">
        <f>INDEX('Grade 7'!$A$4:$AK$600,$B2306,3)</f>
        <v>DEPARTMENT OF JUVENILE JUSTICE</v>
      </c>
      <c r="G2306" t="str">
        <f>INDEX('Grade 7'!$A$4:$AK$600,$B2306,4)</f>
        <v>SANDERSVILLE REGIONAL YOUTH DETENTI</v>
      </c>
      <c r="H2306" t="str">
        <f ca="1">StaticValues7!$A$8</f>
        <v>2016</v>
      </c>
      <c r="I2306" t="str">
        <f ca="1">StaticValues7!$B$8</f>
        <v>Spring</v>
      </c>
      <c r="J2306" t="str">
        <f ca="1">StaticValues7!$C$8</f>
        <v>EOG</v>
      </c>
      <c r="K2306" t="str">
        <f ca="1">StaticValues7!$D$8</f>
        <v>7</v>
      </c>
      <c r="L2306" t="str">
        <f>INDEX('Grade 7'!E$2:AJ$2,1,((8*C2306)-7))</f>
        <v>English Language Arts</v>
      </c>
      <c r="M2306">
        <f>INDEX('Grade 7'!$A$4:$AK$600,$B2306,($C2306*8-7+4))</f>
        <v>3</v>
      </c>
      <c r="N2306" t="str">
        <f>INDEX('Grade 7'!$A$4:$AK$600,$B2306,($C2306*8-6+4))</f>
        <v>--</v>
      </c>
      <c r="O2306" t="str">
        <f>INDEX('Grade 7'!$A$4:$AK$600,$B2306,($C2306*8-5+4))</f>
        <v>--</v>
      </c>
      <c r="P2306" t="str">
        <f>INDEX('Grade 7'!$A$4:$AK$600,$B2306,($C2306*8-4+4))</f>
        <v>--</v>
      </c>
      <c r="Q2306" t="str">
        <f>INDEX('Grade 7'!$A$4:$AK$600,$B2306,($C2306*8-3+4))</f>
        <v>--</v>
      </c>
      <c r="R2306" t="str">
        <f>INDEX('Grade 7'!$A$4:$AK$600,$B2306,($C2306*8-2+4))</f>
        <v>--</v>
      </c>
      <c r="S2306" t="str">
        <f>INDEX('Grade 7'!$A$4:$AK$600,$B2306,($C2306*8-1+4))</f>
        <v>--</v>
      </c>
      <c r="T2306" t="str">
        <f>INDEX('Grade 7'!$A$4:$AK$600,$B2306,($C2306*8-0+4))</f>
        <v>--</v>
      </c>
      <c r="U2306" t="str">
        <f>INDEX('Grade 7'!$A$4:$AK$600,$B2306,37)</f>
        <v xml:space="preserve"> </v>
      </c>
    </row>
    <row r="2307" spans="1:21" hidden="1">
      <c r="A2307">
        <f t="shared" ref="A2307:A2370" si="109">ROW(A2306)</f>
        <v>2306</v>
      </c>
      <c r="B2307">
        <f t="shared" ref="B2307:B2370" si="110">CEILING(A2307/4,1)</f>
        <v>577</v>
      </c>
      <c r="C2307">
        <f t="shared" ref="C2307:C2370" si="111">IF(B2306&lt;&gt;B2307,1,C2306+1)</f>
        <v>2</v>
      </c>
      <c r="D2307">
        <f>INDEX('Grade 7'!$A$4:$AK$600,$B2307,1)</f>
        <v>891</v>
      </c>
      <c r="E2307">
        <f>INDEX('Grade 7'!$A$4:$AK$600,$B2307,2)</f>
        <v>2898</v>
      </c>
      <c r="F2307" t="str">
        <f>INDEX('Grade 7'!$A$4:$AK$600,$B2307,3)</f>
        <v>DEPARTMENT OF JUVENILE JUSTICE</v>
      </c>
      <c r="G2307" t="str">
        <f>INDEX('Grade 7'!$A$4:$AK$600,$B2307,4)</f>
        <v>SANDERSVILLE REGIONAL YOUTH DETENTI</v>
      </c>
      <c r="H2307" t="str">
        <f ca="1">StaticValues7!$A$8</f>
        <v>2016</v>
      </c>
      <c r="I2307" t="str">
        <f ca="1">StaticValues7!$B$8</f>
        <v>Spring</v>
      </c>
      <c r="J2307" t="str">
        <f ca="1">StaticValues7!$C$8</f>
        <v>EOG</v>
      </c>
      <c r="K2307" t="str">
        <f ca="1">StaticValues7!$D$8</f>
        <v>7</v>
      </c>
      <c r="L2307" t="str">
        <f>INDEX('Grade 7'!E$2:AJ$2,1,((8*C2307)-7))</f>
        <v>Mathematics</v>
      </c>
      <c r="M2307">
        <f>INDEX('Grade 7'!$A$4:$AK$600,$B2307,($C2307*8-7+4))</f>
        <v>3</v>
      </c>
      <c r="N2307" t="str">
        <f>INDEX('Grade 7'!$A$4:$AK$600,$B2307,($C2307*8-6+4))</f>
        <v>--</v>
      </c>
      <c r="O2307" t="str">
        <f>INDEX('Grade 7'!$A$4:$AK$600,$B2307,($C2307*8-5+4))</f>
        <v>--</v>
      </c>
      <c r="P2307" t="str">
        <f>INDEX('Grade 7'!$A$4:$AK$600,$B2307,($C2307*8-4+4))</f>
        <v>--</v>
      </c>
      <c r="Q2307" t="str">
        <f>INDEX('Grade 7'!$A$4:$AK$600,$B2307,($C2307*8-3+4))</f>
        <v>--</v>
      </c>
      <c r="R2307" t="str">
        <f>INDEX('Grade 7'!$A$4:$AK$600,$B2307,($C2307*8-2+4))</f>
        <v>--</v>
      </c>
      <c r="S2307" t="str">
        <f>INDEX('Grade 7'!$A$4:$AK$600,$B2307,($C2307*8-1+4))</f>
        <v>--</v>
      </c>
      <c r="T2307" t="str">
        <f>INDEX('Grade 7'!$A$4:$AK$600,$B2307,($C2307*8-0+4))</f>
        <v>--</v>
      </c>
      <c r="U2307" t="str">
        <f>INDEX('Grade 7'!$A$4:$AK$600,$B2307,37)</f>
        <v xml:space="preserve"> </v>
      </c>
    </row>
    <row r="2308" spans="1:21" hidden="1">
      <c r="A2308">
        <f t="shared" si="109"/>
        <v>2307</v>
      </c>
      <c r="B2308">
        <f t="shared" si="110"/>
        <v>577</v>
      </c>
      <c r="C2308">
        <f t="shared" si="111"/>
        <v>3</v>
      </c>
      <c r="D2308">
        <f>INDEX('Grade 7'!$A$4:$AK$600,$B2308,1)</f>
        <v>891</v>
      </c>
      <c r="E2308">
        <f>INDEX('Grade 7'!$A$4:$AK$600,$B2308,2)</f>
        <v>2898</v>
      </c>
      <c r="F2308" t="str">
        <f>INDEX('Grade 7'!$A$4:$AK$600,$B2308,3)</f>
        <v>DEPARTMENT OF JUVENILE JUSTICE</v>
      </c>
      <c r="G2308" t="str">
        <f>INDEX('Grade 7'!$A$4:$AK$600,$B2308,4)</f>
        <v>SANDERSVILLE REGIONAL YOUTH DETENTI</v>
      </c>
      <c r="H2308" t="str">
        <f ca="1">StaticValues7!$A$8</f>
        <v>2016</v>
      </c>
      <c r="I2308" t="str">
        <f ca="1">StaticValues7!$B$8</f>
        <v>Spring</v>
      </c>
      <c r="J2308" t="str">
        <f ca="1">StaticValues7!$C$8</f>
        <v>EOG</v>
      </c>
      <c r="K2308" t="str">
        <f ca="1">StaticValues7!$D$8</f>
        <v>7</v>
      </c>
      <c r="L2308" t="str">
        <f>INDEX('Grade 7'!E$2:AJ$2,1,((8*C2308)-7))</f>
        <v>Science</v>
      </c>
      <c r="M2308">
        <f>INDEX('Grade 7'!$A$4:$AK$600,$B2308,($C2308*8-7+4))</f>
        <v>3</v>
      </c>
      <c r="N2308" t="str">
        <f>INDEX('Grade 7'!$A$4:$AK$600,$B2308,($C2308*8-6+4))</f>
        <v>--</v>
      </c>
      <c r="O2308" t="str">
        <f>INDEX('Grade 7'!$A$4:$AK$600,$B2308,($C2308*8-5+4))</f>
        <v>--</v>
      </c>
      <c r="P2308" t="str">
        <f>INDEX('Grade 7'!$A$4:$AK$600,$B2308,($C2308*8-4+4))</f>
        <v>--</v>
      </c>
      <c r="Q2308" t="str">
        <f>INDEX('Grade 7'!$A$4:$AK$600,$B2308,($C2308*8-3+4))</f>
        <v>--</v>
      </c>
      <c r="R2308" t="str">
        <f>INDEX('Grade 7'!$A$4:$AK$600,$B2308,($C2308*8-2+4))</f>
        <v>--</v>
      </c>
      <c r="S2308" t="str">
        <f>INDEX('Grade 7'!$A$4:$AK$600,$B2308,($C2308*8-1+4))</f>
        <v>--</v>
      </c>
      <c r="T2308" t="str">
        <f>INDEX('Grade 7'!$A$4:$AK$600,$B2308,($C2308*8-0+4))</f>
        <v>--</v>
      </c>
      <c r="U2308" t="str">
        <f>INDEX('Grade 7'!$A$4:$AK$600,$B2308,37)</f>
        <v xml:space="preserve"> </v>
      </c>
    </row>
    <row r="2309" spans="1:21" hidden="1">
      <c r="A2309">
        <f t="shared" si="109"/>
        <v>2308</v>
      </c>
      <c r="B2309">
        <f t="shared" si="110"/>
        <v>577</v>
      </c>
      <c r="C2309">
        <f t="shared" si="111"/>
        <v>4</v>
      </c>
      <c r="D2309">
        <f>INDEX('Grade 7'!$A$4:$AK$600,$B2309,1)</f>
        <v>891</v>
      </c>
      <c r="E2309">
        <f>INDEX('Grade 7'!$A$4:$AK$600,$B2309,2)</f>
        <v>2898</v>
      </c>
      <c r="F2309" t="str">
        <f>INDEX('Grade 7'!$A$4:$AK$600,$B2309,3)</f>
        <v>DEPARTMENT OF JUVENILE JUSTICE</v>
      </c>
      <c r="G2309" t="str">
        <f>INDEX('Grade 7'!$A$4:$AK$600,$B2309,4)</f>
        <v>SANDERSVILLE REGIONAL YOUTH DETENTI</v>
      </c>
      <c r="H2309" t="str">
        <f ca="1">StaticValues7!$A$8</f>
        <v>2016</v>
      </c>
      <c r="I2309" t="str">
        <f ca="1">StaticValues7!$B$8</f>
        <v>Spring</v>
      </c>
      <c r="J2309" t="str">
        <f ca="1">StaticValues7!$C$8</f>
        <v>EOG</v>
      </c>
      <c r="K2309" t="str">
        <f ca="1">StaticValues7!$D$8</f>
        <v>7</v>
      </c>
      <c r="L2309" t="str">
        <f>INDEX('Grade 7'!E$2:AJ$2,1,((8*C2309)-7))</f>
        <v>Social Studies</v>
      </c>
      <c r="M2309">
        <f>INDEX('Grade 7'!$A$4:$AK$600,$B2309,($C2309*8-7+4))</f>
        <v>3</v>
      </c>
      <c r="N2309" t="str">
        <f>INDEX('Grade 7'!$A$4:$AK$600,$B2309,($C2309*8-6+4))</f>
        <v>--</v>
      </c>
      <c r="O2309" t="str">
        <f>INDEX('Grade 7'!$A$4:$AK$600,$B2309,($C2309*8-5+4))</f>
        <v>--</v>
      </c>
      <c r="P2309" t="str">
        <f>INDEX('Grade 7'!$A$4:$AK$600,$B2309,($C2309*8-4+4))</f>
        <v>--</v>
      </c>
      <c r="Q2309" t="str">
        <f>INDEX('Grade 7'!$A$4:$AK$600,$B2309,($C2309*8-3+4))</f>
        <v>--</v>
      </c>
      <c r="R2309" t="str">
        <f>INDEX('Grade 7'!$A$4:$AK$600,$B2309,($C2309*8-2+4))</f>
        <v>--</v>
      </c>
      <c r="S2309" t="str">
        <f>INDEX('Grade 7'!$A$4:$AK$600,$B2309,($C2309*8-1+4))</f>
        <v>--</v>
      </c>
      <c r="T2309" t="str">
        <f>INDEX('Grade 7'!$A$4:$AK$600,$B2309,($C2309*8-0+4))</f>
        <v>--</v>
      </c>
      <c r="U2309" t="str">
        <f>INDEX('Grade 7'!$A$4:$AK$600,$B2309,37)</f>
        <v xml:space="preserve"> </v>
      </c>
    </row>
    <row r="2310" spans="1:21" hidden="1">
      <c r="A2310">
        <f t="shared" si="109"/>
        <v>2309</v>
      </c>
      <c r="B2310">
        <f t="shared" si="110"/>
        <v>578</v>
      </c>
      <c r="C2310">
        <f t="shared" si="111"/>
        <v>1</v>
      </c>
      <c r="D2310">
        <f>INDEX('Grade 7'!$A$4:$AK$600,$B2310,1)</f>
        <v>891</v>
      </c>
      <c r="E2310">
        <f>INDEX('Grade 7'!$A$4:$AK$600,$B2310,2)</f>
        <v>2998</v>
      </c>
      <c r="F2310" t="str">
        <f>INDEX('Grade 7'!$A$4:$AK$600,$B2310,3)</f>
        <v>DEPARTMENT OF JUVENILE JUSTICE</v>
      </c>
      <c r="G2310" t="str">
        <f>INDEX('Grade 7'!$A$4:$AK$600,$B2310,4)</f>
        <v>SAVANNAH REGIONAL YOUTH DETENTION C</v>
      </c>
      <c r="H2310" t="str">
        <f ca="1">StaticValues7!$A$8</f>
        <v>2016</v>
      </c>
      <c r="I2310" t="str">
        <f ca="1">StaticValues7!$B$8</f>
        <v>Spring</v>
      </c>
      <c r="J2310" t="str">
        <f ca="1">StaticValues7!$C$8</f>
        <v>EOG</v>
      </c>
      <c r="K2310" t="str">
        <f ca="1">StaticValues7!$D$8</f>
        <v>7</v>
      </c>
      <c r="L2310" t="str">
        <f>INDEX('Grade 7'!E$2:AJ$2,1,((8*C2310)-7))</f>
        <v>English Language Arts</v>
      </c>
      <c r="M2310">
        <f>INDEX('Grade 7'!$A$4:$AK$600,$B2310,($C2310*8-7+4))</f>
        <v>9</v>
      </c>
      <c r="N2310" t="str">
        <f>INDEX('Grade 7'!$A$4:$AK$600,$B2310,($C2310*8-6+4))</f>
        <v>--</v>
      </c>
      <c r="O2310" t="str">
        <f>INDEX('Grade 7'!$A$4:$AK$600,$B2310,($C2310*8-5+4))</f>
        <v>--</v>
      </c>
      <c r="P2310" t="str">
        <f>INDEX('Grade 7'!$A$4:$AK$600,$B2310,($C2310*8-4+4))</f>
        <v>--</v>
      </c>
      <c r="Q2310" t="str">
        <f>INDEX('Grade 7'!$A$4:$AK$600,$B2310,($C2310*8-3+4))</f>
        <v>--</v>
      </c>
      <c r="R2310" t="str">
        <f>INDEX('Grade 7'!$A$4:$AK$600,$B2310,($C2310*8-2+4))</f>
        <v>--</v>
      </c>
      <c r="S2310" t="str">
        <f>INDEX('Grade 7'!$A$4:$AK$600,$B2310,($C2310*8-1+4))</f>
        <v>--</v>
      </c>
      <c r="T2310" t="str">
        <f>INDEX('Grade 7'!$A$4:$AK$600,$B2310,($C2310*8-0+4))</f>
        <v>--</v>
      </c>
      <c r="U2310" t="str">
        <f>INDEX('Grade 7'!$A$4:$AK$600,$B2310,37)</f>
        <v xml:space="preserve"> </v>
      </c>
    </row>
    <row r="2311" spans="1:21" hidden="1">
      <c r="A2311">
        <f t="shared" si="109"/>
        <v>2310</v>
      </c>
      <c r="B2311">
        <f t="shared" si="110"/>
        <v>578</v>
      </c>
      <c r="C2311">
        <f t="shared" si="111"/>
        <v>2</v>
      </c>
      <c r="D2311">
        <f>INDEX('Grade 7'!$A$4:$AK$600,$B2311,1)</f>
        <v>891</v>
      </c>
      <c r="E2311">
        <f>INDEX('Grade 7'!$A$4:$AK$600,$B2311,2)</f>
        <v>2998</v>
      </c>
      <c r="F2311" t="str">
        <f>INDEX('Grade 7'!$A$4:$AK$600,$B2311,3)</f>
        <v>DEPARTMENT OF JUVENILE JUSTICE</v>
      </c>
      <c r="G2311" t="str">
        <f>INDEX('Grade 7'!$A$4:$AK$600,$B2311,4)</f>
        <v>SAVANNAH REGIONAL YOUTH DETENTION C</v>
      </c>
      <c r="H2311" t="str">
        <f ca="1">StaticValues7!$A$8</f>
        <v>2016</v>
      </c>
      <c r="I2311" t="str">
        <f ca="1">StaticValues7!$B$8</f>
        <v>Spring</v>
      </c>
      <c r="J2311" t="str">
        <f ca="1">StaticValues7!$C$8</f>
        <v>EOG</v>
      </c>
      <c r="K2311" t="str">
        <f ca="1">StaticValues7!$D$8</f>
        <v>7</v>
      </c>
      <c r="L2311" t="str">
        <f>INDEX('Grade 7'!E$2:AJ$2,1,((8*C2311)-7))</f>
        <v>Mathematics</v>
      </c>
      <c r="M2311">
        <f>INDEX('Grade 7'!$A$4:$AK$600,$B2311,($C2311*8-7+4))</f>
        <v>8</v>
      </c>
      <c r="N2311" t="str">
        <f>INDEX('Grade 7'!$A$4:$AK$600,$B2311,($C2311*8-6+4))</f>
        <v>--</v>
      </c>
      <c r="O2311" t="str">
        <f>INDEX('Grade 7'!$A$4:$AK$600,$B2311,($C2311*8-5+4))</f>
        <v>--</v>
      </c>
      <c r="P2311" t="str">
        <f>INDEX('Grade 7'!$A$4:$AK$600,$B2311,($C2311*8-4+4))</f>
        <v>--</v>
      </c>
      <c r="Q2311" t="str">
        <f>INDEX('Grade 7'!$A$4:$AK$600,$B2311,($C2311*8-3+4))</f>
        <v>--</v>
      </c>
      <c r="R2311" t="str">
        <f>INDEX('Grade 7'!$A$4:$AK$600,$B2311,($C2311*8-2+4))</f>
        <v>--</v>
      </c>
      <c r="S2311" t="str">
        <f>INDEX('Grade 7'!$A$4:$AK$600,$B2311,($C2311*8-1+4))</f>
        <v>--</v>
      </c>
      <c r="T2311" t="str">
        <f>INDEX('Grade 7'!$A$4:$AK$600,$B2311,($C2311*8-0+4))</f>
        <v>--</v>
      </c>
      <c r="U2311" t="str">
        <f>INDEX('Grade 7'!$A$4:$AK$600,$B2311,37)</f>
        <v xml:space="preserve"> </v>
      </c>
    </row>
    <row r="2312" spans="1:21" hidden="1">
      <c r="A2312">
        <f t="shared" si="109"/>
        <v>2311</v>
      </c>
      <c r="B2312">
        <f t="shared" si="110"/>
        <v>578</v>
      </c>
      <c r="C2312">
        <f t="shared" si="111"/>
        <v>3</v>
      </c>
      <c r="D2312">
        <f>INDEX('Grade 7'!$A$4:$AK$600,$B2312,1)</f>
        <v>891</v>
      </c>
      <c r="E2312">
        <f>INDEX('Grade 7'!$A$4:$AK$600,$B2312,2)</f>
        <v>2998</v>
      </c>
      <c r="F2312" t="str">
        <f>INDEX('Grade 7'!$A$4:$AK$600,$B2312,3)</f>
        <v>DEPARTMENT OF JUVENILE JUSTICE</v>
      </c>
      <c r="G2312" t="str">
        <f>INDEX('Grade 7'!$A$4:$AK$600,$B2312,4)</f>
        <v>SAVANNAH REGIONAL YOUTH DETENTION C</v>
      </c>
      <c r="H2312" t="str">
        <f ca="1">StaticValues7!$A$8</f>
        <v>2016</v>
      </c>
      <c r="I2312" t="str">
        <f ca="1">StaticValues7!$B$8</f>
        <v>Spring</v>
      </c>
      <c r="J2312" t="str">
        <f ca="1">StaticValues7!$C$8</f>
        <v>EOG</v>
      </c>
      <c r="K2312" t="str">
        <f ca="1">StaticValues7!$D$8</f>
        <v>7</v>
      </c>
      <c r="L2312" t="str">
        <f>INDEX('Grade 7'!E$2:AJ$2,1,((8*C2312)-7))</f>
        <v>Science</v>
      </c>
      <c r="M2312">
        <f>INDEX('Grade 7'!$A$4:$AK$600,$B2312,($C2312*8-7+4))</f>
        <v>9</v>
      </c>
      <c r="N2312" t="str">
        <f>INDEX('Grade 7'!$A$4:$AK$600,$B2312,($C2312*8-6+4))</f>
        <v>--</v>
      </c>
      <c r="O2312" t="str">
        <f>INDEX('Grade 7'!$A$4:$AK$600,$B2312,($C2312*8-5+4))</f>
        <v>--</v>
      </c>
      <c r="P2312" t="str">
        <f>INDEX('Grade 7'!$A$4:$AK$600,$B2312,($C2312*8-4+4))</f>
        <v>--</v>
      </c>
      <c r="Q2312" t="str">
        <f>INDEX('Grade 7'!$A$4:$AK$600,$B2312,($C2312*8-3+4))</f>
        <v>--</v>
      </c>
      <c r="R2312" t="str">
        <f>INDEX('Grade 7'!$A$4:$AK$600,$B2312,($C2312*8-2+4))</f>
        <v>--</v>
      </c>
      <c r="S2312" t="str">
        <f>INDEX('Grade 7'!$A$4:$AK$600,$B2312,($C2312*8-1+4))</f>
        <v>--</v>
      </c>
      <c r="T2312" t="str">
        <f>INDEX('Grade 7'!$A$4:$AK$600,$B2312,($C2312*8-0+4))</f>
        <v>--</v>
      </c>
      <c r="U2312" t="str">
        <f>INDEX('Grade 7'!$A$4:$AK$600,$B2312,37)</f>
        <v xml:space="preserve"> </v>
      </c>
    </row>
    <row r="2313" spans="1:21" hidden="1">
      <c r="A2313">
        <f t="shared" si="109"/>
        <v>2312</v>
      </c>
      <c r="B2313">
        <f t="shared" si="110"/>
        <v>578</v>
      </c>
      <c r="C2313">
        <f t="shared" si="111"/>
        <v>4</v>
      </c>
      <c r="D2313">
        <f>INDEX('Grade 7'!$A$4:$AK$600,$B2313,1)</f>
        <v>891</v>
      </c>
      <c r="E2313">
        <f>INDEX('Grade 7'!$A$4:$AK$600,$B2313,2)</f>
        <v>2998</v>
      </c>
      <c r="F2313" t="str">
        <f>INDEX('Grade 7'!$A$4:$AK$600,$B2313,3)</f>
        <v>DEPARTMENT OF JUVENILE JUSTICE</v>
      </c>
      <c r="G2313" t="str">
        <f>INDEX('Grade 7'!$A$4:$AK$600,$B2313,4)</f>
        <v>SAVANNAH REGIONAL YOUTH DETENTION C</v>
      </c>
      <c r="H2313" t="str">
        <f ca="1">StaticValues7!$A$8</f>
        <v>2016</v>
      </c>
      <c r="I2313" t="str">
        <f ca="1">StaticValues7!$B$8</f>
        <v>Spring</v>
      </c>
      <c r="J2313" t="str">
        <f ca="1">StaticValues7!$C$8</f>
        <v>EOG</v>
      </c>
      <c r="K2313" t="str">
        <f ca="1">StaticValues7!$D$8</f>
        <v>7</v>
      </c>
      <c r="L2313" t="str">
        <f>INDEX('Grade 7'!E$2:AJ$2,1,((8*C2313)-7))</f>
        <v>Social Studies</v>
      </c>
      <c r="M2313">
        <f>INDEX('Grade 7'!$A$4:$AK$600,$B2313,($C2313*8-7+4))</f>
        <v>6</v>
      </c>
      <c r="N2313" t="str">
        <f>INDEX('Grade 7'!$A$4:$AK$600,$B2313,($C2313*8-6+4))</f>
        <v>--</v>
      </c>
      <c r="O2313" t="str">
        <f>INDEX('Grade 7'!$A$4:$AK$600,$B2313,($C2313*8-5+4))</f>
        <v>--</v>
      </c>
      <c r="P2313" t="str">
        <f>INDEX('Grade 7'!$A$4:$AK$600,$B2313,($C2313*8-4+4))</f>
        <v>--</v>
      </c>
      <c r="Q2313" t="str">
        <f>INDEX('Grade 7'!$A$4:$AK$600,$B2313,($C2313*8-3+4))</f>
        <v>--</v>
      </c>
      <c r="R2313" t="str">
        <f>INDEX('Grade 7'!$A$4:$AK$600,$B2313,($C2313*8-2+4))</f>
        <v>--</v>
      </c>
      <c r="S2313" t="str">
        <f>INDEX('Grade 7'!$A$4:$AK$600,$B2313,($C2313*8-1+4))</f>
        <v>--</v>
      </c>
      <c r="T2313" t="str">
        <f>INDEX('Grade 7'!$A$4:$AK$600,$B2313,($C2313*8-0+4))</f>
        <v>--</v>
      </c>
      <c r="U2313" t="str">
        <f>INDEX('Grade 7'!$A$4:$AK$600,$B2313,37)</f>
        <v xml:space="preserve"> </v>
      </c>
    </row>
    <row r="2314" spans="1:21" hidden="1">
      <c r="A2314">
        <f t="shared" si="109"/>
        <v>2313</v>
      </c>
      <c r="B2314">
        <f t="shared" si="110"/>
        <v>579</v>
      </c>
      <c r="C2314">
        <f t="shared" si="111"/>
        <v>1</v>
      </c>
      <c r="D2314">
        <f>INDEX('Grade 7'!$A$4:$AK$600,$B2314,1)</f>
        <v>891</v>
      </c>
      <c r="E2314">
        <f>INDEX('Grade 7'!$A$4:$AK$600,$B2314,2)</f>
        <v>3098</v>
      </c>
      <c r="F2314" t="str">
        <f>INDEX('Grade 7'!$A$4:$AK$600,$B2314,3)</f>
        <v>DEPARTMENT OF JUVENILE JUSTICE</v>
      </c>
      <c r="G2314" t="str">
        <f>INDEX('Grade 7'!$A$4:$AK$600,$B2314,4)</f>
        <v>T J LOFTISS II REGIONAL YOUTH DETEN</v>
      </c>
      <c r="H2314" t="str">
        <f ca="1">StaticValues7!$A$8</f>
        <v>2016</v>
      </c>
      <c r="I2314" t="str">
        <f ca="1">StaticValues7!$B$8</f>
        <v>Spring</v>
      </c>
      <c r="J2314" t="str">
        <f ca="1">StaticValues7!$C$8</f>
        <v>EOG</v>
      </c>
      <c r="K2314" t="str">
        <f ca="1">StaticValues7!$D$8</f>
        <v>7</v>
      </c>
      <c r="L2314" t="str">
        <f>INDEX('Grade 7'!E$2:AJ$2,1,((8*C2314)-7))</f>
        <v>English Language Arts</v>
      </c>
      <c r="M2314">
        <f>INDEX('Grade 7'!$A$4:$AK$600,$B2314,($C2314*8-7+4))</f>
        <v>7</v>
      </c>
      <c r="N2314" t="str">
        <f>INDEX('Grade 7'!$A$4:$AK$600,$B2314,($C2314*8-6+4))</f>
        <v>--</v>
      </c>
      <c r="O2314" t="str">
        <f>INDEX('Grade 7'!$A$4:$AK$600,$B2314,($C2314*8-5+4))</f>
        <v>--</v>
      </c>
      <c r="P2314" t="str">
        <f>INDEX('Grade 7'!$A$4:$AK$600,$B2314,($C2314*8-4+4))</f>
        <v>--</v>
      </c>
      <c r="Q2314" t="str">
        <f>INDEX('Grade 7'!$A$4:$AK$600,$B2314,($C2314*8-3+4))</f>
        <v>--</v>
      </c>
      <c r="R2314" t="str">
        <f>INDEX('Grade 7'!$A$4:$AK$600,$B2314,($C2314*8-2+4))</f>
        <v>--</v>
      </c>
      <c r="S2314" t="str">
        <f>INDEX('Grade 7'!$A$4:$AK$600,$B2314,($C2314*8-1+4))</f>
        <v>--</v>
      </c>
      <c r="T2314" t="str">
        <f>INDEX('Grade 7'!$A$4:$AK$600,$B2314,($C2314*8-0+4))</f>
        <v>--</v>
      </c>
      <c r="U2314" t="str">
        <f>INDEX('Grade 7'!$A$4:$AK$600,$B2314,37)</f>
        <v xml:space="preserve"> </v>
      </c>
    </row>
    <row r="2315" spans="1:21" hidden="1">
      <c r="A2315">
        <f t="shared" si="109"/>
        <v>2314</v>
      </c>
      <c r="B2315">
        <f t="shared" si="110"/>
        <v>579</v>
      </c>
      <c r="C2315">
        <f t="shared" si="111"/>
        <v>2</v>
      </c>
      <c r="D2315">
        <f>INDEX('Grade 7'!$A$4:$AK$600,$B2315,1)</f>
        <v>891</v>
      </c>
      <c r="E2315">
        <f>INDEX('Grade 7'!$A$4:$AK$600,$B2315,2)</f>
        <v>3098</v>
      </c>
      <c r="F2315" t="str">
        <f>INDEX('Grade 7'!$A$4:$AK$600,$B2315,3)</f>
        <v>DEPARTMENT OF JUVENILE JUSTICE</v>
      </c>
      <c r="G2315" t="str">
        <f>INDEX('Grade 7'!$A$4:$AK$600,$B2315,4)</f>
        <v>T J LOFTISS II REGIONAL YOUTH DETEN</v>
      </c>
      <c r="H2315" t="str">
        <f ca="1">StaticValues7!$A$8</f>
        <v>2016</v>
      </c>
      <c r="I2315" t="str">
        <f ca="1">StaticValues7!$B$8</f>
        <v>Spring</v>
      </c>
      <c r="J2315" t="str">
        <f ca="1">StaticValues7!$C$8</f>
        <v>EOG</v>
      </c>
      <c r="K2315" t="str">
        <f ca="1">StaticValues7!$D$8</f>
        <v>7</v>
      </c>
      <c r="L2315" t="str">
        <f>INDEX('Grade 7'!E$2:AJ$2,1,((8*C2315)-7))</f>
        <v>Mathematics</v>
      </c>
      <c r="M2315">
        <f>INDEX('Grade 7'!$A$4:$AK$600,$B2315,($C2315*8-7+4))</f>
        <v>7</v>
      </c>
      <c r="N2315" t="str">
        <f>INDEX('Grade 7'!$A$4:$AK$600,$B2315,($C2315*8-6+4))</f>
        <v>--</v>
      </c>
      <c r="O2315" t="str">
        <f>INDEX('Grade 7'!$A$4:$AK$600,$B2315,($C2315*8-5+4))</f>
        <v>--</v>
      </c>
      <c r="P2315" t="str">
        <f>INDEX('Grade 7'!$A$4:$AK$600,$B2315,($C2315*8-4+4))</f>
        <v>--</v>
      </c>
      <c r="Q2315" t="str">
        <f>INDEX('Grade 7'!$A$4:$AK$600,$B2315,($C2315*8-3+4))</f>
        <v>--</v>
      </c>
      <c r="R2315" t="str">
        <f>INDEX('Grade 7'!$A$4:$AK$600,$B2315,($C2315*8-2+4))</f>
        <v>--</v>
      </c>
      <c r="S2315" t="str">
        <f>INDEX('Grade 7'!$A$4:$AK$600,$B2315,($C2315*8-1+4))</f>
        <v>--</v>
      </c>
      <c r="T2315" t="str">
        <f>INDEX('Grade 7'!$A$4:$AK$600,$B2315,($C2315*8-0+4))</f>
        <v>--</v>
      </c>
      <c r="U2315" t="str">
        <f>INDEX('Grade 7'!$A$4:$AK$600,$B2315,37)</f>
        <v xml:space="preserve"> </v>
      </c>
    </row>
    <row r="2316" spans="1:21" hidden="1">
      <c r="A2316">
        <f t="shared" si="109"/>
        <v>2315</v>
      </c>
      <c r="B2316">
        <f t="shared" si="110"/>
        <v>579</v>
      </c>
      <c r="C2316">
        <f t="shared" si="111"/>
        <v>3</v>
      </c>
      <c r="D2316">
        <f>INDEX('Grade 7'!$A$4:$AK$600,$B2316,1)</f>
        <v>891</v>
      </c>
      <c r="E2316">
        <f>INDEX('Grade 7'!$A$4:$AK$600,$B2316,2)</f>
        <v>3098</v>
      </c>
      <c r="F2316" t="str">
        <f>INDEX('Grade 7'!$A$4:$AK$600,$B2316,3)</f>
        <v>DEPARTMENT OF JUVENILE JUSTICE</v>
      </c>
      <c r="G2316" t="str">
        <f>INDEX('Grade 7'!$A$4:$AK$600,$B2316,4)</f>
        <v>T J LOFTISS II REGIONAL YOUTH DETEN</v>
      </c>
      <c r="H2316" t="str">
        <f ca="1">StaticValues7!$A$8</f>
        <v>2016</v>
      </c>
      <c r="I2316" t="str">
        <f ca="1">StaticValues7!$B$8</f>
        <v>Spring</v>
      </c>
      <c r="J2316" t="str">
        <f ca="1">StaticValues7!$C$8</f>
        <v>EOG</v>
      </c>
      <c r="K2316" t="str">
        <f ca="1">StaticValues7!$D$8</f>
        <v>7</v>
      </c>
      <c r="L2316" t="str">
        <f>INDEX('Grade 7'!E$2:AJ$2,1,((8*C2316)-7))</f>
        <v>Science</v>
      </c>
      <c r="M2316">
        <f>INDEX('Grade 7'!$A$4:$AK$600,$B2316,($C2316*8-7+4))</f>
        <v>6</v>
      </c>
      <c r="N2316" t="str">
        <f>INDEX('Grade 7'!$A$4:$AK$600,$B2316,($C2316*8-6+4))</f>
        <v>--</v>
      </c>
      <c r="O2316" t="str">
        <f>INDEX('Grade 7'!$A$4:$AK$600,$B2316,($C2316*8-5+4))</f>
        <v>--</v>
      </c>
      <c r="P2316" t="str">
        <f>INDEX('Grade 7'!$A$4:$AK$600,$B2316,($C2316*8-4+4))</f>
        <v>--</v>
      </c>
      <c r="Q2316" t="str">
        <f>INDEX('Grade 7'!$A$4:$AK$600,$B2316,($C2316*8-3+4))</f>
        <v>--</v>
      </c>
      <c r="R2316" t="str">
        <f>INDEX('Grade 7'!$A$4:$AK$600,$B2316,($C2316*8-2+4))</f>
        <v>--</v>
      </c>
      <c r="S2316" t="str">
        <f>INDEX('Grade 7'!$A$4:$AK$600,$B2316,($C2316*8-1+4))</f>
        <v>--</v>
      </c>
      <c r="T2316" t="str">
        <f>INDEX('Grade 7'!$A$4:$AK$600,$B2316,($C2316*8-0+4))</f>
        <v>--</v>
      </c>
      <c r="U2316" t="str">
        <f>INDEX('Grade 7'!$A$4:$AK$600,$B2316,37)</f>
        <v xml:space="preserve"> </v>
      </c>
    </row>
    <row r="2317" spans="1:21" hidden="1">
      <c r="A2317">
        <f t="shared" si="109"/>
        <v>2316</v>
      </c>
      <c r="B2317">
        <f t="shared" si="110"/>
        <v>579</v>
      </c>
      <c r="C2317">
        <f t="shared" si="111"/>
        <v>4</v>
      </c>
      <c r="D2317">
        <f>INDEX('Grade 7'!$A$4:$AK$600,$B2317,1)</f>
        <v>891</v>
      </c>
      <c r="E2317">
        <f>INDEX('Grade 7'!$A$4:$AK$600,$B2317,2)</f>
        <v>3098</v>
      </c>
      <c r="F2317" t="str">
        <f>INDEX('Grade 7'!$A$4:$AK$600,$B2317,3)</f>
        <v>DEPARTMENT OF JUVENILE JUSTICE</v>
      </c>
      <c r="G2317" t="str">
        <f>INDEX('Grade 7'!$A$4:$AK$600,$B2317,4)</f>
        <v>T J LOFTISS II REGIONAL YOUTH DETEN</v>
      </c>
      <c r="H2317" t="str">
        <f ca="1">StaticValues7!$A$8</f>
        <v>2016</v>
      </c>
      <c r="I2317" t="str">
        <f ca="1">StaticValues7!$B$8</f>
        <v>Spring</v>
      </c>
      <c r="J2317" t="str">
        <f ca="1">StaticValues7!$C$8</f>
        <v>EOG</v>
      </c>
      <c r="K2317" t="str">
        <f ca="1">StaticValues7!$D$8</f>
        <v>7</v>
      </c>
      <c r="L2317" t="str">
        <f>INDEX('Grade 7'!E$2:AJ$2,1,((8*C2317)-7))</f>
        <v>Social Studies</v>
      </c>
      <c r="M2317">
        <f>INDEX('Grade 7'!$A$4:$AK$600,$B2317,($C2317*8-7+4))</f>
        <v>4</v>
      </c>
      <c r="N2317" t="str">
        <f>INDEX('Grade 7'!$A$4:$AK$600,$B2317,($C2317*8-6+4))</f>
        <v>--</v>
      </c>
      <c r="O2317" t="str">
        <f>INDEX('Grade 7'!$A$4:$AK$600,$B2317,($C2317*8-5+4))</f>
        <v>--</v>
      </c>
      <c r="P2317" t="str">
        <f>INDEX('Grade 7'!$A$4:$AK$600,$B2317,($C2317*8-4+4))</f>
        <v>--</v>
      </c>
      <c r="Q2317" t="str">
        <f>INDEX('Grade 7'!$A$4:$AK$600,$B2317,($C2317*8-3+4))</f>
        <v>--</v>
      </c>
      <c r="R2317" t="str">
        <f>INDEX('Grade 7'!$A$4:$AK$600,$B2317,($C2317*8-2+4))</f>
        <v>--</v>
      </c>
      <c r="S2317" t="str">
        <f>INDEX('Grade 7'!$A$4:$AK$600,$B2317,($C2317*8-1+4))</f>
        <v>--</v>
      </c>
      <c r="T2317" t="str">
        <f>INDEX('Grade 7'!$A$4:$AK$600,$B2317,($C2317*8-0+4))</f>
        <v>--</v>
      </c>
      <c r="U2317" t="str">
        <f>INDEX('Grade 7'!$A$4:$AK$600,$B2317,37)</f>
        <v xml:space="preserve"> </v>
      </c>
    </row>
    <row r="2318" spans="1:21" hidden="1">
      <c r="A2318">
        <f t="shared" si="109"/>
        <v>2317</v>
      </c>
      <c r="B2318">
        <f t="shared" si="110"/>
        <v>580</v>
      </c>
      <c r="C2318">
        <f t="shared" si="111"/>
        <v>1</v>
      </c>
      <c r="D2318">
        <f>INDEX('Grade 7'!$A$4:$AK$600,$B2318,1)</f>
        <v>891</v>
      </c>
      <c r="E2318">
        <f>INDEX('Grade 7'!$A$4:$AK$600,$B2318,2)</f>
        <v>3198</v>
      </c>
      <c r="F2318" t="str">
        <f>INDEX('Grade 7'!$A$4:$AK$600,$B2318,3)</f>
        <v>DEPARTMENT OF JUVENILE JUSTICE</v>
      </c>
      <c r="G2318" t="str">
        <f>INDEX('Grade 7'!$A$4:$AK$600,$B2318,4)</f>
        <v>WAYCROSS REGIONAL YOUTH DETENTION C</v>
      </c>
      <c r="H2318" t="str">
        <f ca="1">StaticValues7!$A$8</f>
        <v>2016</v>
      </c>
      <c r="I2318" t="str">
        <f ca="1">StaticValues7!$B$8</f>
        <v>Spring</v>
      </c>
      <c r="J2318" t="str">
        <f ca="1">StaticValues7!$C$8</f>
        <v>EOG</v>
      </c>
      <c r="K2318" t="str">
        <f ca="1">StaticValues7!$D$8</f>
        <v>7</v>
      </c>
      <c r="L2318" t="str">
        <f>INDEX('Grade 7'!E$2:AJ$2,1,((8*C2318)-7))</f>
        <v>English Language Arts</v>
      </c>
      <c r="M2318">
        <f>INDEX('Grade 7'!$A$4:$AK$600,$B2318,($C2318*8-7+4))</f>
        <v>4</v>
      </c>
      <c r="N2318" t="str">
        <f>INDEX('Grade 7'!$A$4:$AK$600,$B2318,($C2318*8-6+4))</f>
        <v>--</v>
      </c>
      <c r="O2318" t="str">
        <f>INDEX('Grade 7'!$A$4:$AK$600,$B2318,($C2318*8-5+4))</f>
        <v>--</v>
      </c>
      <c r="P2318" t="str">
        <f>INDEX('Grade 7'!$A$4:$AK$600,$B2318,($C2318*8-4+4))</f>
        <v>--</v>
      </c>
      <c r="Q2318" t="str">
        <f>INDEX('Grade 7'!$A$4:$AK$600,$B2318,($C2318*8-3+4))</f>
        <v>--</v>
      </c>
      <c r="R2318" t="str">
        <f>INDEX('Grade 7'!$A$4:$AK$600,$B2318,($C2318*8-2+4))</f>
        <v>--</v>
      </c>
      <c r="S2318" t="str">
        <f>INDEX('Grade 7'!$A$4:$AK$600,$B2318,($C2318*8-1+4))</f>
        <v>--</v>
      </c>
      <c r="T2318" t="str">
        <f>INDEX('Grade 7'!$A$4:$AK$600,$B2318,($C2318*8-0+4))</f>
        <v>--</v>
      </c>
      <c r="U2318" t="str">
        <f>INDEX('Grade 7'!$A$4:$AK$600,$B2318,37)</f>
        <v xml:space="preserve"> </v>
      </c>
    </row>
    <row r="2319" spans="1:21" hidden="1">
      <c r="A2319">
        <f t="shared" si="109"/>
        <v>2318</v>
      </c>
      <c r="B2319">
        <f t="shared" si="110"/>
        <v>580</v>
      </c>
      <c r="C2319">
        <f t="shared" si="111"/>
        <v>2</v>
      </c>
      <c r="D2319">
        <f>INDEX('Grade 7'!$A$4:$AK$600,$B2319,1)</f>
        <v>891</v>
      </c>
      <c r="E2319">
        <f>INDEX('Grade 7'!$A$4:$AK$600,$B2319,2)</f>
        <v>3198</v>
      </c>
      <c r="F2319" t="str">
        <f>INDEX('Grade 7'!$A$4:$AK$600,$B2319,3)</f>
        <v>DEPARTMENT OF JUVENILE JUSTICE</v>
      </c>
      <c r="G2319" t="str">
        <f>INDEX('Grade 7'!$A$4:$AK$600,$B2319,4)</f>
        <v>WAYCROSS REGIONAL YOUTH DETENTION C</v>
      </c>
      <c r="H2319" t="str">
        <f ca="1">StaticValues7!$A$8</f>
        <v>2016</v>
      </c>
      <c r="I2319" t="str">
        <f ca="1">StaticValues7!$B$8</f>
        <v>Spring</v>
      </c>
      <c r="J2319" t="str">
        <f ca="1">StaticValues7!$C$8</f>
        <v>EOG</v>
      </c>
      <c r="K2319" t="str">
        <f ca="1">StaticValues7!$D$8</f>
        <v>7</v>
      </c>
      <c r="L2319" t="str">
        <f>INDEX('Grade 7'!E$2:AJ$2,1,((8*C2319)-7))</f>
        <v>Mathematics</v>
      </c>
      <c r="M2319">
        <f>INDEX('Grade 7'!$A$4:$AK$600,$B2319,($C2319*8-7+4))</f>
        <v>4</v>
      </c>
      <c r="N2319" t="str">
        <f>INDEX('Grade 7'!$A$4:$AK$600,$B2319,($C2319*8-6+4))</f>
        <v>--</v>
      </c>
      <c r="O2319" t="str">
        <f>INDEX('Grade 7'!$A$4:$AK$600,$B2319,($C2319*8-5+4))</f>
        <v>--</v>
      </c>
      <c r="P2319" t="str">
        <f>INDEX('Grade 7'!$A$4:$AK$600,$B2319,($C2319*8-4+4))</f>
        <v>--</v>
      </c>
      <c r="Q2319" t="str">
        <f>INDEX('Grade 7'!$A$4:$AK$600,$B2319,($C2319*8-3+4))</f>
        <v>--</v>
      </c>
      <c r="R2319" t="str">
        <f>INDEX('Grade 7'!$A$4:$AK$600,$B2319,($C2319*8-2+4))</f>
        <v>--</v>
      </c>
      <c r="S2319" t="str">
        <f>INDEX('Grade 7'!$A$4:$AK$600,$B2319,($C2319*8-1+4))</f>
        <v>--</v>
      </c>
      <c r="T2319" t="str">
        <f>INDEX('Grade 7'!$A$4:$AK$600,$B2319,($C2319*8-0+4))</f>
        <v>--</v>
      </c>
      <c r="U2319" t="str">
        <f>INDEX('Grade 7'!$A$4:$AK$600,$B2319,37)</f>
        <v xml:space="preserve"> </v>
      </c>
    </row>
    <row r="2320" spans="1:21" hidden="1">
      <c r="A2320">
        <f t="shared" si="109"/>
        <v>2319</v>
      </c>
      <c r="B2320">
        <f t="shared" si="110"/>
        <v>580</v>
      </c>
      <c r="C2320">
        <f t="shared" si="111"/>
        <v>3</v>
      </c>
      <c r="D2320">
        <f>INDEX('Grade 7'!$A$4:$AK$600,$B2320,1)</f>
        <v>891</v>
      </c>
      <c r="E2320">
        <f>INDEX('Grade 7'!$A$4:$AK$600,$B2320,2)</f>
        <v>3198</v>
      </c>
      <c r="F2320" t="str">
        <f>INDEX('Grade 7'!$A$4:$AK$600,$B2320,3)</f>
        <v>DEPARTMENT OF JUVENILE JUSTICE</v>
      </c>
      <c r="G2320" t="str">
        <f>INDEX('Grade 7'!$A$4:$AK$600,$B2320,4)</f>
        <v>WAYCROSS REGIONAL YOUTH DETENTION C</v>
      </c>
      <c r="H2320" t="str">
        <f ca="1">StaticValues7!$A$8</f>
        <v>2016</v>
      </c>
      <c r="I2320" t="str">
        <f ca="1">StaticValues7!$B$8</f>
        <v>Spring</v>
      </c>
      <c r="J2320" t="str">
        <f ca="1">StaticValues7!$C$8</f>
        <v>EOG</v>
      </c>
      <c r="K2320" t="str">
        <f ca="1">StaticValues7!$D$8</f>
        <v>7</v>
      </c>
      <c r="L2320" t="str">
        <f>INDEX('Grade 7'!E$2:AJ$2,1,((8*C2320)-7))</f>
        <v>Science</v>
      </c>
      <c r="M2320">
        <f>INDEX('Grade 7'!$A$4:$AK$600,$B2320,($C2320*8-7+4))</f>
        <v>4</v>
      </c>
      <c r="N2320" t="str">
        <f>INDEX('Grade 7'!$A$4:$AK$600,$B2320,($C2320*8-6+4))</f>
        <v>--</v>
      </c>
      <c r="O2320" t="str">
        <f>INDEX('Grade 7'!$A$4:$AK$600,$B2320,($C2320*8-5+4))</f>
        <v>--</v>
      </c>
      <c r="P2320" t="str">
        <f>INDEX('Grade 7'!$A$4:$AK$600,$B2320,($C2320*8-4+4))</f>
        <v>--</v>
      </c>
      <c r="Q2320" t="str">
        <f>INDEX('Grade 7'!$A$4:$AK$600,$B2320,($C2320*8-3+4))</f>
        <v>--</v>
      </c>
      <c r="R2320" t="str">
        <f>INDEX('Grade 7'!$A$4:$AK$600,$B2320,($C2320*8-2+4))</f>
        <v>--</v>
      </c>
      <c r="S2320" t="str">
        <f>INDEX('Grade 7'!$A$4:$AK$600,$B2320,($C2320*8-1+4))</f>
        <v>--</v>
      </c>
      <c r="T2320" t="str">
        <f>INDEX('Grade 7'!$A$4:$AK$600,$B2320,($C2320*8-0+4))</f>
        <v>--</v>
      </c>
      <c r="U2320" t="str">
        <f>INDEX('Grade 7'!$A$4:$AK$600,$B2320,37)</f>
        <v xml:space="preserve"> </v>
      </c>
    </row>
    <row r="2321" spans="1:21" hidden="1">
      <c r="A2321">
        <f t="shared" si="109"/>
        <v>2320</v>
      </c>
      <c r="B2321">
        <f t="shared" si="110"/>
        <v>580</v>
      </c>
      <c r="C2321">
        <f t="shared" si="111"/>
        <v>4</v>
      </c>
      <c r="D2321">
        <f>INDEX('Grade 7'!$A$4:$AK$600,$B2321,1)</f>
        <v>891</v>
      </c>
      <c r="E2321">
        <f>INDEX('Grade 7'!$A$4:$AK$600,$B2321,2)</f>
        <v>3198</v>
      </c>
      <c r="F2321" t="str">
        <f>INDEX('Grade 7'!$A$4:$AK$600,$B2321,3)</f>
        <v>DEPARTMENT OF JUVENILE JUSTICE</v>
      </c>
      <c r="G2321" t="str">
        <f>INDEX('Grade 7'!$A$4:$AK$600,$B2321,4)</f>
        <v>WAYCROSS REGIONAL YOUTH DETENTION C</v>
      </c>
      <c r="H2321" t="str">
        <f ca="1">StaticValues7!$A$8</f>
        <v>2016</v>
      </c>
      <c r="I2321" t="str">
        <f ca="1">StaticValues7!$B$8</f>
        <v>Spring</v>
      </c>
      <c r="J2321" t="str">
        <f ca="1">StaticValues7!$C$8</f>
        <v>EOG</v>
      </c>
      <c r="K2321" t="str">
        <f ca="1">StaticValues7!$D$8</f>
        <v>7</v>
      </c>
      <c r="L2321" t="str">
        <f>INDEX('Grade 7'!E$2:AJ$2,1,((8*C2321)-7))</f>
        <v>Social Studies</v>
      </c>
      <c r="M2321">
        <f>INDEX('Grade 7'!$A$4:$AK$600,$B2321,($C2321*8-7+4))</f>
        <v>4</v>
      </c>
      <c r="N2321" t="str">
        <f>INDEX('Grade 7'!$A$4:$AK$600,$B2321,($C2321*8-6+4))</f>
        <v>--</v>
      </c>
      <c r="O2321" t="str">
        <f>INDEX('Grade 7'!$A$4:$AK$600,$B2321,($C2321*8-5+4))</f>
        <v>--</v>
      </c>
      <c r="P2321" t="str">
        <f>INDEX('Grade 7'!$A$4:$AK$600,$B2321,($C2321*8-4+4))</f>
        <v>--</v>
      </c>
      <c r="Q2321" t="str">
        <f>INDEX('Grade 7'!$A$4:$AK$600,$B2321,($C2321*8-3+4))</f>
        <v>--</v>
      </c>
      <c r="R2321" t="str">
        <f>INDEX('Grade 7'!$A$4:$AK$600,$B2321,($C2321*8-2+4))</f>
        <v>--</v>
      </c>
      <c r="S2321" t="str">
        <f>INDEX('Grade 7'!$A$4:$AK$600,$B2321,($C2321*8-1+4))</f>
        <v>--</v>
      </c>
      <c r="T2321" t="str">
        <f>INDEX('Grade 7'!$A$4:$AK$600,$B2321,($C2321*8-0+4))</f>
        <v>--</v>
      </c>
      <c r="U2321" t="str">
        <f>INDEX('Grade 7'!$A$4:$AK$600,$B2321,37)</f>
        <v xml:space="preserve"> </v>
      </c>
    </row>
    <row r="2322" spans="1:21">
      <c r="A2322">
        <f t="shared" si="109"/>
        <v>2321</v>
      </c>
      <c r="B2322">
        <f t="shared" si="110"/>
        <v>581</v>
      </c>
      <c r="C2322">
        <f t="shared" si="111"/>
        <v>1</v>
      </c>
      <c r="D2322">
        <f>INDEX('Grade 7'!$A$4:$AK$600,$B2322,1)</f>
        <v>891</v>
      </c>
      <c r="E2322">
        <f>INDEX('Grade 7'!$A$4:$AK$600,$B2322,2)</f>
        <v>4198</v>
      </c>
      <c r="F2322" t="str">
        <f>INDEX('Grade 7'!$A$4:$AK$600,$B2322,3)</f>
        <v>DEPARTMENT OF JUVENILE JUSTICE</v>
      </c>
      <c r="G2322" t="str">
        <f>INDEX('Grade 7'!$A$4:$AK$600,$B2322,4)</f>
        <v>METRO REGIONAL YOUTH DETENTION CENT</v>
      </c>
      <c r="H2322" t="str">
        <f ca="1">StaticValues7!$A$8</f>
        <v>2016</v>
      </c>
      <c r="I2322" t="str">
        <f ca="1">StaticValues7!$B$8</f>
        <v>Spring</v>
      </c>
      <c r="J2322" t="str">
        <f ca="1">StaticValues7!$C$8</f>
        <v>EOG</v>
      </c>
      <c r="K2322" t="str">
        <f ca="1">StaticValues7!$D$8</f>
        <v>7</v>
      </c>
      <c r="L2322" t="str">
        <f>INDEX('Grade 7'!E$2:AJ$2,1,((8*C2322)-7))</f>
        <v>English Language Arts</v>
      </c>
      <c r="M2322">
        <f>INDEX('Grade 7'!$A$4:$AK$600,$B2322,($C2322*8-7+4))</f>
        <v>10</v>
      </c>
      <c r="N2322">
        <f>INDEX('Grade 7'!$A$4:$AK$600,$B2322,($C2322*8-6+4))</f>
        <v>409</v>
      </c>
      <c r="O2322">
        <f>INDEX('Grade 7'!$A$4:$AK$600,$B2322,($C2322*8-5+4))</f>
        <v>100</v>
      </c>
      <c r="P2322">
        <f>INDEX('Grade 7'!$A$4:$AK$600,$B2322,($C2322*8-4+4))</f>
        <v>0</v>
      </c>
      <c r="Q2322">
        <f>INDEX('Grade 7'!$A$4:$AK$600,$B2322,($C2322*8-3+4))</f>
        <v>0</v>
      </c>
      <c r="R2322">
        <f>INDEX('Grade 7'!$A$4:$AK$600,$B2322,($C2322*8-2+4))</f>
        <v>0</v>
      </c>
      <c r="S2322">
        <f>INDEX('Grade 7'!$A$4:$AK$600,$B2322,($C2322*8-1+4))</f>
        <v>0</v>
      </c>
      <c r="T2322">
        <f>INDEX('Grade 7'!$A$4:$AK$600,$B2322,($C2322*8-0+4))</f>
        <v>0</v>
      </c>
      <c r="U2322" t="str">
        <f>INDEX('Grade 7'!$A$4:$AK$600,$B2322,37)</f>
        <v xml:space="preserve"> </v>
      </c>
    </row>
    <row r="2323" spans="1:21" hidden="1">
      <c r="A2323">
        <f t="shared" si="109"/>
        <v>2322</v>
      </c>
      <c r="B2323">
        <f t="shared" si="110"/>
        <v>581</v>
      </c>
      <c r="C2323">
        <f t="shared" si="111"/>
        <v>2</v>
      </c>
      <c r="D2323">
        <f>INDEX('Grade 7'!$A$4:$AK$600,$B2323,1)</f>
        <v>891</v>
      </c>
      <c r="E2323">
        <f>INDEX('Grade 7'!$A$4:$AK$600,$B2323,2)</f>
        <v>4198</v>
      </c>
      <c r="F2323" t="str">
        <f>INDEX('Grade 7'!$A$4:$AK$600,$B2323,3)</f>
        <v>DEPARTMENT OF JUVENILE JUSTICE</v>
      </c>
      <c r="G2323" t="str">
        <f>INDEX('Grade 7'!$A$4:$AK$600,$B2323,4)</f>
        <v>METRO REGIONAL YOUTH DETENTION CENT</v>
      </c>
      <c r="H2323" t="str">
        <f ca="1">StaticValues7!$A$8</f>
        <v>2016</v>
      </c>
      <c r="I2323" t="str">
        <f ca="1">StaticValues7!$B$8</f>
        <v>Spring</v>
      </c>
      <c r="J2323" t="str">
        <f ca="1">StaticValues7!$C$8</f>
        <v>EOG</v>
      </c>
      <c r="K2323" t="str">
        <f ca="1">StaticValues7!$D$8</f>
        <v>7</v>
      </c>
      <c r="L2323" t="str">
        <f>INDEX('Grade 7'!E$2:AJ$2,1,((8*C2323)-7))</f>
        <v>Mathematics</v>
      </c>
      <c r="M2323">
        <f>INDEX('Grade 7'!$A$4:$AK$600,$B2323,($C2323*8-7+4))</f>
        <v>6</v>
      </c>
      <c r="N2323" t="str">
        <f>INDEX('Grade 7'!$A$4:$AK$600,$B2323,($C2323*8-6+4))</f>
        <v>--</v>
      </c>
      <c r="O2323" t="str">
        <f>INDEX('Grade 7'!$A$4:$AK$600,$B2323,($C2323*8-5+4))</f>
        <v>--</v>
      </c>
      <c r="P2323" t="str">
        <f>INDEX('Grade 7'!$A$4:$AK$600,$B2323,($C2323*8-4+4))</f>
        <v>--</v>
      </c>
      <c r="Q2323" t="str">
        <f>INDEX('Grade 7'!$A$4:$AK$600,$B2323,($C2323*8-3+4))</f>
        <v>--</v>
      </c>
      <c r="R2323" t="str">
        <f>INDEX('Grade 7'!$A$4:$AK$600,$B2323,($C2323*8-2+4))</f>
        <v>--</v>
      </c>
      <c r="S2323" t="str">
        <f>INDEX('Grade 7'!$A$4:$AK$600,$B2323,($C2323*8-1+4))</f>
        <v>--</v>
      </c>
      <c r="T2323" t="str">
        <f>INDEX('Grade 7'!$A$4:$AK$600,$B2323,($C2323*8-0+4))</f>
        <v>--</v>
      </c>
      <c r="U2323" t="str">
        <f>INDEX('Grade 7'!$A$4:$AK$600,$B2323,37)</f>
        <v xml:space="preserve"> </v>
      </c>
    </row>
    <row r="2324" spans="1:21" hidden="1">
      <c r="A2324">
        <f t="shared" si="109"/>
        <v>2323</v>
      </c>
      <c r="B2324">
        <f t="shared" si="110"/>
        <v>581</v>
      </c>
      <c r="C2324">
        <f t="shared" si="111"/>
        <v>3</v>
      </c>
      <c r="D2324">
        <f>INDEX('Grade 7'!$A$4:$AK$600,$B2324,1)</f>
        <v>891</v>
      </c>
      <c r="E2324">
        <f>INDEX('Grade 7'!$A$4:$AK$600,$B2324,2)</f>
        <v>4198</v>
      </c>
      <c r="F2324" t="str">
        <f>INDEX('Grade 7'!$A$4:$AK$600,$B2324,3)</f>
        <v>DEPARTMENT OF JUVENILE JUSTICE</v>
      </c>
      <c r="G2324" t="str">
        <f>INDEX('Grade 7'!$A$4:$AK$600,$B2324,4)</f>
        <v>METRO REGIONAL YOUTH DETENTION CENT</v>
      </c>
      <c r="H2324" t="str">
        <f ca="1">StaticValues7!$A$8</f>
        <v>2016</v>
      </c>
      <c r="I2324" t="str">
        <f ca="1">StaticValues7!$B$8</f>
        <v>Spring</v>
      </c>
      <c r="J2324" t="str">
        <f ca="1">StaticValues7!$C$8</f>
        <v>EOG</v>
      </c>
      <c r="K2324" t="str">
        <f ca="1">StaticValues7!$D$8</f>
        <v>7</v>
      </c>
      <c r="L2324" t="str">
        <f>INDEX('Grade 7'!E$2:AJ$2,1,((8*C2324)-7))</f>
        <v>Science</v>
      </c>
      <c r="M2324">
        <f>INDEX('Grade 7'!$A$4:$AK$600,$B2324,($C2324*8-7+4))</f>
        <v>5</v>
      </c>
      <c r="N2324" t="str">
        <f>INDEX('Grade 7'!$A$4:$AK$600,$B2324,($C2324*8-6+4))</f>
        <v>--</v>
      </c>
      <c r="O2324" t="str">
        <f>INDEX('Grade 7'!$A$4:$AK$600,$B2324,($C2324*8-5+4))</f>
        <v>--</v>
      </c>
      <c r="P2324" t="str">
        <f>INDEX('Grade 7'!$A$4:$AK$600,$B2324,($C2324*8-4+4))</f>
        <v>--</v>
      </c>
      <c r="Q2324" t="str">
        <f>INDEX('Grade 7'!$A$4:$AK$600,$B2324,($C2324*8-3+4))</f>
        <v>--</v>
      </c>
      <c r="R2324" t="str">
        <f>INDEX('Grade 7'!$A$4:$AK$600,$B2324,($C2324*8-2+4))</f>
        <v>--</v>
      </c>
      <c r="S2324" t="str">
        <f>INDEX('Grade 7'!$A$4:$AK$600,$B2324,($C2324*8-1+4))</f>
        <v>--</v>
      </c>
      <c r="T2324" t="str">
        <f>INDEX('Grade 7'!$A$4:$AK$600,$B2324,($C2324*8-0+4))</f>
        <v>--</v>
      </c>
      <c r="U2324" t="str">
        <f>INDEX('Grade 7'!$A$4:$AK$600,$B2324,37)</f>
        <v xml:space="preserve"> </v>
      </c>
    </row>
    <row r="2325" spans="1:21" hidden="1">
      <c r="A2325">
        <f t="shared" si="109"/>
        <v>2324</v>
      </c>
      <c r="B2325">
        <f t="shared" si="110"/>
        <v>581</v>
      </c>
      <c r="C2325">
        <f t="shared" si="111"/>
        <v>4</v>
      </c>
      <c r="D2325">
        <f>INDEX('Grade 7'!$A$4:$AK$600,$B2325,1)</f>
        <v>891</v>
      </c>
      <c r="E2325">
        <f>INDEX('Grade 7'!$A$4:$AK$600,$B2325,2)</f>
        <v>4198</v>
      </c>
      <c r="F2325" t="str">
        <f>INDEX('Grade 7'!$A$4:$AK$600,$B2325,3)</f>
        <v>DEPARTMENT OF JUVENILE JUSTICE</v>
      </c>
      <c r="G2325" t="str">
        <f>INDEX('Grade 7'!$A$4:$AK$600,$B2325,4)</f>
        <v>METRO REGIONAL YOUTH DETENTION CENT</v>
      </c>
      <c r="H2325" t="str">
        <f ca="1">StaticValues7!$A$8</f>
        <v>2016</v>
      </c>
      <c r="I2325" t="str">
        <f ca="1">StaticValues7!$B$8</f>
        <v>Spring</v>
      </c>
      <c r="J2325" t="str">
        <f ca="1">StaticValues7!$C$8</f>
        <v>EOG</v>
      </c>
      <c r="K2325" t="str">
        <f ca="1">StaticValues7!$D$8</f>
        <v>7</v>
      </c>
      <c r="L2325" t="str">
        <f>INDEX('Grade 7'!E$2:AJ$2,1,((8*C2325)-7))</f>
        <v>Social Studies</v>
      </c>
      <c r="M2325">
        <f>INDEX('Grade 7'!$A$4:$AK$600,$B2325,($C2325*8-7+4))</f>
        <v>5</v>
      </c>
      <c r="N2325" t="str">
        <f>INDEX('Grade 7'!$A$4:$AK$600,$B2325,($C2325*8-6+4))</f>
        <v>--</v>
      </c>
      <c r="O2325" t="str">
        <f>INDEX('Grade 7'!$A$4:$AK$600,$B2325,($C2325*8-5+4))</f>
        <v>--</v>
      </c>
      <c r="P2325" t="str">
        <f>INDEX('Grade 7'!$A$4:$AK$600,$B2325,($C2325*8-4+4))</f>
        <v>--</v>
      </c>
      <c r="Q2325" t="str">
        <f>INDEX('Grade 7'!$A$4:$AK$600,$B2325,($C2325*8-3+4))</f>
        <v>--</v>
      </c>
      <c r="R2325" t="str">
        <f>INDEX('Grade 7'!$A$4:$AK$600,$B2325,($C2325*8-2+4))</f>
        <v>--</v>
      </c>
      <c r="S2325" t="str">
        <f>INDEX('Grade 7'!$A$4:$AK$600,$B2325,($C2325*8-1+4))</f>
        <v>--</v>
      </c>
      <c r="T2325" t="str">
        <f>INDEX('Grade 7'!$A$4:$AK$600,$B2325,($C2325*8-0+4))</f>
        <v>--</v>
      </c>
      <c r="U2325" t="str">
        <f>INDEX('Grade 7'!$A$4:$AK$600,$B2325,37)</f>
        <v xml:space="preserve"> </v>
      </c>
    </row>
    <row r="2326" spans="1:21" hidden="1">
      <c r="A2326">
        <f t="shared" si="109"/>
        <v>2325</v>
      </c>
      <c r="B2326">
        <f t="shared" si="110"/>
        <v>582</v>
      </c>
      <c r="C2326">
        <f t="shared" si="111"/>
        <v>1</v>
      </c>
      <c r="D2326">
        <f>INDEX('Grade 7'!$A$4:$AK$600,$B2326,1)</f>
        <v>891</v>
      </c>
      <c r="E2326">
        <f>INDEX('Grade 7'!$A$4:$AK$600,$B2326,2)</f>
        <v>5001</v>
      </c>
      <c r="F2326" t="str">
        <f>INDEX('Grade 7'!$A$4:$AK$600,$B2326,3)</f>
        <v>DEPARTMENT OF JUVENILE JUSTICE</v>
      </c>
      <c r="G2326" t="str">
        <f>INDEX('Grade 7'!$A$4:$AK$600,$B2326,4)</f>
        <v>SUMTER YOUTH DEVELOPMENT CAMPUS</v>
      </c>
      <c r="H2326" t="str">
        <f ca="1">StaticValues7!$A$8</f>
        <v>2016</v>
      </c>
      <c r="I2326" t="str">
        <f ca="1">StaticValues7!$B$8</f>
        <v>Spring</v>
      </c>
      <c r="J2326" t="str">
        <f ca="1">StaticValues7!$C$8</f>
        <v>EOG</v>
      </c>
      <c r="K2326" t="str">
        <f ca="1">StaticValues7!$D$8</f>
        <v>7</v>
      </c>
      <c r="L2326" t="str">
        <f>INDEX('Grade 7'!E$2:AJ$2,1,((8*C2326)-7))</f>
        <v>English Language Arts</v>
      </c>
      <c r="M2326">
        <f>INDEX('Grade 7'!$A$4:$AK$600,$B2326,($C2326*8-7+4))</f>
        <v>1</v>
      </c>
      <c r="N2326" t="str">
        <f>INDEX('Grade 7'!$A$4:$AK$600,$B2326,($C2326*8-6+4))</f>
        <v>--</v>
      </c>
      <c r="O2326" t="str">
        <f>INDEX('Grade 7'!$A$4:$AK$600,$B2326,($C2326*8-5+4))</f>
        <v>--</v>
      </c>
      <c r="P2326" t="str">
        <f>INDEX('Grade 7'!$A$4:$AK$600,$B2326,($C2326*8-4+4))</f>
        <v>--</v>
      </c>
      <c r="Q2326" t="str">
        <f>INDEX('Grade 7'!$A$4:$AK$600,$B2326,($C2326*8-3+4))</f>
        <v>--</v>
      </c>
      <c r="R2326" t="str">
        <f>INDEX('Grade 7'!$A$4:$AK$600,$B2326,($C2326*8-2+4))</f>
        <v>--</v>
      </c>
      <c r="S2326" t="str">
        <f>INDEX('Grade 7'!$A$4:$AK$600,$B2326,($C2326*8-1+4))</f>
        <v>--</v>
      </c>
      <c r="T2326" t="str">
        <f>INDEX('Grade 7'!$A$4:$AK$600,$B2326,($C2326*8-0+4))</f>
        <v>--</v>
      </c>
      <c r="U2326" t="str">
        <f>INDEX('Grade 7'!$A$4:$AK$600,$B2326,37)</f>
        <v xml:space="preserve"> </v>
      </c>
    </row>
    <row r="2327" spans="1:21" hidden="1">
      <c r="A2327">
        <f t="shared" si="109"/>
        <v>2326</v>
      </c>
      <c r="B2327">
        <f t="shared" si="110"/>
        <v>582</v>
      </c>
      <c r="C2327">
        <f t="shared" si="111"/>
        <v>2</v>
      </c>
      <c r="D2327">
        <f>INDEX('Grade 7'!$A$4:$AK$600,$B2327,1)</f>
        <v>891</v>
      </c>
      <c r="E2327">
        <f>INDEX('Grade 7'!$A$4:$AK$600,$B2327,2)</f>
        <v>5001</v>
      </c>
      <c r="F2327" t="str">
        <f>INDEX('Grade 7'!$A$4:$AK$600,$B2327,3)</f>
        <v>DEPARTMENT OF JUVENILE JUSTICE</v>
      </c>
      <c r="G2327" t="str">
        <f>INDEX('Grade 7'!$A$4:$AK$600,$B2327,4)</f>
        <v>SUMTER YOUTH DEVELOPMENT CAMPUS</v>
      </c>
      <c r="H2327" t="str">
        <f ca="1">StaticValues7!$A$8</f>
        <v>2016</v>
      </c>
      <c r="I2327" t="str">
        <f ca="1">StaticValues7!$B$8</f>
        <v>Spring</v>
      </c>
      <c r="J2327" t="str">
        <f ca="1">StaticValues7!$C$8</f>
        <v>EOG</v>
      </c>
      <c r="K2327" t="str">
        <f ca="1">StaticValues7!$D$8</f>
        <v>7</v>
      </c>
      <c r="L2327" t="str">
        <f>INDEX('Grade 7'!E$2:AJ$2,1,((8*C2327)-7))</f>
        <v>Mathematics</v>
      </c>
      <c r="M2327">
        <f>INDEX('Grade 7'!$A$4:$AK$600,$B2327,($C2327*8-7+4))</f>
        <v>1</v>
      </c>
      <c r="N2327" t="str">
        <f>INDEX('Grade 7'!$A$4:$AK$600,$B2327,($C2327*8-6+4))</f>
        <v>--</v>
      </c>
      <c r="O2327" t="str">
        <f>INDEX('Grade 7'!$A$4:$AK$600,$B2327,($C2327*8-5+4))</f>
        <v>--</v>
      </c>
      <c r="P2327" t="str">
        <f>INDEX('Grade 7'!$A$4:$AK$600,$B2327,($C2327*8-4+4))</f>
        <v>--</v>
      </c>
      <c r="Q2327" t="str">
        <f>INDEX('Grade 7'!$A$4:$AK$600,$B2327,($C2327*8-3+4))</f>
        <v>--</v>
      </c>
      <c r="R2327" t="str">
        <f>INDEX('Grade 7'!$A$4:$AK$600,$B2327,($C2327*8-2+4))</f>
        <v>--</v>
      </c>
      <c r="S2327" t="str">
        <f>INDEX('Grade 7'!$A$4:$AK$600,$B2327,($C2327*8-1+4))</f>
        <v>--</v>
      </c>
      <c r="T2327" t="str">
        <f>INDEX('Grade 7'!$A$4:$AK$600,$B2327,($C2327*8-0+4))</f>
        <v>--</v>
      </c>
      <c r="U2327" t="str">
        <f>INDEX('Grade 7'!$A$4:$AK$600,$B2327,37)</f>
        <v xml:space="preserve"> </v>
      </c>
    </row>
    <row r="2328" spans="1:21" hidden="1">
      <c r="A2328">
        <f t="shared" si="109"/>
        <v>2327</v>
      </c>
      <c r="B2328">
        <f t="shared" si="110"/>
        <v>582</v>
      </c>
      <c r="C2328">
        <f t="shared" si="111"/>
        <v>3</v>
      </c>
      <c r="D2328">
        <f>INDEX('Grade 7'!$A$4:$AK$600,$B2328,1)</f>
        <v>891</v>
      </c>
      <c r="E2328">
        <f>INDEX('Grade 7'!$A$4:$AK$600,$B2328,2)</f>
        <v>5001</v>
      </c>
      <c r="F2328" t="str">
        <f>INDEX('Grade 7'!$A$4:$AK$600,$B2328,3)</f>
        <v>DEPARTMENT OF JUVENILE JUSTICE</v>
      </c>
      <c r="G2328" t="str">
        <f>INDEX('Grade 7'!$A$4:$AK$600,$B2328,4)</f>
        <v>SUMTER YOUTH DEVELOPMENT CAMPUS</v>
      </c>
      <c r="H2328" t="str">
        <f ca="1">StaticValues7!$A$8</f>
        <v>2016</v>
      </c>
      <c r="I2328" t="str">
        <f ca="1">StaticValues7!$B$8</f>
        <v>Spring</v>
      </c>
      <c r="J2328" t="str">
        <f ca="1">StaticValues7!$C$8</f>
        <v>EOG</v>
      </c>
      <c r="K2328" t="str">
        <f ca="1">StaticValues7!$D$8</f>
        <v>7</v>
      </c>
      <c r="L2328" t="str">
        <f>INDEX('Grade 7'!E$2:AJ$2,1,((8*C2328)-7))</f>
        <v>Science</v>
      </c>
      <c r="M2328">
        <f>INDEX('Grade 7'!$A$4:$AK$600,$B2328,($C2328*8-7+4))</f>
        <v>1</v>
      </c>
      <c r="N2328" t="str">
        <f>INDEX('Grade 7'!$A$4:$AK$600,$B2328,($C2328*8-6+4))</f>
        <v>--</v>
      </c>
      <c r="O2328" t="str">
        <f>INDEX('Grade 7'!$A$4:$AK$600,$B2328,($C2328*8-5+4))</f>
        <v>--</v>
      </c>
      <c r="P2328" t="str">
        <f>INDEX('Grade 7'!$A$4:$AK$600,$B2328,($C2328*8-4+4))</f>
        <v>--</v>
      </c>
      <c r="Q2328" t="str">
        <f>INDEX('Grade 7'!$A$4:$AK$600,$B2328,($C2328*8-3+4))</f>
        <v>--</v>
      </c>
      <c r="R2328" t="str">
        <f>INDEX('Grade 7'!$A$4:$AK$600,$B2328,($C2328*8-2+4))</f>
        <v>--</v>
      </c>
      <c r="S2328" t="str">
        <f>INDEX('Grade 7'!$A$4:$AK$600,$B2328,($C2328*8-1+4))</f>
        <v>--</v>
      </c>
      <c r="T2328" t="str">
        <f>INDEX('Grade 7'!$A$4:$AK$600,$B2328,($C2328*8-0+4))</f>
        <v>--</v>
      </c>
      <c r="U2328" t="str">
        <f>INDEX('Grade 7'!$A$4:$AK$600,$B2328,37)</f>
        <v xml:space="preserve"> </v>
      </c>
    </row>
    <row r="2329" spans="1:21" hidden="1">
      <c r="A2329">
        <f t="shared" si="109"/>
        <v>2328</v>
      </c>
      <c r="B2329">
        <f t="shared" si="110"/>
        <v>582</v>
      </c>
      <c r="C2329">
        <f t="shared" si="111"/>
        <v>4</v>
      </c>
      <c r="D2329">
        <f>INDEX('Grade 7'!$A$4:$AK$600,$B2329,1)</f>
        <v>891</v>
      </c>
      <c r="E2329">
        <f>INDEX('Grade 7'!$A$4:$AK$600,$B2329,2)</f>
        <v>5001</v>
      </c>
      <c r="F2329" t="str">
        <f>INDEX('Grade 7'!$A$4:$AK$600,$B2329,3)</f>
        <v>DEPARTMENT OF JUVENILE JUSTICE</v>
      </c>
      <c r="G2329" t="str">
        <f>INDEX('Grade 7'!$A$4:$AK$600,$B2329,4)</f>
        <v>SUMTER YOUTH DEVELOPMENT CAMPUS</v>
      </c>
      <c r="H2329" t="str">
        <f ca="1">StaticValues7!$A$8</f>
        <v>2016</v>
      </c>
      <c r="I2329" t="str">
        <f ca="1">StaticValues7!$B$8</f>
        <v>Spring</v>
      </c>
      <c r="J2329" t="str">
        <f ca="1">StaticValues7!$C$8</f>
        <v>EOG</v>
      </c>
      <c r="K2329" t="str">
        <f ca="1">StaticValues7!$D$8</f>
        <v>7</v>
      </c>
      <c r="L2329" t="str">
        <f>INDEX('Grade 7'!E$2:AJ$2,1,((8*C2329)-7))</f>
        <v>Social Studies</v>
      </c>
      <c r="M2329">
        <f>INDEX('Grade 7'!$A$4:$AK$600,$B2329,($C2329*8-7+4))</f>
        <v>1</v>
      </c>
      <c r="N2329" t="str">
        <f>INDEX('Grade 7'!$A$4:$AK$600,$B2329,($C2329*8-6+4))</f>
        <v>--</v>
      </c>
      <c r="O2329" t="str">
        <f>INDEX('Grade 7'!$A$4:$AK$600,$B2329,($C2329*8-5+4))</f>
        <v>--</v>
      </c>
      <c r="P2329" t="str">
        <f>INDEX('Grade 7'!$A$4:$AK$600,$B2329,($C2329*8-4+4))</f>
        <v>--</v>
      </c>
      <c r="Q2329" t="str">
        <f>INDEX('Grade 7'!$A$4:$AK$600,$B2329,($C2329*8-3+4))</f>
        <v>--</v>
      </c>
      <c r="R2329" t="str">
        <f>INDEX('Grade 7'!$A$4:$AK$600,$B2329,($C2329*8-2+4))</f>
        <v>--</v>
      </c>
      <c r="S2329" t="str">
        <f>INDEX('Grade 7'!$A$4:$AK$600,$B2329,($C2329*8-1+4))</f>
        <v>--</v>
      </c>
      <c r="T2329" t="str">
        <f>INDEX('Grade 7'!$A$4:$AK$600,$B2329,($C2329*8-0+4))</f>
        <v>--</v>
      </c>
      <c r="U2329" t="str">
        <f>INDEX('Grade 7'!$A$4:$AK$600,$B2329,37)</f>
        <v xml:space="preserve"> </v>
      </c>
    </row>
    <row r="2330" spans="1:21">
      <c r="A2330">
        <f t="shared" si="109"/>
        <v>2329</v>
      </c>
      <c r="B2330">
        <f t="shared" si="110"/>
        <v>583</v>
      </c>
      <c r="C2330">
        <f t="shared" si="111"/>
        <v>1</v>
      </c>
      <c r="D2330">
        <f>INDEX('Grade 7'!$A$4:$AK$600,$B2330,1)</f>
        <v>7820110</v>
      </c>
      <c r="E2330">
        <f>INDEX('Grade 7'!$A$4:$AK$600,$B2330,2)</f>
        <v>110</v>
      </c>
      <c r="F2330" t="str">
        <f>INDEX('Grade 7'!$A$4:$AK$600,$B2330,3)</f>
        <v>SCS - ODYSSEY SCHOOL</v>
      </c>
      <c r="G2330" t="str">
        <f>INDEX('Grade 7'!$A$4:$AK$600,$B2330,4)</f>
        <v>ODYSSEY SCHOOL</v>
      </c>
      <c r="H2330" t="str">
        <f ca="1">StaticValues7!$A$8</f>
        <v>2016</v>
      </c>
      <c r="I2330" t="str">
        <f ca="1">StaticValues7!$B$8</f>
        <v>Spring</v>
      </c>
      <c r="J2330" t="str">
        <f ca="1">StaticValues7!$C$8</f>
        <v>EOG</v>
      </c>
      <c r="K2330" t="str">
        <f ca="1">StaticValues7!$D$8</f>
        <v>7</v>
      </c>
      <c r="L2330" t="str">
        <f>INDEX('Grade 7'!E$2:AJ$2,1,((8*C2330)-7))</f>
        <v>English Language Arts</v>
      </c>
      <c r="M2330">
        <f>INDEX('Grade 7'!$A$4:$AK$600,$B2330,($C2330*8-7+4))</f>
        <v>45</v>
      </c>
      <c r="N2330">
        <f>INDEX('Grade 7'!$A$4:$AK$600,$B2330,($C2330*8-6+4))</f>
        <v>518.08888888888885</v>
      </c>
      <c r="O2330">
        <f>INDEX('Grade 7'!$A$4:$AK$600,$B2330,($C2330*8-5+4))</f>
        <v>15.555555555555555</v>
      </c>
      <c r="P2330">
        <f>INDEX('Grade 7'!$A$4:$AK$600,$B2330,($C2330*8-4+4))</f>
        <v>35.555555555555557</v>
      </c>
      <c r="Q2330">
        <f>INDEX('Grade 7'!$A$4:$AK$600,$B2330,($C2330*8-3+4))</f>
        <v>46.666666666666664</v>
      </c>
      <c r="R2330">
        <f>INDEX('Grade 7'!$A$4:$AK$600,$B2330,($C2330*8-2+4))</f>
        <v>2.2222222222222223</v>
      </c>
      <c r="S2330">
        <f>INDEX('Grade 7'!$A$4:$AK$600,$B2330,($C2330*8-1+4))</f>
        <v>84.444444444444443</v>
      </c>
      <c r="T2330">
        <f>INDEX('Grade 7'!$A$4:$AK$600,$B2330,($C2330*8-0+4))</f>
        <v>48.888888888888886</v>
      </c>
      <c r="U2330" t="str">
        <f>INDEX('Grade 7'!$A$4:$AK$600,$B2330,37)</f>
        <v xml:space="preserve"> </v>
      </c>
    </row>
    <row r="2331" spans="1:21">
      <c r="A2331">
        <f t="shared" si="109"/>
        <v>2330</v>
      </c>
      <c r="B2331">
        <f t="shared" si="110"/>
        <v>583</v>
      </c>
      <c r="C2331">
        <f t="shared" si="111"/>
        <v>2</v>
      </c>
      <c r="D2331">
        <f>INDEX('Grade 7'!$A$4:$AK$600,$B2331,1)</f>
        <v>7820110</v>
      </c>
      <c r="E2331">
        <f>INDEX('Grade 7'!$A$4:$AK$600,$B2331,2)</f>
        <v>110</v>
      </c>
      <c r="F2331" t="str">
        <f>INDEX('Grade 7'!$A$4:$AK$600,$B2331,3)</f>
        <v>SCS - ODYSSEY SCHOOL</v>
      </c>
      <c r="G2331" t="str">
        <f>INDEX('Grade 7'!$A$4:$AK$600,$B2331,4)</f>
        <v>ODYSSEY SCHOOL</v>
      </c>
      <c r="H2331" t="str">
        <f ca="1">StaticValues7!$A$8</f>
        <v>2016</v>
      </c>
      <c r="I2331" t="str">
        <f ca="1">StaticValues7!$B$8</f>
        <v>Spring</v>
      </c>
      <c r="J2331" t="str">
        <f ca="1">StaticValues7!$C$8</f>
        <v>EOG</v>
      </c>
      <c r="K2331" t="str">
        <f ca="1">StaticValues7!$D$8</f>
        <v>7</v>
      </c>
      <c r="L2331" t="str">
        <f>INDEX('Grade 7'!E$2:AJ$2,1,((8*C2331)-7))</f>
        <v>Mathematics</v>
      </c>
      <c r="M2331">
        <f>INDEX('Grade 7'!$A$4:$AK$600,$B2331,($C2331*8-7+4))</f>
        <v>45</v>
      </c>
      <c r="N2331">
        <f>INDEX('Grade 7'!$A$4:$AK$600,$B2331,($C2331*8-6+4))</f>
        <v>525.6</v>
      </c>
      <c r="O2331">
        <f>INDEX('Grade 7'!$A$4:$AK$600,$B2331,($C2331*8-5+4))</f>
        <v>17.777777777777779</v>
      </c>
      <c r="P2331">
        <f>INDEX('Grade 7'!$A$4:$AK$600,$B2331,($C2331*8-4+4))</f>
        <v>24.444444444444443</v>
      </c>
      <c r="Q2331">
        <f>INDEX('Grade 7'!$A$4:$AK$600,$B2331,($C2331*8-3+4))</f>
        <v>42.222222222222221</v>
      </c>
      <c r="R2331">
        <f>INDEX('Grade 7'!$A$4:$AK$600,$B2331,($C2331*8-2+4))</f>
        <v>15.555555555555555</v>
      </c>
      <c r="S2331">
        <f>INDEX('Grade 7'!$A$4:$AK$600,$B2331,($C2331*8-1+4))</f>
        <v>82.222222222222229</v>
      </c>
      <c r="T2331">
        <f>INDEX('Grade 7'!$A$4:$AK$600,$B2331,($C2331*8-0+4))</f>
        <v>57.777777777777779</v>
      </c>
      <c r="U2331" t="str">
        <f>INDEX('Grade 7'!$A$4:$AK$600,$B2331,37)</f>
        <v xml:space="preserve"> </v>
      </c>
    </row>
    <row r="2332" spans="1:21">
      <c r="A2332">
        <f t="shared" si="109"/>
        <v>2331</v>
      </c>
      <c r="B2332">
        <f t="shared" si="110"/>
        <v>583</v>
      </c>
      <c r="C2332">
        <f t="shared" si="111"/>
        <v>3</v>
      </c>
      <c r="D2332">
        <f>INDEX('Grade 7'!$A$4:$AK$600,$B2332,1)</f>
        <v>7820110</v>
      </c>
      <c r="E2332">
        <f>INDEX('Grade 7'!$A$4:$AK$600,$B2332,2)</f>
        <v>110</v>
      </c>
      <c r="F2332" t="str">
        <f>INDEX('Grade 7'!$A$4:$AK$600,$B2332,3)</f>
        <v>SCS - ODYSSEY SCHOOL</v>
      </c>
      <c r="G2332" t="str">
        <f>INDEX('Grade 7'!$A$4:$AK$600,$B2332,4)</f>
        <v>ODYSSEY SCHOOL</v>
      </c>
      <c r="H2332" t="str">
        <f ca="1">StaticValues7!$A$8</f>
        <v>2016</v>
      </c>
      <c r="I2332" t="str">
        <f ca="1">StaticValues7!$B$8</f>
        <v>Spring</v>
      </c>
      <c r="J2332" t="str">
        <f ca="1">StaticValues7!$C$8</f>
        <v>EOG</v>
      </c>
      <c r="K2332" t="str">
        <f ca="1">StaticValues7!$D$8</f>
        <v>7</v>
      </c>
      <c r="L2332" t="str">
        <f>INDEX('Grade 7'!E$2:AJ$2,1,((8*C2332)-7))</f>
        <v>Science</v>
      </c>
      <c r="M2332">
        <f>INDEX('Grade 7'!$A$4:$AK$600,$B2332,($C2332*8-7+4))</f>
        <v>45</v>
      </c>
      <c r="N2332">
        <f>INDEX('Grade 7'!$A$4:$AK$600,$B2332,($C2332*8-6+4))</f>
        <v>507.95555555555558</v>
      </c>
      <c r="O2332">
        <f>INDEX('Grade 7'!$A$4:$AK$600,$B2332,($C2332*8-5+4))</f>
        <v>37.777777777777779</v>
      </c>
      <c r="P2332">
        <f>INDEX('Grade 7'!$A$4:$AK$600,$B2332,($C2332*8-4+4))</f>
        <v>24.444444444444443</v>
      </c>
      <c r="Q2332">
        <f>INDEX('Grade 7'!$A$4:$AK$600,$B2332,($C2332*8-3+4))</f>
        <v>28.888888888888889</v>
      </c>
      <c r="R2332">
        <f>INDEX('Grade 7'!$A$4:$AK$600,$B2332,($C2332*8-2+4))</f>
        <v>8.8888888888888893</v>
      </c>
      <c r="S2332">
        <f>INDEX('Grade 7'!$A$4:$AK$600,$B2332,($C2332*8-1+4))</f>
        <v>62.222222222222221</v>
      </c>
      <c r="T2332">
        <f>INDEX('Grade 7'!$A$4:$AK$600,$B2332,($C2332*8-0+4))</f>
        <v>37.777777777777779</v>
      </c>
      <c r="U2332" t="str">
        <f>INDEX('Grade 7'!$A$4:$AK$600,$B2332,37)</f>
        <v xml:space="preserve"> </v>
      </c>
    </row>
    <row r="2333" spans="1:21">
      <c r="A2333">
        <f t="shared" si="109"/>
        <v>2332</v>
      </c>
      <c r="B2333">
        <f t="shared" si="110"/>
        <v>583</v>
      </c>
      <c r="C2333">
        <f t="shared" si="111"/>
        <v>4</v>
      </c>
      <c r="D2333">
        <f>INDEX('Grade 7'!$A$4:$AK$600,$B2333,1)</f>
        <v>7820110</v>
      </c>
      <c r="E2333">
        <f>INDEX('Grade 7'!$A$4:$AK$600,$B2333,2)</f>
        <v>110</v>
      </c>
      <c r="F2333" t="str">
        <f>INDEX('Grade 7'!$A$4:$AK$600,$B2333,3)</f>
        <v>SCS - ODYSSEY SCHOOL</v>
      </c>
      <c r="G2333" t="str">
        <f>INDEX('Grade 7'!$A$4:$AK$600,$B2333,4)</f>
        <v>ODYSSEY SCHOOL</v>
      </c>
      <c r="H2333" t="str">
        <f ca="1">StaticValues7!$A$8</f>
        <v>2016</v>
      </c>
      <c r="I2333" t="str">
        <f ca="1">StaticValues7!$B$8</f>
        <v>Spring</v>
      </c>
      <c r="J2333" t="str">
        <f ca="1">StaticValues7!$C$8</f>
        <v>EOG</v>
      </c>
      <c r="K2333" t="str">
        <f ca="1">StaticValues7!$D$8</f>
        <v>7</v>
      </c>
      <c r="L2333" t="str">
        <f>INDEX('Grade 7'!E$2:AJ$2,1,((8*C2333)-7))</f>
        <v>Social Studies</v>
      </c>
      <c r="M2333">
        <f>INDEX('Grade 7'!$A$4:$AK$600,$B2333,($C2333*8-7+4))</f>
        <v>45</v>
      </c>
      <c r="N2333">
        <f>INDEX('Grade 7'!$A$4:$AK$600,$B2333,($C2333*8-6+4))</f>
        <v>506.66666666666669</v>
      </c>
      <c r="O2333">
        <f>INDEX('Grade 7'!$A$4:$AK$600,$B2333,($C2333*8-5+4))</f>
        <v>24.444444444444443</v>
      </c>
      <c r="P2333">
        <f>INDEX('Grade 7'!$A$4:$AK$600,$B2333,($C2333*8-4+4))</f>
        <v>42.222222222222221</v>
      </c>
      <c r="Q2333">
        <f>INDEX('Grade 7'!$A$4:$AK$600,$B2333,($C2333*8-3+4))</f>
        <v>28.888888888888889</v>
      </c>
      <c r="R2333">
        <f>INDEX('Grade 7'!$A$4:$AK$600,$B2333,($C2333*8-2+4))</f>
        <v>4.4444444444444446</v>
      </c>
      <c r="S2333">
        <f>INDEX('Grade 7'!$A$4:$AK$600,$B2333,($C2333*8-1+4))</f>
        <v>75.555555555555557</v>
      </c>
      <c r="T2333">
        <f>INDEX('Grade 7'!$A$4:$AK$600,$B2333,($C2333*8-0+4))</f>
        <v>33.333333333333336</v>
      </c>
      <c r="U2333" t="str">
        <f>INDEX('Grade 7'!$A$4:$AK$600,$B2333,37)</f>
        <v xml:space="preserve"> </v>
      </c>
    </row>
    <row r="2334" spans="1:21">
      <c r="A2334">
        <f t="shared" si="109"/>
        <v>2333</v>
      </c>
      <c r="B2334">
        <f t="shared" si="110"/>
        <v>584</v>
      </c>
      <c r="C2334">
        <f t="shared" si="111"/>
        <v>1</v>
      </c>
      <c r="D2334">
        <f>INDEX('Grade 7'!$A$4:$AK$600,$B2334,1)</f>
        <v>7820120</v>
      </c>
      <c r="E2334">
        <f>INDEX('Grade 7'!$A$4:$AK$600,$B2334,2)</f>
        <v>120</v>
      </c>
      <c r="F2334" t="str">
        <f>INDEX('Grade 7'!$A$4:$AK$600,$B2334,3)</f>
        <v>SCS - GEORGIA CYBER ACADEMY</v>
      </c>
      <c r="G2334" t="str">
        <f>INDEX('Grade 7'!$A$4:$AK$600,$B2334,4)</f>
        <v>GEORGIA CYBER ACADEMY</v>
      </c>
      <c r="H2334" t="str">
        <f ca="1">StaticValues7!$A$8</f>
        <v>2016</v>
      </c>
      <c r="I2334" t="str">
        <f ca="1">StaticValues7!$B$8</f>
        <v>Spring</v>
      </c>
      <c r="J2334" t="str">
        <f ca="1">StaticValues7!$C$8</f>
        <v>EOG</v>
      </c>
      <c r="K2334" t="str">
        <f ca="1">StaticValues7!$D$8</f>
        <v>7</v>
      </c>
      <c r="L2334" t="str">
        <f>INDEX('Grade 7'!E$2:AJ$2,1,((8*C2334)-7))</f>
        <v>English Language Arts</v>
      </c>
      <c r="M2334">
        <f>INDEX('Grade 7'!$A$4:$AK$600,$B2334,($C2334*8-7+4))</f>
        <v>1333</v>
      </c>
      <c r="N2334">
        <f>INDEX('Grade 7'!$A$4:$AK$600,$B2334,($C2334*8-6+4))</f>
        <v>499.89197299324832</v>
      </c>
      <c r="O2334">
        <f>INDEX('Grade 7'!$A$4:$AK$600,$B2334,($C2334*8-5+4))</f>
        <v>29.857464366091524</v>
      </c>
      <c r="P2334">
        <f>INDEX('Grade 7'!$A$4:$AK$600,$B2334,($C2334*8-4+4))</f>
        <v>35.558889722430607</v>
      </c>
      <c r="Q2334">
        <f>INDEX('Grade 7'!$A$4:$AK$600,$B2334,($C2334*8-3+4))</f>
        <v>31.43285821455364</v>
      </c>
      <c r="R2334">
        <f>INDEX('Grade 7'!$A$4:$AK$600,$B2334,($C2334*8-2+4))</f>
        <v>3.150787696924231</v>
      </c>
      <c r="S2334">
        <f>INDEX('Grade 7'!$A$4:$AK$600,$B2334,($C2334*8-1+4))</f>
        <v>70.14253563390848</v>
      </c>
      <c r="T2334">
        <f>INDEX('Grade 7'!$A$4:$AK$600,$B2334,($C2334*8-0+4))</f>
        <v>34.583645911477866</v>
      </c>
      <c r="U2334" t="str">
        <f>INDEX('Grade 7'!$A$4:$AK$600,$B2334,37)</f>
        <v xml:space="preserve"> </v>
      </c>
    </row>
    <row r="2335" spans="1:21">
      <c r="A2335">
        <f t="shared" si="109"/>
        <v>2334</v>
      </c>
      <c r="B2335">
        <f t="shared" si="110"/>
        <v>584</v>
      </c>
      <c r="C2335">
        <f t="shared" si="111"/>
        <v>2</v>
      </c>
      <c r="D2335">
        <f>INDEX('Grade 7'!$A$4:$AK$600,$B2335,1)</f>
        <v>7820120</v>
      </c>
      <c r="E2335">
        <f>INDEX('Grade 7'!$A$4:$AK$600,$B2335,2)</f>
        <v>120</v>
      </c>
      <c r="F2335" t="str">
        <f>INDEX('Grade 7'!$A$4:$AK$600,$B2335,3)</f>
        <v>SCS - GEORGIA CYBER ACADEMY</v>
      </c>
      <c r="G2335" t="str">
        <f>INDEX('Grade 7'!$A$4:$AK$600,$B2335,4)</f>
        <v>GEORGIA CYBER ACADEMY</v>
      </c>
      <c r="H2335" t="str">
        <f ca="1">StaticValues7!$A$8</f>
        <v>2016</v>
      </c>
      <c r="I2335" t="str">
        <f ca="1">StaticValues7!$B$8</f>
        <v>Spring</v>
      </c>
      <c r="J2335" t="str">
        <f ca="1">StaticValues7!$C$8</f>
        <v>EOG</v>
      </c>
      <c r="K2335" t="str">
        <f ca="1">StaticValues7!$D$8</f>
        <v>7</v>
      </c>
      <c r="L2335" t="str">
        <f>INDEX('Grade 7'!E$2:AJ$2,1,((8*C2335)-7))</f>
        <v>Mathematics</v>
      </c>
      <c r="M2335">
        <f>INDEX('Grade 7'!$A$4:$AK$600,$B2335,($C2335*8-7+4))</f>
        <v>1335</v>
      </c>
      <c r="N2335">
        <f>INDEX('Grade 7'!$A$4:$AK$600,$B2335,($C2335*8-6+4))</f>
        <v>504.250936329588</v>
      </c>
      <c r="O2335">
        <f>INDEX('Grade 7'!$A$4:$AK$600,$B2335,($C2335*8-5+4))</f>
        <v>32.434456928838948</v>
      </c>
      <c r="P2335">
        <f>INDEX('Grade 7'!$A$4:$AK$600,$B2335,($C2335*8-4+4))</f>
        <v>36.853932584269664</v>
      </c>
      <c r="Q2335">
        <f>INDEX('Grade 7'!$A$4:$AK$600,$B2335,($C2335*8-3+4))</f>
        <v>22.247191011235955</v>
      </c>
      <c r="R2335">
        <f>INDEX('Grade 7'!$A$4:$AK$600,$B2335,($C2335*8-2+4))</f>
        <v>8.464419475655431</v>
      </c>
      <c r="S2335">
        <f>INDEX('Grade 7'!$A$4:$AK$600,$B2335,($C2335*8-1+4))</f>
        <v>67.565543071161045</v>
      </c>
      <c r="T2335">
        <f>INDEX('Grade 7'!$A$4:$AK$600,$B2335,($C2335*8-0+4))</f>
        <v>30.711610486891384</v>
      </c>
      <c r="U2335" t="str">
        <f>INDEX('Grade 7'!$A$4:$AK$600,$B2335,37)</f>
        <v xml:space="preserve"> </v>
      </c>
    </row>
    <row r="2336" spans="1:21">
      <c r="A2336">
        <f t="shared" si="109"/>
        <v>2335</v>
      </c>
      <c r="B2336">
        <f t="shared" si="110"/>
        <v>584</v>
      </c>
      <c r="C2336">
        <f t="shared" si="111"/>
        <v>3</v>
      </c>
      <c r="D2336">
        <f>INDEX('Grade 7'!$A$4:$AK$600,$B2336,1)</f>
        <v>7820120</v>
      </c>
      <c r="E2336">
        <f>INDEX('Grade 7'!$A$4:$AK$600,$B2336,2)</f>
        <v>120</v>
      </c>
      <c r="F2336" t="str">
        <f>INDEX('Grade 7'!$A$4:$AK$600,$B2336,3)</f>
        <v>SCS - GEORGIA CYBER ACADEMY</v>
      </c>
      <c r="G2336" t="str">
        <f>INDEX('Grade 7'!$A$4:$AK$600,$B2336,4)</f>
        <v>GEORGIA CYBER ACADEMY</v>
      </c>
      <c r="H2336" t="str">
        <f ca="1">StaticValues7!$A$8</f>
        <v>2016</v>
      </c>
      <c r="I2336" t="str">
        <f ca="1">StaticValues7!$B$8</f>
        <v>Spring</v>
      </c>
      <c r="J2336" t="str">
        <f ca="1">StaticValues7!$C$8</f>
        <v>EOG</v>
      </c>
      <c r="K2336" t="str">
        <f ca="1">StaticValues7!$D$8</f>
        <v>7</v>
      </c>
      <c r="L2336" t="str">
        <f>INDEX('Grade 7'!E$2:AJ$2,1,((8*C2336)-7))</f>
        <v>Science</v>
      </c>
      <c r="M2336">
        <f>INDEX('Grade 7'!$A$4:$AK$600,$B2336,($C2336*8-7+4))</f>
        <v>1335</v>
      </c>
      <c r="N2336">
        <f>INDEX('Grade 7'!$A$4:$AK$600,$B2336,($C2336*8-6+4))</f>
        <v>499.55205992509366</v>
      </c>
      <c r="O2336">
        <f>INDEX('Grade 7'!$A$4:$AK$600,$B2336,($C2336*8-5+4))</f>
        <v>38.50187265917603</v>
      </c>
      <c r="P2336">
        <f>INDEX('Grade 7'!$A$4:$AK$600,$B2336,($C2336*8-4+4))</f>
        <v>29.588014981273407</v>
      </c>
      <c r="Q2336">
        <f>INDEX('Grade 7'!$A$4:$AK$600,$B2336,($C2336*8-3+4))</f>
        <v>22.771535580524343</v>
      </c>
      <c r="R2336">
        <f>INDEX('Grade 7'!$A$4:$AK$600,$B2336,($C2336*8-2+4))</f>
        <v>9.1385767790262165</v>
      </c>
      <c r="S2336">
        <f>INDEX('Grade 7'!$A$4:$AK$600,$B2336,($C2336*8-1+4))</f>
        <v>61.49812734082397</v>
      </c>
      <c r="T2336">
        <f>INDEX('Grade 7'!$A$4:$AK$600,$B2336,($C2336*8-0+4))</f>
        <v>31.910112359550563</v>
      </c>
      <c r="U2336" t="str">
        <f>INDEX('Grade 7'!$A$4:$AK$600,$B2336,37)</f>
        <v xml:space="preserve"> </v>
      </c>
    </row>
    <row r="2337" spans="1:21">
      <c r="A2337">
        <f t="shared" si="109"/>
        <v>2336</v>
      </c>
      <c r="B2337">
        <f t="shared" si="110"/>
        <v>584</v>
      </c>
      <c r="C2337">
        <f t="shared" si="111"/>
        <v>4</v>
      </c>
      <c r="D2337">
        <f>INDEX('Grade 7'!$A$4:$AK$600,$B2337,1)</f>
        <v>7820120</v>
      </c>
      <c r="E2337">
        <f>INDEX('Grade 7'!$A$4:$AK$600,$B2337,2)</f>
        <v>120</v>
      </c>
      <c r="F2337" t="str">
        <f>INDEX('Grade 7'!$A$4:$AK$600,$B2337,3)</f>
        <v>SCS - GEORGIA CYBER ACADEMY</v>
      </c>
      <c r="G2337" t="str">
        <f>INDEX('Grade 7'!$A$4:$AK$600,$B2337,4)</f>
        <v>GEORGIA CYBER ACADEMY</v>
      </c>
      <c r="H2337" t="str">
        <f ca="1">StaticValues7!$A$8</f>
        <v>2016</v>
      </c>
      <c r="I2337" t="str">
        <f ca="1">StaticValues7!$B$8</f>
        <v>Spring</v>
      </c>
      <c r="J2337" t="str">
        <f ca="1">StaticValues7!$C$8</f>
        <v>EOG</v>
      </c>
      <c r="K2337" t="str">
        <f ca="1">StaticValues7!$D$8</f>
        <v>7</v>
      </c>
      <c r="L2337" t="str">
        <f>INDEX('Grade 7'!E$2:AJ$2,1,((8*C2337)-7))</f>
        <v>Social Studies</v>
      </c>
      <c r="M2337">
        <f>INDEX('Grade 7'!$A$4:$AK$600,$B2337,($C2337*8-7+4))</f>
        <v>1329</v>
      </c>
      <c r="N2337">
        <f>INDEX('Grade 7'!$A$4:$AK$600,$B2337,($C2337*8-6+4))</f>
        <v>492.66516177577125</v>
      </c>
      <c r="O2337">
        <f>INDEX('Grade 7'!$A$4:$AK$600,$B2337,($C2337*8-5+4))</f>
        <v>37.471783295711063</v>
      </c>
      <c r="P2337">
        <f>INDEX('Grade 7'!$A$4:$AK$600,$B2337,($C2337*8-4+4))</f>
        <v>40.255831452219716</v>
      </c>
      <c r="Q2337">
        <f>INDEX('Grade 7'!$A$4:$AK$600,$B2337,($C2337*8-3+4))</f>
        <v>16.478555304740407</v>
      </c>
      <c r="R2337">
        <f>INDEX('Grade 7'!$A$4:$AK$600,$B2337,($C2337*8-2+4))</f>
        <v>5.7938299473288186</v>
      </c>
      <c r="S2337">
        <f>INDEX('Grade 7'!$A$4:$AK$600,$B2337,($C2337*8-1+4))</f>
        <v>62.528216704288937</v>
      </c>
      <c r="T2337">
        <f>INDEX('Grade 7'!$A$4:$AK$600,$B2337,($C2337*8-0+4))</f>
        <v>22.272385252069224</v>
      </c>
      <c r="U2337" t="str">
        <f>INDEX('Grade 7'!$A$4:$AK$600,$B2337,37)</f>
        <v xml:space="preserve"> </v>
      </c>
    </row>
    <row r="2338" spans="1:21">
      <c r="A2338">
        <f t="shared" si="109"/>
        <v>2337</v>
      </c>
      <c r="B2338">
        <f t="shared" si="110"/>
        <v>585</v>
      </c>
      <c r="C2338">
        <f t="shared" si="111"/>
        <v>1</v>
      </c>
      <c r="D2338">
        <f>INDEX('Grade 7'!$A$4:$AK$600,$B2338,1)</f>
        <v>7820121</v>
      </c>
      <c r="E2338">
        <f>INDEX('Grade 7'!$A$4:$AK$600,$B2338,2)</f>
        <v>121</v>
      </c>
      <c r="F2338" t="str">
        <f>INDEX('Grade 7'!$A$4:$AK$600,$B2338,3)</f>
        <v>SCS - UTOPIAN ACADEMY</v>
      </c>
      <c r="G2338" t="str">
        <f>INDEX('Grade 7'!$A$4:$AK$600,$B2338,4)</f>
        <v>STATE CHARTER SCHOOLS - UTOPIAN ACA</v>
      </c>
      <c r="H2338" t="str">
        <f ca="1">StaticValues7!$A$8</f>
        <v>2016</v>
      </c>
      <c r="I2338" t="str">
        <f ca="1">StaticValues7!$B$8</f>
        <v>Spring</v>
      </c>
      <c r="J2338" t="str">
        <f ca="1">StaticValues7!$C$8</f>
        <v>EOG</v>
      </c>
      <c r="K2338" t="str">
        <f ca="1">StaticValues7!$D$8</f>
        <v>7</v>
      </c>
      <c r="L2338" t="str">
        <f>INDEX('Grade 7'!E$2:AJ$2,1,((8*C2338)-7))</f>
        <v>English Language Arts</v>
      </c>
      <c r="M2338">
        <f>INDEX('Grade 7'!$A$4:$AK$600,$B2338,($C2338*8-7+4))</f>
        <v>92</v>
      </c>
      <c r="N2338">
        <f>INDEX('Grade 7'!$A$4:$AK$600,$B2338,($C2338*8-6+4))</f>
        <v>492.38043478260869</v>
      </c>
      <c r="O2338">
        <f>INDEX('Grade 7'!$A$4:$AK$600,$B2338,($C2338*8-5+4))</f>
        <v>31.521739130434781</v>
      </c>
      <c r="P2338">
        <f>INDEX('Grade 7'!$A$4:$AK$600,$B2338,($C2338*8-4+4))</f>
        <v>42.391304347826086</v>
      </c>
      <c r="Q2338">
        <f>INDEX('Grade 7'!$A$4:$AK$600,$B2338,($C2338*8-3+4))</f>
        <v>23.913043478260871</v>
      </c>
      <c r="R2338">
        <f>INDEX('Grade 7'!$A$4:$AK$600,$B2338,($C2338*8-2+4))</f>
        <v>2.1739130434782608</v>
      </c>
      <c r="S2338">
        <f>INDEX('Grade 7'!$A$4:$AK$600,$B2338,($C2338*8-1+4))</f>
        <v>68.478260869565219</v>
      </c>
      <c r="T2338">
        <f>INDEX('Grade 7'!$A$4:$AK$600,$B2338,($C2338*8-0+4))</f>
        <v>26.086956521739129</v>
      </c>
      <c r="U2338" t="str">
        <f>INDEX('Grade 7'!$A$4:$AK$600,$B2338,37)</f>
        <v xml:space="preserve"> </v>
      </c>
    </row>
    <row r="2339" spans="1:21">
      <c r="A2339">
        <f t="shared" si="109"/>
        <v>2338</v>
      </c>
      <c r="B2339">
        <f t="shared" si="110"/>
        <v>585</v>
      </c>
      <c r="C2339">
        <f t="shared" si="111"/>
        <v>2</v>
      </c>
      <c r="D2339">
        <f>INDEX('Grade 7'!$A$4:$AK$600,$B2339,1)</f>
        <v>7820121</v>
      </c>
      <c r="E2339">
        <f>INDEX('Grade 7'!$A$4:$AK$600,$B2339,2)</f>
        <v>121</v>
      </c>
      <c r="F2339" t="str">
        <f>INDEX('Grade 7'!$A$4:$AK$600,$B2339,3)</f>
        <v>SCS - UTOPIAN ACADEMY</v>
      </c>
      <c r="G2339" t="str">
        <f>INDEX('Grade 7'!$A$4:$AK$600,$B2339,4)</f>
        <v>STATE CHARTER SCHOOLS - UTOPIAN ACA</v>
      </c>
      <c r="H2339" t="str">
        <f ca="1">StaticValues7!$A$8</f>
        <v>2016</v>
      </c>
      <c r="I2339" t="str">
        <f ca="1">StaticValues7!$B$8</f>
        <v>Spring</v>
      </c>
      <c r="J2339" t="str">
        <f ca="1">StaticValues7!$C$8</f>
        <v>EOG</v>
      </c>
      <c r="K2339" t="str">
        <f ca="1">StaticValues7!$D$8</f>
        <v>7</v>
      </c>
      <c r="L2339" t="str">
        <f>INDEX('Grade 7'!E$2:AJ$2,1,((8*C2339)-7))</f>
        <v>Mathematics</v>
      </c>
      <c r="M2339">
        <f>INDEX('Grade 7'!$A$4:$AK$600,$B2339,($C2339*8-7+4))</f>
        <v>92</v>
      </c>
      <c r="N2339">
        <f>INDEX('Grade 7'!$A$4:$AK$600,$B2339,($C2339*8-6+4))</f>
        <v>491.48913043478262</v>
      </c>
      <c r="O2339">
        <f>INDEX('Grade 7'!$A$4:$AK$600,$B2339,($C2339*8-5+4))</f>
        <v>33.695652173913047</v>
      </c>
      <c r="P2339">
        <f>INDEX('Grade 7'!$A$4:$AK$600,$B2339,($C2339*8-4+4))</f>
        <v>52.173913043478258</v>
      </c>
      <c r="Q2339">
        <f>INDEX('Grade 7'!$A$4:$AK$600,$B2339,($C2339*8-3+4))</f>
        <v>13.043478260869565</v>
      </c>
      <c r="R2339">
        <f>INDEX('Grade 7'!$A$4:$AK$600,$B2339,($C2339*8-2+4))</f>
        <v>1.0869565217391304</v>
      </c>
      <c r="S2339">
        <f>INDEX('Grade 7'!$A$4:$AK$600,$B2339,($C2339*8-1+4))</f>
        <v>66.304347826086953</v>
      </c>
      <c r="T2339">
        <f>INDEX('Grade 7'!$A$4:$AK$600,$B2339,($C2339*8-0+4))</f>
        <v>14.130434782608695</v>
      </c>
      <c r="U2339" t="str">
        <f>INDEX('Grade 7'!$A$4:$AK$600,$B2339,37)</f>
        <v xml:space="preserve"> </v>
      </c>
    </row>
    <row r="2340" spans="1:21">
      <c r="A2340">
        <f t="shared" si="109"/>
        <v>2339</v>
      </c>
      <c r="B2340">
        <f t="shared" si="110"/>
        <v>585</v>
      </c>
      <c r="C2340">
        <f t="shared" si="111"/>
        <v>3</v>
      </c>
      <c r="D2340">
        <f>INDEX('Grade 7'!$A$4:$AK$600,$B2340,1)</f>
        <v>7820121</v>
      </c>
      <c r="E2340">
        <f>INDEX('Grade 7'!$A$4:$AK$600,$B2340,2)</f>
        <v>121</v>
      </c>
      <c r="F2340" t="str">
        <f>INDEX('Grade 7'!$A$4:$AK$600,$B2340,3)</f>
        <v>SCS - UTOPIAN ACADEMY</v>
      </c>
      <c r="G2340" t="str">
        <f>INDEX('Grade 7'!$A$4:$AK$600,$B2340,4)</f>
        <v>STATE CHARTER SCHOOLS - UTOPIAN ACA</v>
      </c>
      <c r="H2340" t="str">
        <f ca="1">StaticValues7!$A$8</f>
        <v>2016</v>
      </c>
      <c r="I2340" t="str">
        <f ca="1">StaticValues7!$B$8</f>
        <v>Spring</v>
      </c>
      <c r="J2340" t="str">
        <f ca="1">StaticValues7!$C$8</f>
        <v>EOG</v>
      </c>
      <c r="K2340" t="str">
        <f ca="1">StaticValues7!$D$8</f>
        <v>7</v>
      </c>
      <c r="L2340" t="str">
        <f>INDEX('Grade 7'!E$2:AJ$2,1,((8*C2340)-7))</f>
        <v>Science</v>
      </c>
      <c r="M2340">
        <f>INDEX('Grade 7'!$A$4:$AK$600,$B2340,($C2340*8-7+4))</f>
        <v>92</v>
      </c>
      <c r="N2340">
        <f>INDEX('Grade 7'!$A$4:$AK$600,$B2340,($C2340*8-6+4))</f>
        <v>488.0978260869565</v>
      </c>
      <c r="O2340">
        <f>INDEX('Grade 7'!$A$4:$AK$600,$B2340,($C2340*8-5+4))</f>
        <v>41.304347826086953</v>
      </c>
      <c r="P2340">
        <f>INDEX('Grade 7'!$A$4:$AK$600,$B2340,($C2340*8-4+4))</f>
        <v>41.304347826086953</v>
      </c>
      <c r="Q2340">
        <f>INDEX('Grade 7'!$A$4:$AK$600,$B2340,($C2340*8-3+4))</f>
        <v>14.130434782608695</v>
      </c>
      <c r="R2340">
        <f>INDEX('Grade 7'!$A$4:$AK$600,$B2340,($C2340*8-2+4))</f>
        <v>3.2608695652173911</v>
      </c>
      <c r="S2340">
        <f>INDEX('Grade 7'!$A$4:$AK$600,$B2340,($C2340*8-1+4))</f>
        <v>58.695652173913047</v>
      </c>
      <c r="T2340">
        <f>INDEX('Grade 7'!$A$4:$AK$600,$B2340,($C2340*8-0+4))</f>
        <v>17.391304347826086</v>
      </c>
      <c r="U2340" t="str">
        <f>INDEX('Grade 7'!$A$4:$AK$600,$B2340,37)</f>
        <v xml:space="preserve"> </v>
      </c>
    </row>
    <row r="2341" spans="1:21">
      <c r="A2341">
        <f t="shared" si="109"/>
        <v>2340</v>
      </c>
      <c r="B2341">
        <f t="shared" si="110"/>
        <v>585</v>
      </c>
      <c r="C2341">
        <f t="shared" si="111"/>
        <v>4</v>
      </c>
      <c r="D2341">
        <f>INDEX('Grade 7'!$A$4:$AK$600,$B2341,1)</f>
        <v>7820121</v>
      </c>
      <c r="E2341">
        <f>INDEX('Grade 7'!$A$4:$AK$600,$B2341,2)</f>
        <v>121</v>
      </c>
      <c r="F2341" t="str">
        <f>INDEX('Grade 7'!$A$4:$AK$600,$B2341,3)</f>
        <v>SCS - UTOPIAN ACADEMY</v>
      </c>
      <c r="G2341" t="str">
        <f>INDEX('Grade 7'!$A$4:$AK$600,$B2341,4)</f>
        <v>STATE CHARTER SCHOOLS - UTOPIAN ACA</v>
      </c>
      <c r="H2341" t="str">
        <f ca="1">StaticValues7!$A$8</f>
        <v>2016</v>
      </c>
      <c r="I2341" t="str">
        <f ca="1">StaticValues7!$B$8</f>
        <v>Spring</v>
      </c>
      <c r="J2341" t="str">
        <f ca="1">StaticValues7!$C$8</f>
        <v>EOG</v>
      </c>
      <c r="K2341" t="str">
        <f ca="1">StaticValues7!$D$8</f>
        <v>7</v>
      </c>
      <c r="L2341" t="str">
        <f>INDEX('Grade 7'!E$2:AJ$2,1,((8*C2341)-7))</f>
        <v>Social Studies</v>
      </c>
      <c r="M2341">
        <f>INDEX('Grade 7'!$A$4:$AK$600,$B2341,($C2341*8-7+4))</f>
        <v>92</v>
      </c>
      <c r="N2341">
        <f>INDEX('Grade 7'!$A$4:$AK$600,$B2341,($C2341*8-6+4))</f>
        <v>494.05434782608694</v>
      </c>
      <c r="O2341">
        <f>INDEX('Grade 7'!$A$4:$AK$600,$B2341,($C2341*8-5+4))</f>
        <v>32.608695652173914</v>
      </c>
      <c r="P2341">
        <f>INDEX('Grade 7'!$A$4:$AK$600,$B2341,($C2341*8-4+4))</f>
        <v>51.086956521739133</v>
      </c>
      <c r="Q2341">
        <f>INDEX('Grade 7'!$A$4:$AK$600,$B2341,($C2341*8-3+4))</f>
        <v>14.130434782608695</v>
      </c>
      <c r="R2341">
        <f>INDEX('Grade 7'!$A$4:$AK$600,$B2341,($C2341*8-2+4))</f>
        <v>2.1739130434782608</v>
      </c>
      <c r="S2341">
        <f>INDEX('Grade 7'!$A$4:$AK$600,$B2341,($C2341*8-1+4))</f>
        <v>67.391304347826093</v>
      </c>
      <c r="T2341">
        <f>INDEX('Grade 7'!$A$4:$AK$600,$B2341,($C2341*8-0+4))</f>
        <v>16.304347826086957</v>
      </c>
      <c r="U2341" t="str">
        <f>INDEX('Grade 7'!$A$4:$AK$600,$B2341,37)</f>
        <v xml:space="preserve"> </v>
      </c>
    </row>
    <row r="2342" spans="1:21">
      <c r="A2342">
        <f t="shared" si="109"/>
        <v>2341</v>
      </c>
      <c r="B2342">
        <f t="shared" si="110"/>
        <v>586</v>
      </c>
      <c r="C2342">
        <f t="shared" si="111"/>
        <v>1</v>
      </c>
      <c r="D2342">
        <f>INDEX('Grade 7'!$A$4:$AK$600,$B2342,1)</f>
        <v>7820212</v>
      </c>
      <c r="E2342">
        <f>INDEX('Grade 7'!$A$4:$AK$600,$B2342,2)</f>
        <v>212</v>
      </c>
      <c r="F2342" t="str">
        <f>INDEX('Grade 7'!$A$4:$AK$600,$B2342,3)</f>
        <v>SCS - CHEROKEE CHARTER ACADEMY</v>
      </c>
      <c r="G2342" t="str">
        <f>INDEX('Grade 7'!$A$4:$AK$600,$B2342,4)</f>
        <v>CHEROKEE CHARTER ACADEMY</v>
      </c>
      <c r="H2342" t="str">
        <f ca="1">StaticValues7!$A$8</f>
        <v>2016</v>
      </c>
      <c r="I2342" t="str">
        <f ca="1">StaticValues7!$B$8</f>
        <v>Spring</v>
      </c>
      <c r="J2342" t="str">
        <f ca="1">StaticValues7!$C$8</f>
        <v>EOG</v>
      </c>
      <c r="K2342" t="str">
        <f ca="1">StaticValues7!$D$8</f>
        <v>7</v>
      </c>
      <c r="L2342" t="str">
        <f>INDEX('Grade 7'!E$2:AJ$2,1,((8*C2342)-7))</f>
        <v>English Language Arts</v>
      </c>
      <c r="M2342">
        <f>INDEX('Grade 7'!$A$4:$AK$600,$B2342,($C2342*8-7+4))</f>
        <v>72</v>
      </c>
      <c r="N2342">
        <f>INDEX('Grade 7'!$A$4:$AK$600,$B2342,($C2342*8-6+4))</f>
        <v>521.29166666666663</v>
      </c>
      <c r="O2342">
        <f>INDEX('Grade 7'!$A$4:$AK$600,$B2342,($C2342*8-5+4))</f>
        <v>12.5</v>
      </c>
      <c r="P2342">
        <f>INDEX('Grade 7'!$A$4:$AK$600,$B2342,($C2342*8-4+4))</f>
        <v>38.888888888888886</v>
      </c>
      <c r="Q2342">
        <f>INDEX('Grade 7'!$A$4:$AK$600,$B2342,($C2342*8-3+4))</f>
        <v>45.833333333333336</v>
      </c>
      <c r="R2342">
        <f>INDEX('Grade 7'!$A$4:$AK$600,$B2342,($C2342*8-2+4))</f>
        <v>2.7777777777777777</v>
      </c>
      <c r="S2342">
        <f>INDEX('Grade 7'!$A$4:$AK$600,$B2342,($C2342*8-1+4))</f>
        <v>87.5</v>
      </c>
      <c r="T2342">
        <f>INDEX('Grade 7'!$A$4:$AK$600,$B2342,($C2342*8-0+4))</f>
        <v>48.611111111111114</v>
      </c>
      <c r="U2342" t="str">
        <f>INDEX('Grade 7'!$A$4:$AK$600,$B2342,37)</f>
        <v xml:space="preserve"> </v>
      </c>
    </row>
    <row r="2343" spans="1:21">
      <c r="A2343">
        <f t="shared" si="109"/>
        <v>2342</v>
      </c>
      <c r="B2343">
        <f t="shared" si="110"/>
        <v>586</v>
      </c>
      <c r="C2343">
        <f t="shared" si="111"/>
        <v>2</v>
      </c>
      <c r="D2343">
        <f>INDEX('Grade 7'!$A$4:$AK$600,$B2343,1)</f>
        <v>7820212</v>
      </c>
      <c r="E2343">
        <f>INDEX('Grade 7'!$A$4:$AK$600,$B2343,2)</f>
        <v>212</v>
      </c>
      <c r="F2343" t="str">
        <f>INDEX('Grade 7'!$A$4:$AK$600,$B2343,3)</f>
        <v>SCS - CHEROKEE CHARTER ACADEMY</v>
      </c>
      <c r="G2343" t="str">
        <f>INDEX('Grade 7'!$A$4:$AK$600,$B2343,4)</f>
        <v>CHEROKEE CHARTER ACADEMY</v>
      </c>
      <c r="H2343" t="str">
        <f ca="1">StaticValues7!$A$8</f>
        <v>2016</v>
      </c>
      <c r="I2343" t="str">
        <f ca="1">StaticValues7!$B$8</f>
        <v>Spring</v>
      </c>
      <c r="J2343" t="str">
        <f ca="1">StaticValues7!$C$8</f>
        <v>EOG</v>
      </c>
      <c r="K2343" t="str">
        <f ca="1">StaticValues7!$D$8</f>
        <v>7</v>
      </c>
      <c r="L2343" t="str">
        <f>INDEX('Grade 7'!E$2:AJ$2,1,((8*C2343)-7))</f>
        <v>Mathematics</v>
      </c>
      <c r="M2343">
        <f>INDEX('Grade 7'!$A$4:$AK$600,$B2343,($C2343*8-7+4))</f>
        <v>72</v>
      </c>
      <c r="N2343">
        <f>INDEX('Grade 7'!$A$4:$AK$600,$B2343,($C2343*8-6+4))</f>
        <v>530.05555555555554</v>
      </c>
      <c r="O2343">
        <f>INDEX('Grade 7'!$A$4:$AK$600,$B2343,($C2343*8-5+4))</f>
        <v>12.5</v>
      </c>
      <c r="P2343">
        <f>INDEX('Grade 7'!$A$4:$AK$600,$B2343,($C2343*8-4+4))</f>
        <v>30.555555555555557</v>
      </c>
      <c r="Q2343">
        <f>INDEX('Grade 7'!$A$4:$AK$600,$B2343,($C2343*8-3+4))</f>
        <v>45.833333333333336</v>
      </c>
      <c r="R2343">
        <f>INDEX('Grade 7'!$A$4:$AK$600,$B2343,($C2343*8-2+4))</f>
        <v>11.111111111111111</v>
      </c>
      <c r="S2343">
        <f>INDEX('Grade 7'!$A$4:$AK$600,$B2343,($C2343*8-1+4))</f>
        <v>87.5</v>
      </c>
      <c r="T2343">
        <f>INDEX('Grade 7'!$A$4:$AK$600,$B2343,($C2343*8-0+4))</f>
        <v>56.944444444444443</v>
      </c>
      <c r="U2343" t="str">
        <f>INDEX('Grade 7'!$A$4:$AK$600,$B2343,37)</f>
        <v xml:space="preserve"> </v>
      </c>
    </row>
    <row r="2344" spans="1:21">
      <c r="A2344">
        <f t="shared" si="109"/>
        <v>2343</v>
      </c>
      <c r="B2344">
        <f t="shared" si="110"/>
        <v>586</v>
      </c>
      <c r="C2344">
        <f t="shared" si="111"/>
        <v>3</v>
      </c>
      <c r="D2344">
        <f>INDEX('Grade 7'!$A$4:$AK$600,$B2344,1)</f>
        <v>7820212</v>
      </c>
      <c r="E2344">
        <f>INDEX('Grade 7'!$A$4:$AK$600,$B2344,2)</f>
        <v>212</v>
      </c>
      <c r="F2344" t="str">
        <f>INDEX('Grade 7'!$A$4:$AK$600,$B2344,3)</f>
        <v>SCS - CHEROKEE CHARTER ACADEMY</v>
      </c>
      <c r="G2344" t="str">
        <f>INDEX('Grade 7'!$A$4:$AK$600,$B2344,4)</f>
        <v>CHEROKEE CHARTER ACADEMY</v>
      </c>
      <c r="H2344" t="str">
        <f ca="1">StaticValues7!$A$8</f>
        <v>2016</v>
      </c>
      <c r="I2344" t="str">
        <f ca="1">StaticValues7!$B$8</f>
        <v>Spring</v>
      </c>
      <c r="J2344" t="str">
        <f ca="1">StaticValues7!$C$8</f>
        <v>EOG</v>
      </c>
      <c r="K2344" t="str">
        <f ca="1">StaticValues7!$D$8</f>
        <v>7</v>
      </c>
      <c r="L2344" t="str">
        <f>INDEX('Grade 7'!E$2:AJ$2,1,((8*C2344)-7))</f>
        <v>Science</v>
      </c>
      <c r="M2344">
        <f>INDEX('Grade 7'!$A$4:$AK$600,$B2344,($C2344*8-7+4))</f>
        <v>72</v>
      </c>
      <c r="N2344">
        <f>INDEX('Grade 7'!$A$4:$AK$600,$B2344,($C2344*8-6+4))</f>
        <v>522.08333333333337</v>
      </c>
      <c r="O2344">
        <f>INDEX('Grade 7'!$A$4:$AK$600,$B2344,($C2344*8-5+4))</f>
        <v>23.611111111111111</v>
      </c>
      <c r="P2344">
        <f>INDEX('Grade 7'!$A$4:$AK$600,$B2344,($C2344*8-4+4))</f>
        <v>25</v>
      </c>
      <c r="Q2344">
        <f>INDEX('Grade 7'!$A$4:$AK$600,$B2344,($C2344*8-3+4))</f>
        <v>38.888888888888886</v>
      </c>
      <c r="R2344">
        <f>INDEX('Grade 7'!$A$4:$AK$600,$B2344,($C2344*8-2+4))</f>
        <v>12.5</v>
      </c>
      <c r="S2344">
        <f>INDEX('Grade 7'!$A$4:$AK$600,$B2344,($C2344*8-1+4))</f>
        <v>76.388888888888886</v>
      </c>
      <c r="T2344">
        <f>INDEX('Grade 7'!$A$4:$AK$600,$B2344,($C2344*8-0+4))</f>
        <v>51.388888888888886</v>
      </c>
      <c r="U2344" t="str">
        <f>INDEX('Grade 7'!$A$4:$AK$600,$B2344,37)</f>
        <v xml:space="preserve"> </v>
      </c>
    </row>
    <row r="2345" spans="1:21">
      <c r="A2345">
        <f t="shared" si="109"/>
        <v>2344</v>
      </c>
      <c r="B2345">
        <f t="shared" si="110"/>
        <v>586</v>
      </c>
      <c r="C2345">
        <f t="shared" si="111"/>
        <v>4</v>
      </c>
      <c r="D2345">
        <f>INDEX('Grade 7'!$A$4:$AK$600,$B2345,1)</f>
        <v>7820212</v>
      </c>
      <c r="E2345">
        <f>INDEX('Grade 7'!$A$4:$AK$600,$B2345,2)</f>
        <v>212</v>
      </c>
      <c r="F2345" t="str">
        <f>INDEX('Grade 7'!$A$4:$AK$600,$B2345,3)</f>
        <v>SCS - CHEROKEE CHARTER ACADEMY</v>
      </c>
      <c r="G2345" t="str">
        <f>INDEX('Grade 7'!$A$4:$AK$600,$B2345,4)</f>
        <v>CHEROKEE CHARTER ACADEMY</v>
      </c>
      <c r="H2345" t="str">
        <f ca="1">StaticValues7!$A$8</f>
        <v>2016</v>
      </c>
      <c r="I2345" t="str">
        <f ca="1">StaticValues7!$B$8</f>
        <v>Spring</v>
      </c>
      <c r="J2345" t="str">
        <f ca="1">StaticValues7!$C$8</f>
        <v>EOG</v>
      </c>
      <c r="K2345" t="str">
        <f ca="1">StaticValues7!$D$8</f>
        <v>7</v>
      </c>
      <c r="L2345" t="str">
        <f>INDEX('Grade 7'!E$2:AJ$2,1,((8*C2345)-7))</f>
        <v>Social Studies</v>
      </c>
      <c r="M2345">
        <f>INDEX('Grade 7'!$A$4:$AK$600,$B2345,($C2345*8-7+4))</f>
        <v>72</v>
      </c>
      <c r="N2345">
        <f>INDEX('Grade 7'!$A$4:$AK$600,$B2345,($C2345*8-6+4))</f>
        <v>526.29166666666663</v>
      </c>
      <c r="O2345">
        <f>INDEX('Grade 7'!$A$4:$AK$600,$B2345,($C2345*8-5+4))</f>
        <v>12.5</v>
      </c>
      <c r="P2345">
        <f>INDEX('Grade 7'!$A$4:$AK$600,$B2345,($C2345*8-4+4))</f>
        <v>34.722222222222221</v>
      </c>
      <c r="Q2345">
        <f>INDEX('Grade 7'!$A$4:$AK$600,$B2345,($C2345*8-3+4))</f>
        <v>37.5</v>
      </c>
      <c r="R2345">
        <f>INDEX('Grade 7'!$A$4:$AK$600,$B2345,($C2345*8-2+4))</f>
        <v>15.277777777777779</v>
      </c>
      <c r="S2345">
        <f>INDEX('Grade 7'!$A$4:$AK$600,$B2345,($C2345*8-1+4))</f>
        <v>87.5</v>
      </c>
      <c r="T2345">
        <f>INDEX('Grade 7'!$A$4:$AK$600,$B2345,($C2345*8-0+4))</f>
        <v>52.777777777777779</v>
      </c>
      <c r="U2345" t="str">
        <f>INDEX('Grade 7'!$A$4:$AK$600,$B2345,37)</f>
        <v xml:space="preserve"> </v>
      </c>
    </row>
    <row r="2346" spans="1:21">
      <c r="A2346">
        <f t="shared" si="109"/>
        <v>2345</v>
      </c>
      <c r="B2346">
        <f t="shared" si="110"/>
        <v>587</v>
      </c>
      <c r="C2346">
        <f t="shared" si="111"/>
        <v>1</v>
      </c>
      <c r="D2346">
        <f>INDEX('Grade 7'!$A$4:$AK$600,$B2346,1)</f>
        <v>7820412</v>
      </c>
      <c r="E2346">
        <f>INDEX('Grade 7'!$A$4:$AK$600,$B2346,2)</f>
        <v>412</v>
      </c>
      <c r="F2346" t="str">
        <f>INDEX('Grade 7'!$A$4:$AK$600,$B2346,3)</f>
        <v>SCS - GEORGIA CONNECTIONS ACADEMY</v>
      </c>
      <c r="G2346" t="str">
        <f>INDEX('Grade 7'!$A$4:$AK$600,$B2346,4)</f>
        <v>GEORGIA CONNECTIONS ACADEMY</v>
      </c>
      <c r="H2346" t="str">
        <f ca="1">StaticValues7!$A$8</f>
        <v>2016</v>
      </c>
      <c r="I2346" t="str">
        <f ca="1">StaticValues7!$B$8</f>
        <v>Spring</v>
      </c>
      <c r="J2346" t="str">
        <f ca="1">StaticValues7!$C$8</f>
        <v>EOG</v>
      </c>
      <c r="K2346" t="str">
        <f ca="1">StaticValues7!$D$8</f>
        <v>7</v>
      </c>
      <c r="L2346" t="str">
        <f>INDEX('Grade 7'!E$2:AJ$2,1,((8*C2346)-7))</f>
        <v>English Language Arts</v>
      </c>
      <c r="M2346">
        <f>INDEX('Grade 7'!$A$4:$AK$600,$B2346,($C2346*8-7+4))</f>
        <v>370</v>
      </c>
      <c r="N2346">
        <f>INDEX('Grade 7'!$A$4:$AK$600,$B2346,($C2346*8-6+4))</f>
        <v>510.69729729729733</v>
      </c>
      <c r="O2346">
        <f>INDEX('Grade 7'!$A$4:$AK$600,$B2346,($C2346*8-5+4))</f>
        <v>20.810810810810811</v>
      </c>
      <c r="P2346">
        <f>INDEX('Grade 7'!$A$4:$AK$600,$B2346,($C2346*8-4+4))</f>
        <v>36.216216216216218</v>
      </c>
      <c r="Q2346">
        <f>INDEX('Grade 7'!$A$4:$AK$600,$B2346,($C2346*8-3+4))</f>
        <v>39.729729729729726</v>
      </c>
      <c r="R2346">
        <f>INDEX('Grade 7'!$A$4:$AK$600,$B2346,($C2346*8-2+4))</f>
        <v>3.2432432432432434</v>
      </c>
      <c r="S2346">
        <f>INDEX('Grade 7'!$A$4:$AK$600,$B2346,($C2346*8-1+4))</f>
        <v>79.189189189189193</v>
      </c>
      <c r="T2346">
        <f>INDEX('Grade 7'!$A$4:$AK$600,$B2346,($C2346*8-0+4))</f>
        <v>42.972972972972975</v>
      </c>
      <c r="U2346" t="str">
        <f>INDEX('Grade 7'!$A$4:$AK$600,$B2346,37)</f>
        <v xml:space="preserve"> </v>
      </c>
    </row>
    <row r="2347" spans="1:21">
      <c r="A2347">
        <f t="shared" si="109"/>
        <v>2346</v>
      </c>
      <c r="B2347">
        <f t="shared" si="110"/>
        <v>587</v>
      </c>
      <c r="C2347">
        <f t="shared" si="111"/>
        <v>2</v>
      </c>
      <c r="D2347">
        <f>INDEX('Grade 7'!$A$4:$AK$600,$B2347,1)</f>
        <v>7820412</v>
      </c>
      <c r="E2347">
        <f>INDEX('Grade 7'!$A$4:$AK$600,$B2347,2)</f>
        <v>412</v>
      </c>
      <c r="F2347" t="str">
        <f>INDEX('Grade 7'!$A$4:$AK$600,$B2347,3)</f>
        <v>SCS - GEORGIA CONNECTIONS ACADEMY</v>
      </c>
      <c r="G2347" t="str">
        <f>INDEX('Grade 7'!$A$4:$AK$600,$B2347,4)</f>
        <v>GEORGIA CONNECTIONS ACADEMY</v>
      </c>
      <c r="H2347" t="str">
        <f ca="1">StaticValues7!$A$8</f>
        <v>2016</v>
      </c>
      <c r="I2347" t="str">
        <f ca="1">StaticValues7!$B$8</f>
        <v>Spring</v>
      </c>
      <c r="J2347" t="str">
        <f ca="1">StaticValues7!$C$8</f>
        <v>EOG</v>
      </c>
      <c r="K2347" t="str">
        <f ca="1">StaticValues7!$D$8</f>
        <v>7</v>
      </c>
      <c r="L2347" t="str">
        <f>INDEX('Grade 7'!E$2:AJ$2,1,((8*C2347)-7))</f>
        <v>Mathematics</v>
      </c>
      <c r="M2347">
        <f>INDEX('Grade 7'!$A$4:$AK$600,$B2347,($C2347*8-7+4))</f>
        <v>366</v>
      </c>
      <c r="N2347">
        <f>INDEX('Grade 7'!$A$4:$AK$600,$B2347,($C2347*8-6+4))</f>
        <v>507.85792349726773</v>
      </c>
      <c r="O2347">
        <f>INDEX('Grade 7'!$A$4:$AK$600,$B2347,($C2347*8-5+4))</f>
        <v>23.770491803278688</v>
      </c>
      <c r="P2347">
        <f>INDEX('Grade 7'!$A$4:$AK$600,$B2347,($C2347*8-4+4))</f>
        <v>41.803278688524593</v>
      </c>
      <c r="Q2347">
        <f>INDEX('Grade 7'!$A$4:$AK$600,$B2347,($C2347*8-3+4))</f>
        <v>28.961748633879782</v>
      </c>
      <c r="R2347">
        <f>INDEX('Grade 7'!$A$4:$AK$600,$B2347,($C2347*8-2+4))</f>
        <v>5.4644808743169397</v>
      </c>
      <c r="S2347">
        <f>INDEX('Grade 7'!$A$4:$AK$600,$B2347,($C2347*8-1+4))</f>
        <v>76.229508196721312</v>
      </c>
      <c r="T2347">
        <f>INDEX('Grade 7'!$A$4:$AK$600,$B2347,($C2347*8-0+4))</f>
        <v>34.42622950819672</v>
      </c>
      <c r="U2347" t="str">
        <f>INDEX('Grade 7'!$A$4:$AK$600,$B2347,37)</f>
        <v xml:space="preserve"> </v>
      </c>
    </row>
    <row r="2348" spans="1:21">
      <c r="A2348">
        <f t="shared" si="109"/>
        <v>2347</v>
      </c>
      <c r="B2348">
        <f t="shared" si="110"/>
        <v>587</v>
      </c>
      <c r="C2348">
        <f t="shared" si="111"/>
        <v>3</v>
      </c>
      <c r="D2348">
        <f>INDEX('Grade 7'!$A$4:$AK$600,$B2348,1)</f>
        <v>7820412</v>
      </c>
      <c r="E2348">
        <f>INDEX('Grade 7'!$A$4:$AK$600,$B2348,2)</f>
        <v>412</v>
      </c>
      <c r="F2348" t="str">
        <f>INDEX('Grade 7'!$A$4:$AK$600,$B2348,3)</f>
        <v>SCS - GEORGIA CONNECTIONS ACADEMY</v>
      </c>
      <c r="G2348" t="str">
        <f>INDEX('Grade 7'!$A$4:$AK$600,$B2348,4)</f>
        <v>GEORGIA CONNECTIONS ACADEMY</v>
      </c>
      <c r="H2348" t="str">
        <f ca="1">StaticValues7!$A$8</f>
        <v>2016</v>
      </c>
      <c r="I2348" t="str">
        <f ca="1">StaticValues7!$B$8</f>
        <v>Spring</v>
      </c>
      <c r="J2348" t="str">
        <f ca="1">StaticValues7!$C$8</f>
        <v>EOG</v>
      </c>
      <c r="K2348" t="str">
        <f ca="1">StaticValues7!$D$8</f>
        <v>7</v>
      </c>
      <c r="L2348" t="str">
        <f>INDEX('Grade 7'!E$2:AJ$2,1,((8*C2348)-7))</f>
        <v>Science</v>
      </c>
      <c r="M2348">
        <f>INDEX('Grade 7'!$A$4:$AK$600,$B2348,($C2348*8-7+4))</f>
        <v>368</v>
      </c>
      <c r="N2348">
        <f>INDEX('Grade 7'!$A$4:$AK$600,$B2348,($C2348*8-6+4))</f>
        <v>509.64402173913044</v>
      </c>
      <c r="O2348">
        <f>INDEX('Grade 7'!$A$4:$AK$600,$B2348,($C2348*8-5+4))</f>
        <v>29.891304347826086</v>
      </c>
      <c r="P2348">
        <f>INDEX('Grade 7'!$A$4:$AK$600,$B2348,($C2348*8-4+4))</f>
        <v>33.152173913043477</v>
      </c>
      <c r="Q2348">
        <f>INDEX('Grade 7'!$A$4:$AK$600,$B2348,($C2348*8-3+4))</f>
        <v>26.358695652173914</v>
      </c>
      <c r="R2348">
        <f>INDEX('Grade 7'!$A$4:$AK$600,$B2348,($C2348*8-2+4))</f>
        <v>10.597826086956522</v>
      </c>
      <c r="S2348">
        <f>INDEX('Grade 7'!$A$4:$AK$600,$B2348,($C2348*8-1+4))</f>
        <v>70.108695652173907</v>
      </c>
      <c r="T2348">
        <f>INDEX('Grade 7'!$A$4:$AK$600,$B2348,($C2348*8-0+4))</f>
        <v>36.956521739130437</v>
      </c>
      <c r="U2348" t="str">
        <f>INDEX('Grade 7'!$A$4:$AK$600,$B2348,37)</f>
        <v xml:space="preserve"> </v>
      </c>
    </row>
    <row r="2349" spans="1:21">
      <c r="A2349">
        <f t="shared" si="109"/>
        <v>2348</v>
      </c>
      <c r="B2349">
        <f t="shared" si="110"/>
        <v>587</v>
      </c>
      <c r="C2349">
        <f t="shared" si="111"/>
        <v>4</v>
      </c>
      <c r="D2349">
        <f>INDEX('Grade 7'!$A$4:$AK$600,$B2349,1)</f>
        <v>7820412</v>
      </c>
      <c r="E2349">
        <f>INDEX('Grade 7'!$A$4:$AK$600,$B2349,2)</f>
        <v>412</v>
      </c>
      <c r="F2349" t="str">
        <f>INDEX('Grade 7'!$A$4:$AK$600,$B2349,3)</f>
        <v>SCS - GEORGIA CONNECTIONS ACADEMY</v>
      </c>
      <c r="G2349" t="str">
        <f>INDEX('Grade 7'!$A$4:$AK$600,$B2349,4)</f>
        <v>GEORGIA CONNECTIONS ACADEMY</v>
      </c>
      <c r="H2349" t="str">
        <f ca="1">StaticValues7!$A$8</f>
        <v>2016</v>
      </c>
      <c r="I2349" t="str">
        <f ca="1">StaticValues7!$B$8</f>
        <v>Spring</v>
      </c>
      <c r="J2349" t="str">
        <f ca="1">StaticValues7!$C$8</f>
        <v>EOG</v>
      </c>
      <c r="K2349" t="str">
        <f ca="1">StaticValues7!$D$8</f>
        <v>7</v>
      </c>
      <c r="L2349" t="str">
        <f>INDEX('Grade 7'!E$2:AJ$2,1,((8*C2349)-7))</f>
        <v>Social Studies</v>
      </c>
      <c r="M2349">
        <f>INDEX('Grade 7'!$A$4:$AK$600,$B2349,($C2349*8-7+4))</f>
        <v>366</v>
      </c>
      <c r="N2349">
        <f>INDEX('Grade 7'!$A$4:$AK$600,$B2349,($C2349*8-6+4))</f>
        <v>493.93442622950818</v>
      </c>
      <c r="O2349">
        <f>INDEX('Grade 7'!$A$4:$AK$600,$B2349,($C2349*8-5+4))</f>
        <v>30.601092896174862</v>
      </c>
      <c r="P2349">
        <f>INDEX('Grade 7'!$A$4:$AK$600,$B2349,($C2349*8-4+4))</f>
        <v>48.907103825136609</v>
      </c>
      <c r="Q2349">
        <f>INDEX('Grade 7'!$A$4:$AK$600,$B2349,($C2349*8-3+4))</f>
        <v>17.21311475409836</v>
      </c>
      <c r="R2349">
        <f>INDEX('Grade 7'!$A$4:$AK$600,$B2349,($C2349*8-2+4))</f>
        <v>3.278688524590164</v>
      </c>
      <c r="S2349">
        <f>INDEX('Grade 7'!$A$4:$AK$600,$B2349,($C2349*8-1+4))</f>
        <v>69.398907103825138</v>
      </c>
      <c r="T2349">
        <f>INDEX('Grade 7'!$A$4:$AK$600,$B2349,($C2349*8-0+4))</f>
        <v>20.491803278688526</v>
      </c>
      <c r="U2349" t="str">
        <f>INDEX('Grade 7'!$A$4:$AK$600,$B2349,37)</f>
        <v xml:space="preserve"> </v>
      </c>
    </row>
    <row r="2350" spans="1:21">
      <c r="A2350">
        <f t="shared" si="109"/>
        <v>2349</v>
      </c>
      <c r="B2350">
        <f t="shared" si="110"/>
        <v>588</v>
      </c>
      <c r="C2350">
        <f t="shared" si="111"/>
        <v>1</v>
      </c>
      <c r="D2350">
        <f>INDEX('Grade 7'!$A$4:$AK$600,$B2350,1)</f>
        <v>7820512</v>
      </c>
      <c r="E2350">
        <f>INDEX('Grade 7'!$A$4:$AK$600,$B2350,2)</f>
        <v>512</v>
      </c>
      <c r="F2350" t="str">
        <f>INDEX('Grade 7'!$A$4:$AK$600,$B2350,3)</f>
        <v>CCS - IVY PREPARATORY YOUNG MEN'S L</v>
      </c>
      <c r="G2350" t="str">
        <f>INDEX('Grade 7'!$A$4:$AK$600,$B2350,4)</f>
        <v>IVY PREPARATORY YOUNG MEN'S LEADERS</v>
      </c>
      <c r="H2350" t="str">
        <f ca="1">StaticValues7!$A$8</f>
        <v>2016</v>
      </c>
      <c r="I2350" t="str">
        <f ca="1">StaticValues7!$B$8</f>
        <v>Spring</v>
      </c>
      <c r="J2350" t="str">
        <f ca="1">StaticValues7!$C$8</f>
        <v>EOG</v>
      </c>
      <c r="K2350" t="str">
        <f ca="1">StaticValues7!$D$8</f>
        <v>7</v>
      </c>
      <c r="L2350" t="str">
        <f>INDEX('Grade 7'!E$2:AJ$2,1,((8*C2350)-7))</f>
        <v>English Language Arts</v>
      </c>
      <c r="M2350">
        <f>INDEX('Grade 7'!$A$4:$AK$600,$B2350,($C2350*8-7+4))</f>
        <v>22</v>
      </c>
      <c r="N2350">
        <f>INDEX('Grade 7'!$A$4:$AK$600,$B2350,($C2350*8-6+4))</f>
        <v>473.31818181818181</v>
      </c>
      <c r="O2350">
        <f>INDEX('Grade 7'!$A$4:$AK$600,$B2350,($C2350*8-5+4))</f>
        <v>50</v>
      </c>
      <c r="P2350">
        <f>INDEX('Grade 7'!$A$4:$AK$600,$B2350,($C2350*8-4+4))</f>
        <v>36.363636363636367</v>
      </c>
      <c r="Q2350">
        <f>INDEX('Grade 7'!$A$4:$AK$600,$B2350,($C2350*8-3+4))</f>
        <v>9.0909090909090917</v>
      </c>
      <c r="R2350">
        <f>INDEX('Grade 7'!$A$4:$AK$600,$B2350,($C2350*8-2+4))</f>
        <v>4.5454545454545459</v>
      </c>
      <c r="S2350">
        <f>INDEX('Grade 7'!$A$4:$AK$600,$B2350,($C2350*8-1+4))</f>
        <v>50</v>
      </c>
      <c r="T2350">
        <f>INDEX('Grade 7'!$A$4:$AK$600,$B2350,($C2350*8-0+4))</f>
        <v>13.636363636363637</v>
      </c>
      <c r="U2350" t="str">
        <f>INDEX('Grade 7'!$A$4:$AK$600,$B2350,37)</f>
        <v xml:space="preserve"> </v>
      </c>
    </row>
    <row r="2351" spans="1:21">
      <c r="A2351">
        <f t="shared" si="109"/>
        <v>2350</v>
      </c>
      <c r="B2351">
        <f t="shared" si="110"/>
        <v>588</v>
      </c>
      <c r="C2351">
        <f t="shared" si="111"/>
        <v>2</v>
      </c>
      <c r="D2351">
        <f>INDEX('Grade 7'!$A$4:$AK$600,$B2351,1)</f>
        <v>7820512</v>
      </c>
      <c r="E2351">
        <f>INDEX('Grade 7'!$A$4:$AK$600,$B2351,2)</f>
        <v>512</v>
      </c>
      <c r="F2351" t="str">
        <f>INDEX('Grade 7'!$A$4:$AK$600,$B2351,3)</f>
        <v>CCS - IVY PREPARATORY YOUNG MEN'S L</v>
      </c>
      <c r="G2351" t="str">
        <f>INDEX('Grade 7'!$A$4:$AK$600,$B2351,4)</f>
        <v>IVY PREPARATORY YOUNG MEN'S LEADERS</v>
      </c>
      <c r="H2351" t="str">
        <f ca="1">StaticValues7!$A$8</f>
        <v>2016</v>
      </c>
      <c r="I2351" t="str">
        <f ca="1">StaticValues7!$B$8</f>
        <v>Spring</v>
      </c>
      <c r="J2351" t="str">
        <f ca="1">StaticValues7!$C$8</f>
        <v>EOG</v>
      </c>
      <c r="K2351" t="str">
        <f ca="1">StaticValues7!$D$8</f>
        <v>7</v>
      </c>
      <c r="L2351" t="str">
        <f>INDEX('Grade 7'!E$2:AJ$2,1,((8*C2351)-7))</f>
        <v>Mathematics</v>
      </c>
      <c r="M2351">
        <f>INDEX('Grade 7'!$A$4:$AK$600,$B2351,($C2351*8-7+4))</f>
        <v>22</v>
      </c>
      <c r="N2351">
        <f>INDEX('Grade 7'!$A$4:$AK$600,$B2351,($C2351*8-6+4))</f>
        <v>483.86363636363637</v>
      </c>
      <c r="O2351">
        <f>INDEX('Grade 7'!$A$4:$AK$600,$B2351,($C2351*8-5+4))</f>
        <v>40.909090909090907</v>
      </c>
      <c r="P2351">
        <f>INDEX('Grade 7'!$A$4:$AK$600,$B2351,($C2351*8-4+4))</f>
        <v>40.909090909090907</v>
      </c>
      <c r="Q2351">
        <f>INDEX('Grade 7'!$A$4:$AK$600,$B2351,($C2351*8-3+4))</f>
        <v>13.636363636363637</v>
      </c>
      <c r="R2351">
        <f>INDEX('Grade 7'!$A$4:$AK$600,$B2351,($C2351*8-2+4))</f>
        <v>4.5454545454545459</v>
      </c>
      <c r="S2351">
        <f>INDEX('Grade 7'!$A$4:$AK$600,$B2351,($C2351*8-1+4))</f>
        <v>59.090909090909093</v>
      </c>
      <c r="T2351">
        <f>INDEX('Grade 7'!$A$4:$AK$600,$B2351,($C2351*8-0+4))</f>
        <v>18.181818181818183</v>
      </c>
      <c r="U2351" t="str">
        <f>INDEX('Grade 7'!$A$4:$AK$600,$B2351,37)</f>
        <v xml:space="preserve"> </v>
      </c>
    </row>
    <row r="2352" spans="1:21">
      <c r="A2352">
        <f t="shared" si="109"/>
        <v>2351</v>
      </c>
      <c r="B2352">
        <f t="shared" si="110"/>
        <v>588</v>
      </c>
      <c r="C2352">
        <f t="shared" si="111"/>
        <v>3</v>
      </c>
      <c r="D2352">
        <f>INDEX('Grade 7'!$A$4:$AK$600,$B2352,1)</f>
        <v>7820512</v>
      </c>
      <c r="E2352">
        <f>INDEX('Grade 7'!$A$4:$AK$600,$B2352,2)</f>
        <v>512</v>
      </c>
      <c r="F2352" t="str">
        <f>INDEX('Grade 7'!$A$4:$AK$600,$B2352,3)</f>
        <v>CCS - IVY PREPARATORY YOUNG MEN'S L</v>
      </c>
      <c r="G2352" t="str">
        <f>INDEX('Grade 7'!$A$4:$AK$600,$B2352,4)</f>
        <v>IVY PREPARATORY YOUNG MEN'S LEADERS</v>
      </c>
      <c r="H2352" t="str">
        <f ca="1">StaticValues7!$A$8</f>
        <v>2016</v>
      </c>
      <c r="I2352" t="str">
        <f ca="1">StaticValues7!$B$8</f>
        <v>Spring</v>
      </c>
      <c r="J2352" t="str">
        <f ca="1">StaticValues7!$C$8</f>
        <v>EOG</v>
      </c>
      <c r="K2352" t="str">
        <f ca="1">StaticValues7!$D$8</f>
        <v>7</v>
      </c>
      <c r="L2352" t="str">
        <f>INDEX('Grade 7'!E$2:AJ$2,1,((8*C2352)-7))</f>
        <v>Science</v>
      </c>
      <c r="M2352">
        <f>INDEX('Grade 7'!$A$4:$AK$600,$B2352,($C2352*8-7+4))</f>
        <v>22</v>
      </c>
      <c r="N2352">
        <f>INDEX('Grade 7'!$A$4:$AK$600,$B2352,($C2352*8-6+4))</f>
        <v>477.09090909090907</v>
      </c>
      <c r="O2352">
        <f>INDEX('Grade 7'!$A$4:$AK$600,$B2352,($C2352*8-5+4))</f>
        <v>54.545454545454547</v>
      </c>
      <c r="P2352">
        <f>INDEX('Grade 7'!$A$4:$AK$600,$B2352,($C2352*8-4+4))</f>
        <v>36.363636363636367</v>
      </c>
      <c r="Q2352">
        <f>INDEX('Grade 7'!$A$4:$AK$600,$B2352,($C2352*8-3+4))</f>
        <v>9.0909090909090917</v>
      </c>
      <c r="R2352">
        <f>INDEX('Grade 7'!$A$4:$AK$600,$B2352,($C2352*8-2+4))</f>
        <v>0</v>
      </c>
      <c r="S2352">
        <f>INDEX('Grade 7'!$A$4:$AK$600,$B2352,($C2352*8-1+4))</f>
        <v>45.454545454545453</v>
      </c>
      <c r="T2352">
        <f>INDEX('Grade 7'!$A$4:$AK$600,$B2352,($C2352*8-0+4))</f>
        <v>9.0909090909090917</v>
      </c>
      <c r="U2352" t="str">
        <f>INDEX('Grade 7'!$A$4:$AK$600,$B2352,37)</f>
        <v xml:space="preserve"> </v>
      </c>
    </row>
    <row r="2353" spans="1:21">
      <c r="A2353">
        <f t="shared" si="109"/>
        <v>2352</v>
      </c>
      <c r="B2353">
        <f t="shared" si="110"/>
        <v>588</v>
      </c>
      <c r="C2353">
        <f t="shared" si="111"/>
        <v>4</v>
      </c>
      <c r="D2353">
        <f>INDEX('Grade 7'!$A$4:$AK$600,$B2353,1)</f>
        <v>7820512</v>
      </c>
      <c r="E2353">
        <f>INDEX('Grade 7'!$A$4:$AK$600,$B2353,2)</f>
        <v>512</v>
      </c>
      <c r="F2353" t="str">
        <f>INDEX('Grade 7'!$A$4:$AK$600,$B2353,3)</f>
        <v>CCS - IVY PREPARATORY YOUNG MEN'S L</v>
      </c>
      <c r="G2353" t="str">
        <f>INDEX('Grade 7'!$A$4:$AK$600,$B2353,4)</f>
        <v>IVY PREPARATORY YOUNG MEN'S LEADERS</v>
      </c>
      <c r="H2353" t="str">
        <f ca="1">StaticValues7!$A$8</f>
        <v>2016</v>
      </c>
      <c r="I2353" t="str">
        <f ca="1">StaticValues7!$B$8</f>
        <v>Spring</v>
      </c>
      <c r="J2353" t="str">
        <f ca="1">StaticValues7!$C$8</f>
        <v>EOG</v>
      </c>
      <c r="K2353" t="str">
        <f ca="1">StaticValues7!$D$8</f>
        <v>7</v>
      </c>
      <c r="L2353" t="str">
        <f>INDEX('Grade 7'!E$2:AJ$2,1,((8*C2353)-7))</f>
        <v>Social Studies</v>
      </c>
      <c r="M2353">
        <f>INDEX('Grade 7'!$A$4:$AK$600,$B2353,($C2353*8-7+4))</f>
        <v>22</v>
      </c>
      <c r="N2353">
        <f>INDEX('Grade 7'!$A$4:$AK$600,$B2353,($C2353*8-6+4))</f>
        <v>476.86363636363637</v>
      </c>
      <c r="O2353">
        <f>INDEX('Grade 7'!$A$4:$AK$600,$B2353,($C2353*8-5+4))</f>
        <v>54.545454545454547</v>
      </c>
      <c r="P2353">
        <f>INDEX('Grade 7'!$A$4:$AK$600,$B2353,($C2353*8-4+4))</f>
        <v>36.363636363636367</v>
      </c>
      <c r="Q2353">
        <f>INDEX('Grade 7'!$A$4:$AK$600,$B2353,($C2353*8-3+4))</f>
        <v>4.5454545454545459</v>
      </c>
      <c r="R2353">
        <f>INDEX('Grade 7'!$A$4:$AK$600,$B2353,($C2353*8-2+4))</f>
        <v>4.5454545454545459</v>
      </c>
      <c r="S2353">
        <f>INDEX('Grade 7'!$A$4:$AK$600,$B2353,($C2353*8-1+4))</f>
        <v>45.454545454545453</v>
      </c>
      <c r="T2353">
        <f>INDEX('Grade 7'!$A$4:$AK$600,$B2353,($C2353*8-0+4))</f>
        <v>9.0909090909090917</v>
      </c>
      <c r="U2353" t="str">
        <f>INDEX('Grade 7'!$A$4:$AK$600,$B2353,37)</f>
        <v xml:space="preserve"> </v>
      </c>
    </row>
    <row r="2354" spans="1:21">
      <c r="A2354">
        <f t="shared" si="109"/>
        <v>2353</v>
      </c>
      <c r="B2354">
        <f t="shared" si="110"/>
        <v>589</v>
      </c>
      <c r="C2354">
        <f t="shared" si="111"/>
        <v>1</v>
      </c>
      <c r="D2354">
        <f>INDEX('Grade 7'!$A$4:$AK$600,$B2354,1)</f>
        <v>7820612</v>
      </c>
      <c r="E2354">
        <f>INDEX('Grade 7'!$A$4:$AK$600,$B2354,2)</f>
        <v>612</v>
      </c>
      <c r="F2354" t="str">
        <f>INDEX('Grade 7'!$A$4:$AK$600,$B2354,3)</f>
        <v>CCS - IVY PREPARATORY ACADEMY, INC.</v>
      </c>
      <c r="G2354" t="str">
        <f>INDEX('Grade 7'!$A$4:$AK$600,$B2354,4)</f>
        <v>IVY PREPARATORY ACADEMY, INC.</v>
      </c>
      <c r="H2354" t="str">
        <f ca="1">StaticValues7!$A$8</f>
        <v>2016</v>
      </c>
      <c r="I2354" t="str">
        <f ca="1">StaticValues7!$B$8</f>
        <v>Spring</v>
      </c>
      <c r="J2354" t="str">
        <f ca="1">StaticValues7!$C$8</f>
        <v>EOG</v>
      </c>
      <c r="K2354" t="str">
        <f ca="1">StaticValues7!$D$8</f>
        <v>7</v>
      </c>
      <c r="L2354" t="str">
        <f>INDEX('Grade 7'!E$2:AJ$2,1,((8*C2354)-7))</f>
        <v>English Language Arts</v>
      </c>
      <c r="M2354">
        <f>INDEX('Grade 7'!$A$4:$AK$600,$B2354,($C2354*8-7+4))</f>
        <v>25</v>
      </c>
      <c r="N2354">
        <f>INDEX('Grade 7'!$A$4:$AK$600,$B2354,($C2354*8-6+4))</f>
        <v>505.56</v>
      </c>
      <c r="O2354">
        <f>INDEX('Grade 7'!$A$4:$AK$600,$B2354,($C2354*8-5+4))</f>
        <v>20</v>
      </c>
      <c r="P2354">
        <f>INDEX('Grade 7'!$A$4:$AK$600,$B2354,($C2354*8-4+4))</f>
        <v>40</v>
      </c>
      <c r="Q2354">
        <f>INDEX('Grade 7'!$A$4:$AK$600,$B2354,($C2354*8-3+4))</f>
        <v>40</v>
      </c>
      <c r="R2354">
        <f>INDEX('Grade 7'!$A$4:$AK$600,$B2354,($C2354*8-2+4))</f>
        <v>0</v>
      </c>
      <c r="S2354">
        <f>INDEX('Grade 7'!$A$4:$AK$600,$B2354,($C2354*8-1+4))</f>
        <v>80</v>
      </c>
      <c r="T2354">
        <f>INDEX('Grade 7'!$A$4:$AK$600,$B2354,($C2354*8-0+4))</f>
        <v>40</v>
      </c>
      <c r="U2354" t="str">
        <f>INDEX('Grade 7'!$A$4:$AK$600,$B2354,37)</f>
        <v xml:space="preserve"> </v>
      </c>
    </row>
    <row r="2355" spans="1:21">
      <c r="A2355">
        <f t="shared" si="109"/>
        <v>2354</v>
      </c>
      <c r="B2355">
        <f t="shared" si="110"/>
        <v>589</v>
      </c>
      <c r="C2355">
        <f t="shared" si="111"/>
        <v>2</v>
      </c>
      <c r="D2355">
        <f>INDEX('Grade 7'!$A$4:$AK$600,$B2355,1)</f>
        <v>7820612</v>
      </c>
      <c r="E2355">
        <f>INDEX('Grade 7'!$A$4:$AK$600,$B2355,2)</f>
        <v>612</v>
      </c>
      <c r="F2355" t="str">
        <f>INDEX('Grade 7'!$A$4:$AK$600,$B2355,3)</f>
        <v>CCS - IVY PREPARATORY ACADEMY, INC.</v>
      </c>
      <c r="G2355" t="str">
        <f>INDEX('Grade 7'!$A$4:$AK$600,$B2355,4)</f>
        <v>IVY PREPARATORY ACADEMY, INC.</v>
      </c>
      <c r="H2355" t="str">
        <f ca="1">StaticValues7!$A$8</f>
        <v>2016</v>
      </c>
      <c r="I2355" t="str">
        <f ca="1">StaticValues7!$B$8</f>
        <v>Spring</v>
      </c>
      <c r="J2355" t="str">
        <f ca="1">StaticValues7!$C$8</f>
        <v>EOG</v>
      </c>
      <c r="K2355" t="str">
        <f ca="1">StaticValues7!$D$8</f>
        <v>7</v>
      </c>
      <c r="L2355" t="str">
        <f>INDEX('Grade 7'!E$2:AJ$2,1,((8*C2355)-7))</f>
        <v>Mathematics</v>
      </c>
      <c r="M2355">
        <f>INDEX('Grade 7'!$A$4:$AK$600,$B2355,($C2355*8-7+4))</f>
        <v>25</v>
      </c>
      <c r="N2355">
        <f>INDEX('Grade 7'!$A$4:$AK$600,$B2355,($C2355*8-6+4))</f>
        <v>492.12</v>
      </c>
      <c r="O2355">
        <f>INDEX('Grade 7'!$A$4:$AK$600,$B2355,($C2355*8-5+4))</f>
        <v>32</v>
      </c>
      <c r="P2355">
        <f>INDEX('Grade 7'!$A$4:$AK$600,$B2355,($C2355*8-4+4))</f>
        <v>60</v>
      </c>
      <c r="Q2355">
        <f>INDEX('Grade 7'!$A$4:$AK$600,$B2355,($C2355*8-3+4))</f>
        <v>4</v>
      </c>
      <c r="R2355">
        <f>INDEX('Grade 7'!$A$4:$AK$600,$B2355,($C2355*8-2+4))</f>
        <v>4</v>
      </c>
      <c r="S2355">
        <f>INDEX('Grade 7'!$A$4:$AK$600,$B2355,($C2355*8-1+4))</f>
        <v>68</v>
      </c>
      <c r="T2355">
        <f>INDEX('Grade 7'!$A$4:$AK$600,$B2355,($C2355*8-0+4))</f>
        <v>8</v>
      </c>
      <c r="U2355" t="str">
        <f>INDEX('Grade 7'!$A$4:$AK$600,$B2355,37)</f>
        <v xml:space="preserve"> </v>
      </c>
    </row>
    <row r="2356" spans="1:21">
      <c r="A2356">
        <f t="shared" si="109"/>
        <v>2355</v>
      </c>
      <c r="B2356">
        <f t="shared" si="110"/>
        <v>589</v>
      </c>
      <c r="C2356">
        <f t="shared" si="111"/>
        <v>3</v>
      </c>
      <c r="D2356">
        <f>INDEX('Grade 7'!$A$4:$AK$600,$B2356,1)</f>
        <v>7820612</v>
      </c>
      <c r="E2356">
        <f>INDEX('Grade 7'!$A$4:$AK$600,$B2356,2)</f>
        <v>612</v>
      </c>
      <c r="F2356" t="str">
        <f>INDEX('Grade 7'!$A$4:$AK$600,$B2356,3)</f>
        <v>CCS - IVY PREPARATORY ACADEMY, INC.</v>
      </c>
      <c r="G2356" t="str">
        <f>INDEX('Grade 7'!$A$4:$AK$600,$B2356,4)</f>
        <v>IVY PREPARATORY ACADEMY, INC.</v>
      </c>
      <c r="H2356" t="str">
        <f ca="1">StaticValues7!$A$8</f>
        <v>2016</v>
      </c>
      <c r="I2356" t="str">
        <f ca="1">StaticValues7!$B$8</f>
        <v>Spring</v>
      </c>
      <c r="J2356" t="str">
        <f ca="1">StaticValues7!$C$8</f>
        <v>EOG</v>
      </c>
      <c r="K2356" t="str">
        <f ca="1">StaticValues7!$D$8</f>
        <v>7</v>
      </c>
      <c r="L2356" t="str">
        <f>INDEX('Grade 7'!E$2:AJ$2,1,((8*C2356)-7))</f>
        <v>Science</v>
      </c>
      <c r="M2356">
        <f>INDEX('Grade 7'!$A$4:$AK$600,$B2356,($C2356*8-7+4))</f>
        <v>25</v>
      </c>
      <c r="N2356">
        <f>INDEX('Grade 7'!$A$4:$AK$600,$B2356,($C2356*8-6+4))</f>
        <v>482.48</v>
      </c>
      <c r="O2356">
        <f>INDEX('Grade 7'!$A$4:$AK$600,$B2356,($C2356*8-5+4))</f>
        <v>44</v>
      </c>
      <c r="P2356">
        <f>INDEX('Grade 7'!$A$4:$AK$600,$B2356,($C2356*8-4+4))</f>
        <v>40</v>
      </c>
      <c r="Q2356">
        <f>INDEX('Grade 7'!$A$4:$AK$600,$B2356,($C2356*8-3+4))</f>
        <v>16</v>
      </c>
      <c r="R2356">
        <f>INDEX('Grade 7'!$A$4:$AK$600,$B2356,($C2356*8-2+4))</f>
        <v>0</v>
      </c>
      <c r="S2356">
        <f>INDEX('Grade 7'!$A$4:$AK$600,$B2356,($C2356*8-1+4))</f>
        <v>56</v>
      </c>
      <c r="T2356">
        <f>INDEX('Grade 7'!$A$4:$AK$600,$B2356,($C2356*8-0+4))</f>
        <v>16</v>
      </c>
      <c r="U2356" t="str">
        <f>INDEX('Grade 7'!$A$4:$AK$600,$B2356,37)</f>
        <v xml:space="preserve"> </v>
      </c>
    </row>
    <row r="2357" spans="1:21">
      <c r="A2357">
        <f t="shared" si="109"/>
        <v>2356</v>
      </c>
      <c r="B2357">
        <f t="shared" si="110"/>
        <v>589</v>
      </c>
      <c r="C2357">
        <f t="shared" si="111"/>
        <v>4</v>
      </c>
      <c r="D2357">
        <f>INDEX('Grade 7'!$A$4:$AK$600,$B2357,1)</f>
        <v>7820612</v>
      </c>
      <c r="E2357">
        <f>INDEX('Grade 7'!$A$4:$AK$600,$B2357,2)</f>
        <v>612</v>
      </c>
      <c r="F2357" t="str">
        <f>INDEX('Grade 7'!$A$4:$AK$600,$B2357,3)</f>
        <v>CCS - IVY PREPARATORY ACADEMY, INC.</v>
      </c>
      <c r="G2357" t="str">
        <f>INDEX('Grade 7'!$A$4:$AK$600,$B2357,4)</f>
        <v>IVY PREPARATORY ACADEMY, INC.</v>
      </c>
      <c r="H2357" t="str">
        <f ca="1">StaticValues7!$A$8</f>
        <v>2016</v>
      </c>
      <c r="I2357" t="str">
        <f ca="1">StaticValues7!$B$8</f>
        <v>Spring</v>
      </c>
      <c r="J2357" t="str">
        <f ca="1">StaticValues7!$C$8</f>
        <v>EOG</v>
      </c>
      <c r="K2357" t="str">
        <f ca="1">StaticValues7!$D$8</f>
        <v>7</v>
      </c>
      <c r="L2357" t="str">
        <f>INDEX('Grade 7'!E$2:AJ$2,1,((8*C2357)-7))</f>
        <v>Social Studies</v>
      </c>
      <c r="M2357">
        <f>INDEX('Grade 7'!$A$4:$AK$600,$B2357,($C2357*8-7+4))</f>
        <v>25</v>
      </c>
      <c r="N2357">
        <f>INDEX('Grade 7'!$A$4:$AK$600,$B2357,($C2357*8-6+4))</f>
        <v>507.6</v>
      </c>
      <c r="O2357">
        <f>INDEX('Grade 7'!$A$4:$AK$600,$B2357,($C2357*8-5+4))</f>
        <v>20</v>
      </c>
      <c r="P2357">
        <f>INDEX('Grade 7'!$A$4:$AK$600,$B2357,($C2357*8-4+4))</f>
        <v>56</v>
      </c>
      <c r="Q2357">
        <f>INDEX('Grade 7'!$A$4:$AK$600,$B2357,($C2357*8-3+4))</f>
        <v>16</v>
      </c>
      <c r="R2357">
        <f>INDEX('Grade 7'!$A$4:$AK$600,$B2357,($C2357*8-2+4))</f>
        <v>8</v>
      </c>
      <c r="S2357">
        <f>INDEX('Grade 7'!$A$4:$AK$600,$B2357,($C2357*8-1+4))</f>
        <v>80</v>
      </c>
      <c r="T2357">
        <f>INDEX('Grade 7'!$A$4:$AK$600,$B2357,($C2357*8-0+4))</f>
        <v>24</v>
      </c>
      <c r="U2357" t="str">
        <f>INDEX('Grade 7'!$A$4:$AK$600,$B2357,37)</f>
        <v xml:space="preserve"> </v>
      </c>
    </row>
    <row r="2358" spans="1:21">
      <c r="A2358">
        <f t="shared" si="109"/>
        <v>2357</v>
      </c>
      <c r="B2358">
        <f t="shared" si="110"/>
        <v>590</v>
      </c>
      <c r="C2358">
        <f t="shared" si="111"/>
        <v>1</v>
      </c>
      <c r="D2358">
        <f>INDEX('Grade 7'!$A$4:$AK$600,$B2358,1)</f>
        <v>7830103</v>
      </c>
      <c r="E2358">
        <f>INDEX('Grade 7'!$A$4:$AK$600,$B2358,2)</f>
        <v>103</v>
      </c>
      <c r="F2358" t="str">
        <f>INDEX('Grade 7'!$A$4:$AK$600,$B2358,3)</f>
        <v>CCS - CCAT SCHOOL</v>
      </c>
      <c r="G2358" t="str">
        <f>INDEX('Grade 7'!$A$4:$AK$600,$B2358,4)</f>
        <v>CCAT SCHOOL</v>
      </c>
      <c r="H2358" t="str">
        <f ca="1">StaticValues7!$A$8</f>
        <v>2016</v>
      </c>
      <c r="I2358" t="str">
        <f ca="1">StaticValues7!$B$8</f>
        <v>Spring</v>
      </c>
      <c r="J2358" t="str">
        <f ca="1">StaticValues7!$C$8</f>
        <v>EOG</v>
      </c>
      <c r="K2358" t="str">
        <f ca="1">StaticValues7!$D$8</f>
        <v>7</v>
      </c>
      <c r="L2358" t="str">
        <f>INDEX('Grade 7'!E$2:AJ$2,1,((8*C2358)-7))</f>
        <v>English Language Arts</v>
      </c>
      <c r="M2358">
        <f>INDEX('Grade 7'!$A$4:$AK$600,$B2358,($C2358*8-7+4))</f>
        <v>30</v>
      </c>
      <c r="N2358">
        <f>INDEX('Grade 7'!$A$4:$AK$600,$B2358,($C2358*8-6+4))</f>
        <v>483.06666666666666</v>
      </c>
      <c r="O2358">
        <f>INDEX('Grade 7'!$A$4:$AK$600,$B2358,($C2358*8-5+4))</f>
        <v>46.666666666666664</v>
      </c>
      <c r="P2358">
        <f>INDEX('Grade 7'!$A$4:$AK$600,$B2358,($C2358*8-4+4))</f>
        <v>30</v>
      </c>
      <c r="Q2358">
        <f>INDEX('Grade 7'!$A$4:$AK$600,$B2358,($C2358*8-3+4))</f>
        <v>23.333333333333332</v>
      </c>
      <c r="R2358">
        <f>INDEX('Grade 7'!$A$4:$AK$600,$B2358,($C2358*8-2+4))</f>
        <v>0</v>
      </c>
      <c r="S2358">
        <f>INDEX('Grade 7'!$A$4:$AK$600,$B2358,($C2358*8-1+4))</f>
        <v>53.333333333333336</v>
      </c>
      <c r="T2358">
        <f>INDEX('Grade 7'!$A$4:$AK$600,$B2358,($C2358*8-0+4))</f>
        <v>23.333333333333332</v>
      </c>
      <c r="U2358" t="str">
        <f>INDEX('Grade 7'!$A$4:$AK$600,$B2358,37)</f>
        <v xml:space="preserve"> </v>
      </c>
    </row>
    <row r="2359" spans="1:21">
      <c r="A2359">
        <f t="shared" si="109"/>
        <v>2358</v>
      </c>
      <c r="B2359">
        <f t="shared" si="110"/>
        <v>590</v>
      </c>
      <c r="C2359">
        <f t="shared" si="111"/>
        <v>2</v>
      </c>
      <c r="D2359">
        <f>INDEX('Grade 7'!$A$4:$AK$600,$B2359,1)</f>
        <v>7830103</v>
      </c>
      <c r="E2359">
        <f>INDEX('Grade 7'!$A$4:$AK$600,$B2359,2)</f>
        <v>103</v>
      </c>
      <c r="F2359" t="str">
        <f>INDEX('Grade 7'!$A$4:$AK$600,$B2359,3)</f>
        <v>CCS - CCAT SCHOOL</v>
      </c>
      <c r="G2359" t="str">
        <f>INDEX('Grade 7'!$A$4:$AK$600,$B2359,4)</f>
        <v>CCAT SCHOOL</v>
      </c>
      <c r="H2359" t="str">
        <f ca="1">StaticValues7!$A$8</f>
        <v>2016</v>
      </c>
      <c r="I2359" t="str">
        <f ca="1">StaticValues7!$B$8</f>
        <v>Spring</v>
      </c>
      <c r="J2359" t="str">
        <f ca="1">StaticValues7!$C$8</f>
        <v>EOG</v>
      </c>
      <c r="K2359" t="str">
        <f ca="1">StaticValues7!$D$8</f>
        <v>7</v>
      </c>
      <c r="L2359" t="str">
        <f>INDEX('Grade 7'!E$2:AJ$2,1,((8*C2359)-7))</f>
        <v>Mathematics</v>
      </c>
      <c r="M2359">
        <f>INDEX('Grade 7'!$A$4:$AK$600,$B2359,($C2359*8-7+4))</f>
        <v>30</v>
      </c>
      <c r="N2359">
        <f>INDEX('Grade 7'!$A$4:$AK$600,$B2359,($C2359*8-6+4))</f>
        <v>483.63333333333333</v>
      </c>
      <c r="O2359">
        <f>INDEX('Grade 7'!$A$4:$AK$600,$B2359,($C2359*8-5+4))</f>
        <v>46.666666666666664</v>
      </c>
      <c r="P2359">
        <f>INDEX('Grade 7'!$A$4:$AK$600,$B2359,($C2359*8-4+4))</f>
        <v>36.666666666666664</v>
      </c>
      <c r="Q2359">
        <f>INDEX('Grade 7'!$A$4:$AK$600,$B2359,($C2359*8-3+4))</f>
        <v>16.666666666666668</v>
      </c>
      <c r="R2359">
        <f>INDEX('Grade 7'!$A$4:$AK$600,$B2359,($C2359*8-2+4))</f>
        <v>0</v>
      </c>
      <c r="S2359">
        <f>INDEX('Grade 7'!$A$4:$AK$600,$B2359,($C2359*8-1+4))</f>
        <v>53.333333333333336</v>
      </c>
      <c r="T2359">
        <f>INDEX('Grade 7'!$A$4:$AK$600,$B2359,($C2359*8-0+4))</f>
        <v>16.666666666666668</v>
      </c>
      <c r="U2359" t="str">
        <f>INDEX('Grade 7'!$A$4:$AK$600,$B2359,37)</f>
        <v xml:space="preserve"> </v>
      </c>
    </row>
    <row r="2360" spans="1:21">
      <c r="A2360">
        <f t="shared" si="109"/>
        <v>2359</v>
      </c>
      <c r="B2360">
        <f t="shared" si="110"/>
        <v>590</v>
      </c>
      <c r="C2360">
        <f t="shared" si="111"/>
        <v>3</v>
      </c>
      <c r="D2360">
        <f>INDEX('Grade 7'!$A$4:$AK$600,$B2360,1)</f>
        <v>7830103</v>
      </c>
      <c r="E2360">
        <f>INDEX('Grade 7'!$A$4:$AK$600,$B2360,2)</f>
        <v>103</v>
      </c>
      <c r="F2360" t="str">
        <f>INDEX('Grade 7'!$A$4:$AK$600,$B2360,3)</f>
        <v>CCS - CCAT SCHOOL</v>
      </c>
      <c r="G2360" t="str">
        <f>INDEX('Grade 7'!$A$4:$AK$600,$B2360,4)</f>
        <v>CCAT SCHOOL</v>
      </c>
      <c r="H2360" t="str">
        <f ca="1">StaticValues7!$A$8</f>
        <v>2016</v>
      </c>
      <c r="I2360" t="str">
        <f ca="1">StaticValues7!$B$8</f>
        <v>Spring</v>
      </c>
      <c r="J2360" t="str">
        <f ca="1">StaticValues7!$C$8</f>
        <v>EOG</v>
      </c>
      <c r="K2360" t="str">
        <f ca="1">StaticValues7!$D$8</f>
        <v>7</v>
      </c>
      <c r="L2360" t="str">
        <f>INDEX('Grade 7'!E$2:AJ$2,1,((8*C2360)-7))</f>
        <v>Science</v>
      </c>
      <c r="M2360">
        <f>INDEX('Grade 7'!$A$4:$AK$600,$B2360,($C2360*8-7+4))</f>
        <v>30</v>
      </c>
      <c r="N2360">
        <f>INDEX('Grade 7'!$A$4:$AK$600,$B2360,($C2360*8-6+4))</f>
        <v>487.33333333333331</v>
      </c>
      <c r="O2360">
        <f>INDEX('Grade 7'!$A$4:$AK$600,$B2360,($C2360*8-5+4))</f>
        <v>50</v>
      </c>
      <c r="P2360">
        <f>INDEX('Grade 7'!$A$4:$AK$600,$B2360,($C2360*8-4+4))</f>
        <v>16.666666666666668</v>
      </c>
      <c r="Q2360">
        <f>INDEX('Grade 7'!$A$4:$AK$600,$B2360,($C2360*8-3+4))</f>
        <v>30</v>
      </c>
      <c r="R2360">
        <f>INDEX('Grade 7'!$A$4:$AK$600,$B2360,($C2360*8-2+4))</f>
        <v>3.3333333333333335</v>
      </c>
      <c r="S2360">
        <f>INDEX('Grade 7'!$A$4:$AK$600,$B2360,($C2360*8-1+4))</f>
        <v>50</v>
      </c>
      <c r="T2360">
        <f>INDEX('Grade 7'!$A$4:$AK$600,$B2360,($C2360*8-0+4))</f>
        <v>33.333333333333336</v>
      </c>
      <c r="U2360" t="str">
        <f>INDEX('Grade 7'!$A$4:$AK$600,$B2360,37)</f>
        <v xml:space="preserve"> </v>
      </c>
    </row>
    <row r="2361" spans="1:21">
      <c r="A2361">
        <f t="shared" si="109"/>
        <v>2360</v>
      </c>
      <c r="B2361">
        <f t="shared" si="110"/>
        <v>590</v>
      </c>
      <c r="C2361">
        <f t="shared" si="111"/>
        <v>4</v>
      </c>
      <c r="D2361">
        <f>INDEX('Grade 7'!$A$4:$AK$600,$B2361,1)</f>
        <v>7830103</v>
      </c>
      <c r="E2361">
        <f>INDEX('Grade 7'!$A$4:$AK$600,$B2361,2)</f>
        <v>103</v>
      </c>
      <c r="F2361" t="str">
        <f>INDEX('Grade 7'!$A$4:$AK$600,$B2361,3)</f>
        <v>CCS - CCAT SCHOOL</v>
      </c>
      <c r="G2361" t="str">
        <f>INDEX('Grade 7'!$A$4:$AK$600,$B2361,4)</f>
        <v>CCAT SCHOOL</v>
      </c>
      <c r="H2361" t="str">
        <f ca="1">StaticValues7!$A$8</f>
        <v>2016</v>
      </c>
      <c r="I2361" t="str">
        <f ca="1">StaticValues7!$B$8</f>
        <v>Spring</v>
      </c>
      <c r="J2361" t="str">
        <f ca="1">StaticValues7!$C$8</f>
        <v>EOG</v>
      </c>
      <c r="K2361" t="str">
        <f ca="1">StaticValues7!$D$8</f>
        <v>7</v>
      </c>
      <c r="L2361" t="str">
        <f>INDEX('Grade 7'!E$2:AJ$2,1,((8*C2361)-7))</f>
        <v>Social Studies</v>
      </c>
      <c r="M2361">
        <f>INDEX('Grade 7'!$A$4:$AK$600,$B2361,($C2361*8-7+4))</f>
        <v>30</v>
      </c>
      <c r="N2361">
        <f>INDEX('Grade 7'!$A$4:$AK$600,$B2361,($C2361*8-6+4))</f>
        <v>482.23333333333335</v>
      </c>
      <c r="O2361">
        <f>INDEX('Grade 7'!$A$4:$AK$600,$B2361,($C2361*8-5+4))</f>
        <v>36.666666666666664</v>
      </c>
      <c r="P2361">
        <f>INDEX('Grade 7'!$A$4:$AK$600,$B2361,($C2361*8-4+4))</f>
        <v>50</v>
      </c>
      <c r="Q2361">
        <f>INDEX('Grade 7'!$A$4:$AK$600,$B2361,($C2361*8-3+4))</f>
        <v>13.333333333333334</v>
      </c>
      <c r="R2361">
        <f>INDEX('Grade 7'!$A$4:$AK$600,$B2361,($C2361*8-2+4))</f>
        <v>0</v>
      </c>
      <c r="S2361">
        <f>INDEX('Grade 7'!$A$4:$AK$600,$B2361,($C2361*8-1+4))</f>
        <v>63.333333333333336</v>
      </c>
      <c r="T2361">
        <f>INDEX('Grade 7'!$A$4:$AK$600,$B2361,($C2361*8-0+4))</f>
        <v>13.333333333333334</v>
      </c>
      <c r="U2361" t="str">
        <f>INDEX('Grade 7'!$A$4:$AK$600,$B2361,37)</f>
        <v xml:space="preserve"> </v>
      </c>
    </row>
    <row r="2362" spans="1:21">
      <c r="A2362">
        <f t="shared" si="109"/>
        <v>2361</v>
      </c>
      <c r="B2362">
        <f t="shared" si="110"/>
        <v>591</v>
      </c>
      <c r="C2362">
        <f t="shared" si="111"/>
        <v>1</v>
      </c>
      <c r="D2362">
        <f>INDEX('Grade 7'!$A$4:$AK$600,$B2362,1)</f>
        <v>7830110</v>
      </c>
      <c r="E2362">
        <f>INDEX('Grade 7'!$A$4:$AK$600,$B2362,2)</f>
        <v>110</v>
      </c>
      <c r="F2362" t="str">
        <f>INDEX('Grade 7'!$A$4:$AK$600,$B2362,3)</f>
        <v>CCS - IVY PREPARATORY ACADEMY AT GW</v>
      </c>
      <c r="G2362" t="str">
        <f>INDEX('Grade 7'!$A$4:$AK$600,$B2362,4)</f>
        <v>IVY PREPARATORY ACADEMY AT GWINNETT</v>
      </c>
      <c r="H2362" t="str">
        <f ca="1">StaticValues7!$A$8</f>
        <v>2016</v>
      </c>
      <c r="I2362" t="str">
        <f ca="1">StaticValues7!$B$8</f>
        <v>Spring</v>
      </c>
      <c r="J2362" t="str">
        <f ca="1">StaticValues7!$C$8</f>
        <v>EOG</v>
      </c>
      <c r="K2362" t="str">
        <f ca="1">StaticValues7!$D$8</f>
        <v>7</v>
      </c>
      <c r="L2362" t="str">
        <f>INDEX('Grade 7'!E$2:AJ$2,1,((8*C2362)-7))</f>
        <v>English Language Arts</v>
      </c>
      <c r="M2362">
        <f>INDEX('Grade 7'!$A$4:$AK$600,$B2362,($C2362*8-7+4))</f>
        <v>77</v>
      </c>
      <c r="N2362">
        <f>INDEX('Grade 7'!$A$4:$AK$600,$B2362,($C2362*8-6+4))</f>
        <v>513.63636363636363</v>
      </c>
      <c r="O2362">
        <f>INDEX('Grade 7'!$A$4:$AK$600,$B2362,($C2362*8-5+4))</f>
        <v>14.285714285714286</v>
      </c>
      <c r="P2362">
        <f>INDEX('Grade 7'!$A$4:$AK$600,$B2362,($C2362*8-4+4))</f>
        <v>44.155844155844157</v>
      </c>
      <c r="Q2362">
        <f>INDEX('Grade 7'!$A$4:$AK$600,$B2362,($C2362*8-3+4))</f>
        <v>37.662337662337663</v>
      </c>
      <c r="R2362">
        <f>INDEX('Grade 7'!$A$4:$AK$600,$B2362,($C2362*8-2+4))</f>
        <v>3.8961038961038961</v>
      </c>
      <c r="S2362">
        <f>INDEX('Grade 7'!$A$4:$AK$600,$B2362,($C2362*8-1+4))</f>
        <v>85.714285714285708</v>
      </c>
      <c r="T2362">
        <f>INDEX('Grade 7'!$A$4:$AK$600,$B2362,($C2362*8-0+4))</f>
        <v>41.558441558441558</v>
      </c>
      <c r="U2362" t="str">
        <f>INDEX('Grade 7'!$A$4:$AK$600,$B2362,37)</f>
        <v xml:space="preserve"> </v>
      </c>
    </row>
    <row r="2363" spans="1:21">
      <c r="A2363">
        <f t="shared" si="109"/>
        <v>2362</v>
      </c>
      <c r="B2363">
        <f t="shared" si="110"/>
        <v>591</v>
      </c>
      <c r="C2363">
        <f t="shared" si="111"/>
        <v>2</v>
      </c>
      <c r="D2363">
        <f>INDEX('Grade 7'!$A$4:$AK$600,$B2363,1)</f>
        <v>7830110</v>
      </c>
      <c r="E2363">
        <f>INDEX('Grade 7'!$A$4:$AK$600,$B2363,2)</f>
        <v>110</v>
      </c>
      <c r="F2363" t="str">
        <f>INDEX('Grade 7'!$A$4:$AK$600,$B2363,3)</f>
        <v>CCS - IVY PREPARATORY ACADEMY AT GW</v>
      </c>
      <c r="G2363" t="str">
        <f>INDEX('Grade 7'!$A$4:$AK$600,$B2363,4)</f>
        <v>IVY PREPARATORY ACADEMY AT GWINNETT</v>
      </c>
      <c r="H2363" t="str">
        <f ca="1">StaticValues7!$A$8</f>
        <v>2016</v>
      </c>
      <c r="I2363" t="str">
        <f ca="1">StaticValues7!$B$8</f>
        <v>Spring</v>
      </c>
      <c r="J2363" t="str">
        <f ca="1">StaticValues7!$C$8</f>
        <v>EOG</v>
      </c>
      <c r="K2363" t="str">
        <f ca="1">StaticValues7!$D$8</f>
        <v>7</v>
      </c>
      <c r="L2363" t="str">
        <f>INDEX('Grade 7'!E$2:AJ$2,1,((8*C2363)-7))</f>
        <v>Mathematics</v>
      </c>
      <c r="M2363">
        <f>INDEX('Grade 7'!$A$4:$AK$600,$B2363,($C2363*8-7+4))</f>
        <v>77</v>
      </c>
      <c r="N2363">
        <f>INDEX('Grade 7'!$A$4:$AK$600,$B2363,($C2363*8-6+4))</f>
        <v>515.87012987012986</v>
      </c>
      <c r="O2363">
        <f>INDEX('Grade 7'!$A$4:$AK$600,$B2363,($C2363*8-5+4))</f>
        <v>24.675324675324674</v>
      </c>
      <c r="P2363">
        <f>INDEX('Grade 7'!$A$4:$AK$600,$B2363,($C2363*8-4+4))</f>
        <v>33.766233766233768</v>
      </c>
      <c r="Q2363">
        <f>INDEX('Grade 7'!$A$4:$AK$600,$B2363,($C2363*8-3+4))</f>
        <v>33.766233766233768</v>
      </c>
      <c r="R2363">
        <f>INDEX('Grade 7'!$A$4:$AK$600,$B2363,($C2363*8-2+4))</f>
        <v>7.7922077922077921</v>
      </c>
      <c r="S2363">
        <f>INDEX('Grade 7'!$A$4:$AK$600,$B2363,($C2363*8-1+4))</f>
        <v>75.324675324675326</v>
      </c>
      <c r="T2363">
        <f>INDEX('Grade 7'!$A$4:$AK$600,$B2363,($C2363*8-0+4))</f>
        <v>41.558441558441558</v>
      </c>
      <c r="U2363" t="str">
        <f>INDEX('Grade 7'!$A$4:$AK$600,$B2363,37)</f>
        <v xml:space="preserve"> </v>
      </c>
    </row>
    <row r="2364" spans="1:21">
      <c r="A2364">
        <f t="shared" si="109"/>
        <v>2363</v>
      </c>
      <c r="B2364">
        <f t="shared" si="110"/>
        <v>591</v>
      </c>
      <c r="C2364">
        <f t="shared" si="111"/>
        <v>3</v>
      </c>
      <c r="D2364">
        <f>INDEX('Grade 7'!$A$4:$AK$600,$B2364,1)</f>
        <v>7830110</v>
      </c>
      <c r="E2364">
        <f>INDEX('Grade 7'!$A$4:$AK$600,$B2364,2)</f>
        <v>110</v>
      </c>
      <c r="F2364" t="str">
        <f>INDEX('Grade 7'!$A$4:$AK$600,$B2364,3)</f>
        <v>CCS - IVY PREPARATORY ACADEMY AT GW</v>
      </c>
      <c r="G2364" t="str">
        <f>INDEX('Grade 7'!$A$4:$AK$600,$B2364,4)</f>
        <v>IVY PREPARATORY ACADEMY AT GWINNETT</v>
      </c>
      <c r="H2364" t="str">
        <f ca="1">StaticValues7!$A$8</f>
        <v>2016</v>
      </c>
      <c r="I2364" t="str">
        <f ca="1">StaticValues7!$B$8</f>
        <v>Spring</v>
      </c>
      <c r="J2364" t="str">
        <f ca="1">StaticValues7!$C$8</f>
        <v>EOG</v>
      </c>
      <c r="K2364" t="str">
        <f ca="1">StaticValues7!$D$8</f>
        <v>7</v>
      </c>
      <c r="L2364" t="str">
        <f>INDEX('Grade 7'!E$2:AJ$2,1,((8*C2364)-7))</f>
        <v>Science</v>
      </c>
      <c r="M2364">
        <f>INDEX('Grade 7'!$A$4:$AK$600,$B2364,($C2364*8-7+4))</f>
        <v>77</v>
      </c>
      <c r="N2364">
        <f>INDEX('Grade 7'!$A$4:$AK$600,$B2364,($C2364*8-6+4))</f>
        <v>499.12987012987014</v>
      </c>
      <c r="O2364">
        <f>INDEX('Grade 7'!$A$4:$AK$600,$B2364,($C2364*8-5+4))</f>
        <v>32.467532467532465</v>
      </c>
      <c r="P2364">
        <f>INDEX('Grade 7'!$A$4:$AK$600,$B2364,($C2364*8-4+4))</f>
        <v>33.766233766233768</v>
      </c>
      <c r="Q2364">
        <f>INDEX('Grade 7'!$A$4:$AK$600,$B2364,($C2364*8-3+4))</f>
        <v>31.168831168831169</v>
      </c>
      <c r="R2364">
        <f>INDEX('Grade 7'!$A$4:$AK$600,$B2364,($C2364*8-2+4))</f>
        <v>2.5974025974025974</v>
      </c>
      <c r="S2364">
        <f>INDEX('Grade 7'!$A$4:$AK$600,$B2364,($C2364*8-1+4))</f>
        <v>67.532467532467535</v>
      </c>
      <c r="T2364">
        <f>INDEX('Grade 7'!$A$4:$AK$600,$B2364,($C2364*8-0+4))</f>
        <v>33.766233766233768</v>
      </c>
      <c r="U2364" t="str">
        <f>INDEX('Grade 7'!$A$4:$AK$600,$B2364,37)</f>
        <v xml:space="preserve"> </v>
      </c>
    </row>
    <row r="2365" spans="1:21">
      <c r="A2365">
        <f t="shared" si="109"/>
        <v>2364</v>
      </c>
      <c r="B2365">
        <f t="shared" si="110"/>
        <v>591</v>
      </c>
      <c r="C2365">
        <f t="shared" si="111"/>
        <v>4</v>
      </c>
      <c r="D2365">
        <f>INDEX('Grade 7'!$A$4:$AK$600,$B2365,1)</f>
        <v>7830110</v>
      </c>
      <c r="E2365">
        <f>INDEX('Grade 7'!$A$4:$AK$600,$B2365,2)</f>
        <v>110</v>
      </c>
      <c r="F2365" t="str">
        <f>INDEX('Grade 7'!$A$4:$AK$600,$B2365,3)</f>
        <v>CCS - IVY PREPARATORY ACADEMY AT GW</v>
      </c>
      <c r="G2365" t="str">
        <f>INDEX('Grade 7'!$A$4:$AK$600,$B2365,4)</f>
        <v>IVY PREPARATORY ACADEMY AT GWINNETT</v>
      </c>
      <c r="H2365" t="str">
        <f ca="1">StaticValues7!$A$8</f>
        <v>2016</v>
      </c>
      <c r="I2365" t="str">
        <f ca="1">StaticValues7!$B$8</f>
        <v>Spring</v>
      </c>
      <c r="J2365" t="str">
        <f ca="1">StaticValues7!$C$8</f>
        <v>EOG</v>
      </c>
      <c r="K2365" t="str">
        <f ca="1">StaticValues7!$D$8</f>
        <v>7</v>
      </c>
      <c r="L2365" t="str">
        <f>INDEX('Grade 7'!E$2:AJ$2,1,((8*C2365)-7))</f>
        <v>Social Studies</v>
      </c>
      <c r="M2365">
        <f>INDEX('Grade 7'!$A$4:$AK$600,$B2365,($C2365*8-7+4))</f>
        <v>77</v>
      </c>
      <c r="N2365">
        <f>INDEX('Grade 7'!$A$4:$AK$600,$B2365,($C2365*8-6+4))</f>
        <v>518.01298701298697</v>
      </c>
      <c r="O2365">
        <f>INDEX('Grade 7'!$A$4:$AK$600,$B2365,($C2365*8-5+4))</f>
        <v>18.181818181818183</v>
      </c>
      <c r="P2365">
        <f>INDEX('Grade 7'!$A$4:$AK$600,$B2365,($C2365*8-4+4))</f>
        <v>38.961038961038959</v>
      </c>
      <c r="Q2365">
        <f>INDEX('Grade 7'!$A$4:$AK$600,$B2365,($C2365*8-3+4))</f>
        <v>29.870129870129869</v>
      </c>
      <c r="R2365">
        <f>INDEX('Grade 7'!$A$4:$AK$600,$B2365,($C2365*8-2+4))</f>
        <v>12.987012987012987</v>
      </c>
      <c r="S2365">
        <f>INDEX('Grade 7'!$A$4:$AK$600,$B2365,($C2365*8-1+4))</f>
        <v>81.818181818181813</v>
      </c>
      <c r="T2365">
        <f>INDEX('Grade 7'!$A$4:$AK$600,$B2365,($C2365*8-0+4))</f>
        <v>42.857142857142854</v>
      </c>
      <c r="U2365" t="str">
        <f>INDEX('Grade 7'!$A$4:$AK$600,$B2365,37)</f>
        <v xml:space="preserve"> </v>
      </c>
    </row>
    <row r="2366" spans="1:21">
      <c r="A2366">
        <f t="shared" si="109"/>
        <v>2365</v>
      </c>
      <c r="B2366">
        <f t="shared" si="110"/>
        <v>592</v>
      </c>
      <c r="C2366">
        <f t="shared" si="111"/>
        <v>1</v>
      </c>
      <c r="D2366">
        <f>INDEX('Grade 7'!$A$4:$AK$600,$B2366,1)</f>
        <v>7830210</v>
      </c>
      <c r="E2366">
        <f>INDEX('Grade 7'!$A$4:$AK$600,$B2366,2)</f>
        <v>210</v>
      </c>
      <c r="F2366" t="str">
        <f>INDEX('Grade 7'!$A$4:$AK$600,$B2366,3)</f>
        <v>CCS - PATAULA CHARTER ACADEMY</v>
      </c>
      <c r="G2366" t="str">
        <f>INDEX('Grade 7'!$A$4:$AK$600,$B2366,4)</f>
        <v>PATAULA CHARTER ACADEMY</v>
      </c>
      <c r="H2366" t="str">
        <f ca="1">StaticValues7!$A$8</f>
        <v>2016</v>
      </c>
      <c r="I2366" t="str">
        <f ca="1">StaticValues7!$B$8</f>
        <v>Spring</v>
      </c>
      <c r="J2366" t="str">
        <f ca="1">StaticValues7!$C$8</f>
        <v>EOG</v>
      </c>
      <c r="K2366" t="str">
        <f ca="1">StaticValues7!$D$8</f>
        <v>7</v>
      </c>
      <c r="L2366" t="str">
        <f>INDEX('Grade 7'!E$2:AJ$2,1,((8*C2366)-7))</f>
        <v>English Language Arts</v>
      </c>
      <c r="M2366">
        <f>INDEX('Grade 7'!$A$4:$AK$600,$B2366,($C2366*8-7+4))</f>
        <v>46</v>
      </c>
      <c r="N2366">
        <f>INDEX('Grade 7'!$A$4:$AK$600,$B2366,($C2366*8-6+4))</f>
        <v>518.39130434782612</v>
      </c>
      <c r="O2366">
        <f>INDEX('Grade 7'!$A$4:$AK$600,$B2366,($C2366*8-5+4))</f>
        <v>21.739130434782609</v>
      </c>
      <c r="P2366">
        <f>INDEX('Grade 7'!$A$4:$AK$600,$B2366,($C2366*8-4+4))</f>
        <v>30.434782608695652</v>
      </c>
      <c r="Q2366">
        <f>INDEX('Grade 7'!$A$4:$AK$600,$B2366,($C2366*8-3+4))</f>
        <v>43.478260869565219</v>
      </c>
      <c r="R2366">
        <f>INDEX('Grade 7'!$A$4:$AK$600,$B2366,($C2366*8-2+4))</f>
        <v>4.3478260869565215</v>
      </c>
      <c r="S2366">
        <f>INDEX('Grade 7'!$A$4:$AK$600,$B2366,($C2366*8-1+4))</f>
        <v>78.260869565217391</v>
      </c>
      <c r="T2366">
        <f>INDEX('Grade 7'!$A$4:$AK$600,$B2366,($C2366*8-0+4))</f>
        <v>47.826086956521742</v>
      </c>
      <c r="U2366" t="str">
        <f>INDEX('Grade 7'!$A$4:$AK$600,$B2366,37)</f>
        <v xml:space="preserve"> </v>
      </c>
    </row>
    <row r="2367" spans="1:21">
      <c r="A2367">
        <f t="shared" si="109"/>
        <v>2366</v>
      </c>
      <c r="B2367">
        <f t="shared" si="110"/>
        <v>592</v>
      </c>
      <c r="C2367">
        <f t="shared" si="111"/>
        <v>2</v>
      </c>
      <c r="D2367">
        <f>INDEX('Grade 7'!$A$4:$AK$600,$B2367,1)</f>
        <v>7830210</v>
      </c>
      <c r="E2367">
        <f>INDEX('Grade 7'!$A$4:$AK$600,$B2367,2)</f>
        <v>210</v>
      </c>
      <c r="F2367" t="str">
        <f>INDEX('Grade 7'!$A$4:$AK$600,$B2367,3)</f>
        <v>CCS - PATAULA CHARTER ACADEMY</v>
      </c>
      <c r="G2367" t="str">
        <f>INDEX('Grade 7'!$A$4:$AK$600,$B2367,4)</f>
        <v>PATAULA CHARTER ACADEMY</v>
      </c>
      <c r="H2367" t="str">
        <f ca="1">StaticValues7!$A$8</f>
        <v>2016</v>
      </c>
      <c r="I2367" t="str">
        <f ca="1">StaticValues7!$B$8</f>
        <v>Spring</v>
      </c>
      <c r="J2367" t="str">
        <f ca="1">StaticValues7!$C$8</f>
        <v>EOG</v>
      </c>
      <c r="K2367" t="str">
        <f ca="1">StaticValues7!$D$8</f>
        <v>7</v>
      </c>
      <c r="L2367" t="str">
        <f>INDEX('Grade 7'!E$2:AJ$2,1,((8*C2367)-7))</f>
        <v>Mathematics</v>
      </c>
      <c r="M2367">
        <f>INDEX('Grade 7'!$A$4:$AK$600,$B2367,($C2367*8-7+4))</f>
        <v>46</v>
      </c>
      <c r="N2367">
        <f>INDEX('Grade 7'!$A$4:$AK$600,$B2367,($C2367*8-6+4))</f>
        <v>532.54347826086962</v>
      </c>
      <c r="O2367">
        <f>INDEX('Grade 7'!$A$4:$AK$600,$B2367,($C2367*8-5+4))</f>
        <v>21.739130434782609</v>
      </c>
      <c r="P2367">
        <f>INDEX('Grade 7'!$A$4:$AK$600,$B2367,($C2367*8-4+4))</f>
        <v>15.217391304347826</v>
      </c>
      <c r="Q2367">
        <f>INDEX('Grade 7'!$A$4:$AK$600,$B2367,($C2367*8-3+4))</f>
        <v>41.304347826086953</v>
      </c>
      <c r="R2367">
        <f>INDEX('Grade 7'!$A$4:$AK$600,$B2367,($C2367*8-2+4))</f>
        <v>21.739130434782609</v>
      </c>
      <c r="S2367">
        <f>INDEX('Grade 7'!$A$4:$AK$600,$B2367,($C2367*8-1+4))</f>
        <v>78.260869565217391</v>
      </c>
      <c r="T2367">
        <f>INDEX('Grade 7'!$A$4:$AK$600,$B2367,($C2367*8-0+4))</f>
        <v>63.043478260869563</v>
      </c>
      <c r="U2367" t="str">
        <f>INDEX('Grade 7'!$A$4:$AK$600,$B2367,37)</f>
        <v xml:space="preserve"> </v>
      </c>
    </row>
    <row r="2368" spans="1:21">
      <c r="A2368">
        <f t="shared" si="109"/>
        <v>2367</v>
      </c>
      <c r="B2368">
        <f t="shared" si="110"/>
        <v>592</v>
      </c>
      <c r="C2368">
        <f t="shared" si="111"/>
        <v>3</v>
      </c>
      <c r="D2368">
        <f>INDEX('Grade 7'!$A$4:$AK$600,$B2368,1)</f>
        <v>7830210</v>
      </c>
      <c r="E2368">
        <f>INDEX('Grade 7'!$A$4:$AK$600,$B2368,2)</f>
        <v>210</v>
      </c>
      <c r="F2368" t="str">
        <f>INDEX('Grade 7'!$A$4:$AK$600,$B2368,3)</f>
        <v>CCS - PATAULA CHARTER ACADEMY</v>
      </c>
      <c r="G2368" t="str">
        <f>INDEX('Grade 7'!$A$4:$AK$600,$B2368,4)</f>
        <v>PATAULA CHARTER ACADEMY</v>
      </c>
      <c r="H2368" t="str">
        <f ca="1">StaticValues7!$A$8</f>
        <v>2016</v>
      </c>
      <c r="I2368" t="str">
        <f ca="1">StaticValues7!$B$8</f>
        <v>Spring</v>
      </c>
      <c r="J2368" t="str">
        <f ca="1">StaticValues7!$C$8</f>
        <v>EOG</v>
      </c>
      <c r="K2368" t="str">
        <f ca="1">StaticValues7!$D$8</f>
        <v>7</v>
      </c>
      <c r="L2368" t="str">
        <f>INDEX('Grade 7'!E$2:AJ$2,1,((8*C2368)-7))</f>
        <v>Science</v>
      </c>
      <c r="M2368">
        <f>INDEX('Grade 7'!$A$4:$AK$600,$B2368,($C2368*8-7+4))</f>
        <v>46</v>
      </c>
      <c r="N2368">
        <f>INDEX('Grade 7'!$A$4:$AK$600,$B2368,($C2368*8-6+4))</f>
        <v>515.23913043478262</v>
      </c>
      <c r="O2368">
        <f>INDEX('Grade 7'!$A$4:$AK$600,$B2368,($C2368*8-5+4))</f>
        <v>26.086956521739129</v>
      </c>
      <c r="P2368">
        <f>INDEX('Grade 7'!$A$4:$AK$600,$B2368,($C2368*8-4+4))</f>
        <v>30.434782608695652</v>
      </c>
      <c r="Q2368">
        <f>INDEX('Grade 7'!$A$4:$AK$600,$B2368,($C2368*8-3+4))</f>
        <v>30.434782608695652</v>
      </c>
      <c r="R2368">
        <f>INDEX('Grade 7'!$A$4:$AK$600,$B2368,($C2368*8-2+4))</f>
        <v>13.043478260869565</v>
      </c>
      <c r="S2368">
        <f>INDEX('Grade 7'!$A$4:$AK$600,$B2368,($C2368*8-1+4))</f>
        <v>73.913043478260875</v>
      </c>
      <c r="T2368">
        <f>INDEX('Grade 7'!$A$4:$AK$600,$B2368,($C2368*8-0+4))</f>
        <v>43.478260869565219</v>
      </c>
      <c r="U2368" t="str">
        <f>INDEX('Grade 7'!$A$4:$AK$600,$B2368,37)</f>
        <v xml:space="preserve"> </v>
      </c>
    </row>
    <row r="2369" spans="1:21">
      <c r="A2369">
        <f t="shared" si="109"/>
        <v>2368</v>
      </c>
      <c r="B2369">
        <f t="shared" si="110"/>
        <v>592</v>
      </c>
      <c r="C2369">
        <f t="shared" si="111"/>
        <v>4</v>
      </c>
      <c r="D2369">
        <f>INDEX('Grade 7'!$A$4:$AK$600,$B2369,1)</f>
        <v>7830210</v>
      </c>
      <c r="E2369">
        <f>INDEX('Grade 7'!$A$4:$AK$600,$B2369,2)</f>
        <v>210</v>
      </c>
      <c r="F2369" t="str">
        <f>INDEX('Grade 7'!$A$4:$AK$600,$B2369,3)</f>
        <v>CCS - PATAULA CHARTER ACADEMY</v>
      </c>
      <c r="G2369" t="str">
        <f>INDEX('Grade 7'!$A$4:$AK$600,$B2369,4)</f>
        <v>PATAULA CHARTER ACADEMY</v>
      </c>
      <c r="H2369" t="str">
        <f ca="1">StaticValues7!$A$8</f>
        <v>2016</v>
      </c>
      <c r="I2369" t="str">
        <f ca="1">StaticValues7!$B$8</f>
        <v>Spring</v>
      </c>
      <c r="J2369" t="str">
        <f ca="1">StaticValues7!$C$8</f>
        <v>EOG</v>
      </c>
      <c r="K2369" t="str">
        <f ca="1">StaticValues7!$D$8</f>
        <v>7</v>
      </c>
      <c r="L2369" t="str">
        <f>INDEX('Grade 7'!E$2:AJ$2,1,((8*C2369)-7))</f>
        <v>Social Studies</v>
      </c>
      <c r="M2369">
        <f>INDEX('Grade 7'!$A$4:$AK$600,$B2369,($C2369*8-7+4))</f>
        <v>46</v>
      </c>
      <c r="N2369">
        <f>INDEX('Grade 7'!$A$4:$AK$600,$B2369,($C2369*8-6+4))</f>
        <v>513.06521739130437</v>
      </c>
      <c r="O2369">
        <f>INDEX('Grade 7'!$A$4:$AK$600,$B2369,($C2369*8-5+4))</f>
        <v>28.260869565217391</v>
      </c>
      <c r="P2369">
        <f>INDEX('Grade 7'!$A$4:$AK$600,$B2369,($C2369*8-4+4))</f>
        <v>23.913043478260871</v>
      </c>
      <c r="Q2369">
        <f>INDEX('Grade 7'!$A$4:$AK$600,$B2369,($C2369*8-3+4))</f>
        <v>36.956521739130437</v>
      </c>
      <c r="R2369">
        <f>INDEX('Grade 7'!$A$4:$AK$600,$B2369,($C2369*8-2+4))</f>
        <v>10.869565217391305</v>
      </c>
      <c r="S2369">
        <f>INDEX('Grade 7'!$A$4:$AK$600,$B2369,($C2369*8-1+4))</f>
        <v>71.739130434782609</v>
      </c>
      <c r="T2369">
        <f>INDEX('Grade 7'!$A$4:$AK$600,$B2369,($C2369*8-0+4))</f>
        <v>47.826086956521742</v>
      </c>
      <c r="U2369" t="str">
        <f>INDEX('Grade 7'!$A$4:$AK$600,$B2369,37)</f>
        <v xml:space="preserve"> </v>
      </c>
    </row>
    <row r="2370" spans="1:21">
      <c r="A2370">
        <f t="shared" si="109"/>
        <v>2369</v>
      </c>
      <c r="B2370">
        <f t="shared" si="110"/>
        <v>593</v>
      </c>
      <c r="C2370">
        <f t="shared" si="111"/>
        <v>1</v>
      </c>
      <c r="D2370">
        <f>INDEX('Grade 7'!$A$4:$AK$600,$B2370,1)</f>
        <v>7830310</v>
      </c>
      <c r="E2370">
        <f>INDEX('Grade 7'!$A$4:$AK$600,$B2370,2)</f>
        <v>310</v>
      </c>
      <c r="F2370" t="str">
        <f>INDEX('Grade 7'!$A$4:$AK$600,$B2370,3)</f>
        <v>CCS - FULTON LEADERSHIP ACADEMY</v>
      </c>
      <c r="G2370" t="str">
        <f>INDEX('Grade 7'!$A$4:$AK$600,$B2370,4)</f>
        <v>FULTON LEADERSHIP ACADEMY</v>
      </c>
      <c r="H2370" t="str">
        <f ca="1">StaticValues7!$A$8</f>
        <v>2016</v>
      </c>
      <c r="I2370" t="str">
        <f ca="1">StaticValues7!$B$8</f>
        <v>Spring</v>
      </c>
      <c r="J2370" t="str">
        <f ca="1">StaticValues7!$C$8</f>
        <v>EOG</v>
      </c>
      <c r="K2370" t="str">
        <f ca="1">StaticValues7!$D$8</f>
        <v>7</v>
      </c>
      <c r="L2370" t="str">
        <f>INDEX('Grade 7'!E$2:AJ$2,1,((8*C2370)-7))</f>
        <v>English Language Arts</v>
      </c>
      <c r="M2370">
        <f>INDEX('Grade 7'!$A$4:$AK$600,$B2370,($C2370*8-7+4))</f>
        <v>93</v>
      </c>
      <c r="N2370">
        <f>INDEX('Grade 7'!$A$4:$AK$600,$B2370,($C2370*8-6+4))</f>
        <v>492.87096774193549</v>
      </c>
      <c r="O2370">
        <f>INDEX('Grade 7'!$A$4:$AK$600,$B2370,($C2370*8-5+4))</f>
        <v>32.258064516129032</v>
      </c>
      <c r="P2370">
        <f>INDEX('Grade 7'!$A$4:$AK$600,$B2370,($C2370*8-4+4))</f>
        <v>39.784946236559136</v>
      </c>
      <c r="Q2370">
        <f>INDEX('Grade 7'!$A$4:$AK$600,$B2370,($C2370*8-3+4))</f>
        <v>27.956989247311828</v>
      </c>
      <c r="R2370">
        <f>INDEX('Grade 7'!$A$4:$AK$600,$B2370,($C2370*8-2+4))</f>
        <v>0</v>
      </c>
      <c r="S2370">
        <f>INDEX('Grade 7'!$A$4:$AK$600,$B2370,($C2370*8-1+4))</f>
        <v>67.741935483870961</v>
      </c>
      <c r="T2370">
        <f>INDEX('Grade 7'!$A$4:$AK$600,$B2370,($C2370*8-0+4))</f>
        <v>27.956989247311828</v>
      </c>
      <c r="U2370" t="str">
        <f>INDEX('Grade 7'!$A$4:$AK$600,$B2370,37)</f>
        <v xml:space="preserve"> </v>
      </c>
    </row>
    <row r="2371" spans="1:21">
      <c r="A2371">
        <f t="shared" ref="A2371:A2389" si="112">ROW(A2370)</f>
        <v>2370</v>
      </c>
      <c r="B2371">
        <f t="shared" ref="B2371:B2389" si="113">CEILING(A2371/4,1)</f>
        <v>593</v>
      </c>
      <c r="C2371">
        <f t="shared" ref="C2371:C2389" si="114">IF(B2370&lt;&gt;B2371,1,C2370+1)</f>
        <v>2</v>
      </c>
      <c r="D2371">
        <f>INDEX('Grade 7'!$A$4:$AK$600,$B2371,1)</f>
        <v>7830310</v>
      </c>
      <c r="E2371">
        <f>INDEX('Grade 7'!$A$4:$AK$600,$B2371,2)</f>
        <v>310</v>
      </c>
      <c r="F2371" t="str">
        <f>INDEX('Grade 7'!$A$4:$AK$600,$B2371,3)</f>
        <v>CCS - FULTON LEADERSHIP ACADEMY</v>
      </c>
      <c r="G2371" t="str">
        <f>INDEX('Grade 7'!$A$4:$AK$600,$B2371,4)</f>
        <v>FULTON LEADERSHIP ACADEMY</v>
      </c>
      <c r="H2371" t="str">
        <f ca="1">StaticValues7!$A$8</f>
        <v>2016</v>
      </c>
      <c r="I2371" t="str">
        <f ca="1">StaticValues7!$B$8</f>
        <v>Spring</v>
      </c>
      <c r="J2371" t="str">
        <f ca="1">StaticValues7!$C$8</f>
        <v>EOG</v>
      </c>
      <c r="K2371" t="str">
        <f ca="1">StaticValues7!$D$8</f>
        <v>7</v>
      </c>
      <c r="L2371" t="str">
        <f>INDEX('Grade 7'!E$2:AJ$2,1,((8*C2371)-7))</f>
        <v>Mathematics</v>
      </c>
      <c r="M2371">
        <f>INDEX('Grade 7'!$A$4:$AK$600,$B2371,($C2371*8-7+4))</f>
        <v>93</v>
      </c>
      <c r="N2371">
        <f>INDEX('Grade 7'!$A$4:$AK$600,$B2371,($C2371*8-6+4))</f>
        <v>504.52688172043008</v>
      </c>
      <c r="O2371">
        <f>INDEX('Grade 7'!$A$4:$AK$600,$B2371,($C2371*8-5+4))</f>
        <v>30.107526881720432</v>
      </c>
      <c r="P2371">
        <f>INDEX('Grade 7'!$A$4:$AK$600,$B2371,($C2371*8-4+4))</f>
        <v>38.70967741935484</v>
      </c>
      <c r="Q2371">
        <f>INDEX('Grade 7'!$A$4:$AK$600,$B2371,($C2371*8-3+4))</f>
        <v>23.655913978494624</v>
      </c>
      <c r="R2371">
        <f>INDEX('Grade 7'!$A$4:$AK$600,$B2371,($C2371*8-2+4))</f>
        <v>7.5268817204301079</v>
      </c>
      <c r="S2371">
        <f>INDEX('Grade 7'!$A$4:$AK$600,$B2371,($C2371*8-1+4))</f>
        <v>69.892473118279568</v>
      </c>
      <c r="T2371">
        <f>INDEX('Grade 7'!$A$4:$AK$600,$B2371,($C2371*8-0+4))</f>
        <v>31.182795698924732</v>
      </c>
      <c r="U2371" t="str">
        <f>INDEX('Grade 7'!$A$4:$AK$600,$B2371,37)</f>
        <v xml:space="preserve"> </v>
      </c>
    </row>
    <row r="2372" spans="1:21">
      <c r="A2372">
        <f t="shared" si="112"/>
        <v>2371</v>
      </c>
      <c r="B2372">
        <f t="shared" si="113"/>
        <v>593</v>
      </c>
      <c r="C2372">
        <f t="shared" si="114"/>
        <v>3</v>
      </c>
      <c r="D2372">
        <f>INDEX('Grade 7'!$A$4:$AK$600,$B2372,1)</f>
        <v>7830310</v>
      </c>
      <c r="E2372">
        <f>INDEX('Grade 7'!$A$4:$AK$600,$B2372,2)</f>
        <v>310</v>
      </c>
      <c r="F2372" t="str">
        <f>INDEX('Grade 7'!$A$4:$AK$600,$B2372,3)</f>
        <v>CCS - FULTON LEADERSHIP ACADEMY</v>
      </c>
      <c r="G2372" t="str">
        <f>INDEX('Grade 7'!$A$4:$AK$600,$B2372,4)</f>
        <v>FULTON LEADERSHIP ACADEMY</v>
      </c>
      <c r="H2372" t="str">
        <f ca="1">StaticValues7!$A$8</f>
        <v>2016</v>
      </c>
      <c r="I2372" t="str">
        <f ca="1">StaticValues7!$B$8</f>
        <v>Spring</v>
      </c>
      <c r="J2372" t="str">
        <f ca="1">StaticValues7!$C$8</f>
        <v>EOG</v>
      </c>
      <c r="K2372" t="str">
        <f ca="1">StaticValues7!$D$8</f>
        <v>7</v>
      </c>
      <c r="L2372" t="str">
        <f>INDEX('Grade 7'!E$2:AJ$2,1,((8*C2372)-7))</f>
        <v>Science</v>
      </c>
      <c r="M2372">
        <f>INDEX('Grade 7'!$A$4:$AK$600,$B2372,($C2372*8-7+4))</f>
        <v>93</v>
      </c>
      <c r="N2372">
        <f>INDEX('Grade 7'!$A$4:$AK$600,$B2372,($C2372*8-6+4))</f>
        <v>507.81720430107526</v>
      </c>
      <c r="O2372">
        <f>INDEX('Grade 7'!$A$4:$AK$600,$B2372,($C2372*8-5+4))</f>
        <v>31.182795698924732</v>
      </c>
      <c r="P2372">
        <f>INDEX('Grade 7'!$A$4:$AK$600,$B2372,($C2372*8-4+4))</f>
        <v>27.956989247311828</v>
      </c>
      <c r="Q2372">
        <f>INDEX('Grade 7'!$A$4:$AK$600,$B2372,($C2372*8-3+4))</f>
        <v>32.258064516129032</v>
      </c>
      <c r="R2372">
        <f>INDEX('Grade 7'!$A$4:$AK$600,$B2372,($C2372*8-2+4))</f>
        <v>8.6021505376344081</v>
      </c>
      <c r="S2372">
        <f>INDEX('Grade 7'!$A$4:$AK$600,$B2372,($C2372*8-1+4))</f>
        <v>68.817204301075265</v>
      </c>
      <c r="T2372">
        <f>INDEX('Grade 7'!$A$4:$AK$600,$B2372,($C2372*8-0+4))</f>
        <v>40.86021505376344</v>
      </c>
      <c r="U2372" t="str">
        <f>INDEX('Grade 7'!$A$4:$AK$600,$B2372,37)</f>
        <v xml:space="preserve"> </v>
      </c>
    </row>
    <row r="2373" spans="1:21">
      <c r="A2373">
        <f t="shared" si="112"/>
        <v>2372</v>
      </c>
      <c r="B2373">
        <f t="shared" si="113"/>
        <v>593</v>
      </c>
      <c r="C2373">
        <f t="shared" si="114"/>
        <v>4</v>
      </c>
      <c r="D2373">
        <f>INDEX('Grade 7'!$A$4:$AK$600,$B2373,1)</f>
        <v>7830310</v>
      </c>
      <c r="E2373">
        <f>INDEX('Grade 7'!$A$4:$AK$600,$B2373,2)</f>
        <v>310</v>
      </c>
      <c r="F2373" t="str">
        <f>INDEX('Grade 7'!$A$4:$AK$600,$B2373,3)</f>
        <v>CCS - FULTON LEADERSHIP ACADEMY</v>
      </c>
      <c r="G2373" t="str">
        <f>INDEX('Grade 7'!$A$4:$AK$600,$B2373,4)</f>
        <v>FULTON LEADERSHIP ACADEMY</v>
      </c>
      <c r="H2373" t="str">
        <f ca="1">StaticValues7!$A$8</f>
        <v>2016</v>
      </c>
      <c r="I2373" t="str">
        <f ca="1">StaticValues7!$B$8</f>
        <v>Spring</v>
      </c>
      <c r="J2373" t="str">
        <f ca="1">StaticValues7!$C$8</f>
        <v>EOG</v>
      </c>
      <c r="K2373" t="str">
        <f ca="1">StaticValues7!$D$8</f>
        <v>7</v>
      </c>
      <c r="L2373" t="str">
        <f>INDEX('Grade 7'!E$2:AJ$2,1,((8*C2373)-7))</f>
        <v>Social Studies</v>
      </c>
      <c r="M2373">
        <f>INDEX('Grade 7'!$A$4:$AK$600,$B2373,($C2373*8-7+4))</f>
        <v>93</v>
      </c>
      <c r="N2373">
        <f>INDEX('Grade 7'!$A$4:$AK$600,$B2373,($C2373*8-6+4))</f>
        <v>505.08602150537632</v>
      </c>
      <c r="O2373">
        <f>INDEX('Grade 7'!$A$4:$AK$600,$B2373,($C2373*8-5+4))</f>
        <v>26.881720430107528</v>
      </c>
      <c r="P2373">
        <f>INDEX('Grade 7'!$A$4:$AK$600,$B2373,($C2373*8-4+4))</f>
        <v>36.55913978494624</v>
      </c>
      <c r="Q2373">
        <f>INDEX('Grade 7'!$A$4:$AK$600,$B2373,($C2373*8-3+4))</f>
        <v>30.107526881720432</v>
      </c>
      <c r="R2373">
        <f>INDEX('Grade 7'!$A$4:$AK$600,$B2373,($C2373*8-2+4))</f>
        <v>6.4516129032258061</v>
      </c>
      <c r="S2373">
        <f>INDEX('Grade 7'!$A$4:$AK$600,$B2373,($C2373*8-1+4))</f>
        <v>73.118279569892479</v>
      </c>
      <c r="T2373">
        <f>INDEX('Grade 7'!$A$4:$AK$600,$B2373,($C2373*8-0+4))</f>
        <v>36.55913978494624</v>
      </c>
      <c r="U2373" t="str">
        <f>INDEX('Grade 7'!$A$4:$AK$600,$B2373,37)</f>
        <v xml:space="preserve"> </v>
      </c>
    </row>
    <row r="2374" spans="1:21">
      <c r="A2374">
        <f t="shared" si="112"/>
        <v>2373</v>
      </c>
      <c r="B2374">
        <f t="shared" si="113"/>
        <v>594</v>
      </c>
      <c r="C2374">
        <f t="shared" si="114"/>
        <v>1</v>
      </c>
      <c r="D2374">
        <f>INDEX('Grade 7'!$A$4:$AK$600,$B2374,1)</f>
        <v>7830410</v>
      </c>
      <c r="E2374">
        <f>INDEX('Grade 7'!$A$4:$AK$600,$B2374,2)</f>
        <v>410</v>
      </c>
      <c r="F2374" t="str">
        <f>INDEX('Grade 7'!$A$4:$AK$600,$B2374,3)</f>
        <v>CCS - ATLANTA HEIGHTS CHARTER SCHOO</v>
      </c>
      <c r="G2374" t="str">
        <f>INDEX('Grade 7'!$A$4:$AK$600,$B2374,4)</f>
        <v>ATLANTA HEIGHTS CHARTER SCHOOL</v>
      </c>
      <c r="H2374" t="str">
        <f ca="1">StaticValues7!$A$8</f>
        <v>2016</v>
      </c>
      <c r="I2374" t="str">
        <f ca="1">StaticValues7!$B$8</f>
        <v>Spring</v>
      </c>
      <c r="J2374" t="str">
        <f ca="1">StaticValues7!$C$8</f>
        <v>EOG</v>
      </c>
      <c r="K2374" t="str">
        <f ca="1">StaticValues7!$D$8</f>
        <v>7</v>
      </c>
      <c r="L2374" t="str">
        <f>INDEX('Grade 7'!E$2:AJ$2,1,((8*C2374)-7))</f>
        <v>English Language Arts</v>
      </c>
      <c r="M2374">
        <f>INDEX('Grade 7'!$A$4:$AK$600,$B2374,($C2374*8-7+4))</f>
        <v>53</v>
      </c>
      <c r="N2374">
        <f>INDEX('Grade 7'!$A$4:$AK$600,$B2374,($C2374*8-6+4))</f>
        <v>484.79245283018867</v>
      </c>
      <c r="O2374">
        <f>INDEX('Grade 7'!$A$4:$AK$600,$B2374,($C2374*8-5+4))</f>
        <v>43.39622641509434</v>
      </c>
      <c r="P2374">
        <f>INDEX('Grade 7'!$A$4:$AK$600,$B2374,($C2374*8-4+4))</f>
        <v>45.283018867924525</v>
      </c>
      <c r="Q2374">
        <f>INDEX('Grade 7'!$A$4:$AK$600,$B2374,($C2374*8-3+4))</f>
        <v>11.320754716981131</v>
      </c>
      <c r="R2374">
        <f>INDEX('Grade 7'!$A$4:$AK$600,$B2374,($C2374*8-2+4))</f>
        <v>0</v>
      </c>
      <c r="S2374">
        <f>INDEX('Grade 7'!$A$4:$AK$600,$B2374,($C2374*8-1+4))</f>
        <v>56.60377358490566</v>
      </c>
      <c r="T2374">
        <f>INDEX('Grade 7'!$A$4:$AK$600,$B2374,($C2374*8-0+4))</f>
        <v>11.320754716981131</v>
      </c>
      <c r="U2374" t="str">
        <f>INDEX('Grade 7'!$A$4:$AK$600,$B2374,37)</f>
        <v xml:space="preserve"> </v>
      </c>
    </row>
    <row r="2375" spans="1:21">
      <c r="A2375">
        <f t="shared" si="112"/>
        <v>2374</v>
      </c>
      <c r="B2375">
        <f t="shared" si="113"/>
        <v>594</v>
      </c>
      <c r="C2375">
        <f t="shared" si="114"/>
        <v>2</v>
      </c>
      <c r="D2375">
        <f>INDEX('Grade 7'!$A$4:$AK$600,$B2375,1)</f>
        <v>7830410</v>
      </c>
      <c r="E2375">
        <f>INDEX('Grade 7'!$A$4:$AK$600,$B2375,2)</f>
        <v>410</v>
      </c>
      <c r="F2375" t="str">
        <f>INDEX('Grade 7'!$A$4:$AK$600,$B2375,3)</f>
        <v>CCS - ATLANTA HEIGHTS CHARTER SCHOO</v>
      </c>
      <c r="G2375" t="str">
        <f>INDEX('Grade 7'!$A$4:$AK$600,$B2375,4)</f>
        <v>ATLANTA HEIGHTS CHARTER SCHOOL</v>
      </c>
      <c r="H2375" t="str">
        <f ca="1">StaticValues7!$A$8</f>
        <v>2016</v>
      </c>
      <c r="I2375" t="str">
        <f ca="1">StaticValues7!$B$8</f>
        <v>Spring</v>
      </c>
      <c r="J2375" t="str">
        <f ca="1">StaticValues7!$C$8</f>
        <v>EOG</v>
      </c>
      <c r="K2375" t="str">
        <f ca="1">StaticValues7!$D$8</f>
        <v>7</v>
      </c>
      <c r="L2375" t="str">
        <f>INDEX('Grade 7'!E$2:AJ$2,1,((8*C2375)-7))</f>
        <v>Mathematics</v>
      </c>
      <c r="M2375">
        <f>INDEX('Grade 7'!$A$4:$AK$600,$B2375,($C2375*8-7+4))</f>
        <v>53</v>
      </c>
      <c r="N2375">
        <f>INDEX('Grade 7'!$A$4:$AK$600,$B2375,($C2375*8-6+4))</f>
        <v>487.45283018867923</v>
      </c>
      <c r="O2375">
        <f>INDEX('Grade 7'!$A$4:$AK$600,$B2375,($C2375*8-5+4))</f>
        <v>41.509433962264154</v>
      </c>
      <c r="P2375">
        <f>INDEX('Grade 7'!$A$4:$AK$600,$B2375,($C2375*8-4+4))</f>
        <v>47.169811320754718</v>
      </c>
      <c r="Q2375">
        <f>INDEX('Grade 7'!$A$4:$AK$600,$B2375,($C2375*8-3+4))</f>
        <v>7.5471698113207548</v>
      </c>
      <c r="R2375">
        <f>INDEX('Grade 7'!$A$4:$AK$600,$B2375,($C2375*8-2+4))</f>
        <v>3.7735849056603774</v>
      </c>
      <c r="S2375">
        <f>INDEX('Grade 7'!$A$4:$AK$600,$B2375,($C2375*8-1+4))</f>
        <v>58.490566037735846</v>
      </c>
      <c r="T2375">
        <f>INDEX('Grade 7'!$A$4:$AK$600,$B2375,($C2375*8-0+4))</f>
        <v>11.320754716981131</v>
      </c>
      <c r="U2375" t="str">
        <f>INDEX('Grade 7'!$A$4:$AK$600,$B2375,37)</f>
        <v xml:space="preserve"> </v>
      </c>
    </row>
    <row r="2376" spans="1:21">
      <c r="A2376">
        <f t="shared" si="112"/>
        <v>2375</v>
      </c>
      <c r="B2376">
        <f t="shared" si="113"/>
        <v>594</v>
      </c>
      <c r="C2376">
        <f t="shared" si="114"/>
        <v>3</v>
      </c>
      <c r="D2376">
        <f>INDEX('Grade 7'!$A$4:$AK$600,$B2376,1)</f>
        <v>7830410</v>
      </c>
      <c r="E2376">
        <f>INDEX('Grade 7'!$A$4:$AK$600,$B2376,2)</f>
        <v>410</v>
      </c>
      <c r="F2376" t="str">
        <f>INDEX('Grade 7'!$A$4:$AK$600,$B2376,3)</f>
        <v>CCS - ATLANTA HEIGHTS CHARTER SCHOO</v>
      </c>
      <c r="G2376" t="str">
        <f>INDEX('Grade 7'!$A$4:$AK$600,$B2376,4)</f>
        <v>ATLANTA HEIGHTS CHARTER SCHOOL</v>
      </c>
      <c r="H2376" t="str">
        <f ca="1">StaticValues7!$A$8</f>
        <v>2016</v>
      </c>
      <c r="I2376" t="str">
        <f ca="1">StaticValues7!$B$8</f>
        <v>Spring</v>
      </c>
      <c r="J2376" t="str">
        <f ca="1">StaticValues7!$C$8</f>
        <v>EOG</v>
      </c>
      <c r="K2376" t="str">
        <f ca="1">StaticValues7!$D$8</f>
        <v>7</v>
      </c>
      <c r="L2376" t="str">
        <f>INDEX('Grade 7'!E$2:AJ$2,1,((8*C2376)-7))</f>
        <v>Science</v>
      </c>
      <c r="M2376">
        <f>INDEX('Grade 7'!$A$4:$AK$600,$B2376,($C2376*8-7+4))</f>
        <v>53</v>
      </c>
      <c r="N2376">
        <f>INDEX('Grade 7'!$A$4:$AK$600,$B2376,($C2376*8-6+4))</f>
        <v>466.33962264150944</v>
      </c>
      <c r="O2376">
        <f>INDEX('Grade 7'!$A$4:$AK$600,$B2376,($C2376*8-5+4))</f>
        <v>62.264150943396224</v>
      </c>
      <c r="P2376">
        <f>INDEX('Grade 7'!$A$4:$AK$600,$B2376,($C2376*8-4+4))</f>
        <v>28.30188679245283</v>
      </c>
      <c r="Q2376">
        <f>INDEX('Grade 7'!$A$4:$AK$600,$B2376,($C2376*8-3+4))</f>
        <v>9.433962264150944</v>
      </c>
      <c r="R2376">
        <f>INDEX('Grade 7'!$A$4:$AK$600,$B2376,($C2376*8-2+4))</f>
        <v>0</v>
      </c>
      <c r="S2376">
        <f>INDEX('Grade 7'!$A$4:$AK$600,$B2376,($C2376*8-1+4))</f>
        <v>37.735849056603776</v>
      </c>
      <c r="T2376">
        <f>INDEX('Grade 7'!$A$4:$AK$600,$B2376,($C2376*8-0+4))</f>
        <v>9.433962264150944</v>
      </c>
      <c r="U2376" t="str">
        <f>INDEX('Grade 7'!$A$4:$AK$600,$B2376,37)</f>
        <v xml:space="preserve"> </v>
      </c>
    </row>
    <row r="2377" spans="1:21">
      <c r="A2377">
        <f t="shared" si="112"/>
        <v>2376</v>
      </c>
      <c r="B2377">
        <f t="shared" si="113"/>
        <v>594</v>
      </c>
      <c r="C2377">
        <f t="shared" si="114"/>
        <v>4</v>
      </c>
      <c r="D2377">
        <f>INDEX('Grade 7'!$A$4:$AK$600,$B2377,1)</f>
        <v>7830410</v>
      </c>
      <c r="E2377">
        <f>INDEX('Grade 7'!$A$4:$AK$600,$B2377,2)</f>
        <v>410</v>
      </c>
      <c r="F2377" t="str">
        <f>INDEX('Grade 7'!$A$4:$AK$600,$B2377,3)</f>
        <v>CCS - ATLANTA HEIGHTS CHARTER SCHOO</v>
      </c>
      <c r="G2377" t="str">
        <f>INDEX('Grade 7'!$A$4:$AK$600,$B2377,4)</f>
        <v>ATLANTA HEIGHTS CHARTER SCHOOL</v>
      </c>
      <c r="H2377" t="str">
        <f ca="1">StaticValues7!$A$8</f>
        <v>2016</v>
      </c>
      <c r="I2377" t="str">
        <f ca="1">StaticValues7!$B$8</f>
        <v>Spring</v>
      </c>
      <c r="J2377" t="str">
        <f ca="1">StaticValues7!$C$8</f>
        <v>EOG</v>
      </c>
      <c r="K2377" t="str">
        <f ca="1">StaticValues7!$D$8</f>
        <v>7</v>
      </c>
      <c r="L2377" t="str">
        <f>INDEX('Grade 7'!E$2:AJ$2,1,((8*C2377)-7))</f>
        <v>Social Studies</v>
      </c>
      <c r="M2377">
        <f>INDEX('Grade 7'!$A$4:$AK$600,$B2377,($C2377*8-7+4))</f>
        <v>53</v>
      </c>
      <c r="N2377">
        <f>INDEX('Grade 7'!$A$4:$AK$600,$B2377,($C2377*8-6+4))</f>
        <v>464.83018867924528</v>
      </c>
      <c r="O2377">
        <f>INDEX('Grade 7'!$A$4:$AK$600,$B2377,($C2377*8-5+4))</f>
        <v>62.264150943396224</v>
      </c>
      <c r="P2377">
        <f>INDEX('Grade 7'!$A$4:$AK$600,$B2377,($C2377*8-4+4))</f>
        <v>35.849056603773583</v>
      </c>
      <c r="Q2377">
        <f>INDEX('Grade 7'!$A$4:$AK$600,$B2377,($C2377*8-3+4))</f>
        <v>1.8867924528301887</v>
      </c>
      <c r="R2377">
        <f>INDEX('Grade 7'!$A$4:$AK$600,$B2377,($C2377*8-2+4))</f>
        <v>0</v>
      </c>
      <c r="S2377">
        <f>INDEX('Grade 7'!$A$4:$AK$600,$B2377,($C2377*8-1+4))</f>
        <v>37.735849056603776</v>
      </c>
      <c r="T2377">
        <f>INDEX('Grade 7'!$A$4:$AK$600,$B2377,($C2377*8-0+4))</f>
        <v>1.8867924528301887</v>
      </c>
      <c r="U2377" t="str">
        <f>INDEX('Grade 7'!$A$4:$AK$600,$B2377,37)</f>
        <v xml:space="preserve"> </v>
      </c>
    </row>
    <row r="2378" spans="1:21">
      <c r="A2378">
        <f t="shared" si="112"/>
        <v>2377</v>
      </c>
      <c r="B2378">
        <f t="shared" si="113"/>
        <v>595</v>
      </c>
      <c r="C2378">
        <f t="shared" si="114"/>
        <v>1</v>
      </c>
      <c r="D2378">
        <f>INDEX('Grade 7'!$A$4:$AK$600,$B2378,1)</f>
        <v>7830610</v>
      </c>
      <c r="E2378">
        <f>INDEX('Grade 7'!$A$4:$AK$600,$B2378,2)</f>
        <v>610</v>
      </c>
      <c r="F2378" t="str">
        <f>INDEX('Grade 7'!$A$4:$AK$600,$B2378,3)</f>
        <v>CCS - COWETA CHARTER ACADEMY</v>
      </c>
      <c r="G2378" t="str">
        <f>INDEX('Grade 7'!$A$4:$AK$600,$B2378,4)</f>
        <v>COWETA CHARTER ACADEMY</v>
      </c>
      <c r="H2378" t="str">
        <f ca="1">StaticValues7!$A$8</f>
        <v>2016</v>
      </c>
      <c r="I2378" t="str">
        <f ca="1">StaticValues7!$B$8</f>
        <v>Spring</v>
      </c>
      <c r="J2378" t="str">
        <f ca="1">StaticValues7!$C$8</f>
        <v>EOG</v>
      </c>
      <c r="K2378" t="str">
        <f ca="1">StaticValues7!$D$8</f>
        <v>7</v>
      </c>
      <c r="L2378" t="str">
        <f>INDEX('Grade 7'!E$2:AJ$2,1,((8*C2378)-7))</f>
        <v>English Language Arts</v>
      </c>
      <c r="M2378">
        <f>INDEX('Grade 7'!$A$4:$AK$600,$B2378,($C2378*8-7+4))</f>
        <v>57</v>
      </c>
      <c r="N2378">
        <f>INDEX('Grade 7'!$A$4:$AK$600,$B2378,($C2378*8-6+4))</f>
        <v>518.85964912280701</v>
      </c>
      <c r="O2378">
        <f>INDEX('Grade 7'!$A$4:$AK$600,$B2378,($C2378*8-5+4))</f>
        <v>17.543859649122808</v>
      </c>
      <c r="P2378">
        <f>INDEX('Grade 7'!$A$4:$AK$600,$B2378,($C2378*8-4+4))</f>
        <v>28.07017543859649</v>
      </c>
      <c r="Q2378">
        <f>INDEX('Grade 7'!$A$4:$AK$600,$B2378,($C2378*8-3+4))</f>
        <v>49.122807017543863</v>
      </c>
      <c r="R2378">
        <f>INDEX('Grade 7'!$A$4:$AK$600,$B2378,($C2378*8-2+4))</f>
        <v>5.2631578947368425</v>
      </c>
      <c r="S2378">
        <f>INDEX('Grade 7'!$A$4:$AK$600,$B2378,($C2378*8-1+4))</f>
        <v>82.456140350877192</v>
      </c>
      <c r="T2378">
        <f>INDEX('Grade 7'!$A$4:$AK$600,$B2378,($C2378*8-0+4))</f>
        <v>54.385964912280699</v>
      </c>
      <c r="U2378" t="str">
        <f>INDEX('Grade 7'!$A$4:$AK$600,$B2378,37)</f>
        <v xml:space="preserve"> </v>
      </c>
    </row>
    <row r="2379" spans="1:21">
      <c r="A2379">
        <f t="shared" si="112"/>
        <v>2378</v>
      </c>
      <c r="B2379">
        <f t="shared" si="113"/>
        <v>595</v>
      </c>
      <c r="C2379">
        <f t="shared" si="114"/>
        <v>2</v>
      </c>
      <c r="D2379">
        <f>INDEX('Grade 7'!$A$4:$AK$600,$B2379,1)</f>
        <v>7830610</v>
      </c>
      <c r="E2379">
        <f>INDEX('Grade 7'!$A$4:$AK$600,$B2379,2)</f>
        <v>610</v>
      </c>
      <c r="F2379" t="str">
        <f>INDEX('Grade 7'!$A$4:$AK$600,$B2379,3)</f>
        <v>CCS - COWETA CHARTER ACADEMY</v>
      </c>
      <c r="G2379" t="str">
        <f>INDEX('Grade 7'!$A$4:$AK$600,$B2379,4)</f>
        <v>COWETA CHARTER ACADEMY</v>
      </c>
      <c r="H2379" t="str">
        <f ca="1">StaticValues7!$A$8</f>
        <v>2016</v>
      </c>
      <c r="I2379" t="str">
        <f ca="1">StaticValues7!$B$8</f>
        <v>Spring</v>
      </c>
      <c r="J2379" t="str">
        <f ca="1">StaticValues7!$C$8</f>
        <v>EOG</v>
      </c>
      <c r="K2379" t="str">
        <f ca="1">StaticValues7!$D$8</f>
        <v>7</v>
      </c>
      <c r="L2379" t="str">
        <f>INDEX('Grade 7'!E$2:AJ$2,1,((8*C2379)-7))</f>
        <v>Mathematics</v>
      </c>
      <c r="M2379">
        <f>INDEX('Grade 7'!$A$4:$AK$600,$B2379,($C2379*8-7+4))</f>
        <v>57</v>
      </c>
      <c r="N2379">
        <f>INDEX('Grade 7'!$A$4:$AK$600,$B2379,($C2379*8-6+4))</f>
        <v>519.0526315789474</v>
      </c>
      <c r="O2379">
        <f>INDEX('Grade 7'!$A$4:$AK$600,$B2379,($C2379*8-5+4))</f>
        <v>26.315789473684209</v>
      </c>
      <c r="P2379">
        <f>INDEX('Grade 7'!$A$4:$AK$600,$B2379,($C2379*8-4+4))</f>
        <v>29.82456140350877</v>
      </c>
      <c r="Q2379">
        <f>INDEX('Grade 7'!$A$4:$AK$600,$B2379,($C2379*8-3+4))</f>
        <v>29.82456140350877</v>
      </c>
      <c r="R2379">
        <f>INDEX('Grade 7'!$A$4:$AK$600,$B2379,($C2379*8-2+4))</f>
        <v>14.035087719298245</v>
      </c>
      <c r="S2379">
        <f>INDEX('Grade 7'!$A$4:$AK$600,$B2379,($C2379*8-1+4))</f>
        <v>73.684210526315795</v>
      </c>
      <c r="T2379">
        <f>INDEX('Grade 7'!$A$4:$AK$600,$B2379,($C2379*8-0+4))</f>
        <v>43.859649122807021</v>
      </c>
      <c r="U2379" t="str">
        <f>INDEX('Grade 7'!$A$4:$AK$600,$B2379,37)</f>
        <v xml:space="preserve"> </v>
      </c>
    </row>
    <row r="2380" spans="1:21">
      <c r="A2380">
        <f t="shared" si="112"/>
        <v>2379</v>
      </c>
      <c r="B2380">
        <f t="shared" si="113"/>
        <v>595</v>
      </c>
      <c r="C2380">
        <f t="shared" si="114"/>
        <v>3</v>
      </c>
      <c r="D2380">
        <f>INDEX('Grade 7'!$A$4:$AK$600,$B2380,1)</f>
        <v>7830610</v>
      </c>
      <c r="E2380">
        <f>INDEX('Grade 7'!$A$4:$AK$600,$B2380,2)</f>
        <v>610</v>
      </c>
      <c r="F2380" t="str">
        <f>INDEX('Grade 7'!$A$4:$AK$600,$B2380,3)</f>
        <v>CCS - COWETA CHARTER ACADEMY</v>
      </c>
      <c r="G2380" t="str">
        <f>INDEX('Grade 7'!$A$4:$AK$600,$B2380,4)</f>
        <v>COWETA CHARTER ACADEMY</v>
      </c>
      <c r="H2380" t="str">
        <f ca="1">StaticValues7!$A$8</f>
        <v>2016</v>
      </c>
      <c r="I2380" t="str">
        <f ca="1">StaticValues7!$B$8</f>
        <v>Spring</v>
      </c>
      <c r="J2380" t="str">
        <f ca="1">StaticValues7!$C$8</f>
        <v>EOG</v>
      </c>
      <c r="K2380" t="str">
        <f ca="1">StaticValues7!$D$8</f>
        <v>7</v>
      </c>
      <c r="L2380" t="str">
        <f>INDEX('Grade 7'!E$2:AJ$2,1,((8*C2380)-7))</f>
        <v>Science</v>
      </c>
      <c r="M2380">
        <f>INDEX('Grade 7'!$A$4:$AK$600,$B2380,($C2380*8-7+4))</f>
        <v>57</v>
      </c>
      <c r="N2380">
        <f>INDEX('Grade 7'!$A$4:$AK$600,$B2380,($C2380*8-6+4))</f>
        <v>506.94736842105266</v>
      </c>
      <c r="O2380">
        <f>INDEX('Grade 7'!$A$4:$AK$600,$B2380,($C2380*8-5+4))</f>
        <v>35.087719298245617</v>
      </c>
      <c r="P2380">
        <f>INDEX('Grade 7'!$A$4:$AK$600,$B2380,($C2380*8-4+4))</f>
        <v>33.333333333333336</v>
      </c>
      <c r="Q2380">
        <f>INDEX('Grade 7'!$A$4:$AK$600,$B2380,($C2380*8-3+4))</f>
        <v>22.807017543859651</v>
      </c>
      <c r="R2380">
        <f>INDEX('Grade 7'!$A$4:$AK$600,$B2380,($C2380*8-2+4))</f>
        <v>8.7719298245614041</v>
      </c>
      <c r="S2380">
        <f>INDEX('Grade 7'!$A$4:$AK$600,$B2380,($C2380*8-1+4))</f>
        <v>64.912280701754383</v>
      </c>
      <c r="T2380">
        <f>INDEX('Grade 7'!$A$4:$AK$600,$B2380,($C2380*8-0+4))</f>
        <v>31.578947368421051</v>
      </c>
      <c r="U2380" t="str">
        <f>INDEX('Grade 7'!$A$4:$AK$600,$B2380,37)</f>
        <v xml:space="preserve"> </v>
      </c>
    </row>
    <row r="2381" spans="1:21">
      <c r="A2381">
        <f t="shared" si="112"/>
        <v>2380</v>
      </c>
      <c r="B2381">
        <f t="shared" si="113"/>
        <v>595</v>
      </c>
      <c r="C2381">
        <f t="shared" si="114"/>
        <v>4</v>
      </c>
      <c r="D2381">
        <f>INDEX('Grade 7'!$A$4:$AK$600,$B2381,1)</f>
        <v>7830610</v>
      </c>
      <c r="E2381">
        <f>INDEX('Grade 7'!$A$4:$AK$600,$B2381,2)</f>
        <v>610</v>
      </c>
      <c r="F2381" t="str">
        <f>INDEX('Grade 7'!$A$4:$AK$600,$B2381,3)</f>
        <v>CCS - COWETA CHARTER ACADEMY</v>
      </c>
      <c r="G2381" t="str">
        <f>INDEX('Grade 7'!$A$4:$AK$600,$B2381,4)</f>
        <v>COWETA CHARTER ACADEMY</v>
      </c>
      <c r="H2381" t="str">
        <f ca="1">StaticValues7!$A$8</f>
        <v>2016</v>
      </c>
      <c r="I2381" t="str">
        <f ca="1">StaticValues7!$B$8</f>
        <v>Spring</v>
      </c>
      <c r="J2381" t="str">
        <f ca="1">StaticValues7!$C$8</f>
        <v>EOG</v>
      </c>
      <c r="K2381" t="str">
        <f ca="1">StaticValues7!$D$8</f>
        <v>7</v>
      </c>
      <c r="L2381" t="str">
        <f>INDEX('Grade 7'!E$2:AJ$2,1,((8*C2381)-7))</f>
        <v>Social Studies</v>
      </c>
      <c r="M2381">
        <f>INDEX('Grade 7'!$A$4:$AK$600,$B2381,($C2381*8-7+4))</f>
        <v>56</v>
      </c>
      <c r="N2381">
        <f>INDEX('Grade 7'!$A$4:$AK$600,$B2381,($C2381*8-6+4))</f>
        <v>511.21428571428572</v>
      </c>
      <c r="O2381">
        <f>INDEX('Grade 7'!$A$4:$AK$600,$B2381,($C2381*8-5+4))</f>
        <v>14.285714285714286</v>
      </c>
      <c r="P2381">
        <f>INDEX('Grade 7'!$A$4:$AK$600,$B2381,($C2381*8-4+4))</f>
        <v>50</v>
      </c>
      <c r="Q2381">
        <f>INDEX('Grade 7'!$A$4:$AK$600,$B2381,($C2381*8-3+4))</f>
        <v>28.571428571428573</v>
      </c>
      <c r="R2381">
        <f>INDEX('Grade 7'!$A$4:$AK$600,$B2381,($C2381*8-2+4))</f>
        <v>7.1428571428571432</v>
      </c>
      <c r="S2381">
        <f>INDEX('Grade 7'!$A$4:$AK$600,$B2381,($C2381*8-1+4))</f>
        <v>85.714285714285708</v>
      </c>
      <c r="T2381">
        <f>INDEX('Grade 7'!$A$4:$AK$600,$B2381,($C2381*8-0+4))</f>
        <v>35.714285714285715</v>
      </c>
      <c r="U2381" t="str">
        <f>INDEX('Grade 7'!$A$4:$AK$600,$B2381,37)</f>
        <v xml:space="preserve"> </v>
      </c>
    </row>
    <row r="2382" spans="1:21">
      <c r="A2382">
        <f t="shared" si="112"/>
        <v>2381</v>
      </c>
      <c r="B2382">
        <f t="shared" si="113"/>
        <v>596</v>
      </c>
      <c r="C2382">
        <f t="shared" si="114"/>
        <v>1</v>
      </c>
      <c r="D2382">
        <f>INDEX('Grade 7'!$A$4:$AK$600,$B2382,1)</f>
        <v>7991893</v>
      </c>
      <c r="E2382">
        <f>INDEX('Grade 7'!$A$4:$AK$600,$B2382,2)</f>
        <v>1893</v>
      </c>
      <c r="F2382" t="str">
        <f>INDEX('Grade 7'!$A$4:$AK$600,$B2382,3)</f>
        <v>STATE SCHOOLS- ATLANTA AREA SCHOOL</v>
      </c>
      <c r="G2382" t="str">
        <f>INDEX('Grade 7'!$A$4:$AK$600,$B2382,4)</f>
        <v>ATLANTA AREA SCHOOL FOR THE DEAF</v>
      </c>
      <c r="H2382" t="str">
        <f ca="1">StaticValues7!$A$8</f>
        <v>2016</v>
      </c>
      <c r="I2382" t="str">
        <f ca="1">StaticValues7!$B$8</f>
        <v>Spring</v>
      </c>
      <c r="J2382" t="str">
        <f ca="1">StaticValues7!$C$8</f>
        <v>EOG</v>
      </c>
      <c r="K2382" t="str">
        <f ca="1">StaticValues7!$D$8</f>
        <v>7</v>
      </c>
      <c r="L2382" t="str">
        <f>INDEX('Grade 7'!E$2:AJ$2,1,((8*C2382)-7))</f>
        <v>English Language Arts</v>
      </c>
      <c r="M2382">
        <f>INDEX('Grade 7'!$A$4:$AK$600,$B2382,($C2382*8-7+4))</f>
        <v>10</v>
      </c>
      <c r="N2382">
        <f>INDEX('Grade 7'!$A$4:$AK$600,$B2382,($C2382*8-6+4))</f>
        <v>406.8</v>
      </c>
      <c r="O2382">
        <f>INDEX('Grade 7'!$A$4:$AK$600,$B2382,($C2382*8-5+4))</f>
        <v>90</v>
      </c>
      <c r="P2382">
        <f>INDEX('Grade 7'!$A$4:$AK$600,$B2382,($C2382*8-4+4))</f>
        <v>10</v>
      </c>
      <c r="Q2382">
        <f>INDEX('Grade 7'!$A$4:$AK$600,$B2382,($C2382*8-3+4))</f>
        <v>0</v>
      </c>
      <c r="R2382">
        <f>INDEX('Grade 7'!$A$4:$AK$600,$B2382,($C2382*8-2+4))</f>
        <v>0</v>
      </c>
      <c r="S2382">
        <f>INDEX('Grade 7'!$A$4:$AK$600,$B2382,($C2382*8-1+4))</f>
        <v>10</v>
      </c>
      <c r="T2382">
        <f>INDEX('Grade 7'!$A$4:$AK$600,$B2382,($C2382*8-0+4))</f>
        <v>0</v>
      </c>
      <c r="U2382" t="str">
        <f>INDEX('Grade 7'!$A$4:$AK$600,$B2382,37)</f>
        <v xml:space="preserve"> </v>
      </c>
    </row>
    <row r="2383" spans="1:21">
      <c r="A2383">
        <f t="shared" si="112"/>
        <v>2382</v>
      </c>
      <c r="B2383">
        <f t="shared" si="113"/>
        <v>596</v>
      </c>
      <c r="C2383">
        <f t="shared" si="114"/>
        <v>2</v>
      </c>
      <c r="D2383">
        <f>INDEX('Grade 7'!$A$4:$AK$600,$B2383,1)</f>
        <v>7991893</v>
      </c>
      <c r="E2383">
        <f>INDEX('Grade 7'!$A$4:$AK$600,$B2383,2)</f>
        <v>1893</v>
      </c>
      <c r="F2383" t="str">
        <f>INDEX('Grade 7'!$A$4:$AK$600,$B2383,3)</f>
        <v>STATE SCHOOLS- ATLANTA AREA SCHOOL</v>
      </c>
      <c r="G2383" t="str">
        <f>INDEX('Grade 7'!$A$4:$AK$600,$B2383,4)</f>
        <v>ATLANTA AREA SCHOOL FOR THE DEAF</v>
      </c>
      <c r="H2383" t="str">
        <f ca="1">StaticValues7!$A$8</f>
        <v>2016</v>
      </c>
      <c r="I2383" t="str">
        <f ca="1">StaticValues7!$B$8</f>
        <v>Spring</v>
      </c>
      <c r="J2383" t="str">
        <f ca="1">StaticValues7!$C$8</f>
        <v>EOG</v>
      </c>
      <c r="K2383" t="str">
        <f ca="1">StaticValues7!$D$8</f>
        <v>7</v>
      </c>
      <c r="L2383" t="str">
        <f>INDEX('Grade 7'!E$2:AJ$2,1,((8*C2383)-7))</f>
        <v>Mathematics</v>
      </c>
      <c r="M2383">
        <f>INDEX('Grade 7'!$A$4:$AK$600,$B2383,($C2383*8-7+4))</f>
        <v>10</v>
      </c>
      <c r="N2383">
        <f>INDEX('Grade 7'!$A$4:$AK$600,$B2383,($C2383*8-6+4))</f>
        <v>439.8</v>
      </c>
      <c r="O2383">
        <f>INDEX('Grade 7'!$A$4:$AK$600,$B2383,($C2383*8-5+4))</f>
        <v>90</v>
      </c>
      <c r="P2383">
        <f>INDEX('Grade 7'!$A$4:$AK$600,$B2383,($C2383*8-4+4))</f>
        <v>10</v>
      </c>
      <c r="Q2383">
        <f>INDEX('Grade 7'!$A$4:$AK$600,$B2383,($C2383*8-3+4))</f>
        <v>0</v>
      </c>
      <c r="R2383">
        <f>INDEX('Grade 7'!$A$4:$AK$600,$B2383,($C2383*8-2+4))</f>
        <v>0</v>
      </c>
      <c r="S2383">
        <f>INDEX('Grade 7'!$A$4:$AK$600,$B2383,($C2383*8-1+4))</f>
        <v>10</v>
      </c>
      <c r="T2383">
        <f>INDEX('Grade 7'!$A$4:$AK$600,$B2383,($C2383*8-0+4))</f>
        <v>0</v>
      </c>
      <c r="U2383" t="str">
        <f>INDEX('Grade 7'!$A$4:$AK$600,$B2383,37)</f>
        <v xml:space="preserve"> </v>
      </c>
    </row>
    <row r="2384" spans="1:21">
      <c r="A2384">
        <f t="shared" si="112"/>
        <v>2383</v>
      </c>
      <c r="B2384">
        <f t="shared" si="113"/>
        <v>596</v>
      </c>
      <c r="C2384">
        <f t="shared" si="114"/>
        <v>3</v>
      </c>
      <c r="D2384">
        <f>INDEX('Grade 7'!$A$4:$AK$600,$B2384,1)</f>
        <v>7991893</v>
      </c>
      <c r="E2384">
        <f>INDEX('Grade 7'!$A$4:$AK$600,$B2384,2)</f>
        <v>1893</v>
      </c>
      <c r="F2384" t="str">
        <f>INDEX('Grade 7'!$A$4:$AK$600,$B2384,3)</f>
        <v>STATE SCHOOLS- ATLANTA AREA SCHOOL</v>
      </c>
      <c r="G2384" t="str">
        <f>INDEX('Grade 7'!$A$4:$AK$600,$B2384,4)</f>
        <v>ATLANTA AREA SCHOOL FOR THE DEAF</v>
      </c>
      <c r="H2384" t="str">
        <f ca="1">StaticValues7!$A$8</f>
        <v>2016</v>
      </c>
      <c r="I2384" t="str">
        <f ca="1">StaticValues7!$B$8</f>
        <v>Spring</v>
      </c>
      <c r="J2384" t="str">
        <f ca="1">StaticValues7!$C$8</f>
        <v>EOG</v>
      </c>
      <c r="K2384" t="str">
        <f ca="1">StaticValues7!$D$8</f>
        <v>7</v>
      </c>
      <c r="L2384" t="str">
        <f>INDEX('Grade 7'!E$2:AJ$2,1,((8*C2384)-7))</f>
        <v>Science</v>
      </c>
      <c r="M2384">
        <f>INDEX('Grade 7'!$A$4:$AK$600,$B2384,($C2384*8-7+4))</f>
        <v>10</v>
      </c>
      <c r="N2384">
        <f>INDEX('Grade 7'!$A$4:$AK$600,$B2384,($C2384*8-6+4))</f>
        <v>410.7</v>
      </c>
      <c r="O2384">
        <f>INDEX('Grade 7'!$A$4:$AK$600,$B2384,($C2384*8-5+4))</f>
        <v>100</v>
      </c>
      <c r="P2384">
        <f>INDEX('Grade 7'!$A$4:$AK$600,$B2384,($C2384*8-4+4))</f>
        <v>0</v>
      </c>
      <c r="Q2384">
        <f>INDEX('Grade 7'!$A$4:$AK$600,$B2384,($C2384*8-3+4))</f>
        <v>0</v>
      </c>
      <c r="R2384">
        <f>INDEX('Grade 7'!$A$4:$AK$600,$B2384,($C2384*8-2+4))</f>
        <v>0</v>
      </c>
      <c r="S2384">
        <f>INDEX('Grade 7'!$A$4:$AK$600,$B2384,($C2384*8-1+4))</f>
        <v>0</v>
      </c>
      <c r="T2384">
        <f>INDEX('Grade 7'!$A$4:$AK$600,$B2384,($C2384*8-0+4))</f>
        <v>0</v>
      </c>
      <c r="U2384" t="str">
        <f>INDEX('Grade 7'!$A$4:$AK$600,$B2384,37)</f>
        <v xml:space="preserve"> </v>
      </c>
    </row>
    <row r="2385" spans="1:21">
      <c r="A2385">
        <f t="shared" si="112"/>
        <v>2384</v>
      </c>
      <c r="B2385">
        <f t="shared" si="113"/>
        <v>596</v>
      </c>
      <c r="C2385">
        <f t="shared" si="114"/>
        <v>4</v>
      </c>
      <c r="D2385">
        <f>INDEX('Grade 7'!$A$4:$AK$600,$B2385,1)</f>
        <v>7991893</v>
      </c>
      <c r="E2385">
        <f>INDEX('Grade 7'!$A$4:$AK$600,$B2385,2)</f>
        <v>1893</v>
      </c>
      <c r="F2385" t="str">
        <f>INDEX('Grade 7'!$A$4:$AK$600,$B2385,3)</f>
        <v>STATE SCHOOLS- ATLANTA AREA SCHOOL</v>
      </c>
      <c r="G2385" t="str">
        <f>INDEX('Grade 7'!$A$4:$AK$600,$B2385,4)</f>
        <v>ATLANTA AREA SCHOOL FOR THE DEAF</v>
      </c>
      <c r="H2385" t="str">
        <f ca="1">StaticValues7!$A$8</f>
        <v>2016</v>
      </c>
      <c r="I2385" t="str">
        <f ca="1">StaticValues7!$B$8</f>
        <v>Spring</v>
      </c>
      <c r="J2385" t="str">
        <f ca="1">StaticValues7!$C$8</f>
        <v>EOG</v>
      </c>
      <c r="K2385" t="str">
        <f ca="1">StaticValues7!$D$8</f>
        <v>7</v>
      </c>
      <c r="L2385" t="str">
        <f>INDEX('Grade 7'!E$2:AJ$2,1,((8*C2385)-7))</f>
        <v>Social Studies</v>
      </c>
      <c r="M2385">
        <f>INDEX('Grade 7'!$A$4:$AK$600,$B2385,($C2385*8-7+4))</f>
        <v>10</v>
      </c>
      <c r="N2385">
        <f>INDEX('Grade 7'!$A$4:$AK$600,$B2385,($C2385*8-6+4))</f>
        <v>457.2</v>
      </c>
      <c r="O2385">
        <f>INDEX('Grade 7'!$A$4:$AK$600,$B2385,($C2385*8-5+4))</f>
        <v>80</v>
      </c>
      <c r="P2385">
        <f>INDEX('Grade 7'!$A$4:$AK$600,$B2385,($C2385*8-4+4))</f>
        <v>20</v>
      </c>
      <c r="Q2385">
        <f>INDEX('Grade 7'!$A$4:$AK$600,$B2385,($C2385*8-3+4))</f>
        <v>0</v>
      </c>
      <c r="R2385">
        <f>INDEX('Grade 7'!$A$4:$AK$600,$B2385,($C2385*8-2+4))</f>
        <v>0</v>
      </c>
      <c r="S2385">
        <f>INDEX('Grade 7'!$A$4:$AK$600,$B2385,($C2385*8-1+4))</f>
        <v>20</v>
      </c>
      <c r="T2385">
        <f>INDEX('Grade 7'!$A$4:$AK$600,$B2385,($C2385*8-0+4))</f>
        <v>0</v>
      </c>
      <c r="U2385" t="str">
        <f>INDEX('Grade 7'!$A$4:$AK$600,$B2385,37)</f>
        <v xml:space="preserve"> </v>
      </c>
    </row>
    <row r="2386" spans="1:21" hidden="1">
      <c r="A2386">
        <f t="shared" si="112"/>
        <v>2385</v>
      </c>
      <c r="B2386">
        <f t="shared" si="113"/>
        <v>597</v>
      </c>
      <c r="C2386">
        <f t="shared" si="114"/>
        <v>1</v>
      </c>
      <c r="D2386">
        <f>INDEX('Grade 7'!$A$4:$AK$600,$B2386,1)</f>
        <v>7991895</v>
      </c>
      <c r="E2386">
        <f>INDEX('Grade 7'!$A$4:$AK$600,$B2386,2)</f>
        <v>1895</v>
      </c>
      <c r="F2386" t="str">
        <f>INDEX('Grade 7'!$A$4:$AK$600,$B2386,3)</f>
        <v>STATE SCHOOLS- GEORGIA SCHOOL FOR T</v>
      </c>
      <c r="G2386" t="str">
        <f>INDEX('Grade 7'!$A$4:$AK$600,$B2386,4)</f>
        <v>GEORGIA SCHOOL FOR THE DEAF</v>
      </c>
      <c r="H2386" t="str">
        <f ca="1">StaticValues7!$A$8</f>
        <v>2016</v>
      </c>
      <c r="I2386" t="str">
        <f ca="1">StaticValues7!$B$8</f>
        <v>Spring</v>
      </c>
      <c r="J2386" t="str">
        <f ca="1">StaticValues7!$C$8</f>
        <v>EOG</v>
      </c>
      <c r="K2386" t="str">
        <f ca="1">StaticValues7!$D$8</f>
        <v>7</v>
      </c>
      <c r="L2386" t="str">
        <f>INDEX('Grade 7'!E$2:AJ$2,1,((8*C2386)-7))</f>
        <v>English Language Arts</v>
      </c>
      <c r="M2386">
        <f>INDEX('Grade 7'!$A$4:$AK$600,$B2386,($C2386*8-7+4))</f>
        <v>4</v>
      </c>
      <c r="N2386" t="str">
        <f>INDEX('Grade 7'!$A$4:$AK$600,$B2386,($C2386*8-6+4))</f>
        <v>--</v>
      </c>
      <c r="O2386" t="str">
        <f>INDEX('Grade 7'!$A$4:$AK$600,$B2386,($C2386*8-5+4))</f>
        <v>--</v>
      </c>
      <c r="P2386" t="str">
        <f>INDEX('Grade 7'!$A$4:$AK$600,$B2386,($C2386*8-4+4))</f>
        <v>--</v>
      </c>
      <c r="Q2386" t="str">
        <f>INDEX('Grade 7'!$A$4:$AK$600,$B2386,($C2386*8-3+4))</f>
        <v>--</v>
      </c>
      <c r="R2386" t="str">
        <f>INDEX('Grade 7'!$A$4:$AK$600,$B2386,($C2386*8-2+4))</f>
        <v>--</v>
      </c>
      <c r="S2386" t="str">
        <f>INDEX('Grade 7'!$A$4:$AK$600,$B2386,($C2386*8-1+4))</f>
        <v>--</v>
      </c>
      <c r="T2386" t="str">
        <f>INDEX('Grade 7'!$A$4:$AK$600,$B2386,($C2386*8-0+4))</f>
        <v>--</v>
      </c>
      <c r="U2386" t="str">
        <f>INDEX('Grade 7'!$A$4:$AK$600,$B2386,37)</f>
        <v xml:space="preserve"> </v>
      </c>
    </row>
    <row r="2387" spans="1:21" hidden="1">
      <c r="A2387">
        <f t="shared" si="112"/>
        <v>2386</v>
      </c>
      <c r="B2387">
        <f t="shared" si="113"/>
        <v>597</v>
      </c>
      <c r="C2387">
        <f t="shared" si="114"/>
        <v>2</v>
      </c>
      <c r="D2387">
        <f>INDEX('Grade 7'!$A$4:$AK$600,$B2387,1)</f>
        <v>7991895</v>
      </c>
      <c r="E2387">
        <f>INDEX('Grade 7'!$A$4:$AK$600,$B2387,2)</f>
        <v>1895</v>
      </c>
      <c r="F2387" t="str">
        <f>INDEX('Grade 7'!$A$4:$AK$600,$B2387,3)</f>
        <v>STATE SCHOOLS- GEORGIA SCHOOL FOR T</v>
      </c>
      <c r="G2387" t="str">
        <f>INDEX('Grade 7'!$A$4:$AK$600,$B2387,4)</f>
        <v>GEORGIA SCHOOL FOR THE DEAF</v>
      </c>
      <c r="H2387" t="str">
        <f ca="1">StaticValues7!$A$8</f>
        <v>2016</v>
      </c>
      <c r="I2387" t="str">
        <f ca="1">StaticValues7!$B$8</f>
        <v>Spring</v>
      </c>
      <c r="J2387" t="str">
        <f ca="1">StaticValues7!$C$8</f>
        <v>EOG</v>
      </c>
      <c r="K2387" t="str">
        <f ca="1">StaticValues7!$D$8</f>
        <v>7</v>
      </c>
      <c r="L2387" t="str">
        <f>INDEX('Grade 7'!E$2:AJ$2,1,((8*C2387)-7))</f>
        <v>Mathematics</v>
      </c>
      <c r="M2387">
        <f>INDEX('Grade 7'!$A$4:$AK$600,$B2387,($C2387*8-7+4))</f>
        <v>4</v>
      </c>
      <c r="N2387" t="str">
        <f>INDEX('Grade 7'!$A$4:$AK$600,$B2387,($C2387*8-6+4))</f>
        <v>--</v>
      </c>
      <c r="O2387" t="str">
        <f>INDEX('Grade 7'!$A$4:$AK$600,$B2387,($C2387*8-5+4))</f>
        <v>--</v>
      </c>
      <c r="P2387" t="str">
        <f>INDEX('Grade 7'!$A$4:$AK$600,$B2387,($C2387*8-4+4))</f>
        <v>--</v>
      </c>
      <c r="Q2387" t="str">
        <f>INDEX('Grade 7'!$A$4:$AK$600,$B2387,($C2387*8-3+4))</f>
        <v>--</v>
      </c>
      <c r="R2387" t="str">
        <f>INDEX('Grade 7'!$A$4:$AK$600,$B2387,($C2387*8-2+4))</f>
        <v>--</v>
      </c>
      <c r="S2387" t="str">
        <f>INDEX('Grade 7'!$A$4:$AK$600,$B2387,($C2387*8-1+4))</f>
        <v>--</v>
      </c>
      <c r="T2387" t="str">
        <f>INDEX('Grade 7'!$A$4:$AK$600,$B2387,($C2387*8-0+4))</f>
        <v>--</v>
      </c>
      <c r="U2387" t="str">
        <f>INDEX('Grade 7'!$A$4:$AK$600,$B2387,37)</f>
        <v xml:space="preserve"> </v>
      </c>
    </row>
    <row r="2388" spans="1:21" hidden="1">
      <c r="A2388">
        <f t="shared" si="112"/>
        <v>2387</v>
      </c>
      <c r="B2388">
        <f t="shared" si="113"/>
        <v>597</v>
      </c>
      <c r="C2388">
        <f t="shared" si="114"/>
        <v>3</v>
      </c>
      <c r="D2388">
        <f>INDEX('Grade 7'!$A$4:$AK$600,$B2388,1)</f>
        <v>7991895</v>
      </c>
      <c r="E2388">
        <f>INDEX('Grade 7'!$A$4:$AK$600,$B2388,2)</f>
        <v>1895</v>
      </c>
      <c r="F2388" t="str">
        <f>INDEX('Grade 7'!$A$4:$AK$600,$B2388,3)</f>
        <v>STATE SCHOOLS- GEORGIA SCHOOL FOR T</v>
      </c>
      <c r="G2388" t="str">
        <f>INDEX('Grade 7'!$A$4:$AK$600,$B2388,4)</f>
        <v>GEORGIA SCHOOL FOR THE DEAF</v>
      </c>
      <c r="H2388" t="str">
        <f ca="1">StaticValues7!$A$8</f>
        <v>2016</v>
      </c>
      <c r="I2388" t="str">
        <f ca="1">StaticValues7!$B$8</f>
        <v>Spring</v>
      </c>
      <c r="J2388" t="str">
        <f ca="1">StaticValues7!$C$8</f>
        <v>EOG</v>
      </c>
      <c r="K2388" t="str">
        <f ca="1">StaticValues7!$D$8</f>
        <v>7</v>
      </c>
      <c r="L2388" t="str">
        <f>INDEX('Grade 7'!E$2:AJ$2,1,((8*C2388)-7))</f>
        <v>Science</v>
      </c>
      <c r="M2388">
        <f>INDEX('Grade 7'!$A$4:$AK$600,$B2388,($C2388*8-7+4))</f>
        <v>4</v>
      </c>
      <c r="N2388" t="str">
        <f>INDEX('Grade 7'!$A$4:$AK$600,$B2388,($C2388*8-6+4))</f>
        <v>--</v>
      </c>
      <c r="O2388" t="str">
        <f>INDEX('Grade 7'!$A$4:$AK$600,$B2388,($C2388*8-5+4))</f>
        <v>--</v>
      </c>
      <c r="P2388" t="str">
        <f>INDEX('Grade 7'!$A$4:$AK$600,$B2388,($C2388*8-4+4))</f>
        <v>--</v>
      </c>
      <c r="Q2388" t="str">
        <f>INDEX('Grade 7'!$A$4:$AK$600,$B2388,($C2388*8-3+4))</f>
        <v>--</v>
      </c>
      <c r="R2388" t="str">
        <f>INDEX('Grade 7'!$A$4:$AK$600,$B2388,($C2388*8-2+4))</f>
        <v>--</v>
      </c>
      <c r="S2388" t="str">
        <f>INDEX('Grade 7'!$A$4:$AK$600,$B2388,($C2388*8-1+4))</f>
        <v>--</v>
      </c>
      <c r="T2388" t="str">
        <f>INDEX('Grade 7'!$A$4:$AK$600,$B2388,($C2388*8-0+4))</f>
        <v>--</v>
      </c>
      <c r="U2388" t="str">
        <f>INDEX('Grade 7'!$A$4:$AK$600,$B2388,37)</f>
        <v xml:space="preserve"> </v>
      </c>
    </row>
    <row r="2389" spans="1:21" hidden="1">
      <c r="A2389">
        <f t="shared" si="112"/>
        <v>2388</v>
      </c>
      <c r="B2389">
        <f t="shared" si="113"/>
        <v>597</v>
      </c>
      <c r="C2389">
        <f t="shared" si="114"/>
        <v>4</v>
      </c>
      <c r="D2389">
        <f>INDEX('Grade 7'!$A$4:$AK$600,$B2389,1)</f>
        <v>7991895</v>
      </c>
      <c r="E2389">
        <f>INDEX('Grade 7'!$A$4:$AK$600,$B2389,2)</f>
        <v>1895</v>
      </c>
      <c r="F2389" t="str">
        <f>INDEX('Grade 7'!$A$4:$AK$600,$B2389,3)</f>
        <v>STATE SCHOOLS- GEORGIA SCHOOL FOR T</v>
      </c>
      <c r="G2389" t="str">
        <f>INDEX('Grade 7'!$A$4:$AK$600,$B2389,4)</f>
        <v>GEORGIA SCHOOL FOR THE DEAF</v>
      </c>
      <c r="H2389" t="str">
        <f ca="1">StaticValues7!$A$8</f>
        <v>2016</v>
      </c>
      <c r="I2389" t="str">
        <f ca="1">StaticValues7!$B$8</f>
        <v>Spring</v>
      </c>
      <c r="J2389" t="str">
        <f ca="1">StaticValues7!$C$8</f>
        <v>EOG</v>
      </c>
      <c r="K2389" t="str">
        <f ca="1">StaticValues7!$D$8</f>
        <v>7</v>
      </c>
      <c r="L2389" t="str">
        <f>INDEX('Grade 7'!E$2:AJ$2,1,((8*C2389)-7))</f>
        <v>Social Studies</v>
      </c>
      <c r="M2389">
        <f>INDEX('Grade 7'!$A$4:$AK$600,$B2389,($C2389*8-7+4))</f>
        <v>4</v>
      </c>
      <c r="N2389" t="str">
        <f>INDEX('Grade 7'!$A$4:$AK$600,$B2389,($C2389*8-6+4))</f>
        <v>--</v>
      </c>
      <c r="O2389" t="str">
        <f>INDEX('Grade 7'!$A$4:$AK$600,$B2389,($C2389*8-5+4))</f>
        <v>--</v>
      </c>
      <c r="P2389" t="str">
        <f>INDEX('Grade 7'!$A$4:$AK$600,$B2389,($C2389*8-4+4))</f>
        <v>--</v>
      </c>
      <c r="Q2389" t="str">
        <f>INDEX('Grade 7'!$A$4:$AK$600,$B2389,($C2389*8-3+4))</f>
        <v>--</v>
      </c>
      <c r="R2389" t="str">
        <f>INDEX('Grade 7'!$A$4:$AK$600,$B2389,($C2389*8-2+4))</f>
        <v>--</v>
      </c>
      <c r="S2389" t="str">
        <f>INDEX('Grade 7'!$A$4:$AK$600,$B2389,($C2389*8-1+4))</f>
        <v>--</v>
      </c>
      <c r="T2389" t="str">
        <f>INDEX('Grade 7'!$A$4:$AK$600,$B2389,($C2389*8-0+4))</f>
        <v>--</v>
      </c>
      <c r="U2389" t="str">
        <f>INDEX('Grade 7'!$A$4:$AK$600,$B2389,37)</f>
        <v xml:space="preserve"> </v>
      </c>
    </row>
  </sheetData>
  <autoFilter ref="A1:U2389">
    <filterColumn colId="13">
      <filters>
        <filter val="372.2578125"/>
        <filter val="403.6363636"/>
        <filter val="406.8"/>
        <filter val="407.0661765"/>
        <filter val="409"/>
        <filter val="410.7"/>
        <filter val="419.4642857"/>
        <filter val="420.7083333"/>
        <filter val="426.0217391"/>
        <filter val="426.3953488"/>
        <filter val="427.1764706"/>
        <filter val="427.5263158"/>
        <filter val="434.5882353"/>
        <filter val="436.2878788"/>
        <filter val="436.5447154"/>
        <filter val="439.8"/>
        <filter val="441.4625551"/>
        <filter val="443.9714286"/>
        <filter val="444.3529412"/>
        <filter val="444.5106383"/>
        <filter val="445.07173"/>
        <filter val="445.5"/>
        <filter val="446.0144928"/>
        <filter val="446.2307692"/>
        <filter val="446.3614458"/>
        <filter val="447.1568627"/>
        <filter val="447.2641509"/>
        <filter val="447.8043478"/>
        <filter val="449.127451"/>
        <filter val="449.3819095"/>
        <filter val="449.5294118"/>
        <filter val="450.0849057"/>
        <filter val="450.2357724"/>
        <filter val="450.2874251"/>
        <filter val="450.4883721"/>
        <filter val="450.5510204"/>
        <filter val="451.7263682"/>
        <filter val="451.9277108"/>
        <filter val="452.3038674"/>
        <filter val="452.3571429"/>
        <filter val="452.6521739"/>
        <filter val="452.7991803"/>
        <filter val="452.8606557"/>
        <filter val="453.1052632"/>
        <filter val="453.2954545"/>
        <filter val="453.3023256"/>
        <filter val="453.3584906"/>
        <filter val="453.5315315"/>
        <filter val="453.6428571"/>
        <filter val="453.8680851"/>
        <filter val="454.3979592"/>
        <filter val="455.281407"/>
        <filter val="456.2692308"/>
        <filter val="456.5365854"/>
        <filter val="456.7122642"/>
        <filter val="456.744186"/>
        <filter val="457.1078431"/>
        <filter val="457.2"/>
        <filter val="457.3010753"/>
        <filter val="457.3975904"/>
        <filter val="457.4723618"/>
        <filter val="457.6415094"/>
        <filter val="457.8560311"/>
        <filter val="457.9504132"/>
        <filter val="458.2"/>
        <filter val="458.2727273"/>
        <filter val="458.2820513"/>
        <filter val="458.6964286"/>
        <filter val="458.7155556"/>
        <filter val="458.8220641"/>
        <filter val="459.0444444"/>
        <filter val="459.4201681"/>
        <filter val="459.4782609"/>
        <filter val="459.6551724"/>
        <filter val="459.8983051"/>
        <filter val="460.0608108"/>
        <filter val="460.2285714"/>
        <filter val="460.3"/>
        <filter val="460.3678161"/>
        <filter val="460.5588235"/>
        <filter val="460.7333333"/>
        <filter val="460.8"/>
        <filter val="461"/>
        <filter val="461.0588235"/>
        <filter val="461.3592814"/>
        <filter val="461.362069"/>
        <filter val="461.4948097"/>
        <filter val="461.5380117"/>
        <filter val="461.7"/>
        <filter val="461.8168317"/>
        <filter val="461.8825065"/>
        <filter val="461.9042146"/>
        <filter val="462"/>
        <filter val="462.034375"/>
        <filter val="462.1894737"/>
        <filter val="462.2916667"/>
        <filter val="462.5072464"/>
        <filter val="462.6875"/>
        <filter val="462.925"/>
        <filter val="462.9787234"/>
        <filter val="463.1741294"/>
        <filter val="463.2258065"/>
        <filter val="463.2727273"/>
        <filter val="463.399361"/>
        <filter val="463.6201117"/>
        <filter val="463.6315789"/>
        <filter val="463.7096774"/>
        <filter val="463.7695035"/>
        <filter val="463.7970297"/>
        <filter val="463.8145695"/>
        <filter val="463.815"/>
        <filter val="463.8490566"/>
        <filter val="464.184953"/>
        <filter val="464.2637363"/>
        <filter val="464.3"/>
        <filter val="464.3803681"/>
        <filter val="464.5743243"/>
        <filter val="464.8301887"/>
        <filter val="464.8563218"/>
        <filter val="464.9158879"/>
        <filter val="464.9419355"/>
        <filter val="465"/>
        <filter val="465.0490196"/>
        <filter val="465.0545455"/>
        <filter val="465.1660777"/>
        <filter val="465.5315315"/>
        <filter val="465.8617886"/>
        <filter val="465.9"/>
        <filter val="465.9111111"/>
        <filter val="465.952381"/>
        <filter val="466.0610169"/>
        <filter val="466.2077922"/>
        <filter val="466.2135922"/>
        <filter val="466.2231405"/>
        <filter val="466.273743"/>
        <filter val="466.3396226"/>
        <filter val="466.442029"/>
        <filter val="466.58"/>
        <filter val="466.6578947"/>
        <filter val="466.6588235"/>
        <filter val="466.75"/>
        <filter val="466.8099415"/>
        <filter val="466.827957"/>
        <filter val="466.953271"/>
        <filter val="466.9651163"/>
        <filter val="466.9888889"/>
        <filter val="467"/>
        <filter val="467.1612903"/>
        <filter val="467.1666667"/>
        <filter val="467.4806202"/>
        <filter val="467.5180723"/>
        <filter val="467.6122449"/>
        <filter val="467.7142857"/>
        <filter val="467.7359155"/>
        <filter val="467.8229167"/>
        <filter val="467.8361582"/>
        <filter val="467.8613861"/>
        <filter val="467.9320388"/>
        <filter val="467.9693878"/>
        <filter val="468.0082305"/>
        <filter val="468.1666667"/>
        <filter val="468.301676"/>
        <filter val="468.3191489"/>
        <filter val="468.3630952"/>
        <filter val="468.5142857"/>
        <filter val="468.558011"/>
        <filter val="468.5878788"/>
        <filter val="468.6705882"/>
        <filter val="468.7391304"/>
        <filter val="468.8724832"/>
        <filter val="469.0666667"/>
        <filter val="469.0967742"/>
        <filter val="469.1714286"/>
        <filter val="469.1935484"/>
        <filter val="469.4893617"/>
        <filter val="469.5158228"/>
        <filter val="469.5443548"/>
        <filter val="469.6544503"/>
        <filter val="469.7085427"/>
        <filter val="469.7857143"/>
        <filter val="469.8780488"/>
        <filter val="470"/>
        <filter val="470.2650602"/>
        <filter val="470.3590734"/>
        <filter val="470.5207101"/>
        <filter val="470.5806452"/>
        <filter val="470.5843621"/>
        <filter val="470.7681159"/>
        <filter val="470.7888199"/>
        <filter val="470.8040541"/>
        <filter val="470.9076305"/>
        <filter val="470.9266409"/>
        <filter val="471.0526316"/>
        <filter val="471.0655738"/>
        <filter val="471.3216561"/>
        <filter val="471.4"/>
        <filter val="471.4266667"/>
        <filter val="471.4901186"/>
        <filter val="471.530303"/>
        <filter val="471.65"/>
        <filter val="471.7172775"/>
        <filter val="471.73125"/>
        <filter val="471.8129032"/>
        <filter val="471.9241706"/>
        <filter val="471.9485981"/>
        <filter val="471.9680851"/>
        <filter val="471.9823183"/>
        <filter val="472.2653061"/>
        <filter val="472.2820513"/>
        <filter val="472.3333333"/>
        <filter val="472.4305085"/>
        <filter val="472.4765101"/>
        <filter val="472.4947368"/>
        <filter val="472.6130268"/>
        <filter val="472.6363636"/>
        <filter val="472.6388889"/>
        <filter val="472.6808511"/>
        <filter val="472.7368421"/>
        <filter val="472.8"/>
        <filter val="472.8550725"/>
        <filter val="472.86"/>
        <filter val="472.9032258"/>
        <filter val="472.9333333"/>
        <filter val="473.0344828"/>
        <filter val="473.2"/>
        <filter val="473.3092784"/>
        <filter val="473.3181818"/>
        <filter val="473.3245033"/>
        <filter val="473.3870968"/>
        <filter val="473.4051282"/>
        <filter val="473.4814815"/>
        <filter val="473.513089"/>
        <filter val="473.6358382"/>
        <filter val="473.6832298"/>
        <filter val="473.7436709"/>
        <filter val="474.0461538"/>
        <filter val="474.0909091"/>
        <filter val="474.1388889"/>
        <filter val="474.1814159"/>
        <filter val="474.2135922"/>
        <filter val="474.2241379"/>
        <filter val="474.2662338"/>
        <filter val="474.3703704"/>
        <filter val="474.4906542"/>
        <filter val="474.5638298"/>
        <filter val="474.8097345"/>
        <filter val="474.9962264"/>
        <filter val="475.0111111"/>
        <filter val="475.1222222"/>
        <filter val="475.1725888"/>
        <filter val="475.2956811"/>
        <filter val="475.3097345"/>
        <filter val="475.3121387"/>
        <filter val="475.3549618"/>
        <filter val="475.3768116"/>
        <filter val="475.3880597"/>
        <filter val="475.40625"/>
        <filter val="475.5106383"/>
        <filter val="475.5655738"/>
        <filter val="475.5670732"/>
        <filter val="475.7352941"/>
        <filter val="475.85"/>
        <filter val="475.8892405"/>
        <filter val="476.0452261"/>
        <filter val="476.1111111"/>
        <filter val="476.1158537"/>
        <filter val="476.125"/>
        <filter val="476.1473684"/>
        <filter val="476.1787565"/>
        <filter val="476.1875"/>
        <filter val="476.1933962"/>
        <filter val="476.1935484"/>
        <filter val="476.2444444"/>
        <filter val="476.4285714"/>
        <filter val="476.4739884"/>
        <filter val="476.5151515"/>
        <filter val="476.8636364"/>
        <filter val="476.8928571"/>
        <filter val="476.8961039"/>
        <filter val="476.9323843"/>
        <filter val="476.9387755"/>
        <filter val="476.9555556"/>
        <filter val="477.0340314"/>
        <filter val="477.0909091"/>
        <filter val="477.1558442"/>
        <filter val="477.1958042"/>
        <filter val="477.2409241"/>
        <filter val="477.2686084"/>
        <filter val="477.281407"/>
        <filter val="477.3090909"/>
        <filter val="477.3125"/>
        <filter val="477.3684211"/>
        <filter val="477.5467128"/>
        <filter val="477.5819672"/>
        <filter val="477.7346939"/>
        <filter val="477.8209459"/>
        <filter val="477.8446602"/>
        <filter val="477.8479087"/>
        <filter val="477.90681"/>
        <filter val="477.987395"/>
        <filter val="477.994152"/>
        <filter val="478"/>
        <filter val="478.0606061"/>
        <filter val="478.0628931"/>
        <filter val="478.0672515"/>
        <filter val="478.0744186"/>
        <filter val="478.1074766"/>
        <filter val="478.2689295"/>
        <filter val="478.270936"/>
        <filter val="478.3898305"/>
        <filter val="478.4"/>
        <filter val="478.5529412"/>
        <filter val="478.6796537"/>
        <filter val="478.7471698"/>
        <filter val="478.7647059"/>
        <filter val="478.8095238"/>
        <filter val="478.8222222"/>
        <filter val="478.92"/>
        <filter val="478.9651163"/>
        <filter val="479.04"/>
        <filter val="479.1635688"/>
        <filter val="479.433526"/>
        <filter val="479.4479167"/>
        <filter val="479.4693878"/>
        <filter val="479.5395189"/>
        <filter val="479.5483871"/>
        <filter val="479.5714286"/>
        <filter val="479.5719298"/>
        <filter val="479.6283525"/>
        <filter val="479.6666667"/>
        <filter val="479.7201646"/>
        <filter val="479.7906977"/>
        <filter val="479.8181818"/>
        <filter val="479.8790323"/>
        <filter val="479.9090909"/>
        <filter val="480.1818182"/>
        <filter val="480.1974522"/>
        <filter val="480.2702703"/>
        <filter val="480.2946708"/>
        <filter val="480.4"/>
        <filter val="480.4347826"/>
        <filter val="480.5419355"/>
        <filter val="480.65"/>
        <filter val="480.6540881"/>
        <filter val="480.7028302"/>
        <filter val="480.7060519"/>
        <filter val="480.7096774"/>
        <filter val="480.7195767"/>
        <filter val="480.7831858"/>
        <filter val="480.8093525"/>
        <filter val="480.8243243"/>
        <filter val="480.9206349"/>
        <filter val="480.9333333"/>
        <filter val="481.0320285"/>
        <filter val="481.0505051"/>
        <filter val="481.0584795"/>
        <filter val="481.0714286"/>
        <filter val="481.0935252"/>
        <filter val="481.1111111"/>
        <filter val="481.1221374"/>
        <filter val="481.2592593"/>
        <filter val="481.28"/>
        <filter val="481.3870968"/>
        <filter val="481.4752475"/>
        <filter val="481.5"/>
        <filter val="481.548583"/>
        <filter val="481.6092437"/>
        <filter val="481.6483516"/>
        <filter val="481.6774194"/>
        <filter val="481.6882353"/>
        <filter val="481.7183908"/>
        <filter val="481.7283019"/>
        <filter val="481.7439024"/>
        <filter val="481.8217822"/>
        <filter val="481.8219178"/>
        <filter val="481.828125"/>
        <filter val="481.9298246"/>
        <filter val="481.9320388"/>
        <filter val="482.2016129"/>
        <filter val="482.2333333"/>
        <filter val="482.25"/>
        <filter val="482.2727273"/>
        <filter val="482.278481"/>
        <filter val="482.3870968"/>
        <filter val="482.4031008"/>
        <filter val="482.4185022"/>
        <filter val="482.4603175"/>
        <filter val="482.4722222"/>
        <filter val="482.48"/>
        <filter val="482.7421053"/>
        <filter val="482.7692308"/>
        <filter val="482.8"/>
        <filter val="482.8736842"/>
        <filter val="482.9206349"/>
        <filter val="483"/>
        <filter val="483.04"/>
        <filter val="483.0666667"/>
        <filter val="483.1107143"/>
        <filter val="483.1721854"/>
        <filter val="483.3287671"/>
        <filter val="483.3377778"/>
        <filter val="483.36875"/>
        <filter val="483.3824885"/>
        <filter val="483.421875"/>
        <filter val="483.5375723"/>
        <filter val="483.5422078"/>
        <filter val="483.5576923"/>
        <filter val="483.5647059"/>
        <filter val="483.6333333"/>
        <filter val="483.6709845"/>
        <filter val="483.7522727"/>
        <filter val="483.7758945"/>
        <filter val="483.8055556"/>
        <filter val="483.8636364"/>
        <filter val="483.8703704"/>
        <filter val="483.8765432"/>
        <filter val="483.9950739"/>
        <filter val="484.0143369"/>
        <filter val="484.1111111"/>
        <filter val="484.17"/>
        <filter val="484.2376682"/>
        <filter val="484.2972973"/>
        <filter val="484.3018868"/>
        <filter val="484.3181818"/>
        <filter val="484.3783784"/>
        <filter val="484.4797297"/>
        <filter val="484.4805654"/>
        <filter val="484.537037"/>
        <filter val="484.6235741"/>
        <filter val="484.6483516"/>
        <filter val="484.7488152"/>
        <filter val="484.7924528"/>
        <filter val="484.8026071"/>
        <filter val="484.8571429"/>
        <filter val="484.8695652"/>
        <filter val="484.9588477"/>
        <filter val="484.9894737"/>
        <filter val="485"/>
        <filter val="485.090535"/>
        <filter val="485.1832669"/>
        <filter val="485.2571429"/>
        <filter val="485.2712766"/>
        <filter val="485.3255814"/>
        <filter val="485.3333333"/>
        <filter val="485.3454545"/>
        <filter val="485.4230769"/>
        <filter val="485.4370861"/>
        <filter val="485.5555556"/>
        <filter val="485.5959596"/>
        <filter val="485.6504854"/>
        <filter val="485.6868687"/>
        <filter val="485.7210884"/>
        <filter val="485.7421875"/>
        <filter val="485.7674419"/>
        <filter val="485.8108108"/>
        <filter val="485.8554217"/>
        <filter val="485.8666667"/>
        <filter val="485.9219858"/>
        <filter val="486.0402685"/>
        <filter val="486.0759162"/>
        <filter val="486.083871"/>
        <filter val="486.1306818"/>
        <filter val="486.1490683"/>
        <filter val="486.1538462"/>
        <filter val="486.1885246"/>
        <filter val="486.2012195"/>
        <filter val="486.2133333"/>
        <filter val="486.2635659"/>
        <filter val="486.3559322"/>
        <filter val="486.3757225"/>
        <filter val="486.4057971"/>
        <filter val="486.4836066"/>
        <filter val="486.55"/>
        <filter val="486.552795"/>
        <filter val="486.6"/>
        <filter val="486.6017699"/>
        <filter val="486.6519608"/>
        <filter val="486.7447699"/>
        <filter val="486.8214286"/>
        <filter val="486.9550562"/>
        <filter val="487.027027"/>
        <filter val="487.0338983"/>
        <filter val="487.037037"/>
        <filter val="487.0967742"/>
        <filter val="487.1777778"/>
        <filter val="487.2077465"/>
        <filter val="487.3103448"/>
        <filter val="487.3333333"/>
        <filter val="487.3601896"/>
        <filter val="487.4528302"/>
        <filter val="487.5083056"/>
        <filter val="487.5854545"/>
        <filter val="487.66171"/>
        <filter val="487.6710963"/>
        <filter val="487.6882353"/>
        <filter val="487.6975945"/>
        <filter val="487.7816901"/>
        <filter val="487.8809524"/>
        <filter val="487.8899083"/>
        <filter val="487.9538462"/>
        <filter val="488.0353535"/>
        <filter val="488.0608696"/>
        <filter val="488.0625"/>
        <filter val="488.0719424"/>
        <filter val="488.0810811"/>
        <filter val="488.0846561"/>
        <filter val="488.0978261"/>
        <filter val="488.1833333"/>
        <filter val="488.2171717"/>
        <filter val="488.2325581"/>
        <filter val="488.2421053"/>
        <filter val="488.2571429"/>
        <filter val="488.2727273"/>
        <filter val="488.3218391"/>
        <filter val="488.3737374"/>
        <filter val="488.425"/>
        <filter val="488.4782609"/>
        <filter val="488.5901639"/>
        <filter val="488.644898"/>
        <filter val="488.682243"/>
        <filter val="488.6935484"/>
        <filter val="488.7581864"/>
        <filter val="488.8202899"/>
        <filter val="489"/>
        <filter val="489.0724638"/>
        <filter val="489.0817308"/>
        <filter val="489.1113744"/>
        <filter val="489.1358025"/>
        <filter val="489.2287234"/>
        <filter val="489.2317073"/>
        <filter val="489.2380952"/>
        <filter val="489.254717"/>
        <filter val="489.3152174"/>
        <filter val="489.3192308"/>
        <filter val="489.3229572"/>
        <filter val="489.375"/>
        <filter val="489.3804348"/>
        <filter val="489.5069767"/>
        <filter val="489.5229358"/>
        <filter val="489.6210526"/>
        <filter val="489.6370968"/>
        <filter val="489.6553398"/>
        <filter val="489.6907514"/>
        <filter val="489.6961538"/>
        <filter val="489.7368421"/>
        <filter val="489.75"/>
        <filter val="489.8057554"/>
        <filter val="489.8414097"/>
        <filter val="489.8585526"/>
        <filter val="489.8709677"/>
        <filter val="489.8783069"/>
        <filter val="489.9953704"/>
        <filter val="490.0185185"/>
        <filter val="490.025"/>
        <filter val="490.1064815"/>
        <filter val="490.2610837"/>
        <filter val="490.278481"/>
        <filter val="490.2881356"/>
        <filter val="490.2898551"/>
        <filter val="490.3764706"/>
        <filter val="490.3766234"/>
        <filter val="490.3835125"/>
        <filter val="490.4093407"/>
        <filter val="490.4132231"/>
        <filter val="490.4181818"/>
        <filter val="490.4744027"/>
        <filter val="490.4817518"/>
        <filter val="490.483871"/>
        <filter val="490.56"/>
        <filter val="490.6161972"/>
        <filter val="490.7576923"/>
        <filter val="490.8033473"/>
        <filter val="490.8910134"/>
        <filter val="490.9776536"/>
        <filter val="491.0387324"/>
        <filter val="491.0521978"/>
        <filter val="491.0752688"/>
        <filter val="491.1428571"/>
        <filter val="491.1637168"/>
        <filter val="491.1749175"/>
        <filter val="491.1952191"/>
        <filter val="491.2282609"/>
        <filter val="491.2610837"/>
        <filter val="491.2834646"/>
        <filter val="491.3235294"/>
        <filter val="491.3255814"/>
        <filter val="491.3461538"/>
        <filter val="491.359447"/>
        <filter val="491.360424"/>
        <filter val="491.3666667"/>
        <filter val="491.4663212"/>
        <filter val="491.4777778"/>
        <filter val="491.4891304"/>
        <filter val="491.5233645"/>
        <filter val="491.5454545"/>
        <filter val="491.5753425"/>
        <filter val="491.6117647"/>
        <filter val="491.6129032"/>
        <filter val="491.6434109"/>
        <filter val="491.6445313"/>
        <filter val="491.7412791"/>
        <filter val="491.7879925"/>
        <filter val="491.8019802"/>
        <filter val="491.8133333"/>
        <filter val="491.8441558"/>
        <filter val="491.8457944"/>
        <filter val="491.8709677"/>
        <filter val="491.9188034"/>
        <filter val="491.96"/>
        <filter val="492.0162338"/>
        <filter val="492.0357143"/>
        <filter val="492.04"/>
        <filter val="492.0717703"/>
        <filter val="492.1005587"/>
        <filter val="492.12"/>
        <filter val="492.1233766"/>
        <filter val="492.1339713"/>
        <filter val="492.1397059"/>
        <filter val="492.1612903"/>
        <filter val="492.1914894"/>
        <filter val="492.1935484"/>
        <filter val="492.1941748"/>
        <filter val="492.2446809"/>
        <filter val="492.2631579"/>
        <filter val="492.2738095"/>
        <filter val="492.3242812"/>
        <filter val="492.3285024"/>
        <filter val="492.3302752"/>
        <filter val="492.3804348"/>
        <filter val="492.3870968"/>
        <filter val="492.393617"/>
        <filter val="492.4090909"/>
        <filter val="492.4527559"/>
        <filter val="492.5"/>
        <filter val="492.5035461"/>
        <filter val="492.5062112"/>
        <filter val="492.511236"/>
        <filter val="492.5806452"/>
        <filter val="492.6651618"/>
        <filter val="492.7142857"/>
        <filter val="492.7268908"/>
        <filter val="492.7307692"/>
        <filter val="492.8"/>
        <filter val="492.8674699"/>
        <filter val="492.8709677"/>
        <filter val="492.9516129"/>
        <filter val="492.969147"/>
        <filter val="492.9943503"/>
        <filter val="493"/>
        <filter val="493.0604027"/>
        <filter val="493.0729167"/>
        <filter val="493.0952381"/>
        <filter val="493.1173469"/>
        <filter val="493.1216216"/>
        <filter val="493.1830065"/>
        <filter val="493.3625731"/>
        <filter val="493.451505"/>
        <filter val="493.4530387"/>
        <filter val="493.4607843"/>
        <filter val="493.4842105"/>
        <filter val="493.4857143"/>
        <filter val="493.4915254"/>
        <filter val="493.5250836"/>
        <filter val="493.6447368"/>
        <filter val="493.6558442"/>
        <filter val="493.6688034"/>
        <filter val="493.7438017"/>
        <filter val="493.7568627"/>
        <filter val="493.7627119"/>
        <filter val="493.8148148"/>
        <filter val="493.9344262"/>
        <filter val="493.9677419"/>
        <filter val="493.9787234"/>
        <filter val="493.98"/>
        <filter val="494.0151515"/>
        <filter val="494.0543478"/>
        <filter val="494.0989011"/>
        <filter val="494.212766"/>
        <filter val="494.3478261"/>
        <filter val="494.3522727"/>
        <filter val="494.3854545"/>
        <filter val="494.4736842"/>
        <filter val="494.575"/>
        <filter val="494.6141304"/>
        <filter val="494.6239669"/>
        <filter val="494.6785714"/>
        <filter val="494.7222222"/>
        <filter val="494.8774704"/>
        <filter val="494.8777778"/>
        <filter val="494.8842593"/>
        <filter val="494.9449838"/>
        <filter val="494.952381"/>
        <filter val="494.9674797"/>
        <filter val="495.023166"/>
        <filter val="495.0432692"/>
        <filter val="495.0842912"/>
        <filter val="495.203125"/>
        <filter val="495.2103004"/>
        <filter val="495.2279412"/>
        <filter val="495.265625"/>
        <filter val="495.2789116"/>
        <filter val="495.309434"/>
        <filter val="495.4486804"/>
        <filter val="495.4574468"/>
        <filter val="495.5402685"/>
        <filter val="495.5760171"/>
        <filter val="495.6113744"/>
        <filter val="495.6213592"/>
        <filter val="495.6277372"/>
        <filter val="495.654267"/>
        <filter val="495.691358"/>
        <filter val="495.6929825"/>
        <filter val="495.6975881"/>
        <filter val="495.7688889"/>
        <filter val="495.8393574"/>
        <filter val="495.8452722"/>
        <filter val="495.8704453"/>
        <filter val="495.875"/>
        <filter val="495.9072165"/>
        <filter val="495.9273504"/>
        <filter val="495.976378"/>
        <filter val="496"/>
        <filter val="496.0100503"/>
        <filter val="496.0376106"/>
        <filter val="496.0562914"/>
        <filter val="496.0636943"/>
        <filter val="496.0733945"/>
        <filter val="496.104"/>
        <filter val="496.1106719"/>
        <filter val="496.1762452"/>
        <filter val="496.2117647"/>
        <filter val="496.2245763"/>
        <filter val="496.2533333"/>
        <filter val="496.2782609"/>
        <filter val="496.3135593"/>
        <filter val="496.3650794"/>
        <filter val="496.4174312"/>
        <filter val="496.4227642"/>
        <filter val="496.4434783"/>
        <filter val="496.4911839"/>
        <filter val="496.4987531"/>
        <filter val="496.5132075"/>
        <filter val="496.516129"/>
        <filter val="496.5172414"/>
        <filter val="496.5524194"/>
        <filter val="496.5728155"/>
        <filter val="496.5780142"/>
        <filter val="496.6232877"/>
        <filter val="496.625641"/>
        <filter val="496.6595745"/>
        <filter val="496.6759259"/>
        <filter val="496.6774194"/>
        <filter val="496.6857143"/>
        <filter val="496.6869919"/>
        <filter val="496.7012579"/>
        <filter val="496.7467249"/>
        <filter val="496.7692308"/>
        <filter val="496.7882353"/>
        <filter val="496.8461538"/>
        <filter val="496.8571429"/>
        <filter val="496.9090909"/>
        <filter val="496.9452888"/>
        <filter val="497"/>
        <filter val="497.004717"/>
        <filter val="497.0462046"/>
        <filter val="497.0550459"/>
        <filter val="497.1415525"/>
        <filter val="497.1645022"/>
        <filter val="497.1815476"/>
        <filter val="497.2084806"/>
        <filter val="497.210989"/>
        <filter val="497.2192982"/>
        <filter val="497.2511416"/>
        <filter val="497.2733813"/>
        <filter val="497.28"/>
        <filter val="497.3181818"/>
        <filter val="497.3245033"/>
        <filter val="497.407767"/>
        <filter val="497.51341"/>
        <filter val="497.5424837"/>
        <filter val="497.5741627"/>
        <filter val="497.5828571"/>
        <filter val="497.5909091"/>
        <filter val="497.614786"/>
        <filter val="497.6304348"/>
        <filter val="497.6549118"/>
        <filter val="497.6627907"/>
        <filter val="497.6634615"/>
        <filter val="497.6960784"/>
        <filter val="497.7083333"/>
        <filter val="497.7354839"/>
        <filter val="497.7470588"/>
        <filter val="497.7479675"/>
        <filter val="497.8039216"/>
        <filter val="497.8165939"/>
        <filter val="497.8956044"/>
        <filter val="497.945098"/>
        <filter val="497.967033"/>
        <filter val="497.9859155"/>
        <filter val="497.9916667"/>
        <filter val="498.0078125"/>
        <filter val="498.0392157"/>
        <filter val="498.039548"/>
        <filter val="498.040724"/>
        <filter val="498.0891089"/>
        <filter val="498.097561"/>
        <filter val="498.1532847"/>
        <filter val="498.1712062"/>
        <filter val="498.1751152"/>
        <filter val="498.2303473"/>
        <filter val="498.2326733"/>
        <filter val="498.322449"/>
        <filter val="498.3333333"/>
        <filter val="498.3459459"/>
        <filter val="498.3732057"/>
        <filter val="498.421875"/>
        <filter val="498.4285714"/>
        <filter val="498.4338624"/>
        <filter val="498.4617737"/>
        <filter val="498.5252525"/>
        <filter val="498.5253165"/>
        <filter val="498.6434783"/>
        <filter val="498.6437247"/>
        <filter val="498.6703297"/>
        <filter val="498.6719577"/>
        <filter val="498.7840376"/>
        <filter val="498.8351648"/>
        <filter val="498.8659794"/>
        <filter val="498.8853868"/>
        <filter val="498.9006623"/>
        <filter val="498.9066667"/>
        <filter val="498.9586777"/>
        <filter val="498.9794118"/>
        <filter val="499.0093458"/>
        <filter val="499.0395137"/>
        <filter val="499.0421053"/>
        <filter val="499.0632184"/>
        <filter val="499.0740741"/>
        <filter val="499.0980392"/>
        <filter val="499.12749"/>
        <filter val="499.1298701"/>
        <filter val="499.1362007"/>
        <filter val="499.1529412"/>
        <filter val="499.2170543"/>
        <filter val="499.2207792"/>
        <filter val="499.2676399"/>
        <filter val="499.2857143"/>
        <filter val="499.4383886"/>
        <filter val="499.5059289"/>
        <filter val="499.5172414"/>
        <filter val="499.5221239"/>
        <filter val="499.5520599"/>
        <filter val="499.589404"/>
        <filter val="499.6166667"/>
        <filter val="499.6204819"/>
        <filter val="499.6294643"/>
        <filter val="499.646789"/>
        <filter val="499.6949153"/>
        <filter val="499.70347"/>
        <filter val="499.7407407"/>
        <filter val="499.8533333"/>
        <filter val="499.8553191"/>
        <filter val="499.8619403"/>
        <filter val="499.891973"/>
        <filter val="500.0176056"/>
        <filter val="500.0363636"/>
        <filter val="500.0503145"/>
        <filter val="500.0526316"/>
        <filter val="500.0684211"/>
        <filter val="500.0723404"/>
        <filter val="500.1269841"/>
        <filter val="500.1503497"/>
        <filter val="500.1623134"/>
        <filter val="500.2469438"/>
        <filter val="500.2579365"/>
        <filter val="500.2639485"/>
        <filter val="500.2673267"/>
        <filter val="500.3615385"/>
        <filter val="500.3695652"/>
        <filter val="500.4032258"/>
        <filter val="500.4106583"/>
        <filter val="500.4247788"/>
        <filter val="500.4849785"/>
        <filter val="500.4854772"/>
        <filter val="500.4927536"/>
        <filter val="500.5368421"/>
        <filter val="500.5371429"/>
        <filter val="500.6022472"/>
        <filter val="500.6309524"/>
        <filter val="500.6513158"/>
        <filter val="500.6613546"/>
        <filter val="500.6878049"/>
        <filter val="500.7206478"/>
        <filter val="500.7213115"/>
        <filter val="500.7412587"/>
        <filter val="500.7710438"/>
        <filter val="500.7962963"/>
        <filter val="500.8072917"/>
        <filter val="500.8494624"/>
        <filter val="500.9205298"/>
        <filter val="500.9388646"/>
        <filter val="501"/>
        <filter val="501.0042918"/>
        <filter val="501.0090909"/>
        <filter val="501.0212766"/>
        <filter val="501.0333333"/>
        <filter val="501.09"/>
        <filter val="501.1030043"/>
        <filter val="501.11"/>
        <filter val="501.1262136"/>
        <filter val="501.1270718"/>
        <filter val="501.1458333"/>
        <filter val="501.1578947"/>
        <filter val="501.1703297"/>
        <filter val="501.1827411"/>
        <filter val="501.1902439"/>
        <filter val="501.1944444"/>
        <filter val="501.2045455"/>
        <filter val="501.2111801"/>
        <filter val="501.2352941"/>
        <filter val="501.2395833"/>
        <filter val="501.2654867"/>
        <filter val="501.2823529"/>
        <filter val="501.2987013"/>
        <filter val="501.3388158"/>
        <filter val="501.3509434"/>
        <filter val="501.3618677"/>
        <filter val="501.3837209"/>
        <filter val="501.3849057"/>
        <filter val="501.4189602"/>
        <filter val="501.4435484"/>
        <filter val="501.5048544"/>
        <filter val="501.525"/>
        <filter val="501.5757576"/>
        <filter val="501.6425856"/>
        <filter val="501.6666667"/>
        <filter val="501.680597"/>
        <filter val="501.6825397"/>
        <filter val="501.6996587"/>
        <filter val="501.7218935"/>
        <filter val="501.7481752"/>
        <filter val="501.7594937"/>
        <filter val="501.76"/>
        <filter val="501.8333333"/>
        <filter val="501.8393574"/>
        <filter val="501.8492063"/>
        <filter val="501.8709677"/>
        <filter val="501.937799"/>
        <filter val="502"/>
        <filter val="502.0855856"/>
        <filter val="502.0989399"/>
        <filter val="502.15"/>
        <filter val="502.1854305"/>
        <filter val="502.1895161"/>
        <filter val="502.1919192"/>
        <filter val="502.2121212"/>
        <filter val="502.2215909"/>
        <filter val="502.2234043"/>
        <filter val="502.2431193"/>
        <filter val="502.2867925"/>
        <filter val="502.3464696"/>
        <filter val="502.391635"/>
        <filter val="502.4102564"/>
        <filter val="502.4507042"/>
        <filter val="502.4735516"/>
        <filter val="502.4864865"/>
        <filter val="502.4892966"/>
        <filter val="502.4911504"/>
        <filter val="502.5"/>
        <filter val="502.5085714"/>
        <filter val="502.5389049"/>
        <filter val="502.5607477"/>
        <filter val="502.5853211"/>
        <filter val="502.6115385"/>
        <filter val="502.625"/>
        <filter val="502.7265625"/>
        <filter val="502.7400319"/>
        <filter val="502.7764228"/>
        <filter val="502.839779"/>
        <filter val="502.8461538"/>
        <filter val="502.8622222"/>
        <filter val="502.890625"/>
        <filter val="502.8943396"/>
        <filter val="502.8972332"/>
        <filter val="502.8978102"/>
        <filter val="502.9193955"/>
        <filter val="502.9354839"/>
        <filter val="503.016129"/>
        <filter val="503.0181818"/>
        <filter val="503.0210526"/>
        <filter val="503.1456693"/>
        <filter val="503.1469534"/>
        <filter val="503.1559829"/>
        <filter val="503.2117647"/>
        <filter val="503.2125"/>
        <filter val="503.2218543"/>
        <filter val="503.2733813"/>
        <filter val="503.3285024"/>
        <filter val="503.3351955"/>
        <filter val="503.3715596"/>
        <filter val="503.3732877"/>
        <filter val="503.38"/>
        <filter val="503.3921569"/>
        <filter val="503.3964497"/>
        <filter val="503.4015748"/>
        <filter val="503.4202899"/>
        <filter val="503.4226804"/>
        <filter val="503.4342105"/>
        <filter val="503.462141"/>
        <filter val="503.475"/>
        <filter val="503.4751131"/>
        <filter val="503.4795918"/>
        <filter val="503.4956522"/>
        <filter val="503.5182724"/>
        <filter val="503.5450644"/>
        <filter val="503.5833333"/>
        <filter val="503.6111111"/>
        <filter val="503.6313559"/>
        <filter val="503.6512059"/>
        <filter val="503.6549118"/>
        <filter val="503.6830986"/>
        <filter val="503.7352941"/>
        <filter val="503.7473684"/>
        <filter val="503.748"/>
        <filter val="503.8045113"/>
        <filter val="503.8100775"/>
        <filter val="503.8199052"/>
        <filter val="503.8388278"/>
        <filter val="503.8586207"/>
        <filter val="503.8816568"/>
        <filter val="503.8834081"/>
        <filter val="503.9676375"/>
        <filter val="503.9710744"/>
        <filter val="503.9969231"/>
        <filter val="504"/>
        <filter val="504.0135135"/>
        <filter val="504.0299145"/>
        <filter val="504.1074766"/>
        <filter val="504.1253731"/>
        <filter val="504.132"/>
        <filter val="504.1447368"/>
        <filter val="504.1759657"/>
        <filter val="504.1795666"/>
        <filter val="504.2329545"/>
        <filter val="504.2509363"/>
        <filter val="504.264432"/>
        <filter val="504.2952381"/>
        <filter val="504.3004292"/>
        <filter val="504.3454545"/>
        <filter val="504.3544304"/>
        <filter val="504.3972603"/>
        <filter val="504.4005038"/>
        <filter val="504.4008439"/>
        <filter val="504.4148352"/>
        <filter val="504.4232804"/>
        <filter val="504.5268817"/>
        <filter val="504.5454545"/>
        <filter val="504.5684211"/>
        <filter val="504.5742972"/>
        <filter val="504.635514"/>
        <filter val="504.7272727"/>
        <filter val="504.7782258"/>
        <filter val="504.792"/>
        <filter val="504.8037383"/>
        <filter val="504.8064516"/>
        <filter val="504.8137803"/>
        <filter val="504.8173653"/>
        <filter val="504.8442623"/>
        <filter val="504.8554217"/>
        <filter val="504.863388"/>
        <filter val="504.9119497"/>
        <filter val="504.9870968"/>
        <filter val="505.0480769"/>
        <filter val="505.0743243"/>
        <filter val="505.0860215"/>
        <filter val="505.1282051"/>
        <filter val="505.132"/>
        <filter val="505.1397059"/>
        <filter val="505.1713147"/>
        <filter val="505.1927711"/>
        <filter val="505.3093923"/>
        <filter val="505.3255814"/>
        <filter val="505.3902439"/>
        <filter val="505.4121864"/>
        <filter val="505.4163701"/>
        <filter val="505.4503311"/>
        <filter val="505.5110132"/>
        <filter val="505.5213675"/>
        <filter val="505.5347826"/>
        <filter val="505.5444444"/>
        <filter val="505.559322"/>
        <filter val="505.56"/>
        <filter val="505.604811"/>
        <filter val="505.6373626"/>
        <filter val="505.6435644"/>
        <filter val="505.6617647"/>
        <filter val="505.6832579"/>
        <filter val="505.6842105"/>
        <filter val="505.7053942"/>
        <filter val="505.725"/>
        <filter val="505.7321429"/>
        <filter val="505.7565217"/>
        <filter val="505.7857143"/>
        <filter val="505.8333333"/>
        <filter val="505.8854167"/>
        <filter val="505.8944444"/>
        <filter val="505.9358974"/>
        <filter val="505.9439252"/>
        <filter val="505.9473684"/>
        <filter val="505.9535865"/>
        <filter val="505.9587629"/>
        <filter val="505.9793814"/>
        <filter val="506"/>
        <filter val="506.0135593"/>
        <filter val="506.0136054"/>
        <filter val="506.0301508"/>
        <filter val="506.0512821"/>
        <filter val="506.1091954"/>
        <filter val="506.1105769"/>
        <filter val="506.1260163"/>
        <filter val="506.1416667"/>
        <filter val="506.1666667"/>
        <filter val="506.1745455"/>
        <filter val="506.2142857"/>
        <filter val="506.2181818"/>
        <filter val="506.2542373"/>
        <filter val="506.2922535"/>
        <filter val="506.2993827"/>
        <filter val="506.3013699"/>
        <filter val="506.3244275"/>
        <filter val="506.3258427"/>
        <filter val="506.3897059"/>
        <filter val="506.4089069"/>
        <filter val="506.421875"/>
        <filter val="506.4369231"/>
        <filter val="506.4787053"/>
        <filter val="506.486166"/>
        <filter val="506.5708955"/>
        <filter val="506.5770751"/>
        <filter val="506.6380368"/>
        <filter val="506.6575342"/>
        <filter val="506.6666667"/>
        <filter val="506.7615385"/>
        <filter val="506.8528139"/>
        <filter val="506.8652174"/>
        <filter val="506.8882353"/>
        <filter val="506.8922414"/>
        <filter val="506.909434"/>
        <filter val="506.9128788"/>
        <filter val="506.9276316"/>
        <filter val="506.9363958"/>
        <filter val="506.9473684"/>
        <filter val="506.9607843"/>
        <filter val="506.9725275"/>
        <filter val="506.9832215"/>
        <filter val="507.0130719"/>
        <filter val="507.031746"/>
        <filter val="507.0320513"/>
        <filter val="507.0580205"/>
        <filter val="507.0787879"/>
        <filter val="507.0849673"/>
        <filter val="507.1218274"/>
        <filter val="507.1276596"/>
        <filter val="507.1666667"/>
        <filter val="507.1894737"/>
        <filter val="507.2456897"/>
        <filter val="507.3456376"/>
        <filter val="507.3615385"/>
        <filter val="507.3921569"/>
        <filter val="507.4270463"/>
        <filter val="507.4341373"/>
        <filter val="507.5"/>
        <filter val="507.5301205"/>
        <filter val="507.6"/>
        <filter val="507.6378788"/>
        <filter val="507.6815789"/>
        <filter val="507.7011952"/>
        <filter val="507.7272727"/>
        <filter val="507.7824268"/>
        <filter val="507.7989418"/>
        <filter val="507.8172043"/>
        <filter val="507.8579235"/>
        <filter val="507.9499072"/>
        <filter val="507.9555556"/>
        <filter val="507.9829787"/>
        <filter val="507.9921875"/>
        <filter val="508.0113636"/>
        <filter val="508.0232558"/>
        <filter val="508.0421053"/>
        <filter val="508.0567686"/>
        <filter val="508.0577617"/>
        <filter val="508.0958084"/>
        <filter val="508.15625"/>
        <filter val="508.1635688"/>
        <filter val="508.1821705"/>
        <filter val="508.2105263"/>
        <filter val="508.2708333"/>
        <filter val="508.2760181"/>
        <filter val="508.3105023"/>
        <filter val="508.3179724"/>
        <filter val="508.375"/>
        <filter val="508.4073107"/>
        <filter val="508.4631148"/>
        <filter val="508.5044776"/>
        <filter val="508.5263158"/>
        <filter val="508.5483871"/>
        <filter val="508.5550239"/>
        <filter val="508.5614035"/>
        <filter val="508.5615385"/>
        <filter val="508.6"/>
        <filter val="508.68"/>
        <filter val="508.7003367"/>
        <filter val="508.7352941"/>
        <filter val="508.7391304"/>
        <filter val="508.7420886"/>
        <filter val="508.7606264"/>
        <filter val="508.7758621"/>
        <filter val="508.7843137"/>
        <filter val="508.7862903"/>
        <filter val="508.8205128"/>
        <filter val="508.8554217"/>
        <filter val="508.87"/>
        <filter val="508.8888889"/>
        <filter val="509.0182648"/>
        <filter val="509.0286738"/>
        <filter val="509.0798722"/>
        <filter val="509.1649485"/>
        <filter val="509.1837838"/>
        <filter val="509.2115028"/>
        <filter val="509.2179487"/>
        <filter val="509.2352941"/>
        <filter val="509.2608696"/>
        <filter val="509.2653061"/>
        <filter val="509.2692308"/>
        <filter val="509.3181818"/>
        <filter val="509.3710407"/>
        <filter val="509.4020101"/>
        <filter val="509.4527363"/>
        <filter val="509.4625984"/>
        <filter val="509.4640884"/>
        <filter val="509.4683544"/>
        <filter val="509.5261194"/>
        <filter val="509.531401"/>
        <filter val="509.5316456"/>
        <filter val="509.5737052"/>
        <filter val="509.6230159"/>
        <filter val="509.6440217"/>
        <filter val="509.6733333"/>
        <filter val="509.6959459"/>
        <filter val="509.7061069"/>
        <filter val="509.7153285"/>
        <filter val="509.7391304"/>
        <filter val="509.7418182"/>
        <filter val="509.7666099"/>
        <filter val="509.8486486"/>
        <filter val="509.8917197"/>
        <filter val="509.9322917"/>
        <filter val="509.9968944"/>
        <filter val="510.0175439"/>
        <filter val="510.040146"/>
        <filter val="510.0512821"/>
        <filter val="510.0581818"/>
        <filter val="510.0671141"/>
        <filter val="510.0726073"/>
        <filter val="510.0824468"/>
        <filter val="510.0897436"/>
        <filter val="510.1123919"/>
        <filter val="510.1190476"/>
        <filter val="510.1618705"/>
        <filter val="510.1818182"/>
        <filter val="510.2818182"/>
        <filter val="510.364366"/>
        <filter val="510.4145299"/>
        <filter val="510.4270073"/>
        <filter val="510.4583333"/>
        <filter val="510.4662162"/>
        <filter val="510.4707792"/>
        <filter val="510.4887387"/>
        <filter val="510.5604396"/>
        <filter val="510.6094276"/>
        <filter val="510.6972973"/>
        <filter val="510.7151163"/>
        <filter val="510.7329545"/>
        <filter val="510.762987"/>
        <filter val="510.7762557"/>
        <filter val="510.7809917"/>
        <filter val="510.7833333"/>
        <filter val="510.7851852"/>
        <filter val="510.785489"/>
        <filter val="510.8235294"/>
        <filter val="510.8571429"/>
        <filter val="510.8984962"/>
        <filter val="510.9392713"/>
        <filter val="510.9558011"/>
        <filter val="510.9642857"/>
        <filter val="510.9663609"/>
        <filter val="510.9959514"/>
        <filter val="511.0491803"/>
        <filter val="511.0772201"/>
        <filter val="511.1244813"/>
        <filter val="511.1333333"/>
        <filter val="511.1927083"/>
        <filter val="511.2142857"/>
        <filter val="511.2297297"/>
        <filter val="511.2631579"/>
        <filter val="511.3141892"/>
        <filter val="511.3198653"/>
        <filter val="511.3224638"/>
        <filter val="511.3768116"/>
        <filter val="511.4156379"/>
        <filter val="511.4335938"/>
        <filter val="511.47343"/>
        <filter val="511.5015198"/>
        <filter val="511.5153846"/>
        <filter val="511.5751073"/>
        <filter val="511.5984848"/>
        <filter val="511.6022727"/>
        <filter val="511.656"/>
        <filter val="511.6847826"/>
        <filter val="511.6926606"/>
        <filter val="511.7259786"/>
        <filter val="511.8125"/>
        <filter val="511.8210526"/>
        <filter val="511.9032258"/>
        <filter val="511.9130435"/>
        <filter val="512.0443548"/>
        <filter val="512.0583333"/>
        <filter val="512.0658915"/>
        <filter val="512.1194539"/>
        <filter val="512.1439689"/>
        <filter val="512.1585366"/>
        <filter val="512.2538226"/>
        <filter val="512.2586207"/>
        <filter val="512.2592593"/>
        <filter val="512.2898551"/>
        <filter val="512.3024691"/>
        <filter val="512.3140097"/>
        <filter val="512.3571429"/>
        <filter val="512.3622047"/>
        <filter val="512.3650794"/>
        <filter val="512.3829787"/>
        <filter val="512.3837472"/>
        <filter val="512.3970315"/>
        <filter val="512.4581006"/>
        <filter val="512.4745763"/>
        <filter val="512.4753363"/>
        <filter val="512.5075529"/>
        <filter val="512.5555556"/>
        <filter val="512.5780731"/>
        <filter val="512.6238532"/>
        <filter val="512.6346154"/>
        <filter val="512.6388385"/>
        <filter val="512.6855469"/>
        <filter val="512.748"/>
        <filter val="512.9126761"/>
        <filter val="512.9158879"/>
        <filter val="512.9603175"/>
        <filter val="512.9957265"/>
        <filter val="513.0191693"/>
        <filter val="513.0310559"/>
        <filter val="513.0652174"/>
        <filter val="513.1271394"/>
        <filter val="513.14"/>
        <filter val="513.1570881"/>
        <filter val="513.1693548"/>
        <filter val="513.1699346"/>
        <filter val="513.3093525"/>
        <filter val="513.3145161"/>
        <filter val="513.3299663"/>
        <filter val="513.4293059"/>
        <filter val="513.4555556"/>
        <filter val="513.5188285"/>
        <filter val="513.519337"/>
        <filter val="513.5585938"/>
        <filter val="513.5740741"/>
        <filter val="513.6363636"/>
        <filter val="513.6748466"/>
        <filter val="513.6794872"/>
        <filter val="513.7079038"/>
        <filter val="513.7130178"/>
        <filter val="513.722488"/>
        <filter val="513.7605634"/>
        <filter val="513.7610922"/>
        <filter val="513.7698113"/>
        <filter val="513.771028"/>
        <filter val="513.7740864"/>
        <filter val="513.7890909"/>
        <filter val="513.7976879"/>
        <filter val="513.8201439"/>
        <filter val="513.8853755"/>
        <filter val="513.9668874"/>
        <filter val="513.9673203"/>
        <filter val="514.004329"/>
        <filter val="514.0071942"/>
        <filter val="514.0169014"/>
        <filter val="514.1008403"/>
        <filter val="514.125"/>
        <filter val="514.1269841"/>
        <filter val="514.1785714"/>
        <filter val="514.21"/>
        <filter val="514.2318339"/>
        <filter val="514.2619048"/>
        <filter val="514.2807692"/>
        <filter val="514.2819383"/>
        <filter val="514.2831541"/>
        <filter val="514.2879377"/>
        <filter val="514.34375"/>
        <filter val="514.3794466"/>
        <filter val="514.3846154"/>
        <filter val="514.511041"/>
        <filter val="514.5555556"/>
        <filter val="514.5635359"/>
        <filter val="514.5732218"/>
        <filter val="514.6709265"/>
        <filter val="514.6787879"/>
        <filter val="514.6842105"/>
        <filter val="514.7511962"/>
        <filter val="514.8461538"/>
        <filter val="514.86"/>
        <filter val="514.9381107"/>
        <filter val="514.9862543"/>
        <filter val="514.996"/>
        <filter val="515.0082645"/>
        <filter val="515.0227273"/>
        <filter val="515.0314465"/>
        <filter val="515.0387324"/>
        <filter val="515.0647773"/>
        <filter val="515.0688259"/>
        <filter val="515.0730479"/>
        <filter val="515.1410256"/>
        <filter val="515.2177778"/>
        <filter val="515.2391304"/>
        <filter val="515.2783505"/>
        <filter val="515.2822581"/>
        <filter val="515.2995951"/>
        <filter val="515.3647059"/>
        <filter val="515.4318182"/>
        <filter val="515.4444444"/>
        <filter val="515.4565217"/>
        <filter val="515.4609665"/>
        <filter val="515.490566"/>
        <filter val="515.5897436"/>
        <filter val="515.7009346"/>
        <filter val="515.7835052"/>
        <filter val="515.8433735"/>
        <filter val="515.8701299"/>
        <filter val="515.883871"/>
        <filter val="515.9470085"/>
        <filter val="515.9661017"/>
        <filter val="515.9767442"/>
        <filter val="516.0069444"/>
        <filter val="516.0458015"/>
        <filter val="516.0750469"/>
        <filter val="516.0895062"/>
        <filter val="516.0923077"/>
        <filter val="516.125"/>
        <filter val="516.1543624"/>
        <filter val="516.1566265"/>
        <filter val="516.1721311"/>
        <filter val="516.1722222"/>
        <filter val="516.2009132"/>
        <filter val="516.2031746"/>
        <filter val="516.2208333"/>
        <filter val="516.2709163"/>
        <filter val="516.2816092"/>
        <filter val="516.3259259"/>
        <filter val="516.3268482"/>
        <filter val="516.3468013"/>
        <filter val="516.3567251"/>
        <filter val="516.378882"/>
        <filter val="516.3928571"/>
        <filter val="516.4681818"/>
        <filter val="516.483871"/>
        <filter val="516.5"/>
        <filter val="516.5481928"/>
        <filter val="516.5572354"/>
        <filter val="516.5878963"/>
        <filter val="516.6869565"/>
        <filter val="516.6904762"/>
        <filter val="516.7816092"/>
        <filter val="516.8125"/>
        <filter val="516.8219697"/>
        <filter val="516.8308157"/>
        <filter val="516.8362069"/>
        <filter val="516.8515152"/>
        <filter val="516.8947368"/>
        <filter val="516.9569378"/>
        <filter val="516.9798658"/>
        <filter val="516.9828767"/>
        <filter val="516.9930796"/>
        <filter val="517.010101"/>
        <filter val="517.0881226"/>
        <filter val="517.1025641"/>
        <filter val="517.1150442"/>
        <filter val="517.1686747"/>
        <filter val="517.1882353"/>
        <filter val="517.2163462"/>
        <filter val="517.2173913"/>
        <filter val="517.2949853"/>
        <filter val="517.3508772"/>
        <filter val="517.3829787"/>
        <filter val="517.4632353"/>
        <filter val="517.4761905"/>
        <filter val="517.5130435"/>
        <filter val="517.5914634"/>
        <filter val="517.5985401"/>
        <filter val="517.609375"/>
        <filter val="517.6359102"/>
        <filter val="517.6584767"/>
        <filter val="517.6939655"/>
        <filter val="517.7512438"/>
        <filter val="517.7666667"/>
        <filter val="517.776"/>
        <filter val="517.8076923"/>
        <filter val="517.8156863"/>
        <filter val="517.8185654"/>
        <filter val="517.9090909"/>
        <filter val="517.9597315"/>
        <filter val="517.9742574"/>
        <filter val="518.012987"/>
        <filter val="518.0322581"/>
        <filter val="518.062201"/>
        <filter val="518.0661479"/>
        <filter val="518.0662651"/>
        <filter val="518.0888889"/>
        <filter val="518.1298701"/>
        <filter val="518.1615721"/>
        <filter val="518.1782178"/>
        <filter val="518.1923077"/>
        <filter val="518.24"/>
        <filter val="518.2424242"/>
        <filter val="518.25387"/>
        <filter val="518.3160173"/>
        <filter val="518.3913043"/>
        <filter val="518.4149378"/>
        <filter val="518.4238411"/>
        <filter val="518.425"/>
        <filter val="518.4444444"/>
        <filter val="518.4662577"/>
        <filter val="518.52"/>
        <filter val="518.5921053"/>
        <filter val="518.6577778"/>
        <filter val="518.6583072"/>
        <filter val="518.6710963"/>
        <filter val="518.68"/>
        <filter val="518.7307692"/>
        <filter val="518.75"/>
        <filter val="518.7815126"/>
        <filter val="518.8022152"/>
        <filter val="518.8316832"/>
        <filter val="518.8596491"/>
        <filter val="518.868"/>
        <filter val="518.96337"/>
        <filter val="519.03125"/>
        <filter val="519.0526316"/>
        <filter val="519.0680272"/>
        <filter val="519.078125"/>
        <filter val="519.1214286"/>
        <filter val="519.1375212"/>
        <filter val="519.1557971"/>
        <filter val="519.1904762"/>
        <filter val="519.2522523"/>
        <filter val="519.2969697"/>
        <filter val="519.3064516"/>
        <filter val="519.3125"/>
        <filter val="519.3245383"/>
        <filter val="519.3481013"/>
        <filter val="519.3571429"/>
        <filter val="519.3585657"/>
        <filter val="519.4484979"/>
        <filter val="519.4677419"/>
        <filter val="519.4939024"/>
        <filter val="519.5118343"/>
        <filter val="519.575188"/>
        <filter val="519.5841121"/>
        <filter val="519.6016949"/>
        <filter val="519.7902736"/>
        <filter val="519.7921569"/>
        <filter val="519.8069498"/>
        <filter val="519.8661417"/>
        <filter val="519.8853933"/>
        <filter val="519.9183099"/>
        <filter val="519.9603399"/>
        <filter val="519.9663462"/>
        <filter val="519.993808"/>
        <filter val="520.0063191"/>
        <filter val="520.010101"/>
        <filter val="520.0213675"/>
        <filter val="520.0310078"/>
        <filter val="520.0322581"/>
        <filter val="520.125"/>
        <filter val="520.130303"/>
        <filter val="520.1477273"/>
        <filter val="520.1533333"/>
        <filter val="520.1794872"/>
        <filter val="520.2159763"/>
        <filter val="520.2208333"/>
        <filter val="520.2305699"/>
        <filter val="520.2585034"/>
        <filter val="520.4192547"/>
        <filter val="520.4635193"/>
        <filter val="520.4813084"/>
        <filter val="520.4957082"/>
        <filter val="520.5591133"/>
        <filter val="520.6136364"/>
        <filter val="520.6315789"/>
        <filter val="520.6534181"/>
        <filter val="520.7850467"/>
        <filter val="520.7916667"/>
        <filter val="520.8333333"/>
        <filter val="520.8898305"/>
        <filter val="520.90625"/>
        <filter val="520.9258741"/>
        <filter val="520.9267516"/>
        <filter val="520.993266"/>
        <filter val="521.0433213"/>
        <filter val="521.1157635"/>
        <filter val="521.1373134"/>
        <filter val="521.1388175"/>
        <filter val="521.1627219"/>
        <filter val="521.2325581"/>
        <filter val="521.2916667"/>
        <filter val="521.3333333"/>
        <filter val="521.3571429"/>
        <filter val="521.3619048"/>
        <filter val="521.4043716"/>
        <filter val="521.4437086"/>
        <filter val="521.4506579"/>
        <filter val="521.4940239"/>
        <filter val="521.5535714"/>
        <filter val="521.5592417"/>
        <filter val="521.6111111"/>
        <filter val="521.62"/>
        <filter val="521.7747253"/>
        <filter val="521.797619"/>
        <filter val="521.8178295"/>
        <filter val="521.8297872"/>
        <filter val="521.8430962"/>
        <filter val="521.872679"/>
        <filter val="521.8965517"/>
        <filter val="521.9175627"/>
        <filter val="521.9510703"/>
        <filter val="521.967033"/>
        <filter val="521.9751553"/>
        <filter val="521.98"/>
        <filter val="522"/>
        <filter val="522.016"/>
        <filter val="522.0492308"/>
        <filter val="522.0774648"/>
        <filter val="522.0833333"/>
        <filter val="522.1183099"/>
        <filter val="522.164859"/>
        <filter val="522.2403698"/>
        <filter val="522.2511848"/>
        <filter val="522.2597403"/>
        <filter val="522.2956811"/>
        <filter val="522.3029412"/>
        <filter val="522.3035714"/>
        <filter val="522.3045356"/>
        <filter val="522.3454545"/>
        <filter val="522.5"/>
        <filter val="522.5114943"/>
        <filter val="522.5669516"/>
        <filter val="522.5748031"/>
        <filter val="522.6126761"/>
        <filter val="522.6169014"/>
        <filter val="522.7206478"/>
        <filter val="522.772"/>
        <filter val="522.8448276"/>
        <filter val="522.984127"/>
        <filter val="523.0341615"/>
        <filter val="523.05"/>
        <filter val="523.1204819"/>
        <filter val="523.2083333"/>
        <filter val="523.2234043"/>
        <filter val="523.3067227"/>
        <filter val="523.3174603"/>
        <filter val="523.3289474"/>
        <filter val="523.6219512"/>
        <filter val="523.6694561"/>
        <filter val="523.7058824"/>
        <filter val="523.7426471"/>
        <filter val="523.7936508"/>
        <filter val="523.8025751"/>
        <filter val="523.8095238"/>
        <filter val="523.8173913"/>
        <filter val="523.8666667"/>
        <filter val="523.875"/>
        <filter val="523.8825"/>
        <filter val="523.8967552"/>
        <filter val="523.9244444"/>
        <filter val="523.9342857"/>
        <filter val="523.9689922"/>
        <filter val="523.9727273"/>
        <filter val="523.9925373"/>
        <filter val="524.0341615"/>
        <filter val="524.091922"/>
        <filter val="524.0931034"/>
        <filter val="524.1316726"/>
        <filter val="524.2707182"/>
        <filter val="524.3053892"/>
        <filter val="524.3359684"/>
        <filter val="524.361516"/>
        <filter val="524.38"/>
        <filter val="524.4705882"/>
        <filter val="524.5403226"/>
        <filter val="524.6074074"/>
        <filter val="524.7142857"/>
        <filter val="524.7410882"/>
        <filter val="524.7536765"/>
        <filter val="524.8138298"/>
        <filter val="524.8461538"/>
        <filter val="524.8508287"/>
        <filter val="524.9205882"/>
        <filter val="524.9318182"/>
        <filter val="525"/>
        <filter val="525.0184332"/>
        <filter val="525.1493776"/>
        <filter val="525.1514196"/>
        <filter val="525.1598985"/>
        <filter val="525.1702128"/>
        <filter val="525.1736527"/>
        <filter val="525.1988072"/>
        <filter val="525.2360743"/>
        <filter val="525.2688172"/>
        <filter val="525.2738462"/>
        <filter val="525.3170732"/>
        <filter val="525.3292383"/>
        <filter val="525.3321555"/>
        <filter val="525.4917355"/>
        <filter val="525.5491803"/>
        <filter val="525.5523256"/>
        <filter val="525.6"/>
        <filter val="525.6193772"/>
        <filter val="525.6538462"/>
        <filter val="525.6666667"/>
        <filter val="525.6706349"/>
        <filter val="525.6818182"/>
        <filter val="525.72"/>
        <filter val="525.722973"/>
        <filter val="525.798722"/>
        <filter val="525.809375"/>
        <filter val="525.8125"/>
        <filter val="525.8563686"/>
        <filter val="525.8690229"/>
        <filter val="525.8701299"/>
        <filter val="525.8796296"/>
        <filter val="525.92"/>
        <filter val="525.9932886"/>
        <filter val="526.2299349"/>
        <filter val="526.2639296"/>
        <filter val="526.2648649"/>
        <filter val="526.2916667"/>
        <filter val="526.298103"/>
        <filter val="526.3461538"/>
        <filter val="526.3468468"/>
        <filter val="526.3484163"/>
        <filter val="526.3630363"/>
        <filter val="526.448"/>
        <filter val="526.5067265"/>
        <filter val="526.5688073"/>
        <filter val="526.5786164"/>
        <filter val="526.6261682"/>
        <filter val="526.7848101"/>
        <filter val="526.828125"/>
        <filter val="526.8959276"/>
        <filter val="527.0470219"/>
        <filter val="527.0875912"/>
        <filter val="527.1869688"/>
        <filter val="527.2138889"/>
        <filter val="527.259366"/>
        <filter val="527.3353659"/>
        <filter val="527.3398693"/>
        <filter val="527.38"/>
        <filter val="527.6276923"/>
        <filter val="527.6962025"/>
        <filter val="527.764977"/>
        <filter val="527.7904968"/>
        <filter val="527.8151659"/>
        <filter val="527.8212766"/>
        <filter val="527.8795181"/>
        <filter val="528.0288462"/>
        <filter val="528.0504808"/>
        <filter val="528.1084337"/>
        <filter val="528.1494662"/>
        <filter val="528.1785714"/>
        <filter val="528.22"/>
        <filter val="528.2316602"/>
        <filter val="528.3501484"/>
        <filter val="528.4086444"/>
        <filter val="528.507837"/>
        <filter val="528.6162791"/>
        <filter val="528.6386861"/>
        <filter val="528.6637427"/>
        <filter val="528.7170626"/>
        <filter val="528.8133333"/>
        <filter val="528.8442822"/>
        <filter val="528.9032258"/>
        <filter val="528.9713424"/>
        <filter val="529"/>
        <filter val="529.1114286"/>
        <filter val="529.1382114"/>
        <filter val="529.3208333"/>
        <filter val="529.363388"/>
        <filter val="529.4014778"/>
        <filter val="529.4019934"/>
        <filter val="529.4255319"/>
        <filter val="529.5195195"/>
        <filter val="529.6290323"/>
        <filter val="529.7239264"/>
        <filter val="529.7317647"/>
        <filter val="529.7931034"/>
        <filter val="529.8119835"/>
        <filter val="529.8196203"/>
        <filter val="529.8416988"/>
        <filter val="529.8863636"/>
        <filter val="529.8913043"/>
        <filter val="529.9157509"/>
        <filter val="529.9266504"/>
        <filter val="529.9342105"/>
        <filter val="529.9367089"/>
        <filter val="529.9675325"/>
        <filter val="530.0196078"/>
        <filter val="530.0555556"/>
        <filter val="530.0723404"/>
        <filter val="530.1157556"/>
        <filter val="530.1184211"/>
        <filter val="530.1398601"/>
        <filter val="530.1532258"/>
        <filter val="530.1764706"/>
        <filter val="530.2792208"/>
        <filter val="530.4326923"/>
        <filter val="530.4577259"/>
        <filter val="530.4906832"/>
        <filter val="530.5214521"/>
        <filter val="530.7964286"/>
        <filter val="530.8851964"/>
        <filter val="530.9773756"/>
        <filter val="530.9951338"/>
        <filter val="531.0747126"/>
        <filter val="531.2029289"/>
        <filter val="531.2108434"/>
        <filter val="531.2493369"/>
        <filter val="531.25"/>
        <filter val="531.3230769"/>
        <filter val="531.4386792"/>
        <filter val="531.4479167"/>
        <filter val="531.5"/>
        <filter val="531.5014085"/>
        <filter val="531.5777778"/>
        <filter val="531.6221198"/>
        <filter val="531.8116883"/>
        <filter val="531.9132075"/>
        <filter val="532.0740741"/>
        <filter val="532.0892857"/>
        <filter val="532.1129032"/>
        <filter val="532.1882845"/>
        <filter val="532.2380952"/>
        <filter val="532.2765957"/>
        <filter val="532.3232628"/>
        <filter val="532.335"/>
        <filter val="532.4074074"/>
        <filter val="532.4368932"/>
        <filter val="532.4460695"/>
        <filter val="532.4886364"/>
        <filter val="532.5434783"/>
        <filter val="532.5684039"/>
        <filter val="532.6549451"/>
        <filter val="532.6775956"/>
        <filter val="532.6797386"/>
        <filter val="532.7"/>
        <filter val="532.7073171"/>
        <filter val="532.7368421"/>
        <filter val="532.825"/>
        <filter val="532.8301887"/>
        <filter val="532.8663968"/>
        <filter val="532.9194139"/>
        <filter val="532.9702381"/>
        <filter val="533.0024752"/>
        <filter val="533.0648148"/>
        <filter val="533.0687023"/>
        <filter val="533.1153846"/>
        <filter val="533.1451613"/>
        <filter val="533.1943734"/>
        <filter val="533.2"/>
        <filter val="533.2404692"/>
        <filter val="533.4173913"/>
        <filter val="533.4270833"/>
        <filter val="533.5403226"/>
        <filter val="533.6470588"/>
        <filter val="533.7088608"/>
        <filter val="533.7272727"/>
        <filter val="533.745509"/>
        <filter val="533.7475083"/>
        <filter val="533.7962963"/>
        <filter val="533.8393352"/>
        <filter val="533.8463855"/>
        <filter val="533.8888889"/>
        <filter val="534.0217391"/>
        <filter val="534.226087"/>
        <filter val="534.2863636"/>
        <filter val="534.3066667"/>
        <filter val="534.3728395"/>
        <filter val="534.4168675"/>
        <filter val="534.5338753"/>
        <filter val="534.6136364"/>
        <filter val="534.6744186"/>
        <filter val="534.6775701"/>
        <filter val="534.7222222"/>
        <filter val="534.7433962"/>
        <filter val="534.9193548"/>
        <filter val="534.9638554"/>
        <filter val="535.03125"/>
        <filter val="535.0779221"/>
        <filter val="535.2909091"/>
        <filter val="535.4096386"/>
        <filter val="535.4358974"/>
        <filter val="535.4835766"/>
        <filter val="535.5487805"/>
        <filter val="535.6337209"/>
        <filter val="535.7240896"/>
        <filter val="535.7245179"/>
        <filter val="535.7252125"/>
        <filter val="535.742671"/>
        <filter val="535.7595908"/>
        <filter val="535.7692308"/>
        <filter val="535.77"/>
        <filter val="535.8571429"/>
        <filter val="535.9032258"/>
        <filter val="536.0020747"/>
        <filter val="536.1508621"/>
        <filter val="536.1893688"/>
        <filter val="536.25"/>
        <filter val="536.316"/>
        <filter val="536.3473389"/>
        <filter val="536.3812317"/>
        <filter val="536.4012945"/>
        <filter val="536.6191646"/>
        <filter val="536.622807"/>
        <filter val="536.6412214"/>
        <filter val="536.6890244"/>
        <filter val="536.6978022"/>
        <filter val="536.7624633"/>
        <filter val="536.8297872"/>
        <filter val="536.8450704"/>
        <filter val="536.8830769"/>
        <filter val="537.0257235"/>
        <filter val="537.038961"/>
        <filter val="537.3333333"/>
        <filter val="537.3480176"/>
        <filter val="537.5227766"/>
        <filter val="537.6349206"/>
        <filter val="537.6810345"/>
        <filter val="537.735"/>
        <filter val="537.7507599"/>
        <filter val="537.8237885"/>
        <filter val="537.9157895"/>
        <filter val="537.9435028"/>
        <filter val="538.0300752"/>
        <filter val="538.0980392"/>
        <filter val="538.1938998"/>
        <filter val="538.3577982"/>
        <filter val="538.5973684"/>
        <filter val="538.6025641"/>
        <filter val="538.612069"/>
        <filter val="538.6907514"/>
        <filter val="538.7005814"/>
        <filter val="538.733945"/>
        <filter val="538.7782609"/>
        <filter val="538.8107143"/>
        <filter val="538.8762215"/>
        <filter val="539.0242291"/>
        <filter val="539.0334029"/>
        <filter val="539.2828947"/>
        <filter val="539.6375405"/>
        <filter val="539.6456311"/>
        <filter val="539.705104"/>
        <filter val="539.75"/>
        <filter val="539.771987"/>
        <filter val="539.9954955"/>
        <filter val="540.0324675"/>
        <filter val="540.067591"/>
        <filter val="540.0997442"/>
        <filter val="540.1035197"/>
        <filter val="540.2123894"/>
        <filter val="540.38"/>
        <filter val="540.5503212"/>
        <filter val="540.5553571"/>
        <filter val="540.6216216"/>
        <filter val="540.7158774"/>
        <filter val="540.7540323"/>
        <filter val="540.8550725"/>
        <filter val="540.909589"/>
        <filter val="540.9116541"/>
        <filter val="541.0315534"/>
        <filter val="541.0454545"/>
        <filter val="541.047619"/>
        <filter val="541.0505319"/>
        <filter val="541.1391586"/>
        <filter val="541.1445783"/>
        <filter val="541.2857143"/>
        <filter val="541.4050633"/>
        <filter val="541.4759207"/>
        <filter val="541.530504"/>
        <filter val="541.5589041"/>
        <filter val="541.6573705"/>
        <filter val="541.7815385"/>
        <filter val="541.9507389"/>
        <filter val="542.040107"/>
        <filter val="542.2747748"/>
        <filter val="542.3888889"/>
        <filter val="542.4086957"/>
        <filter val="542.4506173"/>
        <filter val="542.5365854"/>
        <filter val="542.5797872"/>
        <filter val="542.5870206"/>
        <filter val="542.6666667"/>
        <filter val="542.7428571"/>
        <filter val="542.8329718"/>
        <filter val="542.8340944"/>
        <filter val="542.8964646"/>
        <filter val="542.9236641"/>
        <filter val="542.966967"/>
        <filter val="542.972973"/>
        <filter val="542.9894459"/>
        <filter val="543.0676923"/>
        <filter val="543.2021277"/>
        <filter val="543.490991"/>
        <filter val="543.66"/>
        <filter val="543.8082902"/>
        <filter val="543.8777506"/>
        <filter val="544"/>
        <filter val="544.1321839"/>
        <filter val="544.2626582"/>
        <filter val="544.3664122"/>
        <filter val="544.373494"/>
        <filter val="544.4817073"/>
        <filter val="544.5"/>
        <filter val="544.6824926"/>
        <filter val="544.7003058"/>
        <filter val="544.7643312"/>
        <filter val="544.7763975"/>
        <filter val="544.8225806"/>
        <filter val="544.9517045"/>
        <filter val="545.15"/>
        <filter val="545.1744186"/>
        <filter val="545.2104167"/>
        <filter val="545.4867257"/>
        <filter val="545.5130024"/>
        <filter val="545.5704225"/>
        <filter val="545.6479482"/>
        <filter val="545.6656627"/>
        <filter val="545.7212714"/>
        <filter val="545.796875"/>
        <filter val="546.0253623"/>
        <filter val="546.1955446"/>
        <filter val="546.2259887"/>
        <filter val="546.2655087"/>
        <filter val="546.2771084"/>
        <filter val="546.292517"/>
        <filter val="546.3829787"/>
        <filter val="546.4298643"/>
        <filter val="546.4655647"/>
        <filter val="546.4736842"/>
        <filter val="546.5480226"/>
        <filter val="546.6567164"/>
        <filter val="546.7206983"/>
        <filter val="546.7467532"/>
        <filter val="546.8444444"/>
        <filter val="546.92"/>
        <filter val="547.0679612"/>
        <filter val="547.197411"/>
        <filter val="547.2154255"/>
        <filter val="547.3421053"/>
        <filter val="547.4351145"/>
        <filter val="547.5185185"/>
        <filter val="547.8650307"/>
        <filter val="547.9265537"/>
        <filter val="548.1666667"/>
        <filter val="548.2521739"/>
        <filter val="548.5861244"/>
        <filter val="548.6485507"/>
        <filter val="548.713948"/>
        <filter val="548.7448071"/>
        <filter val="549.0767196"/>
        <filter val="549.2105263"/>
        <filter val="549.4068136"/>
        <filter val="549.4893617"/>
        <filter val="549.5700326"/>
        <filter val="550.5103306"/>
        <filter val="550.648855"/>
        <filter val="550.7387218"/>
        <filter val="550.754717"/>
        <filter val="550.9076923"/>
        <filter val="551.0611702"/>
        <filter val="551.1123188"/>
        <filter val="551.1833333"/>
        <filter val="551.2124756"/>
        <filter val="551.2534819"/>
        <filter val="551.5"/>
        <filter val="551.6710526"/>
        <filter val="551.6833333"/>
        <filter val="552.1349398"/>
        <filter val="553.2484663"/>
        <filter val="553.3371429"/>
        <filter val="553.5"/>
        <filter val="553.5128205"/>
        <filter val="553.5225564"/>
        <filter val="553.6596583"/>
        <filter val="553.6774194"/>
        <filter val="553.706278"/>
        <filter val="553.7130045"/>
        <filter val="553.9354167"/>
        <filter val="554.1172161"/>
        <filter val="554.8628842"/>
        <filter val="555.70317"/>
        <filter val="555.71"/>
        <filter val="555.7234043"/>
        <filter val="555.8514286"/>
        <filter val="556.230303"/>
        <filter val="556.2447059"/>
        <filter val="556.3980583"/>
        <filter val="556.6153846"/>
        <filter val="556.6285714"/>
        <filter val="556.7881773"/>
        <filter val="556.8571429"/>
        <filter val="557.0305882"/>
        <filter val="557.5310174"/>
        <filter val="557.5375494"/>
        <filter val="557.7234043"/>
        <filter val="558.1441441"/>
        <filter val="558.2686981"/>
        <filter val="558.2783505"/>
        <filter val="558.7928994"/>
        <filter val="559.0197531"/>
        <filter val="559.0733945"/>
        <filter val="559.3810742"/>
        <filter val="559.6308594"/>
        <filter val="559.8464912"/>
        <filter val="559.904908"/>
        <filter val="560.0935412"/>
        <filter val="560.1277955"/>
        <filter val="560.5896226"/>
        <filter val="560.6395349"/>
        <filter val="560.7619048"/>
        <filter val="560.8632075"/>
        <filter val="561.1271676"/>
        <filter val="561.6692708"/>
        <filter val="561.9010417"/>
        <filter val="562.0777311"/>
        <filter val="562.142029"/>
        <filter val="562.4696429"/>
        <filter val="563.1927711"/>
        <filter val="563.3027523"/>
        <filter val="563.6542857"/>
        <filter val="563.7062257"/>
        <filter val="563.8353659"/>
        <filter val="563.8444444"/>
        <filter val="564.3038674"/>
        <filter val="564.3189655"/>
        <filter val="564.6825776"/>
        <filter val="564.7326316"/>
        <filter val="564.9867725"/>
        <filter val="565.2067308"/>
        <filter val="565.4584222"/>
        <filter val="565.5015198"/>
        <filter val="566.887931"/>
        <filter val="566.9877301"/>
        <filter val="567.4064039"/>
        <filter val="567.739759"/>
        <filter val="568.0837989"/>
        <filter val="568.4666667"/>
        <filter val="569.4211823"/>
        <filter val="570.721519"/>
        <filter val="570.7371879"/>
        <filter val="572.7617925"/>
        <filter val="573.6904762"/>
        <filter val="573.8294737"/>
        <filter val="574.5744681"/>
        <filter val="574.7120623"/>
        <filter val="575.0354505"/>
        <filter val="575.2"/>
        <filter val="576.4870588"/>
        <filter val="577.8301887"/>
        <filter val="578.3601108"/>
        <filter val="578.6553785"/>
        <filter val="581.3664122"/>
        <filter val="582.9636364"/>
        <filter val="583.054321"/>
        <filter val="585.9349398"/>
        <filter val="591.2836879"/>
        <filter val="595.8463768"/>
        <filter val="599.9496855"/>
        <filter val="606.6163366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207"/>
  <sheetViews>
    <sheetView tabSelected="1" workbookViewId="0">
      <selection sqref="A1:U2207"/>
    </sheetView>
  </sheetViews>
  <sheetFormatPr defaultRowHeight="12.75"/>
  <sheetData>
    <row r="1" spans="1:21">
      <c r="A1">
        <v>1</v>
      </c>
      <c r="B1">
        <v>1</v>
      </c>
      <c r="C1">
        <v>1</v>
      </c>
      <c r="D1">
        <v>601</v>
      </c>
      <c r="E1">
        <v>195</v>
      </c>
      <c r="F1" t="s">
        <v>15</v>
      </c>
      <c r="G1" t="s">
        <v>16</v>
      </c>
      <c r="H1" t="s">
        <v>825</v>
      </c>
      <c r="I1" t="s">
        <v>812</v>
      </c>
      <c r="J1" t="s">
        <v>826</v>
      </c>
      <c r="K1" t="s">
        <v>827</v>
      </c>
      <c r="L1" t="s">
        <v>3</v>
      </c>
      <c r="M1">
        <v>247</v>
      </c>
      <c r="N1">
        <v>506.40890688259111</v>
      </c>
      <c r="O1">
        <v>26.315789473684209</v>
      </c>
      <c r="P1">
        <v>37.246963562753038</v>
      </c>
      <c r="Q1">
        <v>33.198380566801617</v>
      </c>
      <c r="R1">
        <v>3.2388663967611335</v>
      </c>
      <c r="S1">
        <v>73.684210526315795</v>
      </c>
      <c r="T1">
        <v>36.43724696356275</v>
      </c>
      <c r="U1" t="s">
        <v>17</v>
      </c>
    </row>
    <row r="2" spans="1:21">
      <c r="A2">
        <v>2</v>
      </c>
      <c r="B2">
        <v>1</v>
      </c>
      <c r="C2">
        <v>2</v>
      </c>
      <c r="D2">
        <v>601</v>
      </c>
      <c r="E2">
        <v>195</v>
      </c>
      <c r="F2" t="s">
        <v>15</v>
      </c>
      <c r="G2" t="s">
        <v>16</v>
      </c>
      <c r="H2" t="s">
        <v>825</v>
      </c>
      <c r="I2" t="s">
        <v>812</v>
      </c>
      <c r="J2" t="s">
        <v>826</v>
      </c>
      <c r="K2" t="s">
        <v>827</v>
      </c>
      <c r="L2" t="s">
        <v>824</v>
      </c>
      <c r="M2">
        <v>247</v>
      </c>
      <c r="N2">
        <v>515.29959514170037</v>
      </c>
      <c r="O2">
        <v>19.838056680161944</v>
      </c>
      <c r="P2">
        <v>40.08097165991903</v>
      </c>
      <c r="Q2">
        <v>33.198380566801617</v>
      </c>
      <c r="R2">
        <v>6.8825910931174086</v>
      </c>
      <c r="S2">
        <v>80.161943319838059</v>
      </c>
      <c r="T2">
        <v>40.08097165991903</v>
      </c>
      <c r="U2" t="s">
        <v>17</v>
      </c>
    </row>
    <row r="3" spans="1:21">
      <c r="A3">
        <v>3</v>
      </c>
      <c r="B3">
        <v>1</v>
      </c>
      <c r="C3">
        <v>3</v>
      </c>
      <c r="D3">
        <v>601</v>
      </c>
      <c r="E3">
        <v>195</v>
      </c>
      <c r="F3" t="s">
        <v>15</v>
      </c>
      <c r="G3" t="s">
        <v>16</v>
      </c>
      <c r="H3" t="s">
        <v>825</v>
      </c>
      <c r="I3" t="s">
        <v>812</v>
      </c>
      <c r="J3" t="s">
        <v>826</v>
      </c>
      <c r="K3" t="s">
        <v>827</v>
      </c>
      <c r="L3" t="s">
        <v>823</v>
      </c>
      <c r="M3">
        <v>247</v>
      </c>
      <c r="N3">
        <v>520.63157894736844</v>
      </c>
      <c r="O3">
        <v>24.696356275303643</v>
      </c>
      <c r="P3">
        <v>27.935222672064778</v>
      </c>
      <c r="Q3">
        <v>33.603238866396758</v>
      </c>
      <c r="R3">
        <v>13.765182186234817</v>
      </c>
      <c r="S3">
        <v>75.303643724696357</v>
      </c>
      <c r="T3">
        <v>47.368421052631582</v>
      </c>
      <c r="U3" t="s">
        <v>17</v>
      </c>
    </row>
    <row r="4" spans="1:21">
      <c r="A4">
        <v>4</v>
      </c>
      <c r="B4">
        <v>1</v>
      </c>
      <c r="C4">
        <v>4</v>
      </c>
      <c r="D4">
        <v>601</v>
      </c>
      <c r="E4">
        <v>195</v>
      </c>
      <c r="F4" t="s">
        <v>15</v>
      </c>
      <c r="G4" t="s">
        <v>16</v>
      </c>
      <c r="H4" t="s">
        <v>825</v>
      </c>
      <c r="I4" t="s">
        <v>812</v>
      </c>
      <c r="J4" t="s">
        <v>826</v>
      </c>
      <c r="K4" t="s">
        <v>827</v>
      </c>
      <c r="L4" t="s">
        <v>10</v>
      </c>
      <c r="M4">
        <v>246</v>
      </c>
      <c r="N4">
        <v>506.1260162601626</v>
      </c>
      <c r="O4">
        <v>26.016260162601625</v>
      </c>
      <c r="P4">
        <v>40.650406504065039</v>
      </c>
      <c r="Q4">
        <v>26.016260162601625</v>
      </c>
      <c r="R4">
        <v>7.3170731707317076</v>
      </c>
      <c r="S4">
        <v>73.983739837398375</v>
      </c>
      <c r="T4">
        <v>33.333333333333336</v>
      </c>
      <c r="U4" t="s">
        <v>17</v>
      </c>
    </row>
    <row r="5" spans="1:21">
      <c r="A5">
        <v>5</v>
      </c>
      <c r="B5">
        <v>2</v>
      </c>
      <c r="C5">
        <v>1</v>
      </c>
      <c r="D5">
        <v>602</v>
      </c>
      <c r="E5">
        <v>111</v>
      </c>
      <c r="F5" t="s">
        <v>18</v>
      </c>
      <c r="G5" t="s">
        <v>19</v>
      </c>
      <c r="H5" t="s">
        <v>825</v>
      </c>
      <c r="I5" t="s">
        <v>812</v>
      </c>
      <c r="J5" t="s">
        <v>826</v>
      </c>
      <c r="K5" t="s">
        <v>827</v>
      </c>
      <c r="L5" t="s">
        <v>3</v>
      </c>
      <c r="M5">
        <v>123</v>
      </c>
      <c r="N5">
        <v>497.7479674796748</v>
      </c>
      <c r="O5">
        <v>32.520325203252035</v>
      </c>
      <c r="P5">
        <v>38.211382113821138</v>
      </c>
      <c r="Q5">
        <v>26.016260162601625</v>
      </c>
      <c r="R5">
        <v>3.2520325203252032</v>
      </c>
      <c r="S5">
        <v>67.479674796747972</v>
      </c>
      <c r="T5">
        <v>29.26829268292683</v>
      </c>
      <c r="U5" t="s">
        <v>20</v>
      </c>
    </row>
    <row r="6" spans="1:21">
      <c r="A6">
        <v>6</v>
      </c>
      <c r="B6">
        <v>2</v>
      </c>
      <c r="C6">
        <v>2</v>
      </c>
      <c r="D6">
        <v>602</v>
      </c>
      <c r="E6">
        <v>111</v>
      </c>
      <c r="F6" t="s">
        <v>18</v>
      </c>
      <c r="G6" t="s">
        <v>19</v>
      </c>
      <c r="H6" t="s">
        <v>825</v>
      </c>
      <c r="I6" t="s">
        <v>812</v>
      </c>
      <c r="J6" t="s">
        <v>826</v>
      </c>
      <c r="K6" t="s">
        <v>827</v>
      </c>
      <c r="L6" t="s">
        <v>824</v>
      </c>
      <c r="M6">
        <v>124</v>
      </c>
      <c r="N6">
        <v>508.54838709677421</v>
      </c>
      <c r="O6">
        <v>26.612903225806452</v>
      </c>
      <c r="P6">
        <v>38.70967741935484</v>
      </c>
      <c r="Q6">
        <v>25.806451612903224</v>
      </c>
      <c r="R6">
        <v>8.870967741935484</v>
      </c>
      <c r="S6">
        <v>73.387096774193552</v>
      </c>
      <c r="T6">
        <v>34.677419354838712</v>
      </c>
      <c r="U6" t="s">
        <v>20</v>
      </c>
    </row>
    <row r="7" spans="1:21">
      <c r="A7">
        <v>7</v>
      </c>
      <c r="B7">
        <v>2</v>
      </c>
      <c r="C7">
        <v>3</v>
      </c>
      <c r="D7">
        <v>602</v>
      </c>
      <c r="E7">
        <v>111</v>
      </c>
      <c r="F7" t="s">
        <v>18</v>
      </c>
      <c r="G7" t="s">
        <v>19</v>
      </c>
      <c r="H7" t="s">
        <v>825</v>
      </c>
      <c r="I7" t="s">
        <v>812</v>
      </c>
      <c r="J7" t="s">
        <v>826</v>
      </c>
      <c r="K7" t="s">
        <v>827</v>
      </c>
      <c r="L7" t="s">
        <v>823</v>
      </c>
      <c r="M7">
        <v>123</v>
      </c>
      <c r="N7">
        <v>494.96747967479672</v>
      </c>
      <c r="O7">
        <v>38.211382113821138</v>
      </c>
      <c r="P7">
        <v>30.894308943089431</v>
      </c>
      <c r="Q7">
        <v>26.829268292682926</v>
      </c>
      <c r="R7">
        <v>4.0650406504065044</v>
      </c>
      <c r="S7">
        <v>61.788617886178862</v>
      </c>
      <c r="T7">
        <v>30.894308943089431</v>
      </c>
      <c r="U7" t="s">
        <v>20</v>
      </c>
    </row>
    <row r="8" spans="1:21">
      <c r="A8">
        <v>8</v>
      </c>
      <c r="B8">
        <v>2</v>
      </c>
      <c r="C8">
        <v>4</v>
      </c>
      <c r="D8">
        <v>602</v>
      </c>
      <c r="E8">
        <v>111</v>
      </c>
      <c r="F8" t="s">
        <v>18</v>
      </c>
      <c r="G8" t="s">
        <v>19</v>
      </c>
      <c r="H8" t="s">
        <v>825</v>
      </c>
      <c r="I8" t="s">
        <v>812</v>
      </c>
      <c r="J8" t="s">
        <v>826</v>
      </c>
      <c r="K8" t="s">
        <v>827</v>
      </c>
      <c r="L8" t="s">
        <v>10</v>
      </c>
      <c r="M8">
        <v>122</v>
      </c>
      <c r="N8">
        <v>504.84426229508199</v>
      </c>
      <c r="O8">
        <v>28.688524590163933</v>
      </c>
      <c r="P8">
        <v>38.524590163934427</v>
      </c>
      <c r="Q8">
        <v>23.770491803278688</v>
      </c>
      <c r="R8">
        <v>9.0163934426229506</v>
      </c>
      <c r="S8">
        <v>71.311475409836063</v>
      </c>
      <c r="T8">
        <v>32.786885245901637</v>
      </c>
      <c r="U8" t="s">
        <v>20</v>
      </c>
    </row>
    <row r="9" spans="1:21">
      <c r="A9">
        <v>9</v>
      </c>
      <c r="B9">
        <v>3</v>
      </c>
      <c r="C9">
        <v>1</v>
      </c>
      <c r="D9">
        <v>603</v>
      </c>
      <c r="E9">
        <v>202</v>
      </c>
      <c r="F9" t="s">
        <v>21</v>
      </c>
      <c r="G9" t="s">
        <v>22</v>
      </c>
      <c r="H9" t="s">
        <v>825</v>
      </c>
      <c r="I9" t="s">
        <v>812</v>
      </c>
      <c r="J9" t="s">
        <v>826</v>
      </c>
      <c r="K9" t="s">
        <v>827</v>
      </c>
      <c r="L9" t="s">
        <v>3</v>
      </c>
      <c r="M9">
        <v>165</v>
      </c>
      <c r="N9">
        <v>501.57575757575756</v>
      </c>
      <c r="O9">
        <v>24.848484848484848</v>
      </c>
      <c r="P9">
        <v>38.18181818181818</v>
      </c>
      <c r="Q9">
        <v>35.757575757575758</v>
      </c>
      <c r="R9">
        <v>1.2121212121212122</v>
      </c>
      <c r="S9">
        <v>75.151515151515156</v>
      </c>
      <c r="T9">
        <v>36.969696969696969</v>
      </c>
      <c r="U9" t="s">
        <v>20</v>
      </c>
    </row>
    <row r="10" spans="1:21">
      <c r="A10">
        <v>10</v>
      </c>
      <c r="B10">
        <v>3</v>
      </c>
      <c r="C10">
        <v>2</v>
      </c>
      <c r="D10">
        <v>603</v>
      </c>
      <c r="E10">
        <v>202</v>
      </c>
      <c r="F10" t="s">
        <v>21</v>
      </c>
      <c r="G10" t="s">
        <v>22</v>
      </c>
      <c r="H10" t="s">
        <v>825</v>
      </c>
      <c r="I10" t="s">
        <v>812</v>
      </c>
      <c r="J10" t="s">
        <v>826</v>
      </c>
      <c r="K10" t="s">
        <v>827</v>
      </c>
      <c r="L10" t="s">
        <v>824</v>
      </c>
      <c r="M10">
        <v>164</v>
      </c>
      <c r="N10">
        <v>519.4939024390244</v>
      </c>
      <c r="O10">
        <v>25.609756097560975</v>
      </c>
      <c r="P10">
        <v>31.097560975609756</v>
      </c>
      <c r="Q10">
        <v>29.878048780487806</v>
      </c>
      <c r="R10">
        <v>13.414634146341463</v>
      </c>
      <c r="S10">
        <v>74.390243902439025</v>
      </c>
      <c r="T10">
        <v>43.292682926829265</v>
      </c>
      <c r="U10" t="s">
        <v>20</v>
      </c>
    </row>
    <row r="11" spans="1:21">
      <c r="A11">
        <v>11</v>
      </c>
      <c r="B11">
        <v>3</v>
      </c>
      <c r="C11">
        <v>3</v>
      </c>
      <c r="D11">
        <v>603</v>
      </c>
      <c r="E11">
        <v>202</v>
      </c>
      <c r="F11" t="s">
        <v>21</v>
      </c>
      <c r="G11" t="s">
        <v>22</v>
      </c>
      <c r="H11" t="s">
        <v>825</v>
      </c>
      <c r="I11" t="s">
        <v>812</v>
      </c>
      <c r="J11" t="s">
        <v>826</v>
      </c>
      <c r="K11" t="s">
        <v>827</v>
      </c>
      <c r="L11" t="s">
        <v>823</v>
      </c>
      <c r="M11">
        <v>163</v>
      </c>
      <c r="N11">
        <v>506.63803680981596</v>
      </c>
      <c r="O11">
        <v>35.582822085889568</v>
      </c>
      <c r="P11">
        <v>26.380368098159508</v>
      </c>
      <c r="Q11">
        <v>28.220858895705522</v>
      </c>
      <c r="R11">
        <v>9.8159509202453989</v>
      </c>
      <c r="S11">
        <v>64.417177914110425</v>
      </c>
      <c r="T11">
        <v>38.036809815950917</v>
      </c>
      <c r="U11" t="s">
        <v>20</v>
      </c>
    </row>
    <row r="12" spans="1:21">
      <c r="A12">
        <v>12</v>
      </c>
      <c r="B12">
        <v>3</v>
      </c>
      <c r="C12">
        <v>4</v>
      </c>
      <c r="D12">
        <v>603</v>
      </c>
      <c r="E12">
        <v>202</v>
      </c>
      <c r="F12" t="s">
        <v>21</v>
      </c>
      <c r="G12" t="s">
        <v>22</v>
      </c>
      <c r="H12" t="s">
        <v>825</v>
      </c>
      <c r="I12" t="s">
        <v>812</v>
      </c>
      <c r="J12" t="s">
        <v>826</v>
      </c>
      <c r="K12" t="s">
        <v>827</v>
      </c>
      <c r="L12" t="s">
        <v>10</v>
      </c>
      <c r="M12">
        <v>162</v>
      </c>
      <c r="N12">
        <v>512.30246913580243</v>
      </c>
      <c r="O12">
        <v>20.987654320987655</v>
      </c>
      <c r="P12">
        <v>37.654320987654323</v>
      </c>
      <c r="Q12">
        <v>32.098765432098766</v>
      </c>
      <c r="R12">
        <v>9.2592592592592595</v>
      </c>
      <c r="S12">
        <v>79.012345679012341</v>
      </c>
      <c r="T12">
        <v>41.358024691358025</v>
      </c>
      <c r="U12" t="s">
        <v>20</v>
      </c>
    </row>
    <row r="13" spans="1:21">
      <c r="A13">
        <v>13</v>
      </c>
      <c r="B13">
        <v>4</v>
      </c>
      <c r="C13">
        <v>1</v>
      </c>
      <c r="D13">
        <v>604</v>
      </c>
      <c r="E13">
        <v>105</v>
      </c>
      <c r="F13" t="s">
        <v>23</v>
      </c>
      <c r="G13" t="s">
        <v>24</v>
      </c>
      <c r="H13" t="s">
        <v>825</v>
      </c>
      <c r="I13" t="s">
        <v>812</v>
      </c>
      <c r="J13" t="s">
        <v>826</v>
      </c>
      <c r="K13" t="s">
        <v>827</v>
      </c>
      <c r="L13" t="s">
        <v>3</v>
      </c>
      <c r="M13">
        <v>28</v>
      </c>
      <c r="N13">
        <v>476.89285714285717</v>
      </c>
      <c r="O13">
        <v>46.428571428571431</v>
      </c>
      <c r="P13">
        <v>46.428571428571431</v>
      </c>
      <c r="Q13">
        <v>7.1428571428571432</v>
      </c>
      <c r="R13">
        <v>0</v>
      </c>
      <c r="S13">
        <v>53.571428571428569</v>
      </c>
      <c r="T13">
        <v>7.1428571428571432</v>
      </c>
      <c r="U13" t="s">
        <v>25</v>
      </c>
    </row>
    <row r="14" spans="1:21">
      <c r="A14">
        <v>14</v>
      </c>
      <c r="B14">
        <v>4</v>
      </c>
      <c r="C14">
        <v>2</v>
      </c>
      <c r="D14">
        <v>604</v>
      </c>
      <c r="E14">
        <v>105</v>
      </c>
      <c r="F14" t="s">
        <v>23</v>
      </c>
      <c r="G14" t="s">
        <v>24</v>
      </c>
      <c r="H14" t="s">
        <v>825</v>
      </c>
      <c r="I14" t="s">
        <v>812</v>
      </c>
      <c r="J14" t="s">
        <v>826</v>
      </c>
      <c r="K14" t="s">
        <v>827</v>
      </c>
      <c r="L14" t="s">
        <v>824</v>
      </c>
      <c r="M14">
        <v>28</v>
      </c>
      <c r="N14">
        <v>499.28571428571428</v>
      </c>
      <c r="O14">
        <v>17.857142857142858</v>
      </c>
      <c r="P14">
        <v>64.285714285714292</v>
      </c>
      <c r="Q14">
        <v>17.857142857142858</v>
      </c>
      <c r="R14">
        <v>0</v>
      </c>
      <c r="S14">
        <v>82.142857142857139</v>
      </c>
      <c r="T14">
        <v>17.857142857142858</v>
      </c>
      <c r="U14" t="s">
        <v>25</v>
      </c>
    </row>
    <row r="15" spans="1:21">
      <c r="A15">
        <v>15</v>
      </c>
      <c r="B15">
        <v>4</v>
      </c>
      <c r="C15">
        <v>3</v>
      </c>
      <c r="D15">
        <v>604</v>
      </c>
      <c r="E15">
        <v>105</v>
      </c>
      <c r="F15" t="s">
        <v>23</v>
      </c>
      <c r="G15" t="s">
        <v>24</v>
      </c>
      <c r="H15" t="s">
        <v>825</v>
      </c>
      <c r="I15" t="s">
        <v>812</v>
      </c>
      <c r="J15" t="s">
        <v>826</v>
      </c>
      <c r="K15" t="s">
        <v>827</v>
      </c>
      <c r="L15" t="s">
        <v>823</v>
      </c>
      <c r="M15">
        <v>28</v>
      </c>
      <c r="N15">
        <v>482.25</v>
      </c>
      <c r="O15">
        <v>50</v>
      </c>
      <c r="P15">
        <v>39.285714285714285</v>
      </c>
      <c r="Q15">
        <v>10.714285714285714</v>
      </c>
      <c r="R15">
        <v>0</v>
      </c>
      <c r="S15">
        <v>50</v>
      </c>
      <c r="T15">
        <v>10.714285714285714</v>
      </c>
      <c r="U15" t="s">
        <v>25</v>
      </c>
    </row>
    <row r="16" spans="1:21">
      <c r="A16">
        <v>16</v>
      </c>
      <c r="B16">
        <v>4</v>
      </c>
      <c r="C16">
        <v>4</v>
      </c>
      <c r="D16">
        <v>604</v>
      </c>
      <c r="E16">
        <v>105</v>
      </c>
      <c r="F16" t="s">
        <v>23</v>
      </c>
      <c r="G16" t="s">
        <v>24</v>
      </c>
      <c r="H16" t="s">
        <v>825</v>
      </c>
      <c r="I16" t="s">
        <v>812</v>
      </c>
      <c r="J16" t="s">
        <v>826</v>
      </c>
      <c r="K16" t="s">
        <v>827</v>
      </c>
      <c r="L16" t="s">
        <v>10</v>
      </c>
      <c r="M16">
        <v>28</v>
      </c>
      <c r="N16">
        <v>481.07142857142856</v>
      </c>
      <c r="O16">
        <v>42.857142857142854</v>
      </c>
      <c r="P16">
        <v>53.571428571428569</v>
      </c>
      <c r="Q16">
        <v>0</v>
      </c>
      <c r="R16">
        <v>3.5714285714285716</v>
      </c>
      <c r="S16">
        <v>57.142857142857146</v>
      </c>
      <c r="T16">
        <v>3.5714285714285716</v>
      </c>
      <c r="U16" t="s">
        <v>25</v>
      </c>
    </row>
    <row r="17" spans="1:21">
      <c r="A17">
        <v>17</v>
      </c>
      <c r="B17">
        <v>5</v>
      </c>
      <c r="C17">
        <v>1</v>
      </c>
      <c r="D17">
        <v>605</v>
      </c>
      <c r="E17">
        <v>100</v>
      </c>
      <c r="F17" t="s">
        <v>26</v>
      </c>
      <c r="G17" t="s">
        <v>27</v>
      </c>
      <c r="H17" t="s">
        <v>825</v>
      </c>
      <c r="I17" t="s">
        <v>812</v>
      </c>
      <c r="J17" t="s">
        <v>826</v>
      </c>
      <c r="K17" t="s">
        <v>827</v>
      </c>
      <c r="L17" t="s">
        <v>3</v>
      </c>
      <c r="M17">
        <v>346</v>
      </c>
      <c r="N17">
        <v>475.3121387283237</v>
      </c>
      <c r="O17">
        <v>50.578034682080926</v>
      </c>
      <c r="P17">
        <v>30.635838150289018</v>
      </c>
      <c r="Q17">
        <v>16.76300578034682</v>
      </c>
      <c r="R17">
        <v>2.0231213872832372</v>
      </c>
      <c r="S17">
        <v>49.421965317919074</v>
      </c>
      <c r="T17">
        <v>18.786127167630056</v>
      </c>
      <c r="U17" t="s">
        <v>28</v>
      </c>
    </row>
    <row r="18" spans="1:21">
      <c r="A18">
        <v>18</v>
      </c>
      <c r="B18">
        <v>5</v>
      </c>
      <c r="C18">
        <v>2</v>
      </c>
      <c r="D18">
        <v>605</v>
      </c>
      <c r="E18">
        <v>100</v>
      </c>
      <c r="F18" t="s">
        <v>26</v>
      </c>
      <c r="G18" t="s">
        <v>27</v>
      </c>
      <c r="H18" t="s">
        <v>825</v>
      </c>
      <c r="I18" t="s">
        <v>812</v>
      </c>
      <c r="J18" t="s">
        <v>826</v>
      </c>
      <c r="K18" t="s">
        <v>827</v>
      </c>
      <c r="L18" t="s">
        <v>824</v>
      </c>
      <c r="M18">
        <v>346</v>
      </c>
      <c r="N18">
        <v>486.37572254335259</v>
      </c>
      <c r="O18">
        <v>42.774566473988436</v>
      </c>
      <c r="P18">
        <v>41.040462427745666</v>
      </c>
      <c r="Q18">
        <v>13.294797687861271</v>
      </c>
      <c r="R18">
        <v>2.8901734104046244</v>
      </c>
      <c r="S18">
        <v>57.225433526011564</v>
      </c>
      <c r="T18">
        <v>16.184971098265898</v>
      </c>
      <c r="U18" t="s">
        <v>28</v>
      </c>
    </row>
    <row r="19" spans="1:21">
      <c r="A19">
        <v>19</v>
      </c>
      <c r="B19">
        <v>5</v>
      </c>
      <c r="C19">
        <v>3</v>
      </c>
      <c r="D19">
        <v>605</v>
      </c>
      <c r="E19">
        <v>100</v>
      </c>
      <c r="F19" t="s">
        <v>26</v>
      </c>
      <c r="G19" t="s">
        <v>27</v>
      </c>
      <c r="H19" t="s">
        <v>825</v>
      </c>
      <c r="I19" t="s">
        <v>812</v>
      </c>
      <c r="J19" t="s">
        <v>826</v>
      </c>
      <c r="K19" t="s">
        <v>827</v>
      </c>
      <c r="L19" t="s">
        <v>823</v>
      </c>
      <c r="M19">
        <v>346</v>
      </c>
      <c r="N19">
        <v>489.69075144508673</v>
      </c>
      <c r="O19">
        <v>45.086705202312139</v>
      </c>
      <c r="P19">
        <v>31.502890173410403</v>
      </c>
      <c r="Q19">
        <v>17.341040462427745</v>
      </c>
      <c r="R19">
        <v>6.0693641618497107</v>
      </c>
      <c r="S19">
        <v>54.913294797687861</v>
      </c>
      <c r="T19">
        <v>23.410404624277458</v>
      </c>
      <c r="U19" t="s">
        <v>28</v>
      </c>
    </row>
    <row r="20" spans="1:21">
      <c r="A20">
        <v>20</v>
      </c>
      <c r="B20">
        <v>5</v>
      </c>
      <c r="C20">
        <v>4</v>
      </c>
      <c r="D20">
        <v>605</v>
      </c>
      <c r="E20">
        <v>100</v>
      </c>
      <c r="F20" t="s">
        <v>26</v>
      </c>
      <c r="G20" t="s">
        <v>27</v>
      </c>
      <c r="H20" t="s">
        <v>825</v>
      </c>
      <c r="I20" t="s">
        <v>812</v>
      </c>
      <c r="J20" t="s">
        <v>826</v>
      </c>
      <c r="K20" t="s">
        <v>827</v>
      </c>
      <c r="L20" t="s">
        <v>10</v>
      </c>
      <c r="M20">
        <v>345</v>
      </c>
      <c r="N20">
        <v>488.82028985507247</v>
      </c>
      <c r="O20">
        <v>39.710144927536234</v>
      </c>
      <c r="P20">
        <v>42.028985507246375</v>
      </c>
      <c r="Q20">
        <v>14.782608695652174</v>
      </c>
      <c r="R20">
        <v>3.4782608695652173</v>
      </c>
      <c r="S20">
        <v>60.289855072463766</v>
      </c>
      <c r="T20">
        <v>18.260869565217391</v>
      </c>
      <c r="U20" t="s">
        <v>28</v>
      </c>
    </row>
    <row r="21" spans="1:21">
      <c r="A21">
        <v>21</v>
      </c>
      <c r="B21">
        <v>6</v>
      </c>
      <c r="C21">
        <v>1</v>
      </c>
      <c r="D21">
        <v>606</v>
      </c>
      <c r="E21">
        <v>105</v>
      </c>
      <c r="F21" t="s">
        <v>29</v>
      </c>
      <c r="G21" t="s">
        <v>30</v>
      </c>
      <c r="H21" t="s">
        <v>825</v>
      </c>
      <c r="I21" t="s">
        <v>812</v>
      </c>
      <c r="J21" t="s">
        <v>826</v>
      </c>
      <c r="K21" t="s">
        <v>827</v>
      </c>
      <c r="L21" t="s">
        <v>3</v>
      </c>
      <c r="M21">
        <v>209</v>
      </c>
      <c r="N21">
        <v>516.89473684210532</v>
      </c>
      <c r="O21">
        <v>18.181818181818183</v>
      </c>
      <c r="P21">
        <v>34.449760765550238</v>
      </c>
      <c r="Q21">
        <v>41.626794258373202</v>
      </c>
      <c r="R21">
        <v>5.741626794258373</v>
      </c>
      <c r="S21">
        <v>81.818181818181813</v>
      </c>
      <c r="T21">
        <v>47.368421052631582</v>
      </c>
      <c r="U21" t="s">
        <v>31</v>
      </c>
    </row>
    <row r="22" spans="1:21">
      <c r="A22">
        <v>22</v>
      </c>
      <c r="B22">
        <v>6</v>
      </c>
      <c r="C22">
        <v>2</v>
      </c>
      <c r="D22">
        <v>606</v>
      </c>
      <c r="E22">
        <v>105</v>
      </c>
      <c r="F22" t="s">
        <v>29</v>
      </c>
      <c r="G22" t="s">
        <v>30</v>
      </c>
      <c r="H22" t="s">
        <v>825</v>
      </c>
      <c r="I22" t="s">
        <v>812</v>
      </c>
      <c r="J22" t="s">
        <v>826</v>
      </c>
      <c r="K22" t="s">
        <v>827</v>
      </c>
      <c r="L22" t="s">
        <v>824</v>
      </c>
      <c r="M22">
        <v>210</v>
      </c>
      <c r="N22">
        <v>521.36190476190473</v>
      </c>
      <c r="O22">
        <v>21.428571428571427</v>
      </c>
      <c r="P22">
        <v>34.761904761904759</v>
      </c>
      <c r="Q22">
        <v>30</v>
      </c>
      <c r="R22">
        <v>13.80952380952381</v>
      </c>
      <c r="S22">
        <v>78.571428571428569</v>
      </c>
      <c r="T22">
        <v>43.80952380952381</v>
      </c>
      <c r="U22" t="s">
        <v>31</v>
      </c>
    </row>
    <row r="23" spans="1:21">
      <c r="A23">
        <v>23</v>
      </c>
      <c r="B23">
        <v>6</v>
      </c>
      <c r="C23">
        <v>3</v>
      </c>
      <c r="D23">
        <v>606</v>
      </c>
      <c r="E23">
        <v>105</v>
      </c>
      <c r="F23" t="s">
        <v>29</v>
      </c>
      <c r="G23" t="s">
        <v>30</v>
      </c>
      <c r="H23" t="s">
        <v>825</v>
      </c>
      <c r="I23" t="s">
        <v>812</v>
      </c>
      <c r="J23" t="s">
        <v>826</v>
      </c>
      <c r="K23" t="s">
        <v>827</v>
      </c>
      <c r="L23" t="s">
        <v>823</v>
      </c>
      <c r="M23">
        <v>209</v>
      </c>
      <c r="N23">
        <v>513.72248803827756</v>
      </c>
      <c r="O23">
        <v>27.751196172248804</v>
      </c>
      <c r="P23">
        <v>31.578947368421051</v>
      </c>
      <c r="Q23">
        <v>32.057416267942585</v>
      </c>
      <c r="R23">
        <v>8.6124401913875595</v>
      </c>
      <c r="S23">
        <v>72.248803827751203</v>
      </c>
      <c r="T23">
        <v>40.669856459330141</v>
      </c>
      <c r="U23" t="s">
        <v>31</v>
      </c>
    </row>
    <row r="24" spans="1:21">
      <c r="A24">
        <v>24</v>
      </c>
      <c r="B24">
        <v>6</v>
      </c>
      <c r="C24">
        <v>4</v>
      </c>
      <c r="D24">
        <v>606</v>
      </c>
      <c r="E24">
        <v>105</v>
      </c>
      <c r="F24" t="s">
        <v>29</v>
      </c>
      <c r="G24" t="s">
        <v>30</v>
      </c>
      <c r="H24" t="s">
        <v>825</v>
      </c>
      <c r="I24" t="s">
        <v>812</v>
      </c>
      <c r="J24" t="s">
        <v>826</v>
      </c>
      <c r="K24" t="s">
        <v>827</v>
      </c>
      <c r="L24" t="s">
        <v>10</v>
      </c>
      <c r="M24">
        <v>208</v>
      </c>
      <c r="N24">
        <v>517.21634615384619</v>
      </c>
      <c r="O24">
        <v>20.673076923076923</v>
      </c>
      <c r="P24">
        <v>33.17307692307692</v>
      </c>
      <c r="Q24">
        <v>28.365384615384617</v>
      </c>
      <c r="R24">
        <v>17.78846153846154</v>
      </c>
      <c r="S24">
        <v>79.32692307692308</v>
      </c>
      <c r="T24">
        <v>46.153846153846153</v>
      </c>
      <c r="U24" t="s">
        <v>31</v>
      </c>
    </row>
    <row r="25" spans="1:21">
      <c r="A25">
        <v>25</v>
      </c>
      <c r="B25">
        <v>7</v>
      </c>
      <c r="C25">
        <v>1</v>
      </c>
      <c r="D25">
        <v>607</v>
      </c>
      <c r="E25">
        <v>106</v>
      </c>
      <c r="F25" t="s">
        <v>32</v>
      </c>
      <c r="G25" t="s">
        <v>33</v>
      </c>
      <c r="H25" t="s">
        <v>825</v>
      </c>
      <c r="I25" t="s">
        <v>812</v>
      </c>
      <c r="J25" t="s">
        <v>826</v>
      </c>
      <c r="K25" t="s">
        <v>827</v>
      </c>
      <c r="L25" t="s">
        <v>3</v>
      </c>
      <c r="M25">
        <v>219</v>
      </c>
      <c r="N25">
        <v>516.20091324200916</v>
      </c>
      <c r="O25">
        <v>17.80821917808219</v>
      </c>
      <c r="P25">
        <v>39.726027397260275</v>
      </c>
      <c r="Q25">
        <v>36.986301369863014</v>
      </c>
      <c r="R25">
        <v>5.4794520547945202</v>
      </c>
      <c r="S25">
        <v>82.191780821917803</v>
      </c>
      <c r="T25">
        <v>42.465753424657535</v>
      </c>
      <c r="U25" t="s">
        <v>34</v>
      </c>
    </row>
    <row r="26" spans="1:21">
      <c r="A26">
        <v>26</v>
      </c>
      <c r="B26">
        <v>7</v>
      </c>
      <c r="C26">
        <v>2</v>
      </c>
      <c r="D26">
        <v>607</v>
      </c>
      <c r="E26">
        <v>106</v>
      </c>
      <c r="F26" t="s">
        <v>32</v>
      </c>
      <c r="G26" t="s">
        <v>33</v>
      </c>
      <c r="H26" t="s">
        <v>825</v>
      </c>
      <c r="I26" t="s">
        <v>812</v>
      </c>
      <c r="J26" t="s">
        <v>826</v>
      </c>
      <c r="K26" t="s">
        <v>827</v>
      </c>
      <c r="L26" t="s">
        <v>824</v>
      </c>
      <c r="M26">
        <v>220</v>
      </c>
      <c r="N26">
        <v>535.29090909090905</v>
      </c>
      <c r="O26">
        <v>12.272727272727273</v>
      </c>
      <c r="P26">
        <v>31.818181818181817</v>
      </c>
      <c r="Q26">
        <v>37.272727272727273</v>
      </c>
      <c r="R26">
        <v>18.636363636363637</v>
      </c>
      <c r="S26">
        <v>87.727272727272734</v>
      </c>
      <c r="T26">
        <v>55.909090909090907</v>
      </c>
      <c r="U26" t="s">
        <v>34</v>
      </c>
    </row>
    <row r="27" spans="1:21">
      <c r="A27">
        <v>27</v>
      </c>
      <c r="B27">
        <v>7</v>
      </c>
      <c r="C27">
        <v>3</v>
      </c>
      <c r="D27">
        <v>607</v>
      </c>
      <c r="E27">
        <v>106</v>
      </c>
      <c r="F27" t="s">
        <v>32</v>
      </c>
      <c r="G27" t="s">
        <v>33</v>
      </c>
      <c r="H27" t="s">
        <v>825</v>
      </c>
      <c r="I27" t="s">
        <v>812</v>
      </c>
      <c r="J27" t="s">
        <v>826</v>
      </c>
      <c r="K27" t="s">
        <v>827</v>
      </c>
      <c r="L27" t="s">
        <v>823</v>
      </c>
      <c r="M27">
        <v>217</v>
      </c>
      <c r="N27">
        <v>525.0184331797235</v>
      </c>
      <c r="O27">
        <v>16.589861751152075</v>
      </c>
      <c r="P27">
        <v>35.944700460829495</v>
      </c>
      <c r="Q27">
        <v>34.10138248847926</v>
      </c>
      <c r="R27">
        <v>13.364055299539171</v>
      </c>
      <c r="S27">
        <v>83.410138248847929</v>
      </c>
      <c r="T27">
        <v>47.465437788018434</v>
      </c>
      <c r="U27" t="s">
        <v>34</v>
      </c>
    </row>
    <row r="28" spans="1:21">
      <c r="A28">
        <v>28</v>
      </c>
      <c r="B28">
        <v>7</v>
      </c>
      <c r="C28">
        <v>4</v>
      </c>
      <c r="D28">
        <v>607</v>
      </c>
      <c r="E28">
        <v>106</v>
      </c>
      <c r="F28" t="s">
        <v>32</v>
      </c>
      <c r="G28" t="s">
        <v>33</v>
      </c>
      <c r="H28" t="s">
        <v>825</v>
      </c>
      <c r="I28" t="s">
        <v>812</v>
      </c>
      <c r="J28" t="s">
        <v>826</v>
      </c>
      <c r="K28" t="s">
        <v>827</v>
      </c>
      <c r="L28" t="s">
        <v>10</v>
      </c>
      <c r="M28">
        <v>218</v>
      </c>
      <c r="N28">
        <v>526.56880733944956</v>
      </c>
      <c r="O28">
        <v>13.302752293577981</v>
      </c>
      <c r="P28">
        <v>33.027522935779814</v>
      </c>
      <c r="Q28">
        <v>34.862385321100916</v>
      </c>
      <c r="R28">
        <v>18.807339449541285</v>
      </c>
      <c r="S28">
        <v>86.697247706422019</v>
      </c>
      <c r="T28">
        <v>53.669724770642205</v>
      </c>
      <c r="U28" t="s">
        <v>34</v>
      </c>
    </row>
    <row r="29" spans="1:21">
      <c r="A29">
        <v>29</v>
      </c>
      <c r="B29">
        <v>8</v>
      </c>
      <c r="C29">
        <v>1</v>
      </c>
      <c r="D29">
        <v>607</v>
      </c>
      <c r="E29">
        <v>114</v>
      </c>
      <c r="F29" t="s">
        <v>32</v>
      </c>
      <c r="G29" t="s">
        <v>35</v>
      </c>
      <c r="H29" t="s">
        <v>825</v>
      </c>
      <c r="I29" t="s">
        <v>812</v>
      </c>
      <c r="J29" t="s">
        <v>826</v>
      </c>
      <c r="K29" t="s">
        <v>827</v>
      </c>
      <c r="L29" t="s">
        <v>3</v>
      </c>
      <c r="M29">
        <v>248</v>
      </c>
      <c r="N29">
        <v>496.55241935483872</v>
      </c>
      <c r="O29">
        <v>32.661290322580648</v>
      </c>
      <c r="P29">
        <v>37.903225806451616</v>
      </c>
      <c r="Q29">
        <v>26.612903225806452</v>
      </c>
      <c r="R29">
        <v>2.8225806451612905</v>
      </c>
      <c r="S29">
        <v>67.338709677419359</v>
      </c>
      <c r="T29">
        <v>29.43548387096774</v>
      </c>
      <c r="U29" t="s">
        <v>34</v>
      </c>
    </row>
    <row r="30" spans="1:21">
      <c r="A30">
        <v>30</v>
      </c>
      <c r="B30">
        <v>8</v>
      </c>
      <c r="C30">
        <v>2</v>
      </c>
      <c r="D30">
        <v>607</v>
      </c>
      <c r="E30">
        <v>114</v>
      </c>
      <c r="F30" t="s">
        <v>32</v>
      </c>
      <c r="G30" t="s">
        <v>35</v>
      </c>
      <c r="H30" t="s">
        <v>825</v>
      </c>
      <c r="I30" t="s">
        <v>812</v>
      </c>
      <c r="J30" t="s">
        <v>826</v>
      </c>
      <c r="K30" t="s">
        <v>827</v>
      </c>
      <c r="L30" t="s">
        <v>824</v>
      </c>
      <c r="M30">
        <v>249</v>
      </c>
      <c r="N30">
        <v>515.84337349397595</v>
      </c>
      <c r="O30">
        <v>15.662650602409638</v>
      </c>
      <c r="P30">
        <v>47.389558232931726</v>
      </c>
      <c r="Q30">
        <v>28.514056224899598</v>
      </c>
      <c r="R30">
        <v>8.4337349397590362</v>
      </c>
      <c r="S30">
        <v>84.337349397590359</v>
      </c>
      <c r="T30">
        <v>36.947791164658632</v>
      </c>
      <c r="U30" t="s">
        <v>34</v>
      </c>
    </row>
    <row r="31" spans="1:21">
      <c r="A31">
        <v>31</v>
      </c>
      <c r="B31">
        <v>8</v>
      </c>
      <c r="C31">
        <v>3</v>
      </c>
      <c r="D31">
        <v>607</v>
      </c>
      <c r="E31">
        <v>114</v>
      </c>
      <c r="F31" t="s">
        <v>32</v>
      </c>
      <c r="G31" t="s">
        <v>35</v>
      </c>
      <c r="H31" t="s">
        <v>825</v>
      </c>
      <c r="I31" t="s">
        <v>812</v>
      </c>
      <c r="J31" t="s">
        <v>826</v>
      </c>
      <c r="K31" t="s">
        <v>827</v>
      </c>
      <c r="L31" t="s">
        <v>823</v>
      </c>
      <c r="M31">
        <v>249</v>
      </c>
      <c r="N31">
        <v>495.83935742971886</v>
      </c>
      <c r="O31">
        <v>35.742971887550198</v>
      </c>
      <c r="P31">
        <v>38.152610441767067</v>
      </c>
      <c r="Q31">
        <v>22.489959839357429</v>
      </c>
      <c r="R31">
        <v>3.6144578313253013</v>
      </c>
      <c r="S31">
        <v>64.257028112449802</v>
      </c>
      <c r="T31">
        <v>26.104417670682732</v>
      </c>
      <c r="U31" t="s">
        <v>34</v>
      </c>
    </row>
    <row r="32" spans="1:21">
      <c r="A32">
        <v>32</v>
      </c>
      <c r="B32">
        <v>8</v>
      </c>
      <c r="C32">
        <v>4</v>
      </c>
      <c r="D32">
        <v>607</v>
      </c>
      <c r="E32">
        <v>114</v>
      </c>
      <c r="F32" t="s">
        <v>32</v>
      </c>
      <c r="G32" t="s">
        <v>35</v>
      </c>
      <c r="H32" t="s">
        <v>825</v>
      </c>
      <c r="I32" t="s">
        <v>812</v>
      </c>
      <c r="J32" t="s">
        <v>826</v>
      </c>
      <c r="K32" t="s">
        <v>827</v>
      </c>
      <c r="L32" t="s">
        <v>10</v>
      </c>
      <c r="M32">
        <v>248</v>
      </c>
      <c r="N32">
        <v>504.77822580645159</v>
      </c>
      <c r="O32">
        <v>23.387096774193548</v>
      </c>
      <c r="P32">
        <v>45.564516129032256</v>
      </c>
      <c r="Q32">
        <v>22.983870967741936</v>
      </c>
      <c r="R32">
        <v>8.064516129032258</v>
      </c>
      <c r="S32">
        <v>76.612903225806448</v>
      </c>
      <c r="T32">
        <v>31.048387096774192</v>
      </c>
      <c r="U32" t="s">
        <v>34</v>
      </c>
    </row>
    <row r="33" spans="1:21">
      <c r="A33">
        <v>33</v>
      </c>
      <c r="B33">
        <v>9</v>
      </c>
      <c r="C33">
        <v>1</v>
      </c>
      <c r="D33">
        <v>607</v>
      </c>
      <c r="E33">
        <v>198</v>
      </c>
      <c r="F33" t="s">
        <v>32</v>
      </c>
      <c r="G33" t="s">
        <v>36</v>
      </c>
      <c r="H33" t="s">
        <v>825</v>
      </c>
      <c r="I33" t="s">
        <v>812</v>
      </c>
      <c r="J33" t="s">
        <v>826</v>
      </c>
      <c r="K33" t="s">
        <v>827</v>
      </c>
      <c r="L33" t="s">
        <v>3</v>
      </c>
      <c r="M33">
        <v>225</v>
      </c>
      <c r="N33">
        <v>508.68</v>
      </c>
      <c r="O33">
        <v>23.555555555555557</v>
      </c>
      <c r="P33">
        <v>32.888888888888886</v>
      </c>
      <c r="Q33">
        <v>40.888888888888886</v>
      </c>
      <c r="R33">
        <v>2.6666666666666665</v>
      </c>
      <c r="S33">
        <v>76.444444444444443</v>
      </c>
      <c r="T33">
        <v>43.555555555555557</v>
      </c>
      <c r="U33" t="s">
        <v>34</v>
      </c>
    </row>
    <row r="34" spans="1:21">
      <c r="A34">
        <v>34</v>
      </c>
      <c r="B34">
        <v>9</v>
      </c>
      <c r="C34">
        <v>2</v>
      </c>
      <c r="D34">
        <v>607</v>
      </c>
      <c r="E34">
        <v>198</v>
      </c>
      <c r="F34" t="s">
        <v>32</v>
      </c>
      <c r="G34" t="s">
        <v>36</v>
      </c>
      <c r="H34" t="s">
        <v>825</v>
      </c>
      <c r="I34" t="s">
        <v>812</v>
      </c>
      <c r="J34" t="s">
        <v>826</v>
      </c>
      <c r="K34" t="s">
        <v>827</v>
      </c>
      <c r="L34" t="s">
        <v>824</v>
      </c>
      <c r="M34">
        <v>225</v>
      </c>
      <c r="N34">
        <v>518.65777777777782</v>
      </c>
      <c r="O34">
        <v>20</v>
      </c>
      <c r="P34">
        <v>37.333333333333336</v>
      </c>
      <c r="Q34">
        <v>32.444444444444443</v>
      </c>
      <c r="R34">
        <v>10.222222222222221</v>
      </c>
      <c r="S34">
        <v>80</v>
      </c>
      <c r="T34">
        <v>42.666666666666664</v>
      </c>
      <c r="U34" t="s">
        <v>34</v>
      </c>
    </row>
    <row r="35" spans="1:21">
      <c r="A35">
        <v>35</v>
      </c>
      <c r="B35">
        <v>9</v>
      </c>
      <c r="C35">
        <v>3</v>
      </c>
      <c r="D35">
        <v>607</v>
      </c>
      <c r="E35">
        <v>198</v>
      </c>
      <c r="F35" t="s">
        <v>32</v>
      </c>
      <c r="G35" t="s">
        <v>36</v>
      </c>
      <c r="H35" t="s">
        <v>825</v>
      </c>
      <c r="I35" t="s">
        <v>812</v>
      </c>
      <c r="J35" t="s">
        <v>826</v>
      </c>
      <c r="K35" t="s">
        <v>827</v>
      </c>
      <c r="L35" t="s">
        <v>823</v>
      </c>
      <c r="M35">
        <v>222</v>
      </c>
      <c r="N35">
        <v>502.08558558558559</v>
      </c>
      <c r="O35">
        <v>32.432432432432435</v>
      </c>
      <c r="P35">
        <v>31.981981981981981</v>
      </c>
      <c r="Q35">
        <v>28.828828828828829</v>
      </c>
      <c r="R35">
        <v>6.756756756756757</v>
      </c>
      <c r="S35">
        <v>67.567567567567565</v>
      </c>
      <c r="T35">
        <v>35.585585585585584</v>
      </c>
      <c r="U35" t="s">
        <v>34</v>
      </c>
    </row>
    <row r="36" spans="1:21">
      <c r="A36">
        <v>36</v>
      </c>
      <c r="B36">
        <v>9</v>
      </c>
      <c r="C36">
        <v>4</v>
      </c>
      <c r="D36">
        <v>607</v>
      </c>
      <c r="E36">
        <v>198</v>
      </c>
      <c r="F36" t="s">
        <v>32</v>
      </c>
      <c r="G36" t="s">
        <v>36</v>
      </c>
      <c r="H36" t="s">
        <v>825</v>
      </c>
      <c r="I36" t="s">
        <v>812</v>
      </c>
      <c r="J36" t="s">
        <v>826</v>
      </c>
      <c r="K36" t="s">
        <v>827</v>
      </c>
      <c r="L36" t="s">
        <v>10</v>
      </c>
      <c r="M36">
        <v>221</v>
      </c>
      <c r="N36">
        <v>509.37104072398188</v>
      </c>
      <c r="O36">
        <v>22.624434389140273</v>
      </c>
      <c r="P36">
        <v>39.819004524886878</v>
      </c>
      <c r="Q36">
        <v>27.601809954751133</v>
      </c>
      <c r="R36">
        <v>9.9547511312217196</v>
      </c>
      <c r="S36">
        <v>77.375565610859724</v>
      </c>
      <c r="T36">
        <v>37.556561085972852</v>
      </c>
      <c r="U36" t="s">
        <v>34</v>
      </c>
    </row>
    <row r="37" spans="1:21">
      <c r="A37">
        <v>37</v>
      </c>
      <c r="B37">
        <v>10</v>
      </c>
      <c r="C37">
        <v>1</v>
      </c>
      <c r="D37">
        <v>607</v>
      </c>
      <c r="E37">
        <v>289</v>
      </c>
      <c r="F37" t="s">
        <v>32</v>
      </c>
      <c r="G37" t="s">
        <v>37</v>
      </c>
      <c r="H37" t="s">
        <v>825</v>
      </c>
      <c r="I37" t="s">
        <v>812</v>
      </c>
      <c r="J37" t="s">
        <v>826</v>
      </c>
      <c r="K37" t="s">
        <v>827</v>
      </c>
      <c r="L37" t="s">
        <v>3</v>
      </c>
      <c r="M37">
        <v>265</v>
      </c>
      <c r="N37">
        <v>501.3509433962264</v>
      </c>
      <c r="O37">
        <v>29.433962264150942</v>
      </c>
      <c r="P37">
        <v>39.622641509433961</v>
      </c>
      <c r="Q37">
        <v>29.056603773584907</v>
      </c>
      <c r="R37">
        <v>1.8867924528301887</v>
      </c>
      <c r="S37">
        <v>70.566037735849051</v>
      </c>
      <c r="T37">
        <v>30.943396226415093</v>
      </c>
      <c r="U37" t="s">
        <v>34</v>
      </c>
    </row>
    <row r="38" spans="1:21">
      <c r="A38">
        <v>38</v>
      </c>
      <c r="B38">
        <v>10</v>
      </c>
      <c r="C38">
        <v>2</v>
      </c>
      <c r="D38">
        <v>607</v>
      </c>
      <c r="E38">
        <v>289</v>
      </c>
      <c r="F38" t="s">
        <v>32</v>
      </c>
      <c r="G38" t="s">
        <v>37</v>
      </c>
      <c r="H38" t="s">
        <v>825</v>
      </c>
      <c r="I38" t="s">
        <v>812</v>
      </c>
      <c r="J38" t="s">
        <v>826</v>
      </c>
      <c r="K38" t="s">
        <v>827</v>
      </c>
      <c r="L38" t="s">
        <v>824</v>
      </c>
      <c r="M38">
        <v>264</v>
      </c>
      <c r="N38">
        <v>516.82196969696975</v>
      </c>
      <c r="O38">
        <v>18.560606060606062</v>
      </c>
      <c r="P38">
        <v>44.696969696969695</v>
      </c>
      <c r="Q38">
        <v>26.515151515151516</v>
      </c>
      <c r="R38">
        <v>10.227272727272727</v>
      </c>
      <c r="S38">
        <v>81.439393939393938</v>
      </c>
      <c r="T38">
        <v>36.742424242424242</v>
      </c>
      <c r="U38" t="s">
        <v>34</v>
      </c>
    </row>
    <row r="39" spans="1:21">
      <c r="A39">
        <v>39</v>
      </c>
      <c r="B39">
        <v>10</v>
      </c>
      <c r="C39">
        <v>3</v>
      </c>
      <c r="D39">
        <v>607</v>
      </c>
      <c r="E39">
        <v>289</v>
      </c>
      <c r="F39" t="s">
        <v>32</v>
      </c>
      <c r="G39" t="s">
        <v>37</v>
      </c>
      <c r="H39" t="s">
        <v>825</v>
      </c>
      <c r="I39" t="s">
        <v>812</v>
      </c>
      <c r="J39" t="s">
        <v>826</v>
      </c>
      <c r="K39" t="s">
        <v>827</v>
      </c>
      <c r="L39" t="s">
        <v>823</v>
      </c>
      <c r="M39">
        <v>264</v>
      </c>
      <c r="N39">
        <v>511.59848484848487</v>
      </c>
      <c r="O39">
        <v>27.272727272727273</v>
      </c>
      <c r="P39">
        <v>36.363636363636367</v>
      </c>
      <c r="Q39">
        <v>27.272727272727273</v>
      </c>
      <c r="R39">
        <v>9.0909090909090917</v>
      </c>
      <c r="S39">
        <v>72.727272727272734</v>
      </c>
      <c r="T39">
        <v>36.363636363636367</v>
      </c>
      <c r="U39" t="s">
        <v>34</v>
      </c>
    </row>
    <row r="40" spans="1:21">
      <c r="A40">
        <v>40</v>
      </c>
      <c r="B40">
        <v>10</v>
      </c>
      <c r="C40">
        <v>4</v>
      </c>
      <c r="D40">
        <v>607</v>
      </c>
      <c r="E40">
        <v>289</v>
      </c>
      <c r="F40" t="s">
        <v>32</v>
      </c>
      <c r="G40" t="s">
        <v>37</v>
      </c>
      <c r="H40" t="s">
        <v>825</v>
      </c>
      <c r="I40" t="s">
        <v>812</v>
      </c>
      <c r="J40" t="s">
        <v>826</v>
      </c>
      <c r="K40" t="s">
        <v>827</v>
      </c>
      <c r="L40" t="s">
        <v>10</v>
      </c>
      <c r="M40">
        <v>261</v>
      </c>
      <c r="N40">
        <v>513.15708812260539</v>
      </c>
      <c r="O40">
        <v>15.708812260536398</v>
      </c>
      <c r="P40">
        <v>48.275862068965516</v>
      </c>
      <c r="Q40">
        <v>26.819923371647509</v>
      </c>
      <c r="R40">
        <v>9.1954022988505741</v>
      </c>
      <c r="S40">
        <v>84.291187739463595</v>
      </c>
      <c r="T40">
        <v>36.015325670498086</v>
      </c>
      <c r="U40" t="s">
        <v>34</v>
      </c>
    </row>
    <row r="41" spans="1:21">
      <c r="A41">
        <v>41</v>
      </c>
      <c r="B41">
        <v>11</v>
      </c>
      <c r="C41">
        <v>1</v>
      </c>
      <c r="D41">
        <v>608</v>
      </c>
      <c r="E41">
        <v>101</v>
      </c>
      <c r="F41" t="s">
        <v>38</v>
      </c>
      <c r="G41" t="s">
        <v>39</v>
      </c>
      <c r="H41" t="s">
        <v>825</v>
      </c>
      <c r="I41" t="s">
        <v>812</v>
      </c>
      <c r="J41" t="s">
        <v>826</v>
      </c>
      <c r="K41" t="s">
        <v>827</v>
      </c>
      <c r="L41" t="s">
        <v>3</v>
      </c>
      <c r="M41">
        <v>257</v>
      </c>
      <c r="N41">
        <v>514.2879377431907</v>
      </c>
      <c r="O41">
        <v>16.342412451361866</v>
      </c>
      <c r="P41">
        <v>41.634241245136188</v>
      </c>
      <c r="Q41">
        <v>37.7431906614786</v>
      </c>
      <c r="R41">
        <v>4.2801556420233462</v>
      </c>
      <c r="S41">
        <v>83.657587548638134</v>
      </c>
      <c r="T41">
        <v>42.023346303501945</v>
      </c>
      <c r="U41" t="s">
        <v>40</v>
      </c>
    </row>
    <row r="42" spans="1:21">
      <c r="A42">
        <v>42</v>
      </c>
      <c r="B42">
        <v>11</v>
      </c>
      <c r="C42">
        <v>2</v>
      </c>
      <c r="D42">
        <v>608</v>
      </c>
      <c r="E42">
        <v>101</v>
      </c>
      <c r="F42" t="s">
        <v>38</v>
      </c>
      <c r="G42" t="s">
        <v>39</v>
      </c>
      <c r="H42" t="s">
        <v>825</v>
      </c>
      <c r="I42" t="s">
        <v>812</v>
      </c>
      <c r="J42" t="s">
        <v>826</v>
      </c>
      <c r="K42" t="s">
        <v>827</v>
      </c>
      <c r="L42" t="s">
        <v>824</v>
      </c>
      <c r="M42">
        <v>257</v>
      </c>
      <c r="N42">
        <v>512.14396887159535</v>
      </c>
      <c r="O42">
        <v>21.011673151750973</v>
      </c>
      <c r="P42">
        <v>44.747081712062254</v>
      </c>
      <c r="Q42">
        <v>25.680933852140079</v>
      </c>
      <c r="R42">
        <v>8.5603112840466924</v>
      </c>
      <c r="S42">
        <v>78.988326848249031</v>
      </c>
      <c r="T42">
        <v>34.24124513618677</v>
      </c>
      <c r="U42" t="s">
        <v>40</v>
      </c>
    </row>
    <row r="43" spans="1:21">
      <c r="A43">
        <v>43</v>
      </c>
      <c r="B43">
        <v>11</v>
      </c>
      <c r="C43">
        <v>3</v>
      </c>
      <c r="D43">
        <v>608</v>
      </c>
      <c r="E43">
        <v>101</v>
      </c>
      <c r="F43" t="s">
        <v>38</v>
      </c>
      <c r="G43" t="s">
        <v>39</v>
      </c>
      <c r="H43" t="s">
        <v>825</v>
      </c>
      <c r="I43" t="s">
        <v>812</v>
      </c>
      <c r="J43" t="s">
        <v>826</v>
      </c>
      <c r="K43" t="s">
        <v>827</v>
      </c>
      <c r="L43" t="s">
        <v>823</v>
      </c>
      <c r="M43">
        <v>255</v>
      </c>
      <c r="N43">
        <v>519.79215686274506</v>
      </c>
      <c r="O43">
        <v>19.607843137254903</v>
      </c>
      <c r="P43">
        <v>38.431372549019606</v>
      </c>
      <c r="Q43">
        <v>30.588235294117649</v>
      </c>
      <c r="R43">
        <v>11.372549019607844</v>
      </c>
      <c r="S43">
        <v>80.392156862745097</v>
      </c>
      <c r="T43">
        <v>41.96078431372549</v>
      </c>
      <c r="U43" t="s">
        <v>40</v>
      </c>
    </row>
    <row r="44" spans="1:21">
      <c r="A44">
        <v>44</v>
      </c>
      <c r="B44">
        <v>11</v>
      </c>
      <c r="C44">
        <v>4</v>
      </c>
      <c r="D44">
        <v>608</v>
      </c>
      <c r="E44">
        <v>101</v>
      </c>
      <c r="F44" t="s">
        <v>38</v>
      </c>
      <c r="G44" t="s">
        <v>39</v>
      </c>
      <c r="H44" t="s">
        <v>825</v>
      </c>
      <c r="I44" t="s">
        <v>812</v>
      </c>
      <c r="J44" t="s">
        <v>826</v>
      </c>
      <c r="K44" t="s">
        <v>827</v>
      </c>
      <c r="L44" t="s">
        <v>10</v>
      </c>
      <c r="M44">
        <v>255</v>
      </c>
      <c r="N44">
        <v>538.0980392156863</v>
      </c>
      <c r="O44">
        <v>6.666666666666667</v>
      </c>
      <c r="P44">
        <v>31.372549019607842</v>
      </c>
      <c r="Q44">
        <v>34.901960784313722</v>
      </c>
      <c r="R44">
        <v>27.058823529411764</v>
      </c>
      <c r="S44">
        <v>93.333333333333329</v>
      </c>
      <c r="T44">
        <v>61.96078431372549</v>
      </c>
      <c r="U44" t="s">
        <v>40</v>
      </c>
    </row>
    <row r="45" spans="1:21">
      <c r="A45">
        <v>45</v>
      </c>
      <c r="B45">
        <v>12</v>
      </c>
      <c r="C45">
        <v>1</v>
      </c>
      <c r="D45">
        <v>608</v>
      </c>
      <c r="E45">
        <v>190</v>
      </c>
      <c r="F45" t="s">
        <v>38</v>
      </c>
      <c r="G45" t="s">
        <v>41</v>
      </c>
      <c r="H45" t="s">
        <v>825</v>
      </c>
      <c r="I45" t="s">
        <v>812</v>
      </c>
      <c r="J45" t="s">
        <v>826</v>
      </c>
      <c r="K45" t="s">
        <v>827</v>
      </c>
      <c r="L45" t="s">
        <v>3</v>
      </c>
      <c r="M45">
        <v>209</v>
      </c>
      <c r="N45">
        <v>492.0717703349282</v>
      </c>
      <c r="O45">
        <v>32.535885167464116</v>
      </c>
      <c r="P45">
        <v>43.062200956937801</v>
      </c>
      <c r="Q45">
        <v>23.444976076555022</v>
      </c>
      <c r="R45">
        <v>0.9569377990430622</v>
      </c>
      <c r="S45">
        <v>67.464114832535884</v>
      </c>
      <c r="T45">
        <v>24.401913875598087</v>
      </c>
      <c r="U45" t="s">
        <v>40</v>
      </c>
    </row>
    <row r="46" spans="1:21">
      <c r="A46">
        <v>46</v>
      </c>
      <c r="B46">
        <v>12</v>
      </c>
      <c r="C46">
        <v>2</v>
      </c>
      <c r="D46">
        <v>608</v>
      </c>
      <c r="E46">
        <v>190</v>
      </c>
      <c r="F46" t="s">
        <v>38</v>
      </c>
      <c r="G46" t="s">
        <v>41</v>
      </c>
      <c r="H46" t="s">
        <v>825</v>
      </c>
      <c r="I46" t="s">
        <v>812</v>
      </c>
      <c r="J46" t="s">
        <v>826</v>
      </c>
      <c r="K46" t="s">
        <v>827</v>
      </c>
      <c r="L46" t="s">
        <v>824</v>
      </c>
      <c r="M46">
        <v>207</v>
      </c>
      <c r="N46">
        <v>504</v>
      </c>
      <c r="O46">
        <v>25.603864734299517</v>
      </c>
      <c r="P46">
        <v>44.444444444444443</v>
      </c>
      <c r="Q46">
        <v>23.188405797101449</v>
      </c>
      <c r="R46">
        <v>6.7632850241545892</v>
      </c>
      <c r="S46">
        <v>74.39613526570048</v>
      </c>
      <c r="T46">
        <v>29.95169082125604</v>
      </c>
      <c r="U46" t="s">
        <v>40</v>
      </c>
    </row>
    <row r="47" spans="1:21">
      <c r="A47">
        <v>47</v>
      </c>
      <c r="B47">
        <v>12</v>
      </c>
      <c r="C47">
        <v>3</v>
      </c>
      <c r="D47">
        <v>608</v>
      </c>
      <c r="E47">
        <v>190</v>
      </c>
      <c r="F47" t="s">
        <v>38</v>
      </c>
      <c r="G47" t="s">
        <v>41</v>
      </c>
      <c r="H47" t="s">
        <v>825</v>
      </c>
      <c r="I47" t="s">
        <v>812</v>
      </c>
      <c r="J47" t="s">
        <v>826</v>
      </c>
      <c r="K47" t="s">
        <v>827</v>
      </c>
      <c r="L47" t="s">
        <v>823</v>
      </c>
      <c r="M47">
        <v>207</v>
      </c>
      <c r="N47">
        <v>490.28985507246375</v>
      </c>
      <c r="O47">
        <v>41.062801932367151</v>
      </c>
      <c r="P47">
        <v>36.231884057971016</v>
      </c>
      <c r="Q47">
        <v>20.772946859903382</v>
      </c>
      <c r="R47">
        <v>1.932367149758454</v>
      </c>
      <c r="S47">
        <v>58.937198067632849</v>
      </c>
      <c r="T47">
        <v>22.705314009661837</v>
      </c>
      <c r="U47" t="s">
        <v>40</v>
      </c>
    </row>
    <row r="48" spans="1:21">
      <c r="A48">
        <v>48</v>
      </c>
      <c r="B48">
        <v>12</v>
      </c>
      <c r="C48">
        <v>4</v>
      </c>
      <c r="D48">
        <v>608</v>
      </c>
      <c r="E48">
        <v>190</v>
      </c>
      <c r="F48" t="s">
        <v>38</v>
      </c>
      <c r="G48" t="s">
        <v>41</v>
      </c>
      <c r="H48" t="s">
        <v>825</v>
      </c>
      <c r="I48" t="s">
        <v>812</v>
      </c>
      <c r="J48" t="s">
        <v>826</v>
      </c>
      <c r="K48" t="s">
        <v>827</v>
      </c>
      <c r="L48" t="s">
        <v>10</v>
      </c>
      <c r="M48">
        <v>206</v>
      </c>
      <c r="N48">
        <v>496.57281553398059</v>
      </c>
      <c r="O48">
        <v>35.436893203883493</v>
      </c>
      <c r="P48">
        <v>40.291262135922331</v>
      </c>
      <c r="Q48">
        <v>18.446601941747574</v>
      </c>
      <c r="R48">
        <v>5.825242718446602</v>
      </c>
      <c r="S48">
        <v>64.5631067961165</v>
      </c>
      <c r="T48">
        <v>24.271844660194176</v>
      </c>
      <c r="U48" t="s">
        <v>40</v>
      </c>
    </row>
    <row r="49" spans="1:21">
      <c r="A49">
        <v>49</v>
      </c>
      <c r="B49">
        <v>13</v>
      </c>
      <c r="C49">
        <v>1</v>
      </c>
      <c r="D49">
        <v>608</v>
      </c>
      <c r="E49">
        <v>195</v>
      </c>
      <c r="F49" t="s">
        <v>38</v>
      </c>
      <c r="G49" t="s">
        <v>42</v>
      </c>
      <c r="H49" t="s">
        <v>825</v>
      </c>
      <c r="I49" t="s">
        <v>812</v>
      </c>
      <c r="J49" t="s">
        <v>826</v>
      </c>
      <c r="K49" t="s">
        <v>827</v>
      </c>
      <c r="L49" t="s">
        <v>3</v>
      </c>
      <c r="M49">
        <v>325</v>
      </c>
      <c r="N49">
        <v>503.99692307692305</v>
      </c>
      <c r="O49">
        <v>29.846153846153847</v>
      </c>
      <c r="P49">
        <v>35.384615384615387</v>
      </c>
      <c r="Q49">
        <v>29.23076923076923</v>
      </c>
      <c r="R49">
        <v>5.5384615384615383</v>
      </c>
      <c r="S49">
        <v>70.15384615384616</v>
      </c>
      <c r="T49">
        <v>34.769230769230766</v>
      </c>
      <c r="U49" t="s">
        <v>40</v>
      </c>
    </row>
    <row r="50" spans="1:21">
      <c r="A50">
        <v>50</v>
      </c>
      <c r="B50">
        <v>13</v>
      </c>
      <c r="C50">
        <v>2</v>
      </c>
      <c r="D50">
        <v>608</v>
      </c>
      <c r="E50">
        <v>195</v>
      </c>
      <c r="F50" t="s">
        <v>38</v>
      </c>
      <c r="G50" t="s">
        <v>42</v>
      </c>
      <c r="H50" t="s">
        <v>825</v>
      </c>
      <c r="I50" t="s">
        <v>812</v>
      </c>
      <c r="J50" t="s">
        <v>826</v>
      </c>
      <c r="K50" t="s">
        <v>827</v>
      </c>
      <c r="L50" t="s">
        <v>824</v>
      </c>
      <c r="M50">
        <v>325</v>
      </c>
      <c r="N50">
        <v>522.0492307692308</v>
      </c>
      <c r="O50">
        <v>19.384615384615383</v>
      </c>
      <c r="P50">
        <v>36.307692307692307</v>
      </c>
      <c r="Q50">
        <v>31.076923076923077</v>
      </c>
      <c r="R50">
        <v>13.23076923076923</v>
      </c>
      <c r="S50">
        <v>80.615384615384613</v>
      </c>
      <c r="T50">
        <v>44.307692307692307</v>
      </c>
      <c r="U50" t="s">
        <v>40</v>
      </c>
    </row>
    <row r="51" spans="1:21">
      <c r="A51">
        <v>51</v>
      </c>
      <c r="B51">
        <v>13</v>
      </c>
      <c r="C51">
        <v>3</v>
      </c>
      <c r="D51">
        <v>608</v>
      </c>
      <c r="E51">
        <v>195</v>
      </c>
      <c r="F51" t="s">
        <v>38</v>
      </c>
      <c r="G51" t="s">
        <v>42</v>
      </c>
      <c r="H51" t="s">
        <v>825</v>
      </c>
      <c r="I51" t="s">
        <v>812</v>
      </c>
      <c r="J51" t="s">
        <v>826</v>
      </c>
      <c r="K51" t="s">
        <v>827</v>
      </c>
      <c r="L51" t="s">
        <v>823</v>
      </c>
      <c r="M51">
        <v>322</v>
      </c>
      <c r="N51">
        <v>509.99689440993791</v>
      </c>
      <c r="O51">
        <v>32.919254658385093</v>
      </c>
      <c r="P51">
        <v>29.503105590062113</v>
      </c>
      <c r="Q51">
        <v>26.397515527950311</v>
      </c>
      <c r="R51">
        <v>11.180124223602485</v>
      </c>
      <c r="S51">
        <v>67.0807453416149</v>
      </c>
      <c r="T51">
        <v>37.577639751552795</v>
      </c>
      <c r="U51" t="s">
        <v>40</v>
      </c>
    </row>
    <row r="52" spans="1:21">
      <c r="A52">
        <v>52</v>
      </c>
      <c r="B52">
        <v>13</v>
      </c>
      <c r="C52">
        <v>4</v>
      </c>
      <c r="D52">
        <v>608</v>
      </c>
      <c r="E52">
        <v>195</v>
      </c>
      <c r="F52" t="s">
        <v>38</v>
      </c>
      <c r="G52" t="s">
        <v>42</v>
      </c>
      <c r="H52" t="s">
        <v>825</v>
      </c>
      <c r="I52" t="s">
        <v>812</v>
      </c>
      <c r="J52" t="s">
        <v>826</v>
      </c>
      <c r="K52" t="s">
        <v>827</v>
      </c>
      <c r="L52" t="s">
        <v>10</v>
      </c>
      <c r="M52">
        <v>321</v>
      </c>
      <c r="N52">
        <v>505.94392523364485</v>
      </c>
      <c r="O52">
        <v>23.052959501557634</v>
      </c>
      <c r="P52">
        <v>45.482866043613704</v>
      </c>
      <c r="Q52">
        <v>22.118380062305295</v>
      </c>
      <c r="R52">
        <v>9.3457943925233646</v>
      </c>
      <c r="S52">
        <v>76.947040498442362</v>
      </c>
      <c r="T52">
        <v>31.464174454828662</v>
      </c>
      <c r="U52" t="s">
        <v>40</v>
      </c>
    </row>
    <row r="53" spans="1:21">
      <c r="A53">
        <v>53</v>
      </c>
      <c r="B53">
        <v>14</v>
      </c>
      <c r="C53">
        <v>1</v>
      </c>
      <c r="D53">
        <v>608</v>
      </c>
      <c r="E53">
        <v>301</v>
      </c>
      <c r="F53" t="s">
        <v>38</v>
      </c>
      <c r="G53" t="s">
        <v>43</v>
      </c>
      <c r="H53" t="s">
        <v>825</v>
      </c>
      <c r="I53" t="s">
        <v>812</v>
      </c>
      <c r="J53" t="s">
        <v>826</v>
      </c>
      <c r="K53" t="s">
        <v>827</v>
      </c>
      <c r="L53" t="s">
        <v>3</v>
      </c>
      <c r="M53">
        <v>244</v>
      </c>
      <c r="N53">
        <v>511.04918032786884</v>
      </c>
      <c r="O53">
        <v>23.770491803278688</v>
      </c>
      <c r="P53">
        <v>32.377049180327866</v>
      </c>
      <c r="Q53">
        <v>38.524590163934427</v>
      </c>
      <c r="R53">
        <v>5.3278688524590168</v>
      </c>
      <c r="S53">
        <v>76.229508196721312</v>
      </c>
      <c r="T53">
        <v>43.852459016393439</v>
      </c>
      <c r="U53" t="s">
        <v>40</v>
      </c>
    </row>
    <row r="54" spans="1:21">
      <c r="A54">
        <v>54</v>
      </c>
      <c r="B54">
        <v>14</v>
      </c>
      <c r="C54">
        <v>2</v>
      </c>
      <c r="D54">
        <v>608</v>
      </c>
      <c r="E54">
        <v>301</v>
      </c>
      <c r="F54" t="s">
        <v>38</v>
      </c>
      <c r="G54" t="s">
        <v>43</v>
      </c>
      <c r="H54" t="s">
        <v>825</v>
      </c>
      <c r="I54" t="s">
        <v>812</v>
      </c>
      <c r="J54" t="s">
        <v>826</v>
      </c>
      <c r="K54" t="s">
        <v>827</v>
      </c>
      <c r="L54" t="s">
        <v>824</v>
      </c>
      <c r="M54">
        <v>244</v>
      </c>
      <c r="N54">
        <v>525.54918032786884</v>
      </c>
      <c r="O54">
        <v>17.622950819672131</v>
      </c>
      <c r="P54">
        <v>37.295081967213115</v>
      </c>
      <c r="Q54">
        <v>27.049180327868854</v>
      </c>
      <c r="R54">
        <v>18.032786885245901</v>
      </c>
      <c r="S54">
        <v>82.377049180327873</v>
      </c>
      <c r="T54">
        <v>45.081967213114751</v>
      </c>
      <c r="U54" t="s">
        <v>40</v>
      </c>
    </row>
    <row r="55" spans="1:21">
      <c r="A55">
        <v>55</v>
      </c>
      <c r="B55">
        <v>14</v>
      </c>
      <c r="C55">
        <v>3</v>
      </c>
      <c r="D55">
        <v>608</v>
      </c>
      <c r="E55">
        <v>301</v>
      </c>
      <c r="F55" t="s">
        <v>38</v>
      </c>
      <c r="G55" t="s">
        <v>43</v>
      </c>
      <c r="H55" t="s">
        <v>825</v>
      </c>
      <c r="I55" t="s">
        <v>812</v>
      </c>
      <c r="J55" t="s">
        <v>826</v>
      </c>
      <c r="K55" t="s">
        <v>827</v>
      </c>
      <c r="L55" t="s">
        <v>823</v>
      </c>
      <c r="M55">
        <v>244</v>
      </c>
      <c r="N55">
        <v>516.17213114754099</v>
      </c>
      <c r="O55">
        <v>29.098360655737704</v>
      </c>
      <c r="P55">
        <v>23.360655737704917</v>
      </c>
      <c r="Q55">
        <v>36.065573770491802</v>
      </c>
      <c r="R55">
        <v>11.475409836065573</v>
      </c>
      <c r="S55">
        <v>70.901639344262293</v>
      </c>
      <c r="T55">
        <v>47.540983606557376</v>
      </c>
      <c r="U55" t="s">
        <v>40</v>
      </c>
    </row>
    <row r="56" spans="1:21">
      <c r="A56">
        <v>56</v>
      </c>
      <c r="B56">
        <v>14</v>
      </c>
      <c r="C56">
        <v>4</v>
      </c>
      <c r="D56">
        <v>608</v>
      </c>
      <c r="E56">
        <v>301</v>
      </c>
      <c r="F56" t="s">
        <v>38</v>
      </c>
      <c r="G56" t="s">
        <v>43</v>
      </c>
      <c r="H56" t="s">
        <v>825</v>
      </c>
      <c r="I56" t="s">
        <v>812</v>
      </c>
      <c r="J56" t="s">
        <v>826</v>
      </c>
      <c r="K56" t="s">
        <v>827</v>
      </c>
      <c r="L56" t="s">
        <v>10</v>
      </c>
      <c r="M56">
        <v>244</v>
      </c>
      <c r="N56">
        <v>508.46311475409834</v>
      </c>
      <c r="O56">
        <v>26.639344262295083</v>
      </c>
      <c r="P56">
        <v>37.295081967213115</v>
      </c>
      <c r="Q56">
        <v>26.639344262295083</v>
      </c>
      <c r="R56">
        <v>9.4262295081967213</v>
      </c>
      <c r="S56">
        <v>73.360655737704917</v>
      </c>
      <c r="T56">
        <v>36.065573770491802</v>
      </c>
      <c r="U56" t="s">
        <v>40</v>
      </c>
    </row>
    <row r="57" spans="1:21">
      <c r="A57">
        <v>57</v>
      </c>
      <c r="B57">
        <v>15</v>
      </c>
      <c r="C57">
        <v>1</v>
      </c>
      <c r="D57">
        <v>609</v>
      </c>
      <c r="E57">
        <v>296</v>
      </c>
      <c r="F57" t="s">
        <v>44</v>
      </c>
      <c r="G57" t="s">
        <v>45</v>
      </c>
      <c r="H57" t="s">
        <v>825</v>
      </c>
      <c r="I57" t="s">
        <v>812</v>
      </c>
      <c r="J57" t="s">
        <v>826</v>
      </c>
      <c r="K57" t="s">
        <v>827</v>
      </c>
      <c r="L57" t="s">
        <v>3</v>
      </c>
      <c r="M57">
        <v>219</v>
      </c>
      <c r="N57">
        <v>497.14155251141551</v>
      </c>
      <c r="O57">
        <v>36.529680365296805</v>
      </c>
      <c r="P57">
        <v>30.593607305936072</v>
      </c>
      <c r="Q57">
        <v>28.310502283105023</v>
      </c>
      <c r="R57">
        <v>4.5662100456621006</v>
      </c>
      <c r="S57">
        <v>63.470319634703195</v>
      </c>
      <c r="T57">
        <v>32.876712328767127</v>
      </c>
      <c r="U57" t="s">
        <v>46</v>
      </c>
    </row>
    <row r="58" spans="1:21">
      <c r="A58">
        <v>58</v>
      </c>
      <c r="B58">
        <v>15</v>
      </c>
      <c r="C58">
        <v>2</v>
      </c>
      <c r="D58">
        <v>609</v>
      </c>
      <c r="E58">
        <v>296</v>
      </c>
      <c r="F58" t="s">
        <v>44</v>
      </c>
      <c r="G58" t="s">
        <v>45</v>
      </c>
      <c r="H58" t="s">
        <v>825</v>
      </c>
      <c r="I58" t="s">
        <v>812</v>
      </c>
      <c r="J58" t="s">
        <v>826</v>
      </c>
      <c r="K58" t="s">
        <v>827</v>
      </c>
      <c r="L58" t="s">
        <v>824</v>
      </c>
      <c r="M58">
        <v>221</v>
      </c>
      <c r="N58">
        <v>498.04072398190044</v>
      </c>
      <c r="O58">
        <v>30.76923076923077</v>
      </c>
      <c r="P58">
        <v>47.511312217194572</v>
      </c>
      <c r="Q58">
        <v>19.004524886877828</v>
      </c>
      <c r="R58">
        <v>2.7149321266968327</v>
      </c>
      <c r="S58">
        <v>69.230769230769226</v>
      </c>
      <c r="T58">
        <v>21.719457013574662</v>
      </c>
      <c r="U58" t="s">
        <v>46</v>
      </c>
    </row>
    <row r="59" spans="1:21">
      <c r="A59">
        <v>59</v>
      </c>
      <c r="B59">
        <v>15</v>
      </c>
      <c r="C59">
        <v>3</v>
      </c>
      <c r="D59">
        <v>609</v>
      </c>
      <c r="E59">
        <v>296</v>
      </c>
      <c r="F59" t="s">
        <v>44</v>
      </c>
      <c r="G59" t="s">
        <v>45</v>
      </c>
      <c r="H59" t="s">
        <v>825</v>
      </c>
      <c r="I59" t="s">
        <v>812</v>
      </c>
      <c r="J59" t="s">
        <v>826</v>
      </c>
      <c r="K59" t="s">
        <v>827</v>
      </c>
      <c r="L59" t="s">
        <v>823</v>
      </c>
      <c r="M59">
        <v>221</v>
      </c>
      <c r="N59">
        <v>486.15384615384613</v>
      </c>
      <c r="O59">
        <v>47.963800904977376</v>
      </c>
      <c r="P59">
        <v>29.411764705882351</v>
      </c>
      <c r="Q59">
        <v>17.194570135746606</v>
      </c>
      <c r="R59">
        <v>5.4298642533936654</v>
      </c>
      <c r="S59">
        <v>52.036199095022624</v>
      </c>
      <c r="T59">
        <v>22.624434389140273</v>
      </c>
      <c r="U59" t="s">
        <v>46</v>
      </c>
    </row>
    <row r="60" spans="1:21">
      <c r="A60">
        <v>60</v>
      </c>
      <c r="B60">
        <v>15</v>
      </c>
      <c r="C60">
        <v>4</v>
      </c>
      <c r="D60">
        <v>609</v>
      </c>
      <c r="E60">
        <v>296</v>
      </c>
      <c r="F60" t="s">
        <v>44</v>
      </c>
      <c r="G60" t="s">
        <v>45</v>
      </c>
      <c r="H60" t="s">
        <v>825</v>
      </c>
      <c r="I60" t="s">
        <v>812</v>
      </c>
      <c r="J60" t="s">
        <v>826</v>
      </c>
      <c r="K60" t="s">
        <v>827</v>
      </c>
      <c r="L60" t="s">
        <v>10</v>
      </c>
      <c r="M60">
        <v>220</v>
      </c>
      <c r="N60">
        <v>492.8</v>
      </c>
      <c r="O60">
        <v>36.81818181818182</v>
      </c>
      <c r="P60">
        <v>40.454545454545453</v>
      </c>
      <c r="Q60">
        <v>19.09090909090909</v>
      </c>
      <c r="R60">
        <v>3.6363636363636362</v>
      </c>
      <c r="S60">
        <v>63.18181818181818</v>
      </c>
      <c r="T60">
        <v>22.727272727272727</v>
      </c>
      <c r="U60" t="s">
        <v>46</v>
      </c>
    </row>
    <row r="61" spans="1:21">
      <c r="A61">
        <v>61</v>
      </c>
      <c r="B61">
        <v>16</v>
      </c>
      <c r="C61">
        <v>1</v>
      </c>
      <c r="D61">
        <v>610</v>
      </c>
      <c r="E61">
        <v>194</v>
      </c>
      <c r="F61" t="s">
        <v>47</v>
      </c>
      <c r="G61" t="s">
        <v>48</v>
      </c>
      <c r="H61" t="s">
        <v>825</v>
      </c>
      <c r="I61" t="s">
        <v>812</v>
      </c>
      <c r="J61" t="s">
        <v>826</v>
      </c>
      <c r="K61" t="s">
        <v>827</v>
      </c>
      <c r="L61" t="s">
        <v>3</v>
      </c>
      <c r="M61">
        <v>214</v>
      </c>
      <c r="N61">
        <v>513.77102803738319</v>
      </c>
      <c r="O61">
        <v>19.158878504672899</v>
      </c>
      <c r="P61">
        <v>37.383177570093459</v>
      </c>
      <c r="Q61">
        <v>39.719626168224302</v>
      </c>
      <c r="R61">
        <v>3.7383177570093458</v>
      </c>
      <c r="S61">
        <v>80.841121495327101</v>
      </c>
      <c r="T61">
        <v>43.457943925233643</v>
      </c>
      <c r="U61" t="s">
        <v>46</v>
      </c>
    </row>
    <row r="62" spans="1:21">
      <c r="A62">
        <v>62</v>
      </c>
      <c r="B62">
        <v>16</v>
      </c>
      <c r="C62">
        <v>2</v>
      </c>
      <c r="D62">
        <v>610</v>
      </c>
      <c r="E62">
        <v>194</v>
      </c>
      <c r="F62" t="s">
        <v>47</v>
      </c>
      <c r="G62" t="s">
        <v>48</v>
      </c>
      <c r="H62" t="s">
        <v>825</v>
      </c>
      <c r="I62" t="s">
        <v>812</v>
      </c>
      <c r="J62" t="s">
        <v>826</v>
      </c>
      <c r="K62" t="s">
        <v>827</v>
      </c>
      <c r="L62" t="s">
        <v>824</v>
      </c>
      <c r="M62">
        <v>214</v>
      </c>
      <c r="N62">
        <v>534.67757009345792</v>
      </c>
      <c r="O62">
        <v>13.551401869158878</v>
      </c>
      <c r="P62">
        <v>28.971962616822431</v>
      </c>
      <c r="Q62">
        <v>40.186915887850468</v>
      </c>
      <c r="R62">
        <v>17.289719626168225</v>
      </c>
      <c r="S62">
        <v>86.44859813084112</v>
      </c>
      <c r="T62">
        <v>57.476635514018689</v>
      </c>
      <c r="U62" t="s">
        <v>46</v>
      </c>
    </row>
    <row r="63" spans="1:21">
      <c r="A63">
        <v>63</v>
      </c>
      <c r="B63">
        <v>16</v>
      </c>
      <c r="C63">
        <v>3</v>
      </c>
      <c r="D63">
        <v>610</v>
      </c>
      <c r="E63">
        <v>194</v>
      </c>
      <c r="F63" t="s">
        <v>47</v>
      </c>
      <c r="G63" t="s">
        <v>48</v>
      </c>
      <c r="H63" t="s">
        <v>825</v>
      </c>
      <c r="I63" t="s">
        <v>812</v>
      </c>
      <c r="J63" t="s">
        <v>826</v>
      </c>
      <c r="K63" t="s">
        <v>827</v>
      </c>
      <c r="L63" t="s">
        <v>823</v>
      </c>
      <c r="M63">
        <v>214</v>
      </c>
      <c r="N63">
        <v>520.78504672897191</v>
      </c>
      <c r="O63">
        <v>20.093457943925234</v>
      </c>
      <c r="P63">
        <v>36.44859813084112</v>
      </c>
      <c r="Q63">
        <v>30.841121495327101</v>
      </c>
      <c r="R63">
        <v>12.616822429906541</v>
      </c>
      <c r="S63">
        <v>79.90654205607477</v>
      </c>
      <c r="T63">
        <v>43.457943925233643</v>
      </c>
      <c r="U63" t="s">
        <v>46</v>
      </c>
    </row>
    <row r="64" spans="1:21">
      <c r="A64">
        <v>64</v>
      </c>
      <c r="B64">
        <v>16</v>
      </c>
      <c r="C64">
        <v>4</v>
      </c>
      <c r="D64">
        <v>610</v>
      </c>
      <c r="E64">
        <v>194</v>
      </c>
      <c r="F64" t="s">
        <v>47</v>
      </c>
      <c r="G64" t="s">
        <v>48</v>
      </c>
      <c r="H64" t="s">
        <v>825</v>
      </c>
      <c r="I64" t="s">
        <v>812</v>
      </c>
      <c r="J64" t="s">
        <v>826</v>
      </c>
      <c r="K64" t="s">
        <v>827</v>
      </c>
      <c r="L64" t="s">
        <v>10</v>
      </c>
      <c r="M64">
        <v>214</v>
      </c>
      <c r="N64">
        <v>519.58411214953276</v>
      </c>
      <c r="O64">
        <v>15.420560747663551</v>
      </c>
      <c r="P64">
        <v>41.588785046728972</v>
      </c>
      <c r="Q64">
        <v>28.971962616822431</v>
      </c>
      <c r="R64">
        <v>14.018691588785046</v>
      </c>
      <c r="S64">
        <v>84.579439252336442</v>
      </c>
      <c r="T64">
        <v>42.990654205607477</v>
      </c>
      <c r="U64" t="s">
        <v>46</v>
      </c>
    </row>
    <row r="65" spans="1:21">
      <c r="A65">
        <v>65</v>
      </c>
      <c r="B65">
        <v>17</v>
      </c>
      <c r="C65">
        <v>1</v>
      </c>
      <c r="D65">
        <v>611</v>
      </c>
      <c r="E65">
        <v>108</v>
      </c>
      <c r="F65" t="s">
        <v>49</v>
      </c>
      <c r="G65" t="s">
        <v>50</v>
      </c>
      <c r="H65" t="s">
        <v>825</v>
      </c>
      <c r="I65" t="s">
        <v>812</v>
      </c>
      <c r="J65" t="s">
        <v>826</v>
      </c>
      <c r="K65" t="s">
        <v>827</v>
      </c>
      <c r="L65" t="s">
        <v>3</v>
      </c>
      <c r="M65">
        <v>235</v>
      </c>
      <c r="N65">
        <v>453.86808510638298</v>
      </c>
      <c r="O65">
        <v>63.829787234042556</v>
      </c>
      <c r="P65">
        <v>31.063829787234042</v>
      </c>
      <c r="Q65">
        <v>5.1063829787234045</v>
      </c>
      <c r="R65">
        <v>0</v>
      </c>
      <c r="S65">
        <v>36.170212765957444</v>
      </c>
      <c r="T65">
        <v>5.1063829787234045</v>
      </c>
      <c r="U65" t="s">
        <v>51</v>
      </c>
    </row>
    <row r="66" spans="1:21">
      <c r="A66">
        <v>66</v>
      </c>
      <c r="B66">
        <v>17</v>
      </c>
      <c r="C66">
        <v>2</v>
      </c>
      <c r="D66">
        <v>611</v>
      </c>
      <c r="E66">
        <v>108</v>
      </c>
      <c r="F66" t="s">
        <v>49</v>
      </c>
      <c r="G66" t="s">
        <v>50</v>
      </c>
      <c r="H66" t="s">
        <v>825</v>
      </c>
      <c r="I66" t="s">
        <v>812</v>
      </c>
      <c r="J66" t="s">
        <v>826</v>
      </c>
      <c r="K66" t="s">
        <v>827</v>
      </c>
      <c r="L66" t="s">
        <v>824</v>
      </c>
      <c r="M66">
        <v>231</v>
      </c>
      <c r="N66">
        <v>466.20779220779218</v>
      </c>
      <c r="O66">
        <v>65.800865800865807</v>
      </c>
      <c r="P66">
        <v>30.303030303030305</v>
      </c>
      <c r="Q66">
        <v>3.4632034632034632</v>
      </c>
      <c r="R66">
        <v>0.4329004329004329</v>
      </c>
      <c r="S66">
        <v>34.1991341991342</v>
      </c>
      <c r="T66">
        <v>3.8961038961038961</v>
      </c>
      <c r="U66" t="s">
        <v>51</v>
      </c>
    </row>
    <row r="67" spans="1:21">
      <c r="A67">
        <v>67</v>
      </c>
      <c r="B67">
        <v>17</v>
      </c>
      <c r="C67">
        <v>3</v>
      </c>
      <c r="D67">
        <v>611</v>
      </c>
      <c r="E67">
        <v>108</v>
      </c>
      <c r="F67" t="s">
        <v>49</v>
      </c>
      <c r="G67" t="s">
        <v>50</v>
      </c>
      <c r="H67" t="s">
        <v>825</v>
      </c>
      <c r="I67" t="s">
        <v>812</v>
      </c>
      <c r="J67" t="s">
        <v>826</v>
      </c>
      <c r="K67" t="s">
        <v>827</v>
      </c>
      <c r="L67" t="s">
        <v>823</v>
      </c>
      <c r="M67">
        <v>227</v>
      </c>
      <c r="N67">
        <v>441.46255506607929</v>
      </c>
      <c r="O67">
        <v>83.259911894273131</v>
      </c>
      <c r="P67">
        <v>15.418502202643172</v>
      </c>
      <c r="Q67">
        <v>1.3215859030837005</v>
      </c>
      <c r="R67">
        <v>0</v>
      </c>
      <c r="S67">
        <v>16.740088105726873</v>
      </c>
      <c r="T67">
        <v>1.3215859030837005</v>
      </c>
      <c r="U67" t="s">
        <v>51</v>
      </c>
    </row>
    <row r="68" spans="1:21">
      <c r="A68">
        <v>68</v>
      </c>
      <c r="B68">
        <v>17</v>
      </c>
      <c r="C68">
        <v>4</v>
      </c>
      <c r="D68">
        <v>611</v>
      </c>
      <c r="E68">
        <v>108</v>
      </c>
      <c r="F68" t="s">
        <v>49</v>
      </c>
      <c r="G68" t="s">
        <v>50</v>
      </c>
      <c r="H68" t="s">
        <v>825</v>
      </c>
      <c r="I68" t="s">
        <v>812</v>
      </c>
      <c r="J68" t="s">
        <v>826</v>
      </c>
      <c r="K68" t="s">
        <v>827</v>
      </c>
      <c r="L68" t="s">
        <v>10</v>
      </c>
      <c r="M68">
        <v>225</v>
      </c>
      <c r="N68">
        <v>458.71555555555557</v>
      </c>
      <c r="O68">
        <v>76.888888888888886</v>
      </c>
      <c r="P68">
        <v>20.444444444444443</v>
      </c>
      <c r="Q68">
        <v>2.6666666666666665</v>
      </c>
      <c r="R68">
        <v>0</v>
      </c>
      <c r="S68">
        <v>23.111111111111111</v>
      </c>
      <c r="T68">
        <v>2.6666666666666665</v>
      </c>
      <c r="U68" t="s">
        <v>51</v>
      </c>
    </row>
    <row r="69" spans="1:21">
      <c r="A69">
        <v>69</v>
      </c>
      <c r="B69">
        <v>18</v>
      </c>
      <c r="C69">
        <v>1</v>
      </c>
      <c r="D69">
        <v>611</v>
      </c>
      <c r="E69">
        <v>117</v>
      </c>
      <c r="F69" t="s">
        <v>49</v>
      </c>
      <c r="G69" t="s">
        <v>52</v>
      </c>
      <c r="H69" t="s">
        <v>825</v>
      </c>
      <c r="I69" t="s">
        <v>812</v>
      </c>
      <c r="J69" t="s">
        <v>826</v>
      </c>
      <c r="K69" t="s">
        <v>827</v>
      </c>
      <c r="L69" t="s">
        <v>3</v>
      </c>
      <c r="M69">
        <v>115</v>
      </c>
      <c r="N69">
        <v>533.20000000000005</v>
      </c>
      <c r="O69">
        <v>10.434782608695652</v>
      </c>
      <c r="P69">
        <v>26.086956521739129</v>
      </c>
      <c r="Q69">
        <v>56.521739130434781</v>
      </c>
      <c r="R69">
        <v>6.9565217391304346</v>
      </c>
      <c r="S69">
        <v>89.565217391304344</v>
      </c>
      <c r="T69">
        <v>63.478260869565219</v>
      </c>
      <c r="U69" t="s">
        <v>51</v>
      </c>
    </row>
    <row r="70" spans="1:21">
      <c r="A70">
        <v>70</v>
      </c>
      <c r="B70">
        <v>18</v>
      </c>
      <c r="C70">
        <v>2</v>
      </c>
      <c r="D70">
        <v>611</v>
      </c>
      <c r="E70">
        <v>117</v>
      </c>
      <c r="F70" t="s">
        <v>49</v>
      </c>
      <c r="G70" t="s">
        <v>52</v>
      </c>
      <c r="H70" t="s">
        <v>825</v>
      </c>
      <c r="I70" t="s">
        <v>812</v>
      </c>
      <c r="J70" t="s">
        <v>826</v>
      </c>
      <c r="K70" t="s">
        <v>827</v>
      </c>
      <c r="L70" t="s">
        <v>824</v>
      </c>
      <c r="M70">
        <v>101</v>
      </c>
      <c r="N70">
        <v>518.83168316831689</v>
      </c>
      <c r="O70">
        <v>12.871287128712872</v>
      </c>
      <c r="P70">
        <v>41.584158415841586</v>
      </c>
      <c r="Q70">
        <v>40.594059405940591</v>
      </c>
      <c r="R70">
        <v>4.9504950495049505</v>
      </c>
      <c r="S70">
        <v>87.128712871287135</v>
      </c>
      <c r="T70">
        <v>45.544554455445542</v>
      </c>
      <c r="U70" t="s">
        <v>51</v>
      </c>
    </row>
    <row r="71" spans="1:21">
      <c r="A71">
        <v>71</v>
      </c>
      <c r="B71">
        <v>18</v>
      </c>
      <c r="C71">
        <v>3</v>
      </c>
      <c r="D71">
        <v>611</v>
      </c>
      <c r="E71">
        <v>117</v>
      </c>
      <c r="F71" t="s">
        <v>49</v>
      </c>
      <c r="G71" t="s">
        <v>52</v>
      </c>
      <c r="H71" t="s">
        <v>825</v>
      </c>
      <c r="I71" t="s">
        <v>812</v>
      </c>
      <c r="J71" t="s">
        <v>826</v>
      </c>
      <c r="K71" t="s">
        <v>827</v>
      </c>
      <c r="L71" t="s">
        <v>823</v>
      </c>
      <c r="M71">
        <v>115</v>
      </c>
      <c r="N71">
        <v>534.22608695652173</v>
      </c>
      <c r="O71">
        <v>14.782608695652174</v>
      </c>
      <c r="P71">
        <v>32.173913043478258</v>
      </c>
      <c r="Q71">
        <v>38.260869565217391</v>
      </c>
      <c r="R71">
        <v>14.782608695652174</v>
      </c>
      <c r="S71">
        <v>85.217391304347828</v>
      </c>
      <c r="T71">
        <v>53.043478260869563</v>
      </c>
      <c r="U71" t="s">
        <v>51</v>
      </c>
    </row>
    <row r="72" spans="1:21">
      <c r="A72">
        <v>72</v>
      </c>
      <c r="B72">
        <v>18</v>
      </c>
      <c r="C72">
        <v>4</v>
      </c>
      <c r="D72">
        <v>611</v>
      </c>
      <c r="E72">
        <v>117</v>
      </c>
      <c r="F72" t="s">
        <v>49</v>
      </c>
      <c r="G72" t="s">
        <v>52</v>
      </c>
      <c r="H72" t="s">
        <v>825</v>
      </c>
      <c r="I72" t="s">
        <v>812</v>
      </c>
      <c r="J72" t="s">
        <v>826</v>
      </c>
      <c r="K72" t="s">
        <v>827</v>
      </c>
      <c r="L72" t="s">
        <v>10</v>
      </c>
      <c r="M72">
        <v>115</v>
      </c>
      <c r="N72">
        <v>542.40869565217395</v>
      </c>
      <c r="O72">
        <v>6.9565217391304346</v>
      </c>
      <c r="P72">
        <v>33.043478260869563</v>
      </c>
      <c r="Q72">
        <v>27.826086956521738</v>
      </c>
      <c r="R72">
        <v>32.173913043478258</v>
      </c>
      <c r="S72">
        <v>93.043478260869563</v>
      </c>
      <c r="T72">
        <v>60</v>
      </c>
      <c r="U72" t="s">
        <v>51</v>
      </c>
    </row>
    <row r="73" spans="1:21">
      <c r="A73">
        <v>73</v>
      </c>
      <c r="B73">
        <v>19</v>
      </c>
      <c r="C73">
        <v>1</v>
      </c>
      <c r="D73">
        <v>611</v>
      </c>
      <c r="E73">
        <v>205</v>
      </c>
      <c r="F73" t="s">
        <v>49</v>
      </c>
      <c r="G73" t="s">
        <v>53</v>
      </c>
      <c r="H73" t="s">
        <v>825</v>
      </c>
      <c r="I73" t="s">
        <v>812</v>
      </c>
      <c r="J73" t="s">
        <v>826</v>
      </c>
      <c r="K73" t="s">
        <v>827</v>
      </c>
      <c r="L73" t="s">
        <v>3</v>
      </c>
      <c r="M73">
        <v>283</v>
      </c>
      <c r="N73">
        <v>497.20848056537102</v>
      </c>
      <c r="O73">
        <v>33.215547703180214</v>
      </c>
      <c r="P73">
        <v>32.862190812720847</v>
      </c>
      <c r="Q73">
        <v>31.448763250883392</v>
      </c>
      <c r="R73">
        <v>2.4734982332155475</v>
      </c>
      <c r="S73">
        <v>66.784452296819794</v>
      </c>
      <c r="T73">
        <v>33.922261484098939</v>
      </c>
      <c r="U73" t="s">
        <v>51</v>
      </c>
    </row>
    <row r="74" spans="1:21">
      <c r="A74">
        <v>74</v>
      </c>
      <c r="B74">
        <v>19</v>
      </c>
      <c r="C74">
        <v>2</v>
      </c>
      <c r="D74">
        <v>611</v>
      </c>
      <c r="E74">
        <v>205</v>
      </c>
      <c r="F74" t="s">
        <v>49</v>
      </c>
      <c r="G74" t="s">
        <v>53</v>
      </c>
      <c r="H74" t="s">
        <v>825</v>
      </c>
      <c r="I74" t="s">
        <v>812</v>
      </c>
      <c r="J74" t="s">
        <v>826</v>
      </c>
      <c r="K74" t="s">
        <v>827</v>
      </c>
      <c r="L74" t="s">
        <v>824</v>
      </c>
      <c r="M74">
        <v>286</v>
      </c>
      <c r="N74">
        <v>500.74125874125872</v>
      </c>
      <c r="O74">
        <v>36.363636363636367</v>
      </c>
      <c r="P74">
        <v>34.265734265734267</v>
      </c>
      <c r="Q74">
        <v>22.727272727272727</v>
      </c>
      <c r="R74">
        <v>6.6433566433566433</v>
      </c>
      <c r="S74">
        <v>63.636363636363633</v>
      </c>
      <c r="T74">
        <v>29.37062937062937</v>
      </c>
      <c r="U74" t="s">
        <v>51</v>
      </c>
    </row>
    <row r="75" spans="1:21">
      <c r="A75">
        <v>75</v>
      </c>
      <c r="B75">
        <v>19</v>
      </c>
      <c r="C75">
        <v>3</v>
      </c>
      <c r="D75">
        <v>611</v>
      </c>
      <c r="E75">
        <v>205</v>
      </c>
      <c r="F75" t="s">
        <v>49</v>
      </c>
      <c r="G75" t="s">
        <v>53</v>
      </c>
      <c r="H75" t="s">
        <v>825</v>
      </c>
      <c r="I75" t="s">
        <v>812</v>
      </c>
      <c r="J75" t="s">
        <v>826</v>
      </c>
      <c r="K75" t="s">
        <v>827</v>
      </c>
      <c r="L75" t="s">
        <v>823</v>
      </c>
      <c r="M75">
        <v>284</v>
      </c>
      <c r="N75">
        <v>487.20774647887322</v>
      </c>
      <c r="O75">
        <v>47.887323943661968</v>
      </c>
      <c r="P75">
        <v>29.225352112676056</v>
      </c>
      <c r="Q75">
        <v>16.549295774647888</v>
      </c>
      <c r="R75">
        <v>6.3380281690140849</v>
      </c>
      <c r="S75">
        <v>52.112676056338032</v>
      </c>
      <c r="T75">
        <v>22.887323943661972</v>
      </c>
      <c r="U75" t="s">
        <v>51</v>
      </c>
    </row>
    <row r="76" spans="1:21">
      <c r="A76">
        <v>76</v>
      </c>
      <c r="B76">
        <v>19</v>
      </c>
      <c r="C76">
        <v>4</v>
      </c>
      <c r="D76">
        <v>611</v>
      </c>
      <c r="E76">
        <v>205</v>
      </c>
      <c r="F76" t="s">
        <v>49</v>
      </c>
      <c r="G76" t="s">
        <v>53</v>
      </c>
      <c r="H76" t="s">
        <v>825</v>
      </c>
      <c r="I76" t="s">
        <v>812</v>
      </c>
      <c r="J76" t="s">
        <v>826</v>
      </c>
      <c r="K76" t="s">
        <v>827</v>
      </c>
      <c r="L76" t="s">
        <v>10</v>
      </c>
      <c r="M76">
        <v>281</v>
      </c>
      <c r="N76">
        <v>505.41637010676158</v>
      </c>
      <c r="O76">
        <v>30.249110320284696</v>
      </c>
      <c r="P76">
        <v>34.87544483985765</v>
      </c>
      <c r="Q76">
        <v>22.419928825622776</v>
      </c>
      <c r="R76">
        <v>12.455516014234876</v>
      </c>
      <c r="S76">
        <v>69.7508896797153</v>
      </c>
      <c r="T76">
        <v>34.87544483985765</v>
      </c>
      <c r="U76" t="s">
        <v>51</v>
      </c>
    </row>
    <row r="77" spans="1:21">
      <c r="A77">
        <v>77</v>
      </c>
      <c r="B77">
        <v>20</v>
      </c>
      <c r="C77">
        <v>1</v>
      </c>
      <c r="D77">
        <v>611</v>
      </c>
      <c r="E77">
        <v>298</v>
      </c>
      <c r="F77" t="s">
        <v>49</v>
      </c>
      <c r="G77" t="s">
        <v>54</v>
      </c>
      <c r="H77" t="s">
        <v>825</v>
      </c>
      <c r="I77" t="s">
        <v>812</v>
      </c>
      <c r="J77" t="s">
        <v>826</v>
      </c>
      <c r="K77" t="s">
        <v>827</v>
      </c>
      <c r="L77" t="s">
        <v>3</v>
      </c>
      <c r="M77">
        <v>261</v>
      </c>
      <c r="N77">
        <v>488.32183908045977</v>
      </c>
      <c r="O77">
        <v>37.931034482758619</v>
      </c>
      <c r="P77">
        <v>36.398467432950191</v>
      </c>
      <c r="Q77">
        <v>25.287356321839081</v>
      </c>
      <c r="R77">
        <v>0.38314176245210729</v>
      </c>
      <c r="S77">
        <v>62.068965517241381</v>
      </c>
      <c r="T77">
        <v>25.670498084291189</v>
      </c>
      <c r="U77" t="s">
        <v>51</v>
      </c>
    </row>
    <row r="78" spans="1:21">
      <c r="A78">
        <v>78</v>
      </c>
      <c r="B78">
        <v>20</v>
      </c>
      <c r="C78">
        <v>2</v>
      </c>
      <c r="D78">
        <v>611</v>
      </c>
      <c r="E78">
        <v>298</v>
      </c>
      <c r="F78" t="s">
        <v>49</v>
      </c>
      <c r="G78" t="s">
        <v>54</v>
      </c>
      <c r="H78" t="s">
        <v>825</v>
      </c>
      <c r="I78" t="s">
        <v>812</v>
      </c>
      <c r="J78" t="s">
        <v>826</v>
      </c>
      <c r="K78" t="s">
        <v>827</v>
      </c>
      <c r="L78" t="s">
        <v>824</v>
      </c>
      <c r="M78">
        <v>260</v>
      </c>
      <c r="N78">
        <v>489.69615384615383</v>
      </c>
      <c r="O78">
        <v>44.615384615384613</v>
      </c>
      <c r="P78">
        <v>33.46153846153846</v>
      </c>
      <c r="Q78">
        <v>18.846153846153847</v>
      </c>
      <c r="R78">
        <v>3.0769230769230771</v>
      </c>
      <c r="S78">
        <v>55.384615384615387</v>
      </c>
      <c r="T78">
        <v>21.923076923076923</v>
      </c>
      <c r="U78" t="s">
        <v>51</v>
      </c>
    </row>
    <row r="79" spans="1:21">
      <c r="A79">
        <v>79</v>
      </c>
      <c r="B79">
        <v>20</v>
      </c>
      <c r="C79">
        <v>3</v>
      </c>
      <c r="D79">
        <v>611</v>
      </c>
      <c r="E79">
        <v>298</v>
      </c>
      <c r="F79" t="s">
        <v>49</v>
      </c>
      <c r="G79" t="s">
        <v>54</v>
      </c>
      <c r="H79" t="s">
        <v>825</v>
      </c>
      <c r="I79" t="s">
        <v>812</v>
      </c>
      <c r="J79" t="s">
        <v>826</v>
      </c>
      <c r="K79" t="s">
        <v>827</v>
      </c>
      <c r="L79" t="s">
        <v>823</v>
      </c>
      <c r="M79">
        <v>260</v>
      </c>
      <c r="N79">
        <v>483.55769230769232</v>
      </c>
      <c r="O79">
        <v>51.53846153846154</v>
      </c>
      <c r="P79">
        <v>24.23076923076923</v>
      </c>
      <c r="Q79">
        <v>18.076923076923077</v>
      </c>
      <c r="R79">
        <v>6.1538461538461542</v>
      </c>
      <c r="S79">
        <v>48.46153846153846</v>
      </c>
      <c r="T79">
        <v>24.23076923076923</v>
      </c>
      <c r="U79" t="s">
        <v>51</v>
      </c>
    </row>
    <row r="80" spans="1:21">
      <c r="A80">
        <v>80</v>
      </c>
      <c r="B80">
        <v>20</v>
      </c>
      <c r="C80">
        <v>4</v>
      </c>
      <c r="D80">
        <v>611</v>
      </c>
      <c r="E80">
        <v>298</v>
      </c>
      <c r="F80" t="s">
        <v>49</v>
      </c>
      <c r="G80" t="s">
        <v>54</v>
      </c>
      <c r="H80" t="s">
        <v>825</v>
      </c>
      <c r="I80" t="s">
        <v>812</v>
      </c>
      <c r="J80" t="s">
        <v>826</v>
      </c>
      <c r="K80" t="s">
        <v>827</v>
      </c>
      <c r="L80" t="s">
        <v>10</v>
      </c>
      <c r="M80">
        <v>260</v>
      </c>
      <c r="N80">
        <v>490.75769230769231</v>
      </c>
      <c r="O80">
        <v>40.769230769230766</v>
      </c>
      <c r="P80">
        <v>34.230769230769234</v>
      </c>
      <c r="Q80">
        <v>16.53846153846154</v>
      </c>
      <c r="R80">
        <v>8.4615384615384617</v>
      </c>
      <c r="S80">
        <v>59.230769230769234</v>
      </c>
      <c r="T80">
        <v>25</v>
      </c>
      <c r="U80" t="s">
        <v>51</v>
      </c>
    </row>
    <row r="81" spans="1:21">
      <c r="A81">
        <v>81</v>
      </c>
      <c r="B81">
        <v>21</v>
      </c>
      <c r="C81">
        <v>1</v>
      </c>
      <c r="D81">
        <v>611</v>
      </c>
      <c r="E81">
        <v>305</v>
      </c>
      <c r="F81" t="s">
        <v>49</v>
      </c>
      <c r="G81" t="s">
        <v>55</v>
      </c>
      <c r="H81" t="s">
        <v>825</v>
      </c>
      <c r="I81" t="s">
        <v>812</v>
      </c>
      <c r="J81" t="s">
        <v>826</v>
      </c>
      <c r="K81" t="s">
        <v>827</v>
      </c>
      <c r="L81" t="s">
        <v>3</v>
      </c>
      <c r="M81">
        <v>302</v>
      </c>
      <c r="N81">
        <v>485.43708609271522</v>
      </c>
      <c r="O81">
        <v>40.397350993377486</v>
      </c>
      <c r="P81">
        <v>36.754966887417218</v>
      </c>
      <c r="Q81">
        <v>21.523178807947019</v>
      </c>
      <c r="R81">
        <v>1.3245033112582782</v>
      </c>
      <c r="S81">
        <v>59.602649006622514</v>
      </c>
      <c r="T81">
        <v>22.847682119205299</v>
      </c>
      <c r="U81" t="s">
        <v>51</v>
      </c>
    </row>
    <row r="82" spans="1:21">
      <c r="A82">
        <v>82</v>
      </c>
      <c r="B82">
        <v>21</v>
      </c>
      <c r="C82">
        <v>2</v>
      </c>
      <c r="D82">
        <v>611</v>
      </c>
      <c r="E82">
        <v>305</v>
      </c>
      <c r="F82" t="s">
        <v>49</v>
      </c>
      <c r="G82" t="s">
        <v>55</v>
      </c>
      <c r="H82" t="s">
        <v>825</v>
      </c>
      <c r="I82" t="s">
        <v>812</v>
      </c>
      <c r="J82" t="s">
        <v>826</v>
      </c>
      <c r="K82" t="s">
        <v>827</v>
      </c>
      <c r="L82" t="s">
        <v>824</v>
      </c>
      <c r="M82">
        <v>303</v>
      </c>
      <c r="N82">
        <v>491.17491749174917</v>
      </c>
      <c r="O82">
        <v>37.953795379537951</v>
      </c>
      <c r="P82">
        <v>44.224422442244226</v>
      </c>
      <c r="Q82">
        <v>13.201320132013201</v>
      </c>
      <c r="R82">
        <v>4.6204620462046204</v>
      </c>
      <c r="S82">
        <v>62.046204620462049</v>
      </c>
      <c r="T82">
        <v>17.821782178217823</v>
      </c>
      <c r="U82" t="s">
        <v>51</v>
      </c>
    </row>
    <row r="83" spans="1:21">
      <c r="A83">
        <v>83</v>
      </c>
      <c r="B83">
        <v>21</v>
      </c>
      <c r="C83">
        <v>3</v>
      </c>
      <c r="D83">
        <v>611</v>
      </c>
      <c r="E83">
        <v>305</v>
      </c>
      <c r="F83" t="s">
        <v>49</v>
      </c>
      <c r="G83" t="s">
        <v>55</v>
      </c>
      <c r="H83" t="s">
        <v>825</v>
      </c>
      <c r="I83" t="s">
        <v>812</v>
      </c>
      <c r="J83" t="s">
        <v>826</v>
      </c>
      <c r="K83" t="s">
        <v>827</v>
      </c>
      <c r="L83" t="s">
        <v>823</v>
      </c>
      <c r="M83">
        <v>303</v>
      </c>
      <c r="N83">
        <v>477.24092409240922</v>
      </c>
      <c r="O83">
        <v>55.445544554455445</v>
      </c>
      <c r="P83">
        <v>26.732673267326732</v>
      </c>
      <c r="Q83">
        <v>14.521452145214521</v>
      </c>
      <c r="R83">
        <v>3.3003300330033003</v>
      </c>
      <c r="S83">
        <v>44.554455445544555</v>
      </c>
      <c r="T83">
        <v>17.821782178217823</v>
      </c>
      <c r="U83" t="s">
        <v>51</v>
      </c>
    </row>
    <row r="84" spans="1:21">
      <c r="A84">
        <v>84</v>
      </c>
      <c r="B84">
        <v>21</v>
      </c>
      <c r="C84">
        <v>4</v>
      </c>
      <c r="D84">
        <v>611</v>
      </c>
      <c r="E84">
        <v>305</v>
      </c>
      <c r="F84" t="s">
        <v>49</v>
      </c>
      <c r="G84" t="s">
        <v>55</v>
      </c>
      <c r="H84" t="s">
        <v>825</v>
      </c>
      <c r="I84" t="s">
        <v>812</v>
      </c>
      <c r="J84" t="s">
        <v>826</v>
      </c>
      <c r="K84" t="s">
        <v>827</v>
      </c>
      <c r="L84" t="s">
        <v>10</v>
      </c>
      <c r="M84">
        <v>299</v>
      </c>
      <c r="N84">
        <v>493.45150501672242</v>
      </c>
      <c r="O84">
        <v>37.458193979933114</v>
      </c>
      <c r="P84">
        <v>38.127090301003342</v>
      </c>
      <c r="Q84">
        <v>16.053511705685619</v>
      </c>
      <c r="R84">
        <v>8.3612040133779271</v>
      </c>
      <c r="S84">
        <v>62.541806020066886</v>
      </c>
      <c r="T84">
        <v>24.414715719063544</v>
      </c>
      <c r="U84" t="s">
        <v>51</v>
      </c>
    </row>
    <row r="85" spans="1:21">
      <c r="A85">
        <v>89</v>
      </c>
      <c r="B85">
        <v>23</v>
      </c>
      <c r="C85">
        <v>1</v>
      </c>
      <c r="D85">
        <v>611</v>
      </c>
      <c r="E85">
        <v>505</v>
      </c>
      <c r="F85" t="s">
        <v>49</v>
      </c>
      <c r="G85" t="s">
        <v>57</v>
      </c>
      <c r="H85" t="s">
        <v>825</v>
      </c>
      <c r="I85" t="s">
        <v>812</v>
      </c>
      <c r="J85" t="s">
        <v>826</v>
      </c>
      <c r="K85" t="s">
        <v>827</v>
      </c>
      <c r="L85" t="s">
        <v>3</v>
      </c>
      <c r="M85">
        <v>259</v>
      </c>
      <c r="N85">
        <v>470.35907335907336</v>
      </c>
      <c r="O85">
        <v>53.667953667953668</v>
      </c>
      <c r="P85">
        <v>34.362934362934361</v>
      </c>
      <c r="Q85">
        <v>11.196911196911197</v>
      </c>
      <c r="R85">
        <v>0.77220077220077221</v>
      </c>
      <c r="S85">
        <v>46.332046332046332</v>
      </c>
      <c r="T85">
        <v>11.969111969111969</v>
      </c>
      <c r="U85" t="s">
        <v>51</v>
      </c>
    </row>
    <row r="86" spans="1:21">
      <c r="A86">
        <v>90</v>
      </c>
      <c r="B86">
        <v>23</v>
      </c>
      <c r="C86">
        <v>2</v>
      </c>
      <c r="D86">
        <v>611</v>
      </c>
      <c r="E86">
        <v>505</v>
      </c>
      <c r="F86" t="s">
        <v>49</v>
      </c>
      <c r="G86" t="s">
        <v>57</v>
      </c>
      <c r="H86" t="s">
        <v>825</v>
      </c>
      <c r="I86" t="s">
        <v>812</v>
      </c>
      <c r="J86" t="s">
        <v>826</v>
      </c>
      <c r="K86" t="s">
        <v>827</v>
      </c>
      <c r="L86" t="s">
        <v>824</v>
      </c>
      <c r="M86">
        <v>259</v>
      </c>
      <c r="N86">
        <v>470.92664092664091</v>
      </c>
      <c r="O86">
        <v>61.389961389961393</v>
      </c>
      <c r="P86">
        <v>31.274131274131275</v>
      </c>
      <c r="Q86">
        <v>6.1776061776061777</v>
      </c>
      <c r="R86">
        <v>1.1583011583011582</v>
      </c>
      <c r="S86">
        <v>38.610038610038607</v>
      </c>
      <c r="T86">
        <v>7.3359073359073363</v>
      </c>
      <c r="U86" t="s">
        <v>51</v>
      </c>
    </row>
    <row r="87" spans="1:21">
      <c r="A87">
        <v>91</v>
      </c>
      <c r="B87">
        <v>23</v>
      </c>
      <c r="C87">
        <v>3</v>
      </c>
      <c r="D87">
        <v>611</v>
      </c>
      <c r="E87">
        <v>505</v>
      </c>
      <c r="F87" t="s">
        <v>49</v>
      </c>
      <c r="G87" t="s">
        <v>57</v>
      </c>
      <c r="H87" t="s">
        <v>825</v>
      </c>
      <c r="I87" t="s">
        <v>812</v>
      </c>
      <c r="J87" t="s">
        <v>826</v>
      </c>
      <c r="K87" t="s">
        <v>827</v>
      </c>
      <c r="L87" t="s">
        <v>823</v>
      </c>
      <c r="M87">
        <v>257</v>
      </c>
      <c r="N87">
        <v>457.85603112840465</v>
      </c>
      <c r="O87">
        <v>70.038910505836583</v>
      </c>
      <c r="P87">
        <v>18.28793774319066</v>
      </c>
      <c r="Q87">
        <v>10.116731517509727</v>
      </c>
      <c r="R87">
        <v>1.556420233463035</v>
      </c>
      <c r="S87">
        <v>29.961089494163424</v>
      </c>
      <c r="T87">
        <v>11.673151750972762</v>
      </c>
      <c r="U87" t="s">
        <v>51</v>
      </c>
    </row>
    <row r="88" spans="1:21">
      <c r="A88">
        <v>92</v>
      </c>
      <c r="B88">
        <v>23</v>
      </c>
      <c r="C88">
        <v>4</v>
      </c>
      <c r="D88">
        <v>611</v>
      </c>
      <c r="E88">
        <v>505</v>
      </c>
      <c r="F88" t="s">
        <v>49</v>
      </c>
      <c r="G88" t="s">
        <v>57</v>
      </c>
      <c r="H88" t="s">
        <v>825</v>
      </c>
      <c r="I88" t="s">
        <v>812</v>
      </c>
      <c r="J88" t="s">
        <v>826</v>
      </c>
      <c r="K88" t="s">
        <v>827</v>
      </c>
      <c r="L88" t="s">
        <v>10</v>
      </c>
      <c r="M88">
        <v>253</v>
      </c>
      <c r="N88">
        <v>471.49011857707512</v>
      </c>
      <c r="O88">
        <v>62.845849802371539</v>
      </c>
      <c r="P88">
        <v>24.901185770750988</v>
      </c>
      <c r="Q88">
        <v>10.671936758893281</v>
      </c>
      <c r="R88">
        <v>1.5810276679841897</v>
      </c>
      <c r="S88">
        <v>37.154150197628461</v>
      </c>
      <c r="T88">
        <v>12.252964426877471</v>
      </c>
      <c r="U88" t="s">
        <v>51</v>
      </c>
    </row>
    <row r="89" spans="1:21">
      <c r="A89">
        <v>93</v>
      </c>
      <c r="B89">
        <v>24</v>
      </c>
      <c r="C89">
        <v>1</v>
      </c>
      <c r="D89">
        <v>611</v>
      </c>
      <c r="E89">
        <v>1308</v>
      </c>
      <c r="F89" t="s">
        <v>49</v>
      </c>
      <c r="G89" t="s">
        <v>58</v>
      </c>
      <c r="H89" t="s">
        <v>825</v>
      </c>
      <c r="I89" t="s">
        <v>812</v>
      </c>
      <c r="J89" t="s">
        <v>826</v>
      </c>
      <c r="K89" t="s">
        <v>827</v>
      </c>
      <c r="L89" t="s">
        <v>3</v>
      </c>
      <c r="M89">
        <v>35</v>
      </c>
      <c r="N89">
        <v>460.8</v>
      </c>
      <c r="O89">
        <v>57.142857142857146</v>
      </c>
      <c r="P89">
        <v>34.285714285714285</v>
      </c>
      <c r="Q89">
        <v>8.5714285714285712</v>
      </c>
      <c r="R89">
        <v>0</v>
      </c>
      <c r="S89">
        <v>42.857142857142854</v>
      </c>
      <c r="T89">
        <v>8.5714285714285712</v>
      </c>
      <c r="U89" t="s">
        <v>51</v>
      </c>
    </row>
    <row r="90" spans="1:21">
      <c r="A90">
        <v>94</v>
      </c>
      <c r="B90">
        <v>24</v>
      </c>
      <c r="C90">
        <v>2</v>
      </c>
      <c r="D90">
        <v>611</v>
      </c>
      <c r="E90">
        <v>1308</v>
      </c>
      <c r="F90" t="s">
        <v>49</v>
      </c>
      <c r="G90" t="s">
        <v>58</v>
      </c>
      <c r="H90" t="s">
        <v>825</v>
      </c>
      <c r="I90" t="s">
        <v>812</v>
      </c>
      <c r="J90" t="s">
        <v>826</v>
      </c>
      <c r="K90" t="s">
        <v>827</v>
      </c>
      <c r="L90" t="s">
        <v>824</v>
      </c>
      <c r="M90">
        <v>35</v>
      </c>
      <c r="N90">
        <v>469.17142857142858</v>
      </c>
      <c r="O90">
        <v>62.857142857142854</v>
      </c>
      <c r="P90">
        <v>31.428571428571427</v>
      </c>
      <c r="Q90">
        <v>5.7142857142857144</v>
      </c>
      <c r="R90">
        <v>0</v>
      </c>
      <c r="S90">
        <v>37.142857142857146</v>
      </c>
      <c r="T90">
        <v>5.7142857142857144</v>
      </c>
      <c r="U90" t="s">
        <v>51</v>
      </c>
    </row>
    <row r="91" spans="1:21">
      <c r="A91">
        <v>95</v>
      </c>
      <c r="B91">
        <v>24</v>
      </c>
      <c r="C91">
        <v>3</v>
      </c>
      <c r="D91">
        <v>611</v>
      </c>
      <c r="E91">
        <v>1308</v>
      </c>
      <c r="F91" t="s">
        <v>49</v>
      </c>
      <c r="G91" t="s">
        <v>58</v>
      </c>
      <c r="H91" t="s">
        <v>825</v>
      </c>
      <c r="I91" t="s">
        <v>812</v>
      </c>
      <c r="J91" t="s">
        <v>826</v>
      </c>
      <c r="K91" t="s">
        <v>827</v>
      </c>
      <c r="L91" t="s">
        <v>823</v>
      </c>
      <c r="M91">
        <v>35</v>
      </c>
      <c r="N91">
        <v>443.97142857142859</v>
      </c>
      <c r="O91">
        <v>82.857142857142861</v>
      </c>
      <c r="P91">
        <v>17.142857142857142</v>
      </c>
      <c r="Q91">
        <v>0</v>
      </c>
      <c r="R91">
        <v>0</v>
      </c>
      <c r="S91">
        <v>17.142857142857142</v>
      </c>
      <c r="T91">
        <v>0</v>
      </c>
      <c r="U91" t="s">
        <v>51</v>
      </c>
    </row>
    <row r="92" spans="1:21">
      <c r="A92">
        <v>96</v>
      </c>
      <c r="B92">
        <v>24</v>
      </c>
      <c r="C92">
        <v>4</v>
      </c>
      <c r="D92">
        <v>611</v>
      </c>
      <c r="E92">
        <v>1308</v>
      </c>
      <c r="F92" t="s">
        <v>49</v>
      </c>
      <c r="G92" t="s">
        <v>58</v>
      </c>
      <c r="H92" t="s">
        <v>825</v>
      </c>
      <c r="I92" t="s">
        <v>812</v>
      </c>
      <c r="J92" t="s">
        <v>826</v>
      </c>
      <c r="K92" t="s">
        <v>827</v>
      </c>
      <c r="L92" t="s">
        <v>10</v>
      </c>
      <c r="M92">
        <v>35</v>
      </c>
      <c r="N92">
        <v>460.22857142857146</v>
      </c>
      <c r="O92">
        <v>77.142857142857139</v>
      </c>
      <c r="P92">
        <v>20</v>
      </c>
      <c r="Q92">
        <v>2.8571428571428572</v>
      </c>
      <c r="R92">
        <v>0</v>
      </c>
      <c r="S92">
        <v>22.857142857142858</v>
      </c>
      <c r="T92">
        <v>2.8571428571428572</v>
      </c>
      <c r="U92" t="s">
        <v>51</v>
      </c>
    </row>
    <row r="93" spans="1:21">
      <c r="A93">
        <v>97</v>
      </c>
      <c r="B93">
        <v>25</v>
      </c>
      <c r="C93">
        <v>1</v>
      </c>
      <c r="D93">
        <v>611</v>
      </c>
      <c r="E93">
        <v>5050</v>
      </c>
      <c r="F93" t="s">
        <v>49</v>
      </c>
      <c r="G93" t="s">
        <v>59</v>
      </c>
      <c r="H93" t="s">
        <v>825</v>
      </c>
      <c r="I93" t="s">
        <v>812</v>
      </c>
      <c r="J93" t="s">
        <v>826</v>
      </c>
      <c r="K93" t="s">
        <v>827</v>
      </c>
      <c r="L93" t="s">
        <v>3</v>
      </c>
      <c r="M93">
        <v>191</v>
      </c>
      <c r="N93">
        <v>473.5130890052356</v>
      </c>
      <c r="O93">
        <v>50.261780104712045</v>
      </c>
      <c r="P93">
        <v>33.507853403141361</v>
      </c>
      <c r="Q93">
        <v>15.183246073298429</v>
      </c>
      <c r="R93">
        <v>1.0471204188481675</v>
      </c>
      <c r="S93">
        <v>49.738219895287955</v>
      </c>
      <c r="T93">
        <v>16.230366492146597</v>
      </c>
      <c r="U93" t="s">
        <v>51</v>
      </c>
    </row>
    <row r="94" spans="1:21">
      <c r="A94">
        <v>98</v>
      </c>
      <c r="B94">
        <v>25</v>
      </c>
      <c r="C94">
        <v>2</v>
      </c>
      <c r="D94">
        <v>611</v>
      </c>
      <c r="E94">
        <v>5050</v>
      </c>
      <c r="F94" t="s">
        <v>49</v>
      </c>
      <c r="G94" t="s">
        <v>59</v>
      </c>
      <c r="H94" t="s">
        <v>825</v>
      </c>
      <c r="I94" t="s">
        <v>812</v>
      </c>
      <c r="J94" t="s">
        <v>826</v>
      </c>
      <c r="K94" t="s">
        <v>827</v>
      </c>
      <c r="L94" t="s">
        <v>824</v>
      </c>
      <c r="M94">
        <v>191</v>
      </c>
      <c r="N94">
        <v>471.71727748691097</v>
      </c>
      <c r="O94">
        <v>58.638743455497384</v>
      </c>
      <c r="P94">
        <v>34.554973821989527</v>
      </c>
      <c r="Q94">
        <v>6.2827225130890056</v>
      </c>
      <c r="R94">
        <v>0.52356020942408377</v>
      </c>
      <c r="S94">
        <v>41.361256544502616</v>
      </c>
      <c r="T94">
        <v>6.8062827225130889</v>
      </c>
      <c r="U94" t="s">
        <v>51</v>
      </c>
    </row>
    <row r="95" spans="1:21">
      <c r="A95">
        <v>99</v>
      </c>
      <c r="B95">
        <v>25</v>
      </c>
      <c r="C95">
        <v>3</v>
      </c>
      <c r="D95">
        <v>611</v>
      </c>
      <c r="E95">
        <v>5050</v>
      </c>
      <c r="F95" t="s">
        <v>49</v>
      </c>
      <c r="G95" t="s">
        <v>59</v>
      </c>
      <c r="H95" t="s">
        <v>825</v>
      </c>
      <c r="I95" t="s">
        <v>812</v>
      </c>
      <c r="J95" t="s">
        <v>826</v>
      </c>
      <c r="K95" t="s">
        <v>827</v>
      </c>
      <c r="L95" t="s">
        <v>823</v>
      </c>
      <c r="M95">
        <v>190</v>
      </c>
      <c r="N95">
        <v>462.18947368421055</v>
      </c>
      <c r="O95">
        <v>67.368421052631575</v>
      </c>
      <c r="P95">
        <v>22.105263157894736</v>
      </c>
      <c r="Q95">
        <v>8.9473684210526319</v>
      </c>
      <c r="R95">
        <v>1.5789473684210527</v>
      </c>
      <c r="S95">
        <v>32.631578947368418</v>
      </c>
      <c r="T95">
        <v>10.526315789473685</v>
      </c>
      <c r="U95" t="s">
        <v>51</v>
      </c>
    </row>
    <row r="96" spans="1:21">
      <c r="A96">
        <v>100</v>
      </c>
      <c r="B96">
        <v>25</v>
      </c>
      <c r="C96">
        <v>4</v>
      </c>
      <c r="D96">
        <v>611</v>
      </c>
      <c r="E96">
        <v>5050</v>
      </c>
      <c r="F96" t="s">
        <v>49</v>
      </c>
      <c r="G96" t="s">
        <v>59</v>
      </c>
      <c r="H96" t="s">
        <v>825</v>
      </c>
      <c r="I96" t="s">
        <v>812</v>
      </c>
      <c r="J96" t="s">
        <v>826</v>
      </c>
      <c r="K96" t="s">
        <v>827</v>
      </c>
      <c r="L96" t="s">
        <v>10</v>
      </c>
      <c r="M96">
        <v>190</v>
      </c>
      <c r="N96">
        <v>476.14736842105265</v>
      </c>
      <c r="O96">
        <v>52.631578947368418</v>
      </c>
      <c r="P96">
        <v>37.89473684210526</v>
      </c>
      <c r="Q96">
        <v>9.473684210526315</v>
      </c>
      <c r="R96">
        <v>0</v>
      </c>
      <c r="S96">
        <v>47.368421052631582</v>
      </c>
      <c r="T96">
        <v>9.473684210526315</v>
      </c>
      <c r="U96" t="s">
        <v>51</v>
      </c>
    </row>
    <row r="97" spans="1:21">
      <c r="A97">
        <v>101</v>
      </c>
      <c r="B97">
        <v>26</v>
      </c>
      <c r="C97">
        <v>1</v>
      </c>
      <c r="D97">
        <v>612</v>
      </c>
      <c r="E97">
        <v>112</v>
      </c>
      <c r="F97" t="s">
        <v>60</v>
      </c>
      <c r="G97" t="s">
        <v>61</v>
      </c>
      <c r="H97" t="s">
        <v>825</v>
      </c>
      <c r="I97" t="s">
        <v>812</v>
      </c>
      <c r="J97" t="s">
        <v>826</v>
      </c>
      <c r="K97" t="s">
        <v>827</v>
      </c>
      <c r="L97" t="s">
        <v>3</v>
      </c>
      <c r="M97">
        <v>154</v>
      </c>
      <c r="N97">
        <v>518.12987012987014</v>
      </c>
      <c r="O97">
        <v>26.623376623376622</v>
      </c>
      <c r="P97">
        <v>26.623376623376622</v>
      </c>
      <c r="Q97">
        <v>37.012987012987011</v>
      </c>
      <c r="R97">
        <v>9.7402597402597397</v>
      </c>
      <c r="S97">
        <v>73.376623376623371</v>
      </c>
      <c r="T97">
        <v>46.753246753246756</v>
      </c>
      <c r="U97" t="s">
        <v>62</v>
      </c>
    </row>
    <row r="98" spans="1:21">
      <c r="A98">
        <v>102</v>
      </c>
      <c r="B98">
        <v>26</v>
      </c>
      <c r="C98">
        <v>2</v>
      </c>
      <c r="D98">
        <v>612</v>
      </c>
      <c r="E98">
        <v>112</v>
      </c>
      <c r="F98" t="s">
        <v>60</v>
      </c>
      <c r="G98" t="s">
        <v>61</v>
      </c>
      <c r="H98" t="s">
        <v>825</v>
      </c>
      <c r="I98" t="s">
        <v>812</v>
      </c>
      <c r="J98" t="s">
        <v>826</v>
      </c>
      <c r="K98" t="s">
        <v>827</v>
      </c>
      <c r="L98" t="s">
        <v>824</v>
      </c>
      <c r="M98">
        <v>154</v>
      </c>
      <c r="N98">
        <v>535.07792207792204</v>
      </c>
      <c r="O98">
        <v>14.285714285714286</v>
      </c>
      <c r="P98">
        <v>33.116883116883116</v>
      </c>
      <c r="Q98">
        <v>30.519480519480521</v>
      </c>
      <c r="R98">
        <v>22.077922077922079</v>
      </c>
      <c r="S98">
        <v>85.714285714285708</v>
      </c>
      <c r="T98">
        <v>52.597402597402599</v>
      </c>
      <c r="U98" t="s">
        <v>62</v>
      </c>
    </row>
    <row r="99" spans="1:21">
      <c r="A99">
        <v>103</v>
      </c>
      <c r="B99">
        <v>26</v>
      </c>
      <c r="C99">
        <v>3</v>
      </c>
      <c r="D99">
        <v>612</v>
      </c>
      <c r="E99">
        <v>112</v>
      </c>
      <c r="F99" t="s">
        <v>60</v>
      </c>
      <c r="G99" t="s">
        <v>61</v>
      </c>
      <c r="H99" t="s">
        <v>825</v>
      </c>
      <c r="I99" t="s">
        <v>812</v>
      </c>
      <c r="J99" t="s">
        <v>826</v>
      </c>
      <c r="K99" t="s">
        <v>827</v>
      </c>
      <c r="L99" t="s">
        <v>823</v>
      </c>
      <c r="M99">
        <v>154</v>
      </c>
      <c r="N99">
        <v>541.0454545454545</v>
      </c>
      <c r="O99">
        <v>18.831168831168831</v>
      </c>
      <c r="P99">
        <v>24.025974025974026</v>
      </c>
      <c r="Q99">
        <v>35.064935064935064</v>
      </c>
      <c r="R99">
        <v>22.077922077922079</v>
      </c>
      <c r="S99">
        <v>81.168831168831176</v>
      </c>
      <c r="T99">
        <v>57.142857142857146</v>
      </c>
      <c r="U99" t="s">
        <v>62</v>
      </c>
    </row>
    <row r="100" spans="1:21">
      <c r="A100">
        <v>104</v>
      </c>
      <c r="B100">
        <v>26</v>
      </c>
      <c r="C100">
        <v>4</v>
      </c>
      <c r="D100">
        <v>612</v>
      </c>
      <c r="E100">
        <v>112</v>
      </c>
      <c r="F100" t="s">
        <v>60</v>
      </c>
      <c r="G100" t="s">
        <v>61</v>
      </c>
      <c r="H100" t="s">
        <v>825</v>
      </c>
      <c r="I100" t="s">
        <v>812</v>
      </c>
      <c r="J100" t="s">
        <v>826</v>
      </c>
      <c r="K100" t="s">
        <v>827</v>
      </c>
      <c r="L100" t="s">
        <v>10</v>
      </c>
      <c r="M100">
        <v>154</v>
      </c>
      <c r="N100">
        <v>525.87012987012986</v>
      </c>
      <c r="O100">
        <v>15.584415584415584</v>
      </c>
      <c r="P100">
        <v>33.766233766233768</v>
      </c>
      <c r="Q100">
        <v>27.922077922077921</v>
      </c>
      <c r="R100">
        <v>22.727272727272727</v>
      </c>
      <c r="S100">
        <v>84.415584415584419</v>
      </c>
      <c r="T100">
        <v>50.649350649350652</v>
      </c>
      <c r="U100" t="s">
        <v>62</v>
      </c>
    </row>
    <row r="101" spans="1:21">
      <c r="A101">
        <v>109</v>
      </c>
      <c r="B101">
        <v>28</v>
      </c>
      <c r="C101">
        <v>1</v>
      </c>
      <c r="D101">
        <v>613</v>
      </c>
      <c r="E101">
        <v>194</v>
      </c>
      <c r="F101" t="s">
        <v>64</v>
      </c>
      <c r="G101" t="s">
        <v>781</v>
      </c>
      <c r="H101" t="s">
        <v>825</v>
      </c>
      <c r="I101" t="s">
        <v>812</v>
      </c>
      <c r="J101" t="s">
        <v>826</v>
      </c>
      <c r="K101" t="s">
        <v>827</v>
      </c>
      <c r="L101" t="s">
        <v>3</v>
      </c>
      <c r="M101">
        <v>245</v>
      </c>
      <c r="N101">
        <v>498.32244897959185</v>
      </c>
      <c r="O101">
        <v>29.795918367346939</v>
      </c>
      <c r="P101">
        <v>37.142857142857146</v>
      </c>
      <c r="Q101">
        <v>31.836734693877553</v>
      </c>
      <c r="R101">
        <v>1.2244897959183674</v>
      </c>
      <c r="S101">
        <v>70.204081632653057</v>
      </c>
      <c r="T101">
        <v>33.061224489795919</v>
      </c>
      <c r="U101" t="s">
        <v>20</v>
      </c>
    </row>
    <row r="102" spans="1:21">
      <c r="A102">
        <v>110</v>
      </c>
      <c r="B102">
        <v>28</v>
      </c>
      <c r="C102">
        <v>2</v>
      </c>
      <c r="D102">
        <v>613</v>
      </c>
      <c r="E102">
        <v>194</v>
      </c>
      <c r="F102" t="s">
        <v>64</v>
      </c>
      <c r="G102" t="s">
        <v>781</v>
      </c>
      <c r="H102" t="s">
        <v>825</v>
      </c>
      <c r="I102" t="s">
        <v>812</v>
      </c>
      <c r="J102" t="s">
        <v>826</v>
      </c>
      <c r="K102" t="s">
        <v>827</v>
      </c>
      <c r="L102" t="s">
        <v>824</v>
      </c>
      <c r="M102">
        <v>243</v>
      </c>
      <c r="N102">
        <v>511.41563786008231</v>
      </c>
      <c r="O102">
        <v>20.987654320987655</v>
      </c>
      <c r="P102">
        <v>44.032921810699591</v>
      </c>
      <c r="Q102">
        <v>27.160493827160494</v>
      </c>
      <c r="R102">
        <v>7.8189300411522638</v>
      </c>
      <c r="S102">
        <v>79.012345679012341</v>
      </c>
      <c r="T102">
        <v>34.979423868312757</v>
      </c>
      <c r="U102" t="s">
        <v>20</v>
      </c>
    </row>
    <row r="103" spans="1:21">
      <c r="A103">
        <v>111</v>
      </c>
      <c r="B103">
        <v>28</v>
      </c>
      <c r="C103">
        <v>3</v>
      </c>
      <c r="D103">
        <v>613</v>
      </c>
      <c r="E103">
        <v>194</v>
      </c>
      <c r="F103" t="s">
        <v>64</v>
      </c>
      <c r="G103" t="s">
        <v>781</v>
      </c>
      <c r="H103" t="s">
        <v>825</v>
      </c>
      <c r="I103" t="s">
        <v>812</v>
      </c>
      <c r="J103" t="s">
        <v>826</v>
      </c>
      <c r="K103" t="s">
        <v>827</v>
      </c>
      <c r="L103" t="s">
        <v>823</v>
      </c>
      <c r="M103">
        <v>241</v>
      </c>
      <c r="N103">
        <v>518.41493775933611</v>
      </c>
      <c r="O103">
        <v>26.970954356846473</v>
      </c>
      <c r="P103">
        <v>27.385892116182571</v>
      </c>
      <c r="Q103">
        <v>32.780082987551864</v>
      </c>
      <c r="R103">
        <v>12.863070539419088</v>
      </c>
      <c r="S103">
        <v>73.029045643153523</v>
      </c>
      <c r="T103">
        <v>45.643153526970956</v>
      </c>
      <c r="U103" t="s">
        <v>20</v>
      </c>
    </row>
    <row r="104" spans="1:21">
      <c r="A104">
        <v>112</v>
      </c>
      <c r="B104">
        <v>28</v>
      </c>
      <c r="C104">
        <v>4</v>
      </c>
      <c r="D104">
        <v>613</v>
      </c>
      <c r="E104">
        <v>194</v>
      </c>
      <c r="F104" t="s">
        <v>64</v>
      </c>
      <c r="G104" t="s">
        <v>781</v>
      </c>
      <c r="H104" t="s">
        <v>825</v>
      </c>
      <c r="I104" t="s">
        <v>812</v>
      </c>
      <c r="J104" t="s">
        <v>826</v>
      </c>
      <c r="K104" t="s">
        <v>827</v>
      </c>
      <c r="L104" t="s">
        <v>10</v>
      </c>
      <c r="M104">
        <v>239</v>
      </c>
      <c r="N104">
        <v>513.51882845188288</v>
      </c>
      <c r="O104">
        <v>20.502092050209207</v>
      </c>
      <c r="P104">
        <v>43.514644351464433</v>
      </c>
      <c r="Q104">
        <v>21.757322175732217</v>
      </c>
      <c r="R104">
        <v>14.225941422594142</v>
      </c>
      <c r="S104">
        <v>79.4979079497908</v>
      </c>
      <c r="T104">
        <v>35.98326359832636</v>
      </c>
      <c r="U104" t="s">
        <v>20</v>
      </c>
    </row>
    <row r="105" spans="1:21">
      <c r="A105">
        <v>113</v>
      </c>
      <c r="B105">
        <v>29</v>
      </c>
      <c r="C105">
        <v>1</v>
      </c>
      <c r="D105">
        <v>614</v>
      </c>
      <c r="E105">
        <v>197</v>
      </c>
      <c r="F105" t="s">
        <v>65</v>
      </c>
      <c r="G105" t="s">
        <v>66</v>
      </c>
      <c r="H105" t="s">
        <v>825</v>
      </c>
      <c r="I105" t="s">
        <v>812</v>
      </c>
      <c r="J105" t="s">
        <v>826</v>
      </c>
      <c r="K105" t="s">
        <v>827</v>
      </c>
      <c r="L105" t="s">
        <v>3</v>
      </c>
      <c r="M105">
        <v>148</v>
      </c>
      <c r="N105">
        <v>480.82432432432432</v>
      </c>
      <c r="O105">
        <v>42.567567567567565</v>
      </c>
      <c r="P105">
        <v>37.162162162162161</v>
      </c>
      <c r="Q105">
        <v>16.891891891891891</v>
      </c>
      <c r="R105">
        <v>3.3783783783783785</v>
      </c>
      <c r="S105">
        <v>57.432432432432435</v>
      </c>
      <c r="T105">
        <v>20.27027027027027</v>
      </c>
      <c r="U105" t="s">
        <v>46</v>
      </c>
    </row>
    <row r="106" spans="1:21">
      <c r="A106">
        <v>114</v>
      </c>
      <c r="B106">
        <v>29</v>
      </c>
      <c r="C106">
        <v>2</v>
      </c>
      <c r="D106">
        <v>614</v>
      </c>
      <c r="E106">
        <v>197</v>
      </c>
      <c r="F106" t="s">
        <v>65</v>
      </c>
      <c r="G106" t="s">
        <v>66</v>
      </c>
      <c r="H106" t="s">
        <v>825</v>
      </c>
      <c r="I106" t="s">
        <v>812</v>
      </c>
      <c r="J106" t="s">
        <v>826</v>
      </c>
      <c r="K106" t="s">
        <v>827</v>
      </c>
      <c r="L106" t="s">
        <v>824</v>
      </c>
      <c r="M106">
        <v>148</v>
      </c>
      <c r="N106">
        <v>493.12162162162161</v>
      </c>
      <c r="O106">
        <v>34.45945945945946</v>
      </c>
      <c r="P106">
        <v>40.54054054054054</v>
      </c>
      <c r="Q106">
        <v>22.972972972972972</v>
      </c>
      <c r="R106">
        <v>2.0270270270270272</v>
      </c>
      <c r="S106">
        <v>65.540540540540547</v>
      </c>
      <c r="T106">
        <v>25</v>
      </c>
      <c r="U106" t="s">
        <v>46</v>
      </c>
    </row>
    <row r="107" spans="1:21">
      <c r="A107">
        <v>115</v>
      </c>
      <c r="B107">
        <v>29</v>
      </c>
      <c r="C107">
        <v>3</v>
      </c>
      <c r="D107">
        <v>614</v>
      </c>
      <c r="E107">
        <v>197</v>
      </c>
      <c r="F107" t="s">
        <v>65</v>
      </c>
      <c r="G107" t="s">
        <v>66</v>
      </c>
      <c r="H107" t="s">
        <v>825</v>
      </c>
      <c r="I107" t="s">
        <v>812</v>
      </c>
      <c r="J107" t="s">
        <v>826</v>
      </c>
      <c r="K107" t="s">
        <v>827</v>
      </c>
      <c r="L107" t="s">
        <v>823</v>
      </c>
      <c r="M107">
        <v>148</v>
      </c>
      <c r="N107">
        <v>484.47972972972974</v>
      </c>
      <c r="O107">
        <v>45.270270270270274</v>
      </c>
      <c r="P107">
        <v>27.702702702702702</v>
      </c>
      <c r="Q107">
        <v>25.675675675675677</v>
      </c>
      <c r="R107">
        <v>1.3513513513513513</v>
      </c>
      <c r="S107">
        <v>54.729729729729726</v>
      </c>
      <c r="T107">
        <v>27.027027027027028</v>
      </c>
      <c r="U107" t="s">
        <v>46</v>
      </c>
    </row>
    <row r="108" spans="1:21">
      <c r="A108">
        <v>116</v>
      </c>
      <c r="B108">
        <v>29</v>
      </c>
      <c r="C108">
        <v>4</v>
      </c>
      <c r="D108">
        <v>614</v>
      </c>
      <c r="E108">
        <v>197</v>
      </c>
      <c r="F108" t="s">
        <v>65</v>
      </c>
      <c r="G108" t="s">
        <v>66</v>
      </c>
      <c r="H108" t="s">
        <v>825</v>
      </c>
      <c r="I108" t="s">
        <v>812</v>
      </c>
      <c r="J108" t="s">
        <v>826</v>
      </c>
      <c r="K108" t="s">
        <v>827</v>
      </c>
      <c r="L108" t="s">
        <v>10</v>
      </c>
      <c r="M108">
        <v>147</v>
      </c>
      <c r="N108">
        <v>485.72108843537416</v>
      </c>
      <c r="O108">
        <v>44.217687074829932</v>
      </c>
      <c r="P108">
        <v>40.136054421768705</v>
      </c>
      <c r="Q108">
        <v>13.605442176870747</v>
      </c>
      <c r="R108">
        <v>2.0408163265306123</v>
      </c>
      <c r="S108">
        <v>55.782312925170068</v>
      </c>
      <c r="T108">
        <v>15.646258503401361</v>
      </c>
      <c r="U108" t="s">
        <v>46</v>
      </c>
    </row>
    <row r="109" spans="1:21">
      <c r="A109">
        <v>117</v>
      </c>
      <c r="B109">
        <v>30</v>
      </c>
      <c r="C109">
        <v>1</v>
      </c>
      <c r="D109">
        <v>615</v>
      </c>
      <c r="E109">
        <v>199</v>
      </c>
      <c r="F109" t="s">
        <v>67</v>
      </c>
      <c r="G109" t="s">
        <v>68</v>
      </c>
      <c r="H109" t="s">
        <v>825</v>
      </c>
      <c r="I109" t="s">
        <v>812</v>
      </c>
      <c r="J109" t="s">
        <v>826</v>
      </c>
      <c r="K109" t="s">
        <v>827</v>
      </c>
      <c r="L109" t="s">
        <v>3</v>
      </c>
      <c r="M109">
        <v>533</v>
      </c>
      <c r="N109">
        <v>524.74108818011257</v>
      </c>
      <c r="O109">
        <v>15.196998123827392</v>
      </c>
      <c r="P109">
        <v>36.210131332082554</v>
      </c>
      <c r="Q109">
        <v>40.150093808630395</v>
      </c>
      <c r="R109">
        <v>8.4427767354596615</v>
      </c>
      <c r="S109">
        <v>84.803001876172601</v>
      </c>
      <c r="T109">
        <v>48.592870544090054</v>
      </c>
      <c r="U109" t="s">
        <v>17</v>
      </c>
    </row>
    <row r="110" spans="1:21">
      <c r="A110">
        <v>118</v>
      </c>
      <c r="B110">
        <v>30</v>
      </c>
      <c r="C110">
        <v>2</v>
      </c>
      <c r="D110">
        <v>615</v>
      </c>
      <c r="E110">
        <v>199</v>
      </c>
      <c r="F110" t="s">
        <v>67</v>
      </c>
      <c r="G110" t="s">
        <v>68</v>
      </c>
      <c r="H110" t="s">
        <v>825</v>
      </c>
      <c r="I110" t="s">
        <v>812</v>
      </c>
      <c r="J110" t="s">
        <v>826</v>
      </c>
      <c r="K110" t="s">
        <v>827</v>
      </c>
      <c r="L110" t="s">
        <v>824</v>
      </c>
      <c r="M110">
        <v>529</v>
      </c>
      <c r="N110">
        <v>539.7051039697543</v>
      </c>
      <c r="O110">
        <v>11.1531190926276</v>
      </c>
      <c r="P110">
        <v>31.190926275992439</v>
      </c>
      <c r="Q110">
        <v>33.837429111531193</v>
      </c>
      <c r="R110">
        <v>23.81852551984877</v>
      </c>
      <c r="S110">
        <v>88.846880907372395</v>
      </c>
      <c r="T110">
        <v>57.655954631379963</v>
      </c>
      <c r="U110" t="s">
        <v>17</v>
      </c>
    </row>
    <row r="111" spans="1:21">
      <c r="A111">
        <v>119</v>
      </c>
      <c r="B111">
        <v>30</v>
      </c>
      <c r="C111">
        <v>3</v>
      </c>
      <c r="D111">
        <v>615</v>
      </c>
      <c r="E111">
        <v>199</v>
      </c>
      <c r="F111" t="s">
        <v>67</v>
      </c>
      <c r="G111" t="s">
        <v>68</v>
      </c>
      <c r="H111" t="s">
        <v>825</v>
      </c>
      <c r="I111" t="s">
        <v>812</v>
      </c>
      <c r="J111" t="s">
        <v>826</v>
      </c>
      <c r="K111" t="s">
        <v>827</v>
      </c>
      <c r="L111" t="s">
        <v>823</v>
      </c>
      <c r="M111">
        <v>532</v>
      </c>
      <c r="N111">
        <v>550.73872180451133</v>
      </c>
      <c r="O111">
        <v>9.7744360902255636</v>
      </c>
      <c r="P111">
        <v>25.18796992481203</v>
      </c>
      <c r="Q111">
        <v>38.721804511278194</v>
      </c>
      <c r="R111">
        <v>26.315789473684209</v>
      </c>
      <c r="S111">
        <v>90.225563909774436</v>
      </c>
      <c r="T111">
        <v>65.037593984962399</v>
      </c>
      <c r="U111" t="s">
        <v>17</v>
      </c>
    </row>
    <row r="112" spans="1:21">
      <c r="A112">
        <v>120</v>
      </c>
      <c r="B112">
        <v>30</v>
      </c>
      <c r="C112">
        <v>4</v>
      </c>
      <c r="D112">
        <v>615</v>
      </c>
      <c r="E112">
        <v>199</v>
      </c>
      <c r="F112" t="s">
        <v>67</v>
      </c>
      <c r="G112" t="s">
        <v>68</v>
      </c>
      <c r="H112" t="s">
        <v>825</v>
      </c>
      <c r="I112" t="s">
        <v>812</v>
      </c>
      <c r="J112" t="s">
        <v>826</v>
      </c>
      <c r="K112" t="s">
        <v>827</v>
      </c>
      <c r="L112" t="s">
        <v>10</v>
      </c>
      <c r="M112">
        <v>532</v>
      </c>
      <c r="N112">
        <v>540.91165413533838</v>
      </c>
      <c r="O112">
        <v>7.3308270676691727</v>
      </c>
      <c r="P112">
        <v>28.7593984962406</v>
      </c>
      <c r="Q112">
        <v>34.586466165413533</v>
      </c>
      <c r="R112">
        <v>29.323308270676691</v>
      </c>
      <c r="S112">
        <v>92.669172932330824</v>
      </c>
      <c r="T112">
        <v>63.909774436090224</v>
      </c>
      <c r="U112" t="s">
        <v>17</v>
      </c>
    </row>
    <row r="113" spans="1:21">
      <c r="A113">
        <v>121</v>
      </c>
      <c r="B113">
        <v>31</v>
      </c>
      <c r="C113">
        <v>1</v>
      </c>
      <c r="D113">
        <v>615</v>
      </c>
      <c r="E113">
        <v>402</v>
      </c>
      <c r="F113" t="s">
        <v>67</v>
      </c>
      <c r="G113" t="s">
        <v>69</v>
      </c>
      <c r="H113" t="s">
        <v>825</v>
      </c>
      <c r="I113" t="s">
        <v>812</v>
      </c>
      <c r="J113" t="s">
        <v>826</v>
      </c>
      <c r="K113" t="s">
        <v>827</v>
      </c>
      <c r="L113" t="s">
        <v>3</v>
      </c>
      <c r="M113">
        <v>146</v>
      </c>
      <c r="N113">
        <v>483.32876712328766</v>
      </c>
      <c r="O113">
        <v>46.575342465753423</v>
      </c>
      <c r="P113">
        <v>27.397260273972602</v>
      </c>
      <c r="Q113">
        <v>21.917808219178081</v>
      </c>
      <c r="R113">
        <v>4.1095890410958908</v>
      </c>
      <c r="S113">
        <v>53.424657534246577</v>
      </c>
      <c r="T113">
        <v>26.027397260273972</v>
      </c>
      <c r="U113" t="s">
        <v>17</v>
      </c>
    </row>
    <row r="114" spans="1:21">
      <c r="A114">
        <v>122</v>
      </c>
      <c r="B114">
        <v>31</v>
      </c>
      <c r="C114">
        <v>2</v>
      </c>
      <c r="D114">
        <v>615</v>
      </c>
      <c r="E114">
        <v>402</v>
      </c>
      <c r="F114" t="s">
        <v>67</v>
      </c>
      <c r="G114" t="s">
        <v>69</v>
      </c>
      <c r="H114" t="s">
        <v>825</v>
      </c>
      <c r="I114" t="s">
        <v>812</v>
      </c>
      <c r="J114" t="s">
        <v>826</v>
      </c>
      <c r="K114" t="s">
        <v>827</v>
      </c>
      <c r="L114" t="s">
        <v>824</v>
      </c>
      <c r="M114">
        <v>146</v>
      </c>
      <c r="N114">
        <v>506.65753424657532</v>
      </c>
      <c r="O114">
        <v>32.19178082191781</v>
      </c>
      <c r="P114">
        <v>34.93150684931507</v>
      </c>
      <c r="Q114">
        <v>23.972602739726028</v>
      </c>
      <c r="R114">
        <v>8.9041095890410951</v>
      </c>
      <c r="S114">
        <v>67.808219178082197</v>
      </c>
      <c r="T114">
        <v>32.876712328767127</v>
      </c>
      <c r="U114" t="s">
        <v>17</v>
      </c>
    </row>
    <row r="115" spans="1:21">
      <c r="A115">
        <v>123</v>
      </c>
      <c r="B115">
        <v>31</v>
      </c>
      <c r="C115">
        <v>3</v>
      </c>
      <c r="D115">
        <v>615</v>
      </c>
      <c r="E115">
        <v>402</v>
      </c>
      <c r="F115" t="s">
        <v>67</v>
      </c>
      <c r="G115" t="s">
        <v>69</v>
      </c>
      <c r="H115" t="s">
        <v>825</v>
      </c>
      <c r="I115" t="s">
        <v>812</v>
      </c>
      <c r="J115" t="s">
        <v>826</v>
      </c>
      <c r="K115" t="s">
        <v>827</v>
      </c>
      <c r="L115" t="s">
        <v>823</v>
      </c>
      <c r="M115">
        <v>146</v>
      </c>
      <c r="N115">
        <v>496.6232876712329</v>
      </c>
      <c r="O115">
        <v>41.095890410958901</v>
      </c>
      <c r="P115">
        <v>24.657534246575342</v>
      </c>
      <c r="Q115">
        <v>27.397260273972602</v>
      </c>
      <c r="R115">
        <v>6.8493150684931505</v>
      </c>
      <c r="S115">
        <v>58.904109589041099</v>
      </c>
      <c r="T115">
        <v>34.246575342465754</v>
      </c>
      <c r="U115" t="s">
        <v>17</v>
      </c>
    </row>
    <row r="116" spans="1:21">
      <c r="A116">
        <v>124</v>
      </c>
      <c r="B116">
        <v>31</v>
      </c>
      <c r="C116">
        <v>4</v>
      </c>
      <c r="D116">
        <v>615</v>
      </c>
      <c r="E116">
        <v>402</v>
      </c>
      <c r="F116" t="s">
        <v>67</v>
      </c>
      <c r="G116" t="s">
        <v>69</v>
      </c>
      <c r="H116" t="s">
        <v>825</v>
      </c>
      <c r="I116" t="s">
        <v>812</v>
      </c>
      <c r="J116" t="s">
        <v>826</v>
      </c>
      <c r="K116" t="s">
        <v>827</v>
      </c>
      <c r="L116" t="s">
        <v>10</v>
      </c>
      <c r="M116">
        <v>146</v>
      </c>
      <c r="N116">
        <v>491.57534246575341</v>
      </c>
      <c r="O116">
        <v>41.780821917808218</v>
      </c>
      <c r="P116">
        <v>37.671232876712331</v>
      </c>
      <c r="Q116">
        <v>13.013698630136986</v>
      </c>
      <c r="R116">
        <v>7.5342465753424657</v>
      </c>
      <c r="S116">
        <v>58.219178082191782</v>
      </c>
      <c r="T116">
        <v>20.547945205479451</v>
      </c>
      <c r="U116" t="s">
        <v>17</v>
      </c>
    </row>
    <row r="117" spans="1:21">
      <c r="A117">
        <v>125</v>
      </c>
      <c r="B117">
        <v>32</v>
      </c>
      <c r="C117">
        <v>1</v>
      </c>
      <c r="D117">
        <v>616</v>
      </c>
      <c r="E117">
        <v>198</v>
      </c>
      <c r="F117" t="s">
        <v>70</v>
      </c>
      <c r="G117" t="s">
        <v>71</v>
      </c>
      <c r="H117" t="s">
        <v>825</v>
      </c>
      <c r="I117" t="s">
        <v>812</v>
      </c>
      <c r="J117" t="s">
        <v>826</v>
      </c>
      <c r="K117" t="s">
        <v>827</v>
      </c>
      <c r="L117" t="s">
        <v>3</v>
      </c>
      <c r="M117">
        <v>200</v>
      </c>
      <c r="N117">
        <v>501.76</v>
      </c>
      <c r="O117">
        <v>30</v>
      </c>
      <c r="P117">
        <v>35.5</v>
      </c>
      <c r="Q117">
        <v>27.5</v>
      </c>
      <c r="R117">
        <v>7</v>
      </c>
      <c r="S117">
        <v>70</v>
      </c>
      <c r="T117">
        <v>34.5</v>
      </c>
      <c r="U117" t="s">
        <v>17</v>
      </c>
    </row>
    <row r="118" spans="1:21">
      <c r="A118">
        <v>126</v>
      </c>
      <c r="B118">
        <v>32</v>
      </c>
      <c r="C118">
        <v>2</v>
      </c>
      <c r="D118">
        <v>616</v>
      </c>
      <c r="E118">
        <v>198</v>
      </c>
      <c r="F118" t="s">
        <v>70</v>
      </c>
      <c r="G118" t="s">
        <v>71</v>
      </c>
      <c r="H118" t="s">
        <v>825</v>
      </c>
      <c r="I118" t="s">
        <v>812</v>
      </c>
      <c r="J118" t="s">
        <v>826</v>
      </c>
      <c r="K118" t="s">
        <v>827</v>
      </c>
      <c r="L118" t="s">
        <v>824</v>
      </c>
      <c r="M118">
        <v>201</v>
      </c>
      <c r="N118">
        <v>517.75124378109456</v>
      </c>
      <c r="O118">
        <v>23.880597014925375</v>
      </c>
      <c r="P118">
        <v>34.82587064676617</v>
      </c>
      <c r="Q118">
        <v>24.378109452736318</v>
      </c>
      <c r="R118">
        <v>16.915422885572138</v>
      </c>
      <c r="S118">
        <v>76.119402985074629</v>
      </c>
      <c r="T118">
        <v>41.293532338308459</v>
      </c>
      <c r="U118" t="s">
        <v>17</v>
      </c>
    </row>
    <row r="119" spans="1:21">
      <c r="A119">
        <v>127</v>
      </c>
      <c r="B119">
        <v>32</v>
      </c>
      <c r="C119">
        <v>3</v>
      </c>
      <c r="D119">
        <v>616</v>
      </c>
      <c r="E119">
        <v>198</v>
      </c>
      <c r="F119" t="s">
        <v>70</v>
      </c>
      <c r="G119" t="s">
        <v>71</v>
      </c>
      <c r="H119" t="s">
        <v>825</v>
      </c>
      <c r="I119" t="s">
        <v>812</v>
      </c>
      <c r="J119" t="s">
        <v>826</v>
      </c>
      <c r="K119" t="s">
        <v>827</v>
      </c>
      <c r="L119" t="s">
        <v>823</v>
      </c>
      <c r="M119">
        <v>201</v>
      </c>
      <c r="N119">
        <v>509.45273631840797</v>
      </c>
      <c r="O119">
        <v>32.338308457711442</v>
      </c>
      <c r="P119">
        <v>29.850746268656717</v>
      </c>
      <c r="Q119">
        <v>24.378109452736318</v>
      </c>
      <c r="R119">
        <v>13.432835820895523</v>
      </c>
      <c r="S119">
        <v>67.661691542288551</v>
      </c>
      <c r="T119">
        <v>37.810945273631837</v>
      </c>
      <c r="U119" t="s">
        <v>17</v>
      </c>
    </row>
    <row r="120" spans="1:21">
      <c r="A120">
        <v>128</v>
      </c>
      <c r="B120">
        <v>32</v>
      </c>
      <c r="C120">
        <v>4</v>
      </c>
      <c r="D120">
        <v>616</v>
      </c>
      <c r="E120">
        <v>198</v>
      </c>
      <c r="F120" t="s">
        <v>70</v>
      </c>
      <c r="G120" t="s">
        <v>71</v>
      </c>
      <c r="H120" t="s">
        <v>825</v>
      </c>
      <c r="I120" t="s">
        <v>812</v>
      </c>
      <c r="J120" t="s">
        <v>826</v>
      </c>
      <c r="K120" t="s">
        <v>827</v>
      </c>
      <c r="L120" t="s">
        <v>10</v>
      </c>
      <c r="M120">
        <v>200</v>
      </c>
      <c r="N120">
        <v>501.09</v>
      </c>
      <c r="O120">
        <v>32</v>
      </c>
      <c r="P120">
        <v>39</v>
      </c>
      <c r="Q120">
        <v>21.5</v>
      </c>
      <c r="R120">
        <v>7.5</v>
      </c>
      <c r="S120">
        <v>68</v>
      </c>
      <c r="T120">
        <v>29</v>
      </c>
      <c r="U120" t="s">
        <v>17</v>
      </c>
    </row>
    <row r="121" spans="1:21">
      <c r="A121">
        <v>129</v>
      </c>
      <c r="B121">
        <v>33</v>
      </c>
      <c r="C121">
        <v>1</v>
      </c>
      <c r="D121">
        <v>616</v>
      </c>
      <c r="E121">
        <v>299</v>
      </c>
      <c r="F121" t="s">
        <v>70</v>
      </c>
      <c r="G121" t="s">
        <v>72</v>
      </c>
      <c r="H121" t="s">
        <v>825</v>
      </c>
      <c r="I121" t="s">
        <v>812</v>
      </c>
      <c r="J121" t="s">
        <v>826</v>
      </c>
      <c r="K121" t="s">
        <v>827</v>
      </c>
      <c r="L121" t="s">
        <v>3</v>
      </c>
      <c r="M121">
        <v>242</v>
      </c>
      <c r="N121">
        <v>490.41322314049586</v>
      </c>
      <c r="O121">
        <v>38.429752066115704</v>
      </c>
      <c r="P121">
        <v>35.950413223140494</v>
      </c>
      <c r="Q121">
        <v>23.140495867768596</v>
      </c>
      <c r="R121">
        <v>2.4793388429752068</v>
      </c>
      <c r="S121">
        <v>61.570247933884296</v>
      </c>
      <c r="T121">
        <v>25.619834710743802</v>
      </c>
      <c r="U121" t="s">
        <v>17</v>
      </c>
    </row>
    <row r="122" spans="1:21">
      <c r="A122">
        <v>130</v>
      </c>
      <c r="B122">
        <v>33</v>
      </c>
      <c r="C122">
        <v>2</v>
      </c>
      <c r="D122">
        <v>616</v>
      </c>
      <c r="E122">
        <v>299</v>
      </c>
      <c r="F122" t="s">
        <v>70</v>
      </c>
      <c r="G122" t="s">
        <v>72</v>
      </c>
      <c r="H122" t="s">
        <v>825</v>
      </c>
      <c r="I122" t="s">
        <v>812</v>
      </c>
      <c r="J122" t="s">
        <v>826</v>
      </c>
      <c r="K122" t="s">
        <v>827</v>
      </c>
      <c r="L122" t="s">
        <v>824</v>
      </c>
      <c r="M122">
        <v>242</v>
      </c>
      <c r="N122">
        <v>503.97107438016531</v>
      </c>
      <c r="O122">
        <v>34.297520661157023</v>
      </c>
      <c r="P122">
        <v>38.84297520661157</v>
      </c>
      <c r="Q122">
        <v>15.702479338842975</v>
      </c>
      <c r="R122">
        <v>11.15702479338843</v>
      </c>
      <c r="S122">
        <v>65.702479338842977</v>
      </c>
      <c r="T122">
        <v>26.859504132231404</v>
      </c>
      <c r="U122" t="s">
        <v>17</v>
      </c>
    </row>
    <row r="123" spans="1:21">
      <c r="A123">
        <v>131</v>
      </c>
      <c r="B123">
        <v>33</v>
      </c>
      <c r="C123">
        <v>3</v>
      </c>
      <c r="D123">
        <v>616</v>
      </c>
      <c r="E123">
        <v>299</v>
      </c>
      <c r="F123" t="s">
        <v>70</v>
      </c>
      <c r="G123" t="s">
        <v>72</v>
      </c>
      <c r="H123" t="s">
        <v>825</v>
      </c>
      <c r="I123" t="s">
        <v>812</v>
      </c>
      <c r="J123" t="s">
        <v>826</v>
      </c>
      <c r="K123" t="s">
        <v>827</v>
      </c>
      <c r="L123" t="s">
        <v>823</v>
      </c>
      <c r="M123">
        <v>243</v>
      </c>
      <c r="N123">
        <v>484.9588477366255</v>
      </c>
      <c r="O123">
        <v>48.148148148148145</v>
      </c>
      <c r="P123">
        <v>30.452674897119341</v>
      </c>
      <c r="Q123">
        <v>16.049382716049383</v>
      </c>
      <c r="R123">
        <v>5.3497942386831276</v>
      </c>
      <c r="S123">
        <v>51.851851851851855</v>
      </c>
      <c r="T123">
        <v>21.399176954732511</v>
      </c>
      <c r="U123" t="s">
        <v>17</v>
      </c>
    </row>
    <row r="124" spans="1:21">
      <c r="A124">
        <v>132</v>
      </c>
      <c r="B124">
        <v>33</v>
      </c>
      <c r="C124">
        <v>4</v>
      </c>
      <c r="D124">
        <v>616</v>
      </c>
      <c r="E124">
        <v>299</v>
      </c>
      <c r="F124" t="s">
        <v>70</v>
      </c>
      <c r="G124" t="s">
        <v>72</v>
      </c>
      <c r="H124" t="s">
        <v>825</v>
      </c>
      <c r="I124" t="s">
        <v>812</v>
      </c>
      <c r="J124" t="s">
        <v>826</v>
      </c>
      <c r="K124" t="s">
        <v>827</v>
      </c>
      <c r="L124" t="s">
        <v>10</v>
      </c>
      <c r="M124">
        <v>242</v>
      </c>
      <c r="N124">
        <v>494.62396694214874</v>
      </c>
      <c r="O124">
        <v>38.84297520661157</v>
      </c>
      <c r="P124">
        <v>38.016528925619838</v>
      </c>
      <c r="Q124">
        <v>14.87603305785124</v>
      </c>
      <c r="R124">
        <v>8.2644628099173545</v>
      </c>
      <c r="S124">
        <v>61.15702479338843</v>
      </c>
      <c r="T124">
        <v>23.140495867768596</v>
      </c>
      <c r="U124" t="s">
        <v>17</v>
      </c>
    </row>
    <row r="125" spans="1:21">
      <c r="A125">
        <v>133</v>
      </c>
      <c r="B125">
        <v>34</v>
      </c>
      <c r="C125">
        <v>1</v>
      </c>
      <c r="D125">
        <v>616</v>
      </c>
      <c r="E125">
        <v>300</v>
      </c>
      <c r="F125" t="s">
        <v>70</v>
      </c>
      <c r="G125" t="s">
        <v>73</v>
      </c>
      <c r="H125" t="s">
        <v>825</v>
      </c>
      <c r="I125" t="s">
        <v>812</v>
      </c>
      <c r="J125" t="s">
        <v>826</v>
      </c>
      <c r="K125" t="s">
        <v>827</v>
      </c>
      <c r="L125" t="s">
        <v>3</v>
      </c>
      <c r="M125">
        <v>231</v>
      </c>
      <c r="N125">
        <v>518.31601731601734</v>
      </c>
      <c r="O125">
        <v>18.614718614718615</v>
      </c>
      <c r="P125">
        <v>32.467532467532465</v>
      </c>
      <c r="Q125">
        <v>42.424242424242422</v>
      </c>
      <c r="R125">
        <v>6.4935064935064934</v>
      </c>
      <c r="S125">
        <v>81.385281385281388</v>
      </c>
      <c r="T125">
        <v>48.917748917748916</v>
      </c>
      <c r="U125" t="s">
        <v>17</v>
      </c>
    </row>
    <row r="126" spans="1:21">
      <c r="A126">
        <v>134</v>
      </c>
      <c r="B126">
        <v>34</v>
      </c>
      <c r="C126">
        <v>2</v>
      </c>
      <c r="D126">
        <v>616</v>
      </c>
      <c r="E126">
        <v>300</v>
      </c>
      <c r="F126" t="s">
        <v>70</v>
      </c>
      <c r="G126" t="s">
        <v>73</v>
      </c>
      <c r="H126" t="s">
        <v>825</v>
      </c>
      <c r="I126" t="s">
        <v>812</v>
      </c>
      <c r="J126" t="s">
        <v>826</v>
      </c>
      <c r="K126" t="s">
        <v>827</v>
      </c>
      <c r="L126" t="s">
        <v>824</v>
      </c>
      <c r="M126">
        <v>230</v>
      </c>
      <c r="N126">
        <v>538.7782608695652</v>
      </c>
      <c r="O126">
        <v>14.782608695652174</v>
      </c>
      <c r="P126">
        <v>27.391304347826086</v>
      </c>
      <c r="Q126">
        <v>33.043478260869563</v>
      </c>
      <c r="R126">
        <v>24.782608695652176</v>
      </c>
      <c r="S126">
        <v>85.217391304347828</v>
      </c>
      <c r="T126">
        <v>57.826086956521742</v>
      </c>
      <c r="U126" t="s">
        <v>17</v>
      </c>
    </row>
    <row r="127" spans="1:21">
      <c r="A127">
        <v>135</v>
      </c>
      <c r="B127">
        <v>34</v>
      </c>
      <c r="C127">
        <v>3</v>
      </c>
      <c r="D127">
        <v>616</v>
      </c>
      <c r="E127">
        <v>300</v>
      </c>
      <c r="F127" t="s">
        <v>70</v>
      </c>
      <c r="G127" t="s">
        <v>73</v>
      </c>
      <c r="H127" t="s">
        <v>825</v>
      </c>
      <c r="I127" t="s">
        <v>812</v>
      </c>
      <c r="J127" t="s">
        <v>826</v>
      </c>
      <c r="K127" t="s">
        <v>827</v>
      </c>
      <c r="L127" t="s">
        <v>823</v>
      </c>
      <c r="M127">
        <v>230</v>
      </c>
      <c r="N127">
        <v>517.5130434782609</v>
      </c>
      <c r="O127">
        <v>29.130434782608695</v>
      </c>
      <c r="P127">
        <v>26.086956521739129</v>
      </c>
      <c r="Q127">
        <v>32.608695652173914</v>
      </c>
      <c r="R127">
        <v>12.173913043478262</v>
      </c>
      <c r="S127">
        <v>70.869565217391298</v>
      </c>
      <c r="T127">
        <v>44.782608695652172</v>
      </c>
      <c r="U127" t="s">
        <v>17</v>
      </c>
    </row>
    <row r="128" spans="1:21">
      <c r="A128">
        <v>136</v>
      </c>
      <c r="B128">
        <v>34</v>
      </c>
      <c r="C128">
        <v>4</v>
      </c>
      <c r="D128">
        <v>616</v>
      </c>
      <c r="E128">
        <v>300</v>
      </c>
      <c r="F128" t="s">
        <v>70</v>
      </c>
      <c r="G128" t="s">
        <v>73</v>
      </c>
      <c r="H128" t="s">
        <v>825</v>
      </c>
      <c r="I128" t="s">
        <v>812</v>
      </c>
      <c r="J128" t="s">
        <v>826</v>
      </c>
      <c r="K128" t="s">
        <v>827</v>
      </c>
      <c r="L128" t="s">
        <v>10</v>
      </c>
      <c r="M128">
        <v>230</v>
      </c>
      <c r="N128">
        <v>523.81739130434778</v>
      </c>
      <c r="O128">
        <v>14.782608695652174</v>
      </c>
      <c r="P128">
        <v>34.782608695652172</v>
      </c>
      <c r="Q128">
        <v>33.043478260869563</v>
      </c>
      <c r="R128">
        <v>17.391304347826086</v>
      </c>
      <c r="S128">
        <v>85.217391304347828</v>
      </c>
      <c r="T128">
        <v>50.434782608695649</v>
      </c>
      <c r="U128" t="s">
        <v>17</v>
      </c>
    </row>
    <row r="129" spans="1:21">
      <c r="A129">
        <v>137</v>
      </c>
      <c r="B129">
        <v>35</v>
      </c>
      <c r="C129">
        <v>1</v>
      </c>
      <c r="D129">
        <v>616</v>
      </c>
      <c r="E129">
        <v>4052</v>
      </c>
      <c r="F129" t="s">
        <v>70</v>
      </c>
      <c r="G129" t="s">
        <v>74</v>
      </c>
      <c r="H129" t="s">
        <v>825</v>
      </c>
      <c r="I129" t="s">
        <v>812</v>
      </c>
      <c r="J129" t="s">
        <v>826</v>
      </c>
      <c r="K129" t="s">
        <v>827</v>
      </c>
      <c r="L129" t="s">
        <v>3</v>
      </c>
      <c r="M129">
        <v>56</v>
      </c>
      <c r="N129">
        <v>508.375</v>
      </c>
      <c r="O129">
        <v>21.428571428571427</v>
      </c>
      <c r="P129">
        <v>41.071428571428569</v>
      </c>
      <c r="Q129">
        <v>33.928571428571431</v>
      </c>
      <c r="R129">
        <v>3.5714285714285716</v>
      </c>
      <c r="S129">
        <v>78.571428571428569</v>
      </c>
      <c r="T129">
        <v>37.5</v>
      </c>
      <c r="U129" t="s">
        <v>17</v>
      </c>
    </row>
    <row r="130" spans="1:21">
      <c r="A130">
        <v>138</v>
      </c>
      <c r="B130">
        <v>35</v>
      </c>
      <c r="C130">
        <v>2</v>
      </c>
      <c r="D130">
        <v>616</v>
      </c>
      <c r="E130">
        <v>4052</v>
      </c>
      <c r="F130" t="s">
        <v>70</v>
      </c>
      <c r="G130" t="s">
        <v>74</v>
      </c>
      <c r="H130" t="s">
        <v>825</v>
      </c>
      <c r="I130" t="s">
        <v>812</v>
      </c>
      <c r="J130" t="s">
        <v>826</v>
      </c>
      <c r="K130" t="s">
        <v>827</v>
      </c>
      <c r="L130" t="s">
        <v>824</v>
      </c>
      <c r="M130">
        <v>56</v>
      </c>
      <c r="N130">
        <v>525</v>
      </c>
      <c r="O130">
        <v>10.714285714285714</v>
      </c>
      <c r="P130">
        <v>46.428571428571431</v>
      </c>
      <c r="Q130">
        <v>28.571428571428573</v>
      </c>
      <c r="R130">
        <v>14.285714285714286</v>
      </c>
      <c r="S130">
        <v>89.285714285714292</v>
      </c>
      <c r="T130">
        <v>42.857142857142854</v>
      </c>
      <c r="U130" t="s">
        <v>17</v>
      </c>
    </row>
    <row r="131" spans="1:21">
      <c r="A131">
        <v>139</v>
      </c>
      <c r="B131">
        <v>35</v>
      </c>
      <c r="C131">
        <v>3</v>
      </c>
      <c r="D131">
        <v>616</v>
      </c>
      <c r="E131">
        <v>4052</v>
      </c>
      <c r="F131" t="s">
        <v>70</v>
      </c>
      <c r="G131" t="s">
        <v>74</v>
      </c>
      <c r="H131" t="s">
        <v>825</v>
      </c>
      <c r="I131" t="s">
        <v>812</v>
      </c>
      <c r="J131" t="s">
        <v>826</v>
      </c>
      <c r="K131" t="s">
        <v>827</v>
      </c>
      <c r="L131" t="s">
        <v>823</v>
      </c>
      <c r="M131">
        <v>56</v>
      </c>
      <c r="N131">
        <v>522.30357142857144</v>
      </c>
      <c r="O131">
        <v>21.428571428571427</v>
      </c>
      <c r="P131">
        <v>32.142857142857146</v>
      </c>
      <c r="Q131">
        <v>35.714285714285715</v>
      </c>
      <c r="R131">
        <v>10.714285714285714</v>
      </c>
      <c r="S131">
        <v>78.571428571428569</v>
      </c>
      <c r="T131">
        <v>46.428571428571431</v>
      </c>
      <c r="U131" t="s">
        <v>17</v>
      </c>
    </row>
    <row r="132" spans="1:21">
      <c r="A132">
        <v>140</v>
      </c>
      <c r="B132">
        <v>35</v>
      </c>
      <c r="C132">
        <v>4</v>
      </c>
      <c r="D132">
        <v>616</v>
      </c>
      <c r="E132">
        <v>4052</v>
      </c>
      <c r="F132" t="s">
        <v>70</v>
      </c>
      <c r="G132" t="s">
        <v>74</v>
      </c>
      <c r="H132" t="s">
        <v>825</v>
      </c>
      <c r="I132" t="s">
        <v>812</v>
      </c>
      <c r="J132" t="s">
        <v>826</v>
      </c>
      <c r="K132" t="s">
        <v>827</v>
      </c>
      <c r="L132" t="s">
        <v>10</v>
      </c>
      <c r="M132">
        <v>56</v>
      </c>
      <c r="N132">
        <v>505.73214285714283</v>
      </c>
      <c r="O132">
        <v>21.428571428571427</v>
      </c>
      <c r="P132">
        <v>51.785714285714285</v>
      </c>
      <c r="Q132">
        <v>19.642857142857142</v>
      </c>
      <c r="R132">
        <v>7.1428571428571432</v>
      </c>
      <c r="S132">
        <v>78.571428571428569</v>
      </c>
      <c r="T132">
        <v>26.785714285714285</v>
      </c>
      <c r="U132" t="s">
        <v>17</v>
      </c>
    </row>
    <row r="133" spans="1:21">
      <c r="A133">
        <v>141</v>
      </c>
      <c r="B133">
        <v>36</v>
      </c>
      <c r="C133">
        <v>1</v>
      </c>
      <c r="D133">
        <v>617</v>
      </c>
      <c r="E133">
        <v>188</v>
      </c>
      <c r="F133" t="s">
        <v>75</v>
      </c>
      <c r="G133" t="s">
        <v>76</v>
      </c>
      <c r="H133" t="s">
        <v>825</v>
      </c>
      <c r="I133" t="s">
        <v>812</v>
      </c>
      <c r="J133" t="s">
        <v>826</v>
      </c>
      <c r="K133" t="s">
        <v>827</v>
      </c>
      <c r="L133" t="s">
        <v>3</v>
      </c>
      <c r="M133">
        <v>347</v>
      </c>
      <c r="N133">
        <v>480.70605187319887</v>
      </c>
      <c r="O133">
        <v>46.397694524495677</v>
      </c>
      <c r="P133">
        <v>32.853025936599423</v>
      </c>
      <c r="Q133">
        <v>19.020172910662826</v>
      </c>
      <c r="R133">
        <v>1.7291066282420748</v>
      </c>
      <c r="S133">
        <v>53.602305475504323</v>
      </c>
      <c r="T133">
        <v>20.749279538904901</v>
      </c>
      <c r="U133" t="s">
        <v>77</v>
      </c>
    </row>
    <row r="134" spans="1:21">
      <c r="A134">
        <v>142</v>
      </c>
      <c r="B134">
        <v>36</v>
      </c>
      <c r="C134">
        <v>2</v>
      </c>
      <c r="D134">
        <v>617</v>
      </c>
      <c r="E134">
        <v>188</v>
      </c>
      <c r="F134" t="s">
        <v>75</v>
      </c>
      <c r="G134" t="s">
        <v>76</v>
      </c>
      <c r="H134" t="s">
        <v>825</v>
      </c>
      <c r="I134" t="s">
        <v>812</v>
      </c>
      <c r="J134" t="s">
        <v>826</v>
      </c>
      <c r="K134" t="s">
        <v>827</v>
      </c>
      <c r="L134" t="s">
        <v>824</v>
      </c>
      <c r="M134">
        <v>349</v>
      </c>
      <c r="N134">
        <v>495.84527220630372</v>
      </c>
      <c r="O134">
        <v>39.828080229226359</v>
      </c>
      <c r="P134">
        <v>38.108882521489974</v>
      </c>
      <c r="Q134">
        <v>13.180515759312321</v>
      </c>
      <c r="R134">
        <v>8.8825214899713458</v>
      </c>
      <c r="S134">
        <v>60.171919770773641</v>
      </c>
      <c r="T134">
        <v>22.063037249283667</v>
      </c>
      <c r="U134" t="s">
        <v>77</v>
      </c>
    </row>
    <row r="135" spans="1:21">
      <c r="A135">
        <v>143</v>
      </c>
      <c r="B135">
        <v>36</v>
      </c>
      <c r="C135">
        <v>3</v>
      </c>
      <c r="D135">
        <v>617</v>
      </c>
      <c r="E135">
        <v>188</v>
      </c>
      <c r="F135" t="s">
        <v>75</v>
      </c>
      <c r="G135" t="s">
        <v>76</v>
      </c>
      <c r="H135" t="s">
        <v>825</v>
      </c>
      <c r="I135" t="s">
        <v>812</v>
      </c>
      <c r="J135" t="s">
        <v>826</v>
      </c>
      <c r="K135" t="s">
        <v>827</v>
      </c>
      <c r="L135" t="s">
        <v>823</v>
      </c>
      <c r="M135">
        <v>349</v>
      </c>
      <c r="N135">
        <v>498.88538681948427</v>
      </c>
      <c r="O135">
        <v>41.54727793696275</v>
      </c>
      <c r="P135">
        <v>27.793696275071632</v>
      </c>
      <c r="Q135">
        <v>22.349570200573066</v>
      </c>
      <c r="R135">
        <v>8.3094555873925504</v>
      </c>
      <c r="S135">
        <v>58.45272206303725</v>
      </c>
      <c r="T135">
        <v>30.659025787965614</v>
      </c>
      <c r="U135" t="s">
        <v>77</v>
      </c>
    </row>
    <row r="136" spans="1:21">
      <c r="A136">
        <v>144</v>
      </c>
      <c r="B136">
        <v>36</v>
      </c>
      <c r="C136">
        <v>4</v>
      </c>
      <c r="D136">
        <v>617</v>
      </c>
      <c r="E136">
        <v>188</v>
      </c>
      <c r="F136" t="s">
        <v>75</v>
      </c>
      <c r="G136" t="s">
        <v>76</v>
      </c>
      <c r="H136" t="s">
        <v>825</v>
      </c>
      <c r="I136" t="s">
        <v>812</v>
      </c>
      <c r="J136" t="s">
        <v>826</v>
      </c>
      <c r="K136" t="s">
        <v>827</v>
      </c>
      <c r="L136" t="s">
        <v>10</v>
      </c>
      <c r="M136">
        <v>347</v>
      </c>
      <c r="N136">
        <v>502.53890489913545</v>
      </c>
      <c r="O136">
        <v>27.953890489913544</v>
      </c>
      <c r="P136">
        <v>41.786743515850141</v>
      </c>
      <c r="Q136">
        <v>23.342939481268012</v>
      </c>
      <c r="R136">
        <v>6.9164265129682994</v>
      </c>
      <c r="S136">
        <v>72.046109510086453</v>
      </c>
      <c r="T136">
        <v>30.259365994236312</v>
      </c>
      <c r="U136" t="s">
        <v>77</v>
      </c>
    </row>
    <row r="137" spans="1:21">
      <c r="A137">
        <v>145</v>
      </c>
      <c r="B137">
        <v>37</v>
      </c>
      <c r="C137">
        <v>1</v>
      </c>
      <c r="D137">
        <v>618</v>
      </c>
      <c r="E137">
        <v>100</v>
      </c>
      <c r="F137" t="s">
        <v>78</v>
      </c>
      <c r="G137" t="s">
        <v>79</v>
      </c>
      <c r="H137" t="s">
        <v>825</v>
      </c>
      <c r="I137" t="s">
        <v>812</v>
      </c>
      <c r="J137" t="s">
        <v>826</v>
      </c>
      <c r="K137" t="s">
        <v>827</v>
      </c>
      <c r="L137" t="s">
        <v>3</v>
      </c>
      <c r="M137">
        <v>260</v>
      </c>
      <c r="N137">
        <v>489.31923076923078</v>
      </c>
      <c r="O137">
        <v>37.692307692307693</v>
      </c>
      <c r="P137">
        <v>38.846153846153847</v>
      </c>
      <c r="Q137">
        <v>21.923076923076923</v>
      </c>
      <c r="R137">
        <v>1.5384615384615385</v>
      </c>
      <c r="S137">
        <v>62.307692307692307</v>
      </c>
      <c r="T137">
        <v>23.46153846153846</v>
      </c>
      <c r="U137" t="s">
        <v>80</v>
      </c>
    </row>
    <row r="138" spans="1:21">
      <c r="A138">
        <v>146</v>
      </c>
      <c r="B138">
        <v>37</v>
      </c>
      <c r="C138">
        <v>2</v>
      </c>
      <c r="D138">
        <v>618</v>
      </c>
      <c r="E138">
        <v>100</v>
      </c>
      <c r="F138" t="s">
        <v>78</v>
      </c>
      <c r="G138" t="s">
        <v>79</v>
      </c>
      <c r="H138" t="s">
        <v>825</v>
      </c>
      <c r="I138" t="s">
        <v>812</v>
      </c>
      <c r="J138" t="s">
        <v>826</v>
      </c>
      <c r="K138" t="s">
        <v>827</v>
      </c>
      <c r="L138" t="s">
        <v>824</v>
      </c>
      <c r="M138">
        <v>260</v>
      </c>
      <c r="N138">
        <v>514.28076923076924</v>
      </c>
      <c r="O138">
        <v>20.384615384615383</v>
      </c>
      <c r="P138">
        <v>44.615384615384613</v>
      </c>
      <c r="Q138">
        <v>25</v>
      </c>
      <c r="R138">
        <v>10</v>
      </c>
      <c r="S138">
        <v>79.615384615384613</v>
      </c>
      <c r="T138">
        <v>35</v>
      </c>
      <c r="U138" t="s">
        <v>80</v>
      </c>
    </row>
    <row r="139" spans="1:21">
      <c r="A139">
        <v>147</v>
      </c>
      <c r="B139">
        <v>37</v>
      </c>
      <c r="C139">
        <v>3</v>
      </c>
      <c r="D139">
        <v>618</v>
      </c>
      <c r="E139">
        <v>100</v>
      </c>
      <c r="F139" t="s">
        <v>78</v>
      </c>
      <c r="G139" t="s">
        <v>79</v>
      </c>
      <c r="H139" t="s">
        <v>825</v>
      </c>
      <c r="I139" t="s">
        <v>812</v>
      </c>
      <c r="J139" t="s">
        <v>826</v>
      </c>
      <c r="K139" t="s">
        <v>827</v>
      </c>
      <c r="L139" t="s">
        <v>823</v>
      </c>
      <c r="M139">
        <v>260</v>
      </c>
      <c r="N139">
        <v>506.76153846153846</v>
      </c>
      <c r="O139">
        <v>33.846153846153847</v>
      </c>
      <c r="P139">
        <v>32.307692307692307</v>
      </c>
      <c r="Q139">
        <v>22.692307692307693</v>
      </c>
      <c r="R139">
        <v>11.153846153846153</v>
      </c>
      <c r="S139">
        <v>66.15384615384616</v>
      </c>
      <c r="T139">
        <v>33.846153846153847</v>
      </c>
      <c r="U139" t="s">
        <v>80</v>
      </c>
    </row>
    <row r="140" spans="1:21">
      <c r="A140">
        <v>148</v>
      </c>
      <c r="B140">
        <v>37</v>
      </c>
      <c r="C140">
        <v>4</v>
      </c>
      <c r="D140">
        <v>618</v>
      </c>
      <c r="E140">
        <v>100</v>
      </c>
      <c r="F140" t="s">
        <v>78</v>
      </c>
      <c r="G140" t="s">
        <v>79</v>
      </c>
      <c r="H140" t="s">
        <v>825</v>
      </c>
      <c r="I140" t="s">
        <v>812</v>
      </c>
      <c r="J140" t="s">
        <v>826</v>
      </c>
      <c r="K140" t="s">
        <v>827</v>
      </c>
      <c r="L140" t="s">
        <v>10</v>
      </c>
      <c r="M140">
        <v>260</v>
      </c>
      <c r="N140">
        <v>507.36153846153849</v>
      </c>
      <c r="O140">
        <v>23.076923076923077</v>
      </c>
      <c r="P140">
        <v>45.769230769230766</v>
      </c>
      <c r="Q140">
        <v>19.615384615384617</v>
      </c>
      <c r="R140">
        <v>11.538461538461538</v>
      </c>
      <c r="S140">
        <v>76.92307692307692</v>
      </c>
      <c r="T140">
        <v>31.153846153846153</v>
      </c>
      <c r="U140" t="s">
        <v>80</v>
      </c>
    </row>
    <row r="141" spans="1:21">
      <c r="A141">
        <v>149</v>
      </c>
      <c r="B141">
        <v>38</v>
      </c>
      <c r="C141">
        <v>1</v>
      </c>
      <c r="D141">
        <v>619</v>
      </c>
      <c r="E141">
        <v>213</v>
      </c>
      <c r="F141" t="s">
        <v>81</v>
      </c>
      <c r="G141" t="s">
        <v>82</v>
      </c>
      <c r="H141" t="s">
        <v>825</v>
      </c>
      <c r="I141" t="s">
        <v>812</v>
      </c>
      <c r="J141" t="s">
        <v>826</v>
      </c>
      <c r="K141" t="s">
        <v>827</v>
      </c>
      <c r="L141" t="s">
        <v>3</v>
      </c>
      <c r="M141">
        <v>45</v>
      </c>
      <c r="N141">
        <v>478.82222222222219</v>
      </c>
      <c r="O141">
        <v>44.444444444444443</v>
      </c>
      <c r="P141">
        <v>31.111111111111111</v>
      </c>
      <c r="Q141">
        <v>24.444444444444443</v>
      </c>
      <c r="R141">
        <v>0</v>
      </c>
      <c r="S141">
        <v>55.555555555555557</v>
      </c>
      <c r="T141">
        <v>24.444444444444443</v>
      </c>
      <c r="U141" t="s">
        <v>25</v>
      </c>
    </row>
    <row r="142" spans="1:21">
      <c r="A142">
        <v>150</v>
      </c>
      <c r="B142">
        <v>38</v>
      </c>
      <c r="C142">
        <v>2</v>
      </c>
      <c r="D142">
        <v>619</v>
      </c>
      <c r="E142">
        <v>213</v>
      </c>
      <c r="F142" t="s">
        <v>81</v>
      </c>
      <c r="G142" t="s">
        <v>82</v>
      </c>
      <c r="H142" t="s">
        <v>825</v>
      </c>
      <c r="I142" t="s">
        <v>812</v>
      </c>
      <c r="J142" t="s">
        <v>826</v>
      </c>
      <c r="K142" t="s">
        <v>827</v>
      </c>
      <c r="L142" t="s">
        <v>824</v>
      </c>
      <c r="M142">
        <v>45</v>
      </c>
      <c r="N142">
        <v>485.33333333333331</v>
      </c>
      <c r="O142">
        <v>37.777777777777779</v>
      </c>
      <c r="P142">
        <v>46.666666666666664</v>
      </c>
      <c r="Q142">
        <v>15.555555555555555</v>
      </c>
      <c r="R142">
        <v>0</v>
      </c>
      <c r="S142">
        <v>62.222222222222221</v>
      </c>
      <c r="T142">
        <v>15.555555555555555</v>
      </c>
      <c r="U142" t="s">
        <v>25</v>
      </c>
    </row>
    <row r="143" spans="1:21">
      <c r="A143">
        <v>151</v>
      </c>
      <c r="B143">
        <v>38</v>
      </c>
      <c r="C143">
        <v>3</v>
      </c>
      <c r="D143">
        <v>619</v>
      </c>
      <c r="E143">
        <v>213</v>
      </c>
      <c r="F143" t="s">
        <v>81</v>
      </c>
      <c r="G143" t="s">
        <v>82</v>
      </c>
      <c r="H143" t="s">
        <v>825</v>
      </c>
      <c r="I143" t="s">
        <v>812</v>
      </c>
      <c r="J143" t="s">
        <v>826</v>
      </c>
      <c r="K143" t="s">
        <v>827</v>
      </c>
      <c r="L143" t="s">
        <v>823</v>
      </c>
      <c r="M143">
        <v>45</v>
      </c>
      <c r="N143">
        <v>459.04444444444442</v>
      </c>
      <c r="O143">
        <v>68.888888888888886</v>
      </c>
      <c r="P143">
        <v>28.888888888888889</v>
      </c>
      <c r="Q143">
        <v>2.2222222222222223</v>
      </c>
      <c r="R143">
        <v>0</v>
      </c>
      <c r="S143">
        <v>31.111111111111111</v>
      </c>
      <c r="T143">
        <v>2.2222222222222223</v>
      </c>
      <c r="U143" t="s">
        <v>25</v>
      </c>
    </row>
    <row r="144" spans="1:21">
      <c r="A144">
        <v>152</v>
      </c>
      <c r="B144">
        <v>38</v>
      </c>
      <c r="C144">
        <v>4</v>
      </c>
      <c r="D144">
        <v>619</v>
      </c>
      <c r="E144">
        <v>213</v>
      </c>
      <c r="F144" t="s">
        <v>81</v>
      </c>
      <c r="G144" t="s">
        <v>82</v>
      </c>
      <c r="H144" t="s">
        <v>825</v>
      </c>
      <c r="I144" t="s">
        <v>812</v>
      </c>
      <c r="J144" t="s">
        <v>826</v>
      </c>
      <c r="K144" t="s">
        <v>827</v>
      </c>
      <c r="L144" t="s">
        <v>10</v>
      </c>
      <c r="M144">
        <v>45</v>
      </c>
      <c r="N144">
        <v>465.9111111111111</v>
      </c>
      <c r="O144">
        <v>68.888888888888886</v>
      </c>
      <c r="P144">
        <v>28.888888888888889</v>
      </c>
      <c r="Q144">
        <v>2.2222222222222223</v>
      </c>
      <c r="R144">
        <v>0</v>
      </c>
      <c r="S144">
        <v>31.111111111111111</v>
      </c>
      <c r="T144">
        <v>2.2222222222222223</v>
      </c>
      <c r="U144" t="s">
        <v>25</v>
      </c>
    </row>
    <row r="145" spans="1:21">
      <c r="A145">
        <v>153</v>
      </c>
      <c r="B145">
        <v>39</v>
      </c>
      <c r="C145">
        <v>1</v>
      </c>
      <c r="D145">
        <v>620</v>
      </c>
      <c r="E145">
        <v>105</v>
      </c>
      <c r="F145" t="s">
        <v>83</v>
      </c>
      <c r="G145" t="s">
        <v>84</v>
      </c>
      <c r="H145" t="s">
        <v>825</v>
      </c>
      <c r="I145" t="s">
        <v>812</v>
      </c>
      <c r="J145" t="s">
        <v>826</v>
      </c>
      <c r="K145" t="s">
        <v>827</v>
      </c>
      <c r="L145" t="s">
        <v>3</v>
      </c>
      <c r="M145">
        <v>318</v>
      </c>
      <c r="N145">
        <v>515.03144654088055</v>
      </c>
      <c r="O145">
        <v>17.924528301886792</v>
      </c>
      <c r="P145">
        <v>41.19496855345912</v>
      </c>
      <c r="Q145">
        <v>33.018867924528301</v>
      </c>
      <c r="R145">
        <v>7.8616352201257858</v>
      </c>
      <c r="S145">
        <v>82.075471698113205</v>
      </c>
      <c r="T145">
        <v>40.880503144654085</v>
      </c>
      <c r="U145" t="s">
        <v>17</v>
      </c>
    </row>
    <row r="146" spans="1:21">
      <c r="A146">
        <v>154</v>
      </c>
      <c r="B146">
        <v>39</v>
      </c>
      <c r="C146">
        <v>2</v>
      </c>
      <c r="D146">
        <v>620</v>
      </c>
      <c r="E146">
        <v>105</v>
      </c>
      <c r="F146" t="s">
        <v>83</v>
      </c>
      <c r="G146" t="s">
        <v>84</v>
      </c>
      <c r="H146" t="s">
        <v>825</v>
      </c>
      <c r="I146" t="s">
        <v>812</v>
      </c>
      <c r="J146" t="s">
        <v>826</v>
      </c>
      <c r="K146" t="s">
        <v>827</v>
      </c>
      <c r="L146" t="s">
        <v>824</v>
      </c>
      <c r="M146">
        <v>318</v>
      </c>
      <c r="N146">
        <v>526.57861635220127</v>
      </c>
      <c r="O146">
        <v>18.553459119496857</v>
      </c>
      <c r="P146">
        <v>34.276729559748425</v>
      </c>
      <c r="Q146">
        <v>28.616352201257861</v>
      </c>
      <c r="R146">
        <v>18.553459119496857</v>
      </c>
      <c r="S146">
        <v>81.44654088050315</v>
      </c>
      <c r="T146">
        <v>47.169811320754718</v>
      </c>
      <c r="U146" t="s">
        <v>17</v>
      </c>
    </row>
    <row r="147" spans="1:21">
      <c r="A147">
        <v>155</v>
      </c>
      <c r="B147">
        <v>39</v>
      </c>
      <c r="C147">
        <v>3</v>
      </c>
      <c r="D147">
        <v>620</v>
      </c>
      <c r="E147">
        <v>105</v>
      </c>
      <c r="F147" t="s">
        <v>83</v>
      </c>
      <c r="G147" t="s">
        <v>84</v>
      </c>
      <c r="H147" t="s">
        <v>825</v>
      </c>
      <c r="I147" t="s">
        <v>812</v>
      </c>
      <c r="J147" t="s">
        <v>826</v>
      </c>
      <c r="K147" t="s">
        <v>827</v>
      </c>
      <c r="L147" t="s">
        <v>823</v>
      </c>
      <c r="M147">
        <v>319</v>
      </c>
      <c r="N147">
        <v>518.65830721003135</v>
      </c>
      <c r="O147">
        <v>24.451410658307211</v>
      </c>
      <c r="P147">
        <v>28.526645768025077</v>
      </c>
      <c r="Q147">
        <v>36.990595611285265</v>
      </c>
      <c r="R147">
        <v>10.031347962382446</v>
      </c>
      <c r="S147">
        <v>75.548589341692789</v>
      </c>
      <c r="T147">
        <v>47.021943573667713</v>
      </c>
      <c r="U147" t="s">
        <v>17</v>
      </c>
    </row>
    <row r="148" spans="1:21">
      <c r="A148">
        <v>156</v>
      </c>
      <c r="B148">
        <v>39</v>
      </c>
      <c r="C148">
        <v>4</v>
      </c>
      <c r="D148">
        <v>620</v>
      </c>
      <c r="E148">
        <v>105</v>
      </c>
      <c r="F148" t="s">
        <v>83</v>
      </c>
      <c r="G148" t="s">
        <v>84</v>
      </c>
      <c r="H148" t="s">
        <v>825</v>
      </c>
      <c r="I148" t="s">
        <v>812</v>
      </c>
      <c r="J148" t="s">
        <v>826</v>
      </c>
      <c r="K148" t="s">
        <v>827</v>
      </c>
      <c r="L148" t="s">
        <v>10</v>
      </c>
      <c r="M148">
        <v>317</v>
      </c>
      <c r="N148">
        <v>525.15141955835963</v>
      </c>
      <c r="O148">
        <v>15.457413249211356</v>
      </c>
      <c r="P148">
        <v>34.700315457413247</v>
      </c>
      <c r="Q148">
        <v>30.28391167192429</v>
      </c>
      <c r="R148">
        <v>19.558359621451103</v>
      </c>
      <c r="S148">
        <v>84.542586750788644</v>
      </c>
      <c r="T148">
        <v>49.842271293375397</v>
      </c>
      <c r="U148" t="s">
        <v>17</v>
      </c>
    </row>
    <row r="149" spans="1:21">
      <c r="A149">
        <v>157</v>
      </c>
      <c r="B149">
        <v>40</v>
      </c>
      <c r="C149">
        <v>1</v>
      </c>
      <c r="D149">
        <v>620</v>
      </c>
      <c r="E149">
        <v>182</v>
      </c>
      <c r="F149" t="s">
        <v>83</v>
      </c>
      <c r="G149" t="s">
        <v>85</v>
      </c>
      <c r="H149" t="s">
        <v>825</v>
      </c>
      <c r="I149" t="s">
        <v>812</v>
      </c>
      <c r="J149" t="s">
        <v>826</v>
      </c>
      <c r="K149" t="s">
        <v>827</v>
      </c>
      <c r="L149" t="s">
        <v>3</v>
      </c>
      <c r="M149">
        <v>325</v>
      </c>
      <c r="N149">
        <v>506.43692307692305</v>
      </c>
      <c r="O149">
        <v>21.846153846153847</v>
      </c>
      <c r="P149">
        <v>42.769230769230766</v>
      </c>
      <c r="Q149">
        <v>33.230769230769234</v>
      </c>
      <c r="R149">
        <v>2.1538461538461537</v>
      </c>
      <c r="S149">
        <v>78.15384615384616</v>
      </c>
      <c r="T149">
        <v>35.384615384615387</v>
      </c>
      <c r="U149" t="s">
        <v>17</v>
      </c>
    </row>
    <row r="150" spans="1:21">
      <c r="A150">
        <v>158</v>
      </c>
      <c r="B150">
        <v>40</v>
      </c>
      <c r="C150">
        <v>2</v>
      </c>
      <c r="D150">
        <v>620</v>
      </c>
      <c r="E150">
        <v>182</v>
      </c>
      <c r="F150" t="s">
        <v>83</v>
      </c>
      <c r="G150" t="s">
        <v>85</v>
      </c>
      <c r="H150" t="s">
        <v>825</v>
      </c>
      <c r="I150" t="s">
        <v>812</v>
      </c>
      <c r="J150" t="s">
        <v>826</v>
      </c>
      <c r="K150" t="s">
        <v>827</v>
      </c>
      <c r="L150" t="s">
        <v>824</v>
      </c>
      <c r="M150">
        <v>322</v>
      </c>
      <c r="N150">
        <v>524.03416149068323</v>
      </c>
      <c r="O150">
        <v>18.012422360248447</v>
      </c>
      <c r="P150">
        <v>38.819875776397517</v>
      </c>
      <c r="Q150">
        <v>27.018633540372672</v>
      </c>
      <c r="R150">
        <v>16.149068322981368</v>
      </c>
      <c r="S150">
        <v>81.987577639751549</v>
      </c>
      <c r="T150">
        <v>43.16770186335404</v>
      </c>
      <c r="U150" t="s">
        <v>17</v>
      </c>
    </row>
    <row r="151" spans="1:21">
      <c r="A151">
        <v>159</v>
      </c>
      <c r="B151">
        <v>40</v>
      </c>
      <c r="C151">
        <v>3</v>
      </c>
      <c r="D151">
        <v>620</v>
      </c>
      <c r="E151">
        <v>182</v>
      </c>
      <c r="F151" t="s">
        <v>83</v>
      </c>
      <c r="G151" t="s">
        <v>85</v>
      </c>
      <c r="H151" t="s">
        <v>825</v>
      </c>
      <c r="I151" t="s">
        <v>812</v>
      </c>
      <c r="J151" t="s">
        <v>826</v>
      </c>
      <c r="K151" t="s">
        <v>827</v>
      </c>
      <c r="L151" t="s">
        <v>823</v>
      </c>
      <c r="M151">
        <v>322</v>
      </c>
      <c r="N151">
        <v>516.37888198757764</v>
      </c>
      <c r="O151">
        <v>24.844720496894411</v>
      </c>
      <c r="P151">
        <v>32.298136645962735</v>
      </c>
      <c r="Q151">
        <v>32.298136645962735</v>
      </c>
      <c r="R151">
        <v>10.559006211180124</v>
      </c>
      <c r="S151">
        <v>75.155279503105589</v>
      </c>
      <c r="T151">
        <v>42.857142857142854</v>
      </c>
      <c r="U151" t="s">
        <v>17</v>
      </c>
    </row>
    <row r="152" spans="1:21">
      <c r="A152">
        <v>160</v>
      </c>
      <c r="B152">
        <v>40</v>
      </c>
      <c r="C152">
        <v>4</v>
      </c>
      <c r="D152">
        <v>620</v>
      </c>
      <c r="E152">
        <v>182</v>
      </c>
      <c r="F152" t="s">
        <v>83</v>
      </c>
      <c r="G152" t="s">
        <v>85</v>
      </c>
      <c r="H152" t="s">
        <v>825</v>
      </c>
      <c r="I152" t="s">
        <v>812</v>
      </c>
      <c r="J152" t="s">
        <v>826</v>
      </c>
      <c r="K152" t="s">
        <v>827</v>
      </c>
      <c r="L152" t="s">
        <v>10</v>
      </c>
      <c r="M152">
        <v>322</v>
      </c>
      <c r="N152">
        <v>521.97515527950316</v>
      </c>
      <c r="O152">
        <v>14.906832298136646</v>
      </c>
      <c r="P152">
        <v>36.335403726708073</v>
      </c>
      <c r="Q152">
        <v>34.161490683229815</v>
      </c>
      <c r="R152">
        <v>14.596273291925465</v>
      </c>
      <c r="S152">
        <v>85.093167701863351</v>
      </c>
      <c r="T152">
        <v>48.757763975155278</v>
      </c>
      <c r="U152" t="s">
        <v>17</v>
      </c>
    </row>
    <row r="153" spans="1:21">
      <c r="A153">
        <v>161</v>
      </c>
      <c r="B153">
        <v>41</v>
      </c>
      <c r="C153">
        <v>1</v>
      </c>
      <c r="D153">
        <v>621</v>
      </c>
      <c r="E153">
        <v>102</v>
      </c>
      <c r="F153" t="s">
        <v>86</v>
      </c>
      <c r="G153" t="s">
        <v>87</v>
      </c>
      <c r="H153" t="s">
        <v>825</v>
      </c>
      <c r="I153" t="s">
        <v>812</v>
      </c>
      <c r="J153" t="s">
        <v>826</v>
      </c>
      <c r="K153" t="s">
        <v>827</v>
      </c>
      <c r="L153" t="s">
        <v>3</v>
      </c>
      <c r="M153">
        <v>189</v>
      </c>
      <c r="N153">
        <v>488.0846560846561</v>
      </c>
      <c r="O153">
        <v>35.978835978835981</v>
      </c>
      <c r="P153">
        <v>39.153439153439152</v>
      </c>
      <c r="Q153">
        <v>24.867724867724867</v>
      </c>
      <c r="R153">
        <v>0</v>
      </c>
      <c r="S153">
        <v>64.021164021164026</v>
      </c>
      <c r="T153">
        <v>24.867724867724867</v>
      </c>
      <c r="U153" t="s">
        <v>17</v>
      </c>
    </row>
    <row r="154" spans="1:21">
      <c r="A154">
        <v>162</v>
      </c>
      <c r="B154">
        <v>41</v>
      </c>
      <c r="C154">
        <v>2</v>
      </c>
      <c r="D154">
        <v>621</v>
      </c>
      <c r="E154">
        <v>102</v>
      </c>
      <c r="F154" t="s">
        <v>86</v>
      </c>
      <c r="G154" t="s">
        <v>87</v>
      </c>
      <c r="H154" t="s">
        <v>825</v>
      </c>
      <c r="I154" t="s">
        <v>812</v>
      </c>
      <c r="J154" t="s">
        <v>826</v>
      </c>
      <c r="K154" t="s">
        <v>827</v>
      </c>
      <c r="L154" t="s">
        <v>824</v>
      </c>
      <c r="M154">
        <v>189</v>
      </c>
      <c r="N154">
        <v>507.03174603174602</v>
      </c>
      <c r="O154">
        <v>25.925925925925927</v>
      </c>
      <c r="P154">
        <v>47.089947089947088</v>
      </c>
      <c r="Q154">
        <v>14.814814814814815</v>
      </c>
      <c r="R154">
        <v>12.169312169312169</v>
      </c>
      <c r="S154">
        <v>74.074074074074076</v>
      </c>
      <c r="T154">
        <v>26.984126984126984</v>
      </c>
      <c r="U154" t="s">
        <v>17</v>
      </c>
    </row>
    <row r="155" spans="1:21">
      <c r="A155">
        <v>163</v>
      </c>
      <c r="B155">
        <v>41</v>
      </c>
      <c r="C155">
        <v>3</v>
      </c>
      <c r="D155">
        <v>621</v>
      </c>
      <c r="E155">
        <v>102</v>
      </c>
      <c r="F155" t="s">
        <v>86</v>
      </c>
      <c r="G155" t="s">
        <v>87</v>
      </c>
      <c r="H155" t="s">
        <v>825</v>
      </c>
      <c r="I155" t="s">
        <v>812</v>
      </c>
      <c r="J155" t="s">
        <v>826</v>
      </c>
      <c r="K155" t="s">
        <v>827</v>
      </c>
      <c r="L155" t="s">
        <v>823</v>
      </c>
      <c r="M155">
        <v>189</v>
      </c>
      <c r="N155">
        <v>498.67195767195767</v>
      </c>
      <c r="O155">
        <v>37.037037037037038</v>
      </c>
      <c r="P155">
        <v>33.862433862433861</v>
      </c>
      <c r="Q155">
        <v>21.164021164021165</v>
      </c>
      <c r="R155">
        <v>7.9365079365079367</v>
      </c>
      <c r="S155">
        <v>62.962962962962962</v>
      </c>
      <c r="T155">
        <v>29.100529100529101</v>
      </c>
      <c r="U155" t="s">
        <v>17</v>
      </c>
    </row>
    <row r="156" spans="1:21">
      <c r="A156">
        <v>164</v>
      </c>
      <c r="B156">
        <v>41</v>
      </c>
      <c r="C156">
        <v>4</v>
      </c>
      <c r="D156">
        <v>621</v>
      </c>
      <c r="E156">
        <v>102</v>
      </c>
      <c r="F156" t="s">
        <v>86</v>
      </c>
      <c r="G156" t="s">
        <v>87</v>
      </c>
      <c r="H156" t="s">
        <v>825</v>
      </c>
      <c r="I156" t="s">
        <v>812</v>
      </c>
      <c r="J156" t="s">
        <v>826</v>
      </c>
      <c r="K156" t="s">
        <v>827</v>
      </c>
      <c r="L156" t="s">
        <v>10</v>
      </c>
      <c r="M156">
        <v>189</v>
      </c>
      <c r="N156">
        <v>489.23809523809524</v>
      </c>
      <c r="O156">
        <v>42.328042328042329</v>
      </c>
      <c r="P156">
        <v>35.449735449735449</v>
      </c>
      <c r="Q156">
        <v>15.873015873015873</v>
      </c>
      <c r="R156">
        <v>6.3492063492063489</v>
      </c>
      <c r="S156">
        <v>57.671957671957671</v>
      </c>
      <c r="T156">
        <v>22.222222222222221</v>
      </c>
      <c r="U156" t="s">
        <v>17</v>
      </c>
    </row>
    <row r="157" spans="1:21">
      <c r="A157">
        <v>165</v>
      </c>
      <c r="B157">
        <v>42</v>
      </c>
      <c r="C157">
        <v>1</v>
      </c>
      <c r="D157">
        <v>622</v>
      </c>
      <c r="E157">
        <v>101</v>
      </c>
      <c r="F157" t="s">
        <v>88</v>
      </c>
      <c r="G157" t="s">
        <v>89</v>
      </c>
      <c r="H157" t="s">
        <v>825</v>
      </c>
      <c r="I157" t="s">
        <v>812</v>
      </c>
      <c r="J157" t="s">
        <v>826</v>
      </c>
      <c r="K157" t="s">
        <v>827</v>
      </c>
      <c r="L157" t="s">
        <v>3</v>
      </c>
      <c r="M157">
        <v>114</v>
      </c>
      <c r="N157">
        <v>508.56140350877195</v>
      </c>
      <c r="O157">
        <v>20.17543859649123</v>
      </c>
      <c r="P157">
        <v>40.350877192982459</v>
      </c>
      <c r="Q157">
        <v>35.964912280701753</v>
      </c>
      <c r="R157">
        <v>3.5087719298245612</v>
      </c>
      <c r="S157">
        <v>79.824561403508767</v>
      </c>
      <c r="T157">
        <v>39.473684210526315</v>
      </c>
      <c r="U157" t="s">
        <v>90</v>
      </c>
    </row>
    <row r="158" spans="1:21">
      <c r="A158">
        <v>166</v>
      </c>
      <c r="B158">
        <v>42</v>
      </c>
      <c r="C158">
        <v>2</v>
      </c>
      <c r="D158">
        <v>622</v>
      </c>
      <c r="E158">
        <v>101</v>
      </c>
      <c r="F158" t="s">
        <v>88</v>
      </c>
      <c r="G158" t="s">
        <v>89</v>
      </c>
      <c r="H158" t="s">
        <v>825</v>
      </c>
      <c r="I158" t="s">
        <v>812</v>
      </c>
      <c r="J158" t="s">
        <v>826</v>
      </c>
      <c r="K158" t="s">
        <v>827</v>
      </c>
      <c r="L158" t="s">
        <v>824</v>
      </c>
      <c r="M158">
        <v>114</v>
      </c>
      <c r="N158">
        <v>536.62280701754389</v>
      </c>
      <c r="O158">
        <v>11.403508771929825</v>
      </c>
      <c r="P158">
        <v>31.578947368421051</v>
      </c>
      <c r="Q158">
        <v>37.719298245614034</v>
      </c>
      <c r="R158">
        <v>19.298245614035089</v>
      </c>
      <c r="S158">
        <v>88.596491228070178</v>
      </c>
      <c r="T158">
        <v>57.017543859649123</v>
      </c>
      <c r="U158" t="s">
        <v>90</v>
      </c>
    </row>
    <row r="159" spans="1:21">
      <c r="A159">
        <v>167</v>
      </c>
      <c r="B159">
        <v>42</v>
      </c>
      <c r="C159">
        <v>3</v>
      </c>
      <c r="D159">
        <v>622</v>
      </c>
      <c r="E159">
        <v>101</v>
      </c>
      <c r="F159" t="s">
        <v>88</v>
      </c>
      <c r="G159" t="s">
        <v>89</v>
      </c>
      <c r="H159" t="s">
        <v>825</v>
      </c>
      <c r="I159" t="s">
        <v>812</v>
      </c>
      <c r="J159" t="s">
        <v>826</v>
      </c>
      <c r="K159" t="s">
        <v>827</v>
      </c>
      <c r="L159" t="s">
        <v>823</v>
      </c>
      <c r="M159">
        <v>113</v>
      </c>
      <c r="N159">
        <v>545.48672566371681</v>
      </c>
      <c r="O159">
        <v>14.159292035398231</v>
      </c>
      <c r="P159">
        <v>20.353982300884955</v>
      </c>
      <c r="Q159">
        <v>44.247787610619469</v>
      </c>
      <c r="R159">
        <v>21.238938053097346</v>
      </c>
      <c r="S159">
        <v>85.840707964601776</v>
      </c>
      <c r="T159">
        <v>65.486725663716811</v>
      </c>
      <c r="U159" t="s">
        <v>90</v>
      </c>
    </row>
    <row r="160" spans="1:21">
      <c r="A160">
        <v>168</v>
      </c>
      <c r="B160">
        <v>42</v>
      </c>
      <c r="C160">
        <v>4</v>
      </c>
      <c r="D160">
        <v>622</v>
      </c>
      <c r="E160">
        <v>101</v>
      </c>
      <c r="F160" t="s">
        <v>88</v>
      </c>
      <c r="G160" t="s">
        <v>89</v>
      </c>
      <c r="H160" t="s">
        <v>825</v>
      </c>
      <c r="I160" t="s">
        <v>812</v>
      </c>
      <c r="J160" t="s">
        <v>826</v>
      </c>
      <c r="K160" t="s">
        <v>827</v>
      </c>
      <c r="L160" t="s">
        <v>10</v>
      </c>
      <c r="M160">
        <v>113</v>
      </c>
      <c r="N160">
        <v>517.11504424778764</v>
      </c>
      <c r="O160">
        <v>17.699115044247787</v>
      </c>
      <c r="P160">
        <v>36.283185840707965</v>
      </c>
      <c r="Q160">
        <v>32.743362831858406</v>
      </c>
      <c r="R160">
        <v>13.274336283185841</v>
      </c>
      <c r="S160">
        <v>82.30088495575221</v>
      </c>
      <c r="T160">
        <v>46.017699115044245</v>
      </c>
      <c r="U160" t="s">
        <v>90</v>
      </c>
    </row>
    <row r="161" spans="1:21">
      <c r="A161">
        <v>169</v>
      </c>
      <c r="B161">
        <v>43</v>
      </c>
      <c r="C161">
        <v>1</v>
      </c>
      <c r="D161">
        <v>622</v>
      </c>
      <c r="E161">
        <v>102</v>
      </c>
      <c r="F161" t="s">
        <v>88</v>
      </c>
      <c r="G161" t="s">
        <v>91</v>
      </c>
      <c r="H161" t="s">
        <v>825</v>
      </c>
      <c r="I161" t="s">
        <v>812</v>
      </c>
      <c r="J161" t="s">
        <v>826</v>
      </c>
      <c r="K161" t="s">
        <v>827</v>
      </c>
      <c r="L161" t="s">
        <v>3</v>
      </c>
      <c r="M161">
        <v>176</v>
      </c>
      <c r="N161">
        <v>502.22159090909093</v>
      </c>
      <c r="O161">
        <v>31.818181818181817</v>
      </c>
      <c r="P161">
        <v>25</v>
      </c>
      <c r="Q161">
        <v>39.204545454545453</v>
      </c>
      <c r="R161">
        <v>3.9772727272727271</v>
      </c>
      <c r="S161">
        <v>68.181818181818187</v>
      </c>
      <c r="T161">
        <v>43.18181818181818</v>
      </c>
      <c r="U161" t="s">
        <v>90</v>
      </c>
    </row>
    <row r="162" spans="1:21">
      <c r="A162">
        <v>170</v>
      </c>
      <c r="B162">
        <v>43</v>
      </c>
      <c r="C162">
        <v>2</v>
      </c>
      <c r="D162">
        <v>622</v>
      </c>
      <c r="E162">
        <v>102</v>
      </c>
      <c r="F162" t="s">
        <v>88</v>
      </c>
      <c r="G162" t="s">
        <v>91</v>
      </c>
      <c r="H162" t="s">
        <v>825</v>
      </c>
      <c r="I162" t="s">
        <v>812</v>
      </c>
      <c r="J162" t="s">
        <v>826</v>
      </c>
      <c r="K162" t="s">
        <v>827</v>
      </c>
      <c r="L162" t="s">
        <v>824</v>
      </c>
      <c r="M162">
        <v>176</v>
      </c>
      <c r="N162">
        <v>520.61363636363637</v>
      </c>
      <c r="O162">
        <v>21.022727272727273</v>
      </c>
      <c r="P162">
        <v>35.795454545454547</v>
      </c>
      <c r="Q162">
        <v>28.40909090909091</v>
      </c>
      <c r="R162">
        <v>14.772727272727273</v>
      </c>
      <c r="S162">
        <v>78.977272727272734</v>
      </c>
      <c r="T162">
        <v>43.18181818181818</v>
      </c>
      <c r="U162" t="s">
        <v>90</v>
      </c>
    </row>
    <row r="163" spans="1:21">
      <c r="A163">
        <v>171</v>
      </c>
      <c r="B163">
        <v>43</v>
      </c>
      <c r="C163">
        <v>3</v>
      </c>
      <c r="D163">
        <v>622</v>
      </c>
      <c r="E163">
        <v>102</v>
      </c>
      <c r="F163" t="s">
        <v>88</v>
      </c>
      <c r="G163" t="s">
        <v>91</v>
      </c>
      <c r="H163" t="s">
        <v>825</v>
      </c>
      <c r="I163" t="s">
        <v>812</v>
      </c>
      <c r="J163" t="s">
        <v>826</v>
      </c>
      <c r="K163" t="s">
        <v>827</v>
      </c>
      <c r="L163" t="s">
        <v>823</v>
      </c>
      <c r="M163">
        <v>176</v>
      </c>
      <c r="N163">
        <v>510.73295454545456</v>
      </c>
      <c r="O163">
        <v>31.25</v>
      </c>
      <c r="P163">
        <v>28.977272727272727</v>
      </c>
      <c r="Q163">
        <v>31.818181818181817</v>
      </c>
      <c r="R163">
        <v>7.9545454545454541</v>
      </c>
      <c r="S163">
        <v>68.75</v>
      </c>
      <c r="T163">
        <v>39.772727272727273</v>
      </c>
      <c r="U163" t="s">
        <v>90</v>
      </c>
    </row>
    <row r="164" spans="1:21">
      <c r="A164">
        <v>172</v>
      </c>
      <c r="B164">
        <v>43</v>
      </c>
      <c r="C164">
        <v>4</v>
      </c>
      <c r="D164">
        <v>622</v>
      </c>
      <c r="E164">
        <v>102</v>
      </c>
      <c r="F164" t="s">
        <v>88</v>
      </c>
      <c r="G164" t="s">
        <v>91</v>
      </c>
      <c r="H164" t="s">
        <v>825</v>
      </c>
      <c r="I164" t="s">
        <v>812</v>
      </c>
      <c r="J164" t="s">
        <v>826</v>
      </c>
      <c r="K164" t="s">
        <v>827</v>
      </c>
      <c r="L164" t="s">
        <v>10</v>
      </c>
      <c r="M164">
        <v>176</v>
      </c>
      <c r="N164">
        <v>497.31818181818181</v>
      </c>
      <c r="O164">
        <v>31.818181818181817</v>
      </c>
      <c r="P164">
        <v>42.613636363636367</v>
      </c>
      <c r="Q164">
        <v>19.886363636363637</v>
      </c>
      <c r="R164">
        <v>5.6818181818181817</v>
      </c>
      <c r="S164">
        <v>68.181818181818187</v>
      </c>
      <c r="T164">
        <v>25.568181818181817</v>
      </c>
      <c r="U164" t="s">
        <v>90</v>
      </c>
    </row>
    <row r="165" spans="1:21">
      <c r="A165">
        <v>173</v>
      </c>
      <c r="B165">
        <v>44</v>
      </c>
      <c r="C165">
        <v>1</v>
      </c>
      <c r="D165">
        <v>622</v>
      </c>
      <c r="E165">
        <v>112</v>
      </c>
      <c r="F165" t="s">
        <v>88</v>
      </c>
      <c r="G165" t="s">
        <v>782</v>
      </c>
      <c r="H165" t="s">
        <v>825</v>
      </c>
      <c r="I165" t="s">
        <v>812</v>
      </c>
      <c r="J165" t="s">
        <v>826</v>
      </c>
      <c r="K165" t="s">
        <v>827</v>
      </c>
      <c r="L165" t="s">
        <v>3</v>
      </c>
      <c r="M165">
        <v>10</v>
      </c>
      <c r="N165">
        <v>445.5</v>
      </c>
      <c r="O165">
        <v>50</v>
      </c>
      <c r="P165">
        <v>40</v>
      </c>
      <c r="Q165">
        <v>10</v>
      </c>
      <c r="R165">
        <v>0</v>
      </c>
      <c r="S165">
        <v>50</v>
      </c>
      <c r="T165">
        <v>10</v>
      </c>
      <c r="U165" t="s">
        <v>90</v>
      </c>
    </row>
    <row r="166" spans="1:21">
      <c r="A166">
        <v>174</v>
      </c>
      <c r="B166">
        <v>44</v>
      </c>
      <c r="C166">
        <v>2</v>
      </c>
      <c r="D166">
        <v>622</v>
      </c>
      <c r="E166">
        <v>112</v>
      </c>
      <c r="F166" t="s">
        <v>88</v>
      </c>
      <c r="G166" t="s">
        <v>782</v>
      </c>
      <c r="H166" t="s">
        <v>825</v>
      </c>
      <c r="I166" t="s">
        <v>812</v>
      </c>
      <c r="J166" t="s">
        <v>826</v>
      </c>
      <c r="K166" t="s">
        <v>827</v>
      </c>
      <c r="L166" t="s">
        <v>824</v>
      </c>
      <c r="M166">
        <v>10</v>
      </c>
      <c r="N166">
        <v>481.5</v>
      </c>
      <c r="O166">
        <v>60</v>
      </c>
      <c r="P166">
        <v>20</v>
      </c>
      <c r="Q166">
        <v>20</v>
      </c>
      <c r="R166">
        <v>0</v>
      </c>
      <c r="S166">
        <v>40</v>
      </c>
      <c r="T166">
        <v>20</v>
      </c>
      <c r="U166" t="s">
        <v>90</v>
      </c>
    </row>
    <row r="167" spans="1:21">
      <c r="A167">
        <v>175</v>
      </c>
      <c r="B167">
        <v>44</v>
      </c>
      <c r="C167">
        <v>3</v>
      </c>
      <c r="D167">
        <v>622</v>
      </c>
      <c r="E167">
        <v>112</v>
      </c>
      <c r="F167" t="s">
        <v>88</v>
      </c>
      <c r="G167" t="s">
        <v>782</v>
      </c>
      <c r="H167" t="s">
        <v>825</v>
      </c>
      <c r="I167" t="s">
        <v>812</v>
      </c>
      <c r="J167" t="s">
        <v>826</v>
      </c>
      <c r="K167" t="s">
        <v>827</v>
      </c>
      <c r="L167" t="s">
        <v>823</v>
      </c>
      <c r="M167">
        <v>11</v>
      </c>
      <c r="N167">
        <v>474.09090909090907</v>
      </c>
      <c r="O167">
        <v>63.636363636363633</v>
      </c>
      <c r="P167">
        <v>18.181818181818183</v>
      </c>
      <c r="Q167">
        <v>18.181818181818183</v>
      </c>
      <c r="R167">
        <v>0</v>
      </c>
      <c r="S167">
        <v>36.363636363636367</v>
      </c>
      <c r="T167">
        <v>18.181818181818183</v>
      </c>
      <c r="U167" t="s">
        <v>90</v>
      </c>
    </row>
    <row r="168" spans="1:21">
      <c r="A168">
        <v>176</v>
      </c>
      <c r="B168">
        <v>44</v>
      </c>
      <c r="C168">
        <v>4</v>
      </c>
      <c r="D168">
        <v>622</v>
      </c>
      <c r="E168">
        <v>112</v>
      </c>
      <c r="F168" t="s">
        <v>88</v>
      </c>
      <c r="G168" t="s">
        <v>782</v>
      </c>
      <c r="H168" t="s">
        <v>825</v>
      </c>
      <c r="I168" t="s">
        <v>812</v>
      </c>
      <c r="J168" t="s">
        <v>826</v>
      </c>
      <c r="K168" t="s">
        <v>827</v>
      </c>
      <c r="L168" t="s">
        <v>10</v>
      </c>
      <c r="M168">
        <v>10</v>
      </c>
      <c r="N168">
        <v>465.9</v>
      </c>
      <c r="O168">
        <v>70</v>
      </c>
      <c r="P168">
        <v>20</v>
      </c>
      <c r="Q168">
        <v>10</v>
      </c>
      <c r="R168">
        <v>0</v>
      </c>
      <c r="S168">
        <v>30</v>
      </c>
      <c r="T168">
        <v>10</v>
      </c>
      <c r="U168" t="s">
        <v>90</v>
      </c>
    </row>
    <row r="169" spans="1:21">
      <c r="A169">
        <v>177</v>
      </c>
      <c r="B169">
        <v>45</v>
      </c>
      <c r="C169">
        <v>1</v>
      </c>
      <c r="D169">
        <v>622</v>
      </c>
      <c r="E169">
        <v>177</v>
      </c>
      <c r="F169" t="s">
        <v>88</v>
      </c>
      <c r="G169" t="s">
        <v>92</v>
      </c>
      <c r="H169" t="s">
        <v>825</v>
      </c>
      <c r="I169" t="s">
        <v>812</v>
      </c>
      <c r="J169" t="s">
        <v>826</v>
      </c>
      <c r="K169" t="s">
        <v>827</v>
      </c>
      <c r="L169" t="s">
        <v>3</v>
      </c>
      <c r="M169">
        <v>266</v>
      </c>
      <c r="N169">
        <v>510.8984962406015</v>
      </c>
      <c r="O169">
        <v>21.804511278195488</v>
      </c>
      <c r="P169">
        <v>37.969924812030072</v>
      </c>
      <c r="Q169">
        <v>34.210526315789473</v>
      </c>
      <c r="R169">
        <v>6.0150375939849621</v>
      </c>
      <c r="S169">
        <v>78.195488721804509</v>
      </c>
      <c r="T169">
        <v>40.225563909774436</v>
      </c>
      <c r="U169" t="s">
        <v>90</v>
      </c>
    </row>
    <row r="170" spans="1:21">
      <c r="A170">
        <v>178</v>
      </c>
      <c r="B170">
        <v>45</v>
      </c>
      <c r="C170">
        <v>2</v>
      </c>
      <c r="D170">
        <v>622</v>
      </c>
      <c r="E170">
        <v>177</v>
      </c>
      <c r="F170" t="s">
        <v>88</v>
      </c>
      <c r="G170" t="s">
        <v>92</v>
      </c>
      <c r="H170" t="s">
        <v>825</v>
      </c>
      <c r="I170" t="s">
        <v>812</v>
      </c>
      <c r="J170" t="s">
        <v>826</v>
      </c>
      <c r="K170" t="s">
        <v>827</v>
      </c>
      <c r="L170" t="s">
        <v>824</v>
      </c>
      <c r="M170">
        <v>268</v>
      </c>
      <c r="N170">
        <v>523.99253731343288</v>
      </c>
      <c r="O170">
        <v>20.895522388059703</v>
      </c>
      <c r="P170">
        <v>32.835820895522389</v>
      </c>
      <c r="Q170">
        <v>30.597014925373134</v>
      </c>
      <c r="R170">
        <v>15.671641791044776</v>
      </c>
      <c r="S170">
        <v>79.104477611940297</v>
      </c>
      <c r="T170">
        <v>46.268656716417908</v>
      </c>
      <c r="U170" t="s">
        <v>90</v>
      </c>
    </row>
    <row r="171" spans="1:21">
      <c r="A171">
        <v>179</v>
      </c>
      <c r="B171">
        <v>45</v>
      </c>
      <c r="C171">
        <v>3</v>
      </c>
      <c r="D171">
        <v>622</v>
      </c>
      <c r="E171">
        <v>177</v>
      </c>
      <c r="F171" t="s">
        <v>88</v>
      </c>
      <c r="G171" t="s">
        <v>92</v>
      </c>
      <c r="H171" t="s">
        <v>825</v>
      </c>
      <c r="I171" t="s">
        <v>812</v>
      </c>
      <c r="J171" t="s">
        <v>826</v>
      </c>
      <c r="K171" t="s">
        <v>827</v>
      </c>
      <c r="L171" t="s">
        <v>823</v>
      </c>
      <c r="M171">
        <v>268</v>
      </c>
      <c r="N171">
        <v>509.5261194029851</v>
      </c>
      <c r="O171">
        <v>33.582089552238806</v>
      </c>
      <c r="P171">
        <v>29.850746268656717</v>
      </c>
      <c r="Q171">
        <v>25.746268656716417</v>
      </c>
      <c r="R171">
        <v>10.82089552238806</v>
      </c>
      <c r="S171">
        <v>66.417910447761187</v>
      </c>
      <c r="T171">
        <v>36.567164179104481</v>
      </c>
      <c r="U171" t="s">
        <v>90</v>
      </c>
    </row>
    <row r="172" spans="1:21">
      <c r="A172">
        <v>180</v>
      </c>
      <c r="B172">
        <v>45</v>
      </c>
      <c r="C172">
        <v>4</v>
      </c>
      <c r="D172">
        <v>622</v>
      </c>
      <c r="E172">
        <v>177</v>
      </c>
      <c r="F172" t="s">
        <v>88</v>
      </c>
      <c r="G172" t="s">
        <v>92</v>
      </c>
      <c r="H172" t="s">
        <v>825</v>
      </c>
      <c r="I172" t="s">
        <v>812</v>
      </c>
      <c r="J172" t="s">
        <v>826</v>
      </c>
      <c r="K172" t="s">
        <v>827</v>
      </c>
      <c r="L172" t="s">
        <v>10</v>
      </c>
      <c r="M172">
        <v>266</v>
      </c>
      <c r="N172">
        <v>519.57518796992485</v>
      </c>
      <c r="O172">
        <v>21.804511278195488</v>
      </c>
      <c r="P172">
        <v>31.578947368421051</v>
      </c>
      <c r="Q172">
        <v>27.819548872180452</v>
      </c>
      <c r="R172">
        <v>18.796992481203006</v>
      </c>
      <c r="S172">
        <v>78.195488721804509</v>
      </c>
      <c r="T172">
        <v>46.616541353383461</v>
      </c>
      <c r="U172" t="s">
        <v>90</v>
      </c>
    </row>
    <row r="173" spans="1:21">
      <c r="A173">
        <v>181</v>
      </c>
      <c r="B173">
        <v>46</v>
      </c>
      <c r="C173">
        <v>1</v>
      </c>
      <c r="D173">
        <v>622</v>
      </c>
      <c r="E173">
        <v>198</v>
      </c>
      <c r="F173" t="s">
        <v>88</v>
      </c>
      <c r="G173" t="s">
        <v>93</v>
      </c>
      <c r="H173" t="s">
        <v>825</v>
      </c>
      <c r="I173" t="s">
        <v>812</v>
      </c>
      <c r="J173" t="s">
        <v>826</v>
      </c>
      <c r="K173" t="s">
        <v>827</v>
      </c>
      <c r="L173" t="s">
        <v>3</v>
      </c>
      <c r="M173">
        <v>264</v>
      </c>
      <c r="N173">
        <v>494.0151515151515</v>
      </c>
      <c r="O173">
        <v>33.333333333333336</v>
      </c>
      <c r="P173">
        <v>37.5</v>
      </c>
      <c r="Q173">
        <v>26.515151515151516</v>
      </c>
      <c r="R173">
        <v>2.6515151515151514</v>
      </c>
      <c r="S173">
        <v>66.666666666666671</v>
      </c>
      <c r="T173">
        <v>29.166666666666668</v>
      </c>
      <c r="U173" t="s">
        <v>90</v>
      </c>
    </row>
    <row r="174" spans="1:21">
      <c r="A174">
        <v>182</v>
      </c>
      <c r="B174">
        <v>46</v>
      </c>
      <c r="C174">
        <v>2</v>
      </c>
      <c r="D174">
        <v>622</v>
      </c>
      <c r="E174">
        <v>198</v>
      </c>
      <c r="F174" t="s">
        <v>88</v>
      </c>
      <c r="G174" t="s">
        <v>93</v>
      </c>
      <c r="H174" t="s">
        <v>825</v>
      </c>
      <c r="I174" t="s">
        <v>812</v>
      </c>
      <c r="J174" t="s">
        <v>826</v>
      </c>
      <c r="K174" t="s">
        <v>827</v>
      </c>
      <c r="L174" t="s">
        <v>824</v>
      </c>
      <c r="M174">
        <v>265</v>
      </c>
      <c r="N174">
        <v>513.76981132075468</v>
      </c>
      <c r="O174">
        <v>19.622641509433961</v>
      </c>
      <c r="P174">
        <v>42.264150943396224</v>
      </c>
      <c r="Q174">
        <v>30.943396226415093</v>
      </c>
      <c r="R174">
        <v>7.1698113207547172</v>
      </c>
      <c r="S174">
        <v>80.377358490566039</v>
      </c>
      <c r="T174">
        <v>38.113207547169814</v>
      </c>
      <c r="U174" t="s">
        <v>90</v>
      </c>
    </row>
    <row r="175" spans="1:21">
      <c r="A175">
        <v>183</v>
      </c>
      <c r="B175">
        <v>46</v>
      </c>
      <c r="C175">
        <v>3</v>
      </c>
      <c r="D175">
        <v>622</v>
      </c>
      <c r="E175">
        <v>198</v>
      </c>
      <c r="F175" t="s">
        <v>88</v>
      </c>
      <c r="G175" t="s">
        <v>93</v>
      </c>
      <c r="H175" t="s">
        <v>825</v>
      </c>
      <c r="I175" t="s">
        <v>812</v>
      </c>
      <c r="J175" t="s">
        <v>826</v>
      </c>
      <c r="K175" t="s">
        <v>827</v>
      </c>
      <c r="L175" t="s">
        <v>823</v>
      </c>
      <c r="M175">
        <v>263</v>
      </c>
      <c r="N175">
        <v>502.39163498098861</v>
      </c>
      <c r="O175">
        <v>35.361216730038024</v>
      </c>
      <c r="P175">
        <v>28.136882129277566</v>
      </c>
      <c r="Q175">
        <v>28.897338403041825</v>
      </c>
      <c r="R175">
        <v>7.6045627376425857</v>
      </c>
      <c r="S175">
        <v>64.638783269961976</v>
      </c>
      <c r="T175">
        <v>36.50190114068441</v>
      </c>
      <c r="U175" t="s">
        <v>90</v>
      </c>
    </row>
    <row r="176" spans="1:21">
      <c r="A176">
        <v>184</v>
      </c>
      <c r="B176">
        <v>46</v>
      </c>
      <c r="C176">
        <v>4</v>
      </c>
      <c r="D176">
        <v>622</v>
      </c>
      <c r="E176">
        <v>198</v>
      </c>
      <c r="F176" t="s">
        <v>88</v>
      </c>
      <c r="G176" t="s">
        <v>93</v>
      </c>
      <c r="H176" t="s">
        <v>825</v>
      </c>
      <c r="I176" t="s">
        <v>812</v>
      </c>
      <c r="J176" t="s">
        <v>826</v>
      </c>
      <c r="K176" t="s">
        <v>827</v>
      </c>
      <c r="L176" t="s">
        <v>10</v>
      </c>
      <c r="M176">
        <v>262</v>
      </c>
      <c r="N176">
        <v>509.70610687022901</v>
      </c>
      <c r="O176">
        <v>22.137404580152673</v>
      </c>
      <c r="P176">
        <v>40.458015267175576</v>
      </c>
      <c r="Q176">
        <v>27.480916030534353</v>
      </c>
      <c r="R176">
        <v>9.9236641221374047</v>
      </c>
      <c r="S176">
        <v>77.862595419847324</v>
      </c>
      <c r="T176">
        <v>37.404580152671755</v>
      </c>
      <c r="U176" t="s">
        <v>90</v>
      </c>
    </row>
    <row r="177" spans="1:21">
      <c r="A177">
        <v>185</v>
      </c>
      <c r="B177">
        <v>47</v>
      </c>
      <c r="C177">
        <v>1</v>
      </c>
      <c r="D177">
        <v>622</v>
      </c>
      <c r="E177">
        <v>208</v>
      </c>
      <c r="F177" t="s">
        <v>88</v>
      </c>
      <c r="G177" t="s">
        <v>94</v>
      </c>
      <c r="H177" t="s">
        <v>825</v>
      </c>
      <c r="I177" t="s">
        <v>812</v>
      </c>
      <c r="J177" t="s">
        <v>826</v>
      </c>
      <c r="K177" t="s">
        <v>827</v>
      </c>
      <c r="L177" t="s">
        <v>3</v>
      </c>
      <c r="M177">
        <v>97</v>
      </c>
      <c r="N177">
        <v>495.90721649484539</v>
      </c>
      <c r="O177">
        <v>35.051546391752581</v>
      </c>
      <c r="P177">
        <v>29.896907216494846</v>
      </c>
      <c r="Q177">
        <v>34.020618556701031</v>
      </c>
      <c r="R177">
        <v>1.0309278350515463</v>
      </c>
      <c r="S177">
        <v>64.948453608247419</v>
      </c>
      <c r="T177">
        <v>35.051546391752581</v>
      </c>
      <c r="U177" t="s">
        <v>90</v>
      </c>
    </row>
    <row r="178" spans="1:21">
      <c r="A178">
        <v>186</v>
      </c>
      <c r="B178">
        <v>47</v>
      </c>
      <c r="C178">
        <v>2</v>
      </c>
      <c r="D178">
        <v>622</v>
      </c>
      <c r="E178">
        <v>208</v>
      </c>
      <c r="F178" t="s">
        <v>88</v>
      </c>
      <c r="G178" t="s">
        <v>94</v>
      </c>
      <c r="H178" t="s">
        <v>825</v>
      </c>
      <c r="I178" t="s">
        <v>812</v>
      </c>
      <c r="J178" t="s">
        <v>826</v>
      </c>
      <c r="K178" t="s">
        <v>827</v>
      </c>
      <c r="L178" t="s">
        <v>824</v>
      </c>
      <c r="M178">
        <v>97</v>
      </c>
      <c r="N178">
        <v>515.2783505154639</v>
      </c>
      <c r="O178">
        <v>21.649484536082475</v>
      </c>
      <c r="P178">
        <v>38.144329896907216</v>
      </c>
      <c r="Q178">
        <v>27.835051546391753</v>
      </c>
      <c r="R178">
        <v>12.371134020618557</v>
      </c>
      <c r="S178">
        <v>78.350515463917532</v>
      </c>
      <c r="T178">
        <v>40.206185567010309</v>
      </c>
      <c r="U178" t="s">
        <v>90</v>
      </c>
    </row>
    <row r="179" spans="1:21">
      <c r="A179">
        <v>187</v>
      </c>
      <c r="B179">
        <v>47</v>
      </c>
      <c r="C179">
        <v>3</v>
      </c>
      <c r="D179">
        <v>622</v>
      </c>
      <c r="E179">
        <v>208</v>
      </c>
      <c r="F179" t="s">
        <v>88</v>
      </c>
      <c r="G179" t="s">
        <v>94</v>
      </c>
      <c r="H179" t="s">
        <v>825</v>
      </c>
      <c r="I179" t="s">
        <v>812</v>
      </c>
      <c r="J179" t="s">
        <v>826</v>
      </c>
      <c r="K179" t="s">
        <v>827</v>
      </c>
      <c r="L179" t="s">
        <v>823</v>
      </c>
      <c r="M179">
        <v>97</v>
      </c>
      <c r="N179">
        <v>498.86597938144331</v>
      </c>
      <c r="O179">
        <v>35.051546391752581</v>
      </c>
      <c r="P179">
        <v>29.896907216494846</v>
      </c>
      <c r="Q179">
        <v>29.896907216494846</v>
      </c>
      <c r="R179">
        <v>5.1546391752577323</v>
      </c>
      <c r="S179">
        <v>64.948453608247419</v>
      </c>
      <c r="T179">
        <v>35.051546391752581</v>
      </c>
      <c r="U179" t="s">
        <v>90</v>
      </c>
    </row>
    <row r="180" spans="1:21">
      <c r="A180">
        <v>188</v>
      </c>
      <c r="B180">
        <v>47</v>
      </c>
      <c r="C180">
        <v>4</v>
      </c>
      <c r="D180">
        <v>622</v>
      </c>
      <c r="E180">
        <v>208</v>
      </c>
      <c r="F180" t="s">
        <v>88</v>
      </c>
      <c r="G180" t="s">
        <v>94</v>
      </c>
      <c r="H180" t="s">
        <v>825</v>
      </c>
      <c r="I180" t="s">
        <v>812</v>
      </c>
      <c r="J180" t="s">
        <v>826</v>
      </c>
      <c r="K180" t="s">
        <v>827</v>
      </c>
      <c r="L180" t="s">
        <v>10</v>
      </c>
      <c r="M180">
        <v>97</v>
      </c>
      <c r="N180">
        <v>503.42268041237111</v>
      </c>
      <c r="O180">
        <v>27.835051546391753</v>
      </c>
      <c r="P180">
        <v>41.237113402061858</v>
      </c>
      <c r="Q180">
        <v>21.649484536082475</v>
      </c>
      <c r="R180">
        <v>9.2783505154639183</v>
      </c>
      <c r="S180">
        <v>72.164948453608247</v>
      </c>
      <c r="T180">
        <v>30.927835051546392</v>
      </c>
      <c r="U180" t="s">
        <v>90</v>
      </c>
    </row>
    <row r="181" spans="1:21">
      <c r="A181">
        <v>189</v>
      </c>
      <c r="B181">
        <v>48</v>
      </c>
      <c r="C181">
        <v>1</v>
      </c>
      <c r="D181">
        <v>622</v>
      </c>
      <c r="E181">
        <v>305</v>
      </c>
      <c r="F181" t="s">
        <v>88</v>
      </c>
      <c r="G181" t="s">
        <v>95</v>
      </c>
      <c r="H181" t="s">
        <v>825</v>
      </c>
      <c r="I181" t="s">
        <v>812</v>
      </c>
      <c r="J181" t="s">
        <v>826</v>
      </c>
      <c r="K181" t="s">
        <v>827</v>
      </c>
      <c r="L181" t="s">
        <v>3</v>
      </c>
      <c r="M181">
        <v>166</v>
      </c>
      <c r="N181">
        <v>504.85542168674698</v>
      </c>
      <c r="O181">
        <v>25.301204819277107</v>
      </c>
      <c r="P181">
        <v>35.542168674698793</v>
      </c>
      <c r="Q181">
        <v>34.939759036144579</v>
      </c>
      <c r="R181">
        <v>4.2168674698795181</v>
      </c>
      <c r="S181">
        <v>74.698795180722897</v>
      </c>
      <c r="T181">
        <v>39.156626506024097</v>
      </c>
      <c r="U181" t="s">
        <v>90</v>
      </c>
    </row>
    <row r="182" spans="1:21">
      <c r="A182">
        <v>190</v>
      </c>
      <c r="B182">
        <v>48</v>
      </c>
      <c r="C182">
        <v>2</v>
      </c>
      <c r="D182">
        <v>622</v>
      </c>
      <c r="E182">
        <v>305</v>
      </c>
      <c r="F182" t="s">
        <v>88</v>
      </c>
      <c r="G182" t="s">
        <v>95</v>
      </c>
      <c r="H182" t="s">
        <v>825</v>
      </c>
      <c r="I182" t="s">
        <v>812</v>
      </c>
      <c r="J182" t="s">
        <v>826</v>
      </c>
      <c r="K182" t="s">
        <v>827</v>
      </c>
      <c r="L182" t="s">
        <v>824</v>
      </c>
      <c r="M182">
        <v>166</v>
      </c>
      <c r="N182">
        <v>531.21084337349396</v>
      </c>
      <c r="O182">
        <v>14.457831325301205</v>
      </c>
      <c r="P182">
        <v>33.734939759036145</v>
      </c>
      <c r="Q182">
        <v>36.144578313253014</v>
      </c>
      <c r="R182">
        <v>15.662650602409638</v>
      </c>
      <c r="S182">
        <v>85.5421686746988</v>
      </c>
      <c r="T182">
        <v>51.807228915662648</v>
      </c>
      <c r="U182" t="s">
        <v>90</v>
      </c>
    </row>
    <row r="183" spans="1:21">
      <c r="A183">
        <v>191</v>
      </c>
      <c r="B183">
        <v>48</v>
      </c>
      <c r="C183">
        <v>3</v>
      </c>
      <c r="D183">
        <v>622</v>
      </c>
      <c r="E183">
        <v>305</v>
      </c>
      <c r="F183" t="s">
        <v>88</v>
      </c>
      <c r="G183" t="s">
        <v>95</v>
      </c>
      <c r="H183" t="s">
        <v>825</v>
      </c>
      <c r="I183" t="s">
        <v>812</v>
      </c>
      <c r="J183" t="s">
        <v>826</v>
      </c>
      <c r="K183" t="s">
        <v>827</v>
      </c>
      <c r="L183" t="s">
        <v>823</v>
      </c>
      <c r="M183">
        <v>166</v>
      </c>
      <c r="N183">
        <v>516.54819277108436</v>
      </c>
      <c r="O183">
        <v>25.301204819277107</v>
      </c>
      <c r="P183">
        <v>28.313253012048193</v>
      </c>
      <c r="Q183">
        <v>37.349397590361448</v>
      </c>
      <c r="R183">
        <v>9.0361445783132535</v>
      </c>
      <c r="S183">
        <v>74.698795180722897</v>
      </c>
      <c r="T183">
        <v>46.385542168674696</v>
      </c>
      <c r="U183" t="s">
        <v>90</v>
      </c>
    </row>
    <row r="184" spans="1:21">
      <c r="A184">
        <v>192</v>
      </c>
      <c r="B184">
        <v>48</v>
      </c>
      <c r="C184">
        <v>4</v>
      </c>
      <c r="D184">
        <v>622</v>
      </c>
      <c r="E184">
        <v>305</v>
      </c>
      <c r="F184" t="s">
        <v>88</v>
      </c>
      <c r="G184" t="s">
        <v>95</v>
      </c>
      <c r="H184" t="s">
        <v>825</v>
      </c>
      <c r="I184" t="s">
        <v>812</v>
      </c>
      <c r="J184" t="s">
        <v>826</v>
      </c>
      <c r="K184" t="s">
        <v>827</v>
      </c>
      <c r="L184" t="s">
        <v>10</v>
      </c>
      <c r="M184">
        <v>166</v>
      </c>
      <c r="N184">
        <v>518.06626506024099</v>
      </c>
      <c r="O184">
        <v>19.277108433734941</v>
      </c>
      <c r="P184">
        <v>36.746987951807228</v>
      </c>
      <c r="Q184">
        <v>27.710843373493976</v>
      </c>
      <c r="R184">
        <v>16.265060240963855</v>
      </c>
      <c r="S184">
        <v>80.722891566265062</v>
      </c>
      <c r="T184">
        <v>43.975903614457835</v>
      </c>
      <c r="U184" t="s">
        <v>90</v>
      </c>
    </row>
    <row r="185" spans="1:21">
      <c r="A185">
        <v>193</v>
      </c>
      <c r="B185">
        <v>49</v>
      </c>
      <c r="C185">
        <v>1</v>
      </c>
      <c r="D185">
        <v>623</v>
      </c>
      <c r="E185">
        <v>205</v>
      </c>
      <c r="F185" t="s">
        <v>96</v>
      </c>
      <c r="G185" t="s">
        <v>97</v>
      </c>
      <c r="H185" t="s">
        <v>825</v>
      </c>
      <c r="I185" t="s">
        <v>812</v>
      </c>
      <c r="J185" t="s">
        <v>826</v>
      </c>
      <c r="K185" t="s">
        <v>827</v>
      </c>
      <c r="L185" t="s">
        <v>3</v>
      </c>
      <c r="M185">
        <v>301</v>
      </c>
      <c r="N185">
        <v>513.77408637873759</v>
      </c>
      <c r="O185">
        <v>20.930232558139537</v>
      </c>
      <c r="P185">
        <v>31.893687707641195</v>
      </c>
      <c r="Q185">
        <v>43.189368770764119</v>
      </c>
      <c r="R185">
        <v>3.9867109634551494</v>
      </c>
      <c r="S185">
        <v>79.069767441860463</v>
      </c>
      <c r="T185">
        <v>47.176079734219272</v>
      </c>
      <c r="U185" t="s">
        <v>40</v>
      </c>
    </row>
    <row r="186" spans="1:21">
      <c r="A186">
        <v>194</v>
      </c>
      <c r="B186">
        <v>49</v>
      </c>
      <c r="C186">
        <v>2</v>
      </c>
      <c r="D186">
        <v>623</v>
      </c>
      <c r="E186">
        <v>205</v>
      </c>
      <c r="F186" t="s">
        <v>96</v>
      </c>
      <c r="G186" t="s">
        <v>97</v>
      </c>
      <c r="H186" t="s">
        <v>825</v>
      </c>
      <c r="I186" t="s">
        <v>812</v>
      </c>
      <c r="J186" t="s">
        <v>826</v>
      </c>
      <c r="K186" t="s">
        <v>827</v>
      </c>
      <c r="L186" t="s">
        <v>824</v>
      </c>
      <c r="M186">
        <v>301</v>
      </c>
      <c r="N186">
        <v>536.18936877076408</v>
      </c>
      <c r="O186">
        <v>11.627906976744185</v>
      </c>
      <c r="P186">
        <v>30.897009966777407</v>
      </c>
      <c r="Q186">
        <v>40.53156146179402</v>
      </c>
      <c r="R186">
        <v>16.943521594684384</v>
      </c>
      <c r="S186">
        <v>88.372093023255815</v>
      </c>
      <c r="T186">
        <v>57.475083056478404</v>
      </c>
      <c r="U186" t="s">
        <v>40</v>
      </c>
    </row>
    <row r="187" spans="1:21">
      <c r="A187">
        <v>195</v>
      </c>
      <c r="B187">
        <v>49</v>
      </c>
      <c r="C187">
        <v>3</v>
      </c>
      <c r="D187">
        <v>623</v>
      </c>
      <c r="E187">
        <v>205</v>
      </c>
      <c r="F187" t="s">
        <v>96</v>
      </c>
      <c r="G187" t="s">
        <v>97</v>
      </c>
      <c r="H187" t="s">
        <v>825</v>
      </c>
      <c r="I187" t="s">
        <v>812</v>
      </c>
      <c r="J187" t="s">
        <v>826</v>
      </c>
      <c r="K187" t="s">
        <v>827</v>
      </c>
      <c r="L187" t="s">
        <v>823</v>
      </c>
      <c r="M187">
        <v>301</v>
      </c>
      <c r="N187">
        <v>512.57807308970098</v>
      </c>
      <c r="O187">
        <v>29.235880398671096</v>
      </c>
      <c r="P187">
        <v>29.900332225913623</v>
      </c>
      <c r="Q187">
        <v>30.897009966777407</v>
      </c>
      <c r="R187">
        <v>9.9667774086378742</v>
      </c>
      <c r="S187">
        <v>70.7641196013289</v>
      </c>
      <c r="T187">
        <v>40.863787375415285</v>
      </c>
      <c r="U187" t="s">
        <v>40</v>
      </c>
    </row>
    <row r="188" spans="1:21">
      <c r="A188">
        <v>196</v>
      </c>
      <c r="B188">
        <v>49</v>
      </c>
      <c r="C188">
        <v>4</v>
      </c>
      <c r="D188">
        <v>623</v>
      </c>
      <c r="E188">
        <v>205</v>
      </c>
      <c r="F188" t="s">
        <v>96</v>
      </c>
      <c r="G188" t="s">
        <v>97</v>
      </c>
      <c r="H188" t="s">
        <v>825</v>
      </c>
      <c r="I188" t="s">
        <v>812</v>
      </c>
      <c r="J188" t="s">
        <v>826</v>
      </c>
      <c r="K188" t="s">
        <v>827</v>
      </c>
      <c r="L188" t="s">
        <v>10</v>
      </c>
      <c r="M188">
        <v>300</v>
      </c>
      <c r="N188">
        <v>520.15333333333331</v>
      </c>
      <c r="O188">
        <v>16.666666666666668</v>
      </c>
      <c r="P188">
        <v>36.666666666666664</v>
      </c>
      <c r="Q188">
        <v>32</v>
      </c>
      <c r="R188">
        <v>14.666666666666666</v>
      </c>
      <c r="S188">
        <v>83.333333333333329</v>
      </c>
      <c r="T188">
        <v>46.666666666666664</v>
      </c>
      <c r="U188" t="s">
        <v>40</v>
      </c>
    </row>
    <row r="189" spans="1:21">
      <c r="A189">
        <v>197</v>
      </c>
      <c r="B189">
        <v>50</v>
      </c>
      <c r="C189">
        <v>1</v>
      </c>
      <c r="D189">
        <v>623</v>
      </c>
      <c r="E189">
        <v>2552</v>
      </c>
      <c r="F189" t="s">
        <v>96</v>
      </c>
      <c r="G189" t="s">
        <v>98</v>
      </c>
      <c r="H189" t="s">
        <v>825</v>
      </c>
      <c r="I189" t="s">
        <v>812</v>
      </c>
      <c r="J189" t="s">
        <v>826</v>
      </c>
      <c r="K189" t="s">
        <v>827</v>
      </c>
      <c r="L189" t="s">
        <v>3</v>
      </c>
      <c r="M189">
        <v>264</v>
      </c>
      <c r="N189">
        <v>497.70833333333331</v>
      </c>
      <c r="O189">
        <v>31.818181818181817</v>
      </c>
      <c r="P189">
        <v>38.257575757575758</v>
      </c>
      <c r="Q189">
        <v>25.378787878787879</v>
      </c>
      <c r="R189">
        <v>4.5454545454545459</v>
      </c>
      <c r="S189">
        <v>68.181818181818187</v>
      </c>
      <c r="T189">
        <v>29.924242424242426</v>
      </c>
      <c r="U189" t="s">
        <v>40</v>
      </c>
    </row>
    <row r="190" spans="1:21">
      <c r="A190">
        <v>198</v>
      </c>
      <c r="B190">
        <v>50</v>
      </c>
      <c r="C190">
        <v>2</v>
      </c>
      <c r="D190">
        <v>623</v>
      </c>
      <c r="E190">
        <v>2552</v>
      </c>
      <c r="F190" t="s">
        <v>96</v>
      </c>
      <c r="G190" t="s">
        <v>98</v>
      </c>
      <c r="H190" t="s">
        <v>825</v>
      </c>
      <c r="I190" t="s">
        <v>812</v>
      </c>
      <c r="J190" t="s">
        <v>826</v>
      </c>
      <c r="K190" t="s">
        <v>827</v>
      </c>
      <c r="L190" t="s">
        <v>824</v>
      </c>
      <c r="M190">
        <v>264</v>
      </c>
      <c r="N190">
        <v>518.24242424242425</v>
      </c>
      <c r="O190">
        <v>20.833333333333332</v>
      </c>
      <c r="P190">
        <v>37.5</v>
      </c>
      <c r="Q190">
        <v>29.166666666666668</v>
      </c>
      <c r="R190">
        <v>12.5</v>
      </c>
      <c r="S190">
        <v>79.166666666666671</v>
      </c>
      <c r="T190">
        <v>41.666666666666664</v>
      </c>
      <c r="U190" t="s">
        <v>40</v>
      </c>
    </row>
    <row r="191" spans="1:21">
      <c r="A191">
        <v>199</v>
      </c>
      <c r="B191">
        <v>50</v>
      </c>
      <c r="C191">
        <v>3</v>
      </c>
      <c r="D191">
        <v>623</v>
      </c>
      <c r="E191">
        <v>2552</v>
      </c>
      <c r="F191" t="s">
        <v>96</v>
      </c>
      <c r="G191" t="s">
        <v>98</v>
      </c>
      <c r="H191" t="s">
        <v>825</v>
      </c>
      <c r="I191" t="s">
        <v>812</v>
      </c>
      <c r="J191" t="s">
        <v>826</v>
      </c>
      <c r="K191" t="s">
        <v>827</v>
      </c>
      <c r="L191" t="s">
        <v>823</v>
      </c>
      <c r="M191">
        <v>264</v>
      </c>
      <c r="N191">
        <v>506.91287878787881</v>
      </c>
      <c r="O191">
        <v>34.090909090909093</v>
      </c>
      <c r="P191">
        <v>27.651515151515152</v>
      </c>
      <c r="Q191">
        <v>28.787878787878789</v>
      </c>
      <c r="R191">
        <v>9.4696969696969688</v>
      </c>
      <c r="S191">
        <v>65.909090909090907</v>
      </c>
      <c r="T191">
        <v>38.257575757575758</v>
      </c>
      <c r="U191" t="s">
        <v>40</v>
      </c>
    </row>
    <row r="192" spans="1:21">
      <c r="A192">
        <v>200</v>
      </c>
      <c r="B192">
        <v>50</v>
      </c>
      <c r="C192">
        <v>4</v>
      </c>
      <c r="D192">
        <v>623</v>
      </c>
      <c r="E192">
        <v>2552</v>
      </c>
      <c r="F192" t="s">
        <v>96</v>
      </c>
      <c r="G192" t="s">
        <v>98</v>
      </c>
      <c r="H192" t="s">
        <v>825</v>
      </c>
      <c r="I192" t="s">
        <v>812</v>
      </c>
      <c r="J192" t="s">
        <v>826</v>
      </c>
      <c r="K192" t="s">
        <v>827</v>
      </c>
      <c r="L192" t="s">
        <v>10</v>
      </c>
      <c r="M192">
        <v>263</v>
      </c>
      <c r="N192">
        <v>501.6425855513308</v>
      </c>
      <c r="O192">
        <v>30.038022813688212</v>
      </c>
      <c r="P192">
        <v>41.825095057034218</v>
      </c>
      <c r="Q192">
        <v>18.631178707224336</v>
      </c>
      <c r="R192">
        <v>9.5057034220532319</v>
      </c>
      <c r="S192">
        <v>69.961977186311785</v>
      </c>
      <c r="T192">
        <v>28.136882129277566</v>
      </c>
      <c r="U192" t="s">
        <v>40</v>
      </c>
    </row>
    <row r="193" spans="1:21">
      <c r="A193">
        <v>201</v>
      </c>
      <c r="B193">
        <v>51</v>
      </c>
      <c r="C193">
        <v>1</v>
      </c>
      <c r="D193">
        <v>623</v>
      </c>
      <c r="E193">
        <v>5052</v>
      </c>
      <c r="F193" t="s">
        <v>96</v>
      </c>
      <c r="G193" t="s">
        <v>99</v>
      </c>
      <c r="H193" t="s">
        <v>825</v>
      </c>
      <c r="I193" t="s">
        <v>812</v>
      </c>
      <c r="J193" t="s">
        <v>826</v>
      </c>
      <c r="K193" t="s">
        <v>827</v>
      </c>
      <c r="L193" t="s">
        <v>3</v>
      </c>
      <c r="M193">
        <v>242</v>
      </c>
      <c r="N193">
        <v>515.00826446280996</v>
      </c>
      <c r="O193">
        <v>22.314049586776861</v>
      </c>
      <c r="P193">
        <v>30.578512396694215</v>
      </c>
      <c r="Q193">
        <v>42.561983471074377</v>
      </c>
      <c r="R193">
        <v>4.5454545454545459</v>
      </c>
      <c r="S193">
        <v>77.685950413223139</v>
      </c>
      <c r="T193">
        <v>47.107438016528924</v>
      </c>
      <c r="U193" t="s">
        <v>40</v>
      </c>
    </row>
    <row r="194" spans="1:21">
      <c r="A194">
        <v>202</v>
      </c>
      <c r="B194">
        <v>51</v>
      </c>
      <c r="C194">
        <v>2</v>
      </c>
      <c r="D194">
        <v>623</v>
      </c>
      <c r="E194">
        <v>5052</v>
      </c>
      <c r="F194" t="s">
        <v>96</v>
      </c>
      <c r="G194" t="s">
        <v>99</v>
      </c>
      <c r="H194" t="s">
        <v>825</v>
      </c>
      <c r="I194" t="s">
        <v>812</v>
      </c>
      <c r="J194" t="s">
        <v>826</v>
      </c>
      <c r="K194" t="s">
        <v>827</v>
      </c>
      <c r="L194" t="s">
        <v>824</v>
      </c>
      <c r="M194">
        <v>242</v>
      </c>
      <c r="N194">
        <v>525.49173553719004</v>
      </c>
      <c r="O194">
        <v>14.049586776859504</v>
      </c>
      <c r="P194">
        <v>37.190082644628099</v>
      </c>
      <c r="Q194">
        <v>36.363636363636367</v>
      </c>
      <c r="R194">
        <v>12.396694214876034</v>
      </c>
      <c r="S194">
        <v>85.950413223140501</v>
      </c>
      <c r="T194">
        <v>48.760330578512395</v>
      </c>
      <c r="U194" t="s">
        <v>40</v>
      </c>
    </row>
    <row r="195" spans="1:21">
      <c r="A195">
        <v>203</v>
      </c>
      <c r="B195">
        <v>51</v>
      </c>
      <c r="C195">
        <v>3</v>
      </c>
      <c r="D195">
        <v>623</v>
      </c>
      <c r="E195">
        <v>5052</v>
      </c>
      <c r="F195" t="s">
        <v>96</v>
      </c>
      <c r="G195" t="s">
        <v>99</v>
      </c>
      <c r="H195" t="s">
        <v>825</v>
      </c>
      <c r="I195" t="s">
        <v>812</v>
      </c>
      <c r="J195" t="s">
        <v>826</v>
      </c>
      <c r="K195" t="s">
        <v>827</v>
      </c>
      <c r="L195" t="s">
        <v>823</v>
      </c>
      <c r="M195">
        <v>242</v>
      </c>
      <c r="N195">
        <v>510.78099173553721</v>
      </c>
      <c r="O195">
        <v>30.578512396694215</v>
      </c>
      <c r="P195">
        <v>30.165289256198346</v>
      </c>
      <c r="Q195">
        <v>29.33884297520661</v>
      </c>
      <c r="R195">
        <v>9.9173553719008272</v>
      </c>
      <c r="S195">
        <v>69.421487603305792</v>
      </c>
      <c r="T195">
        <v>39.256198347107436</v>
      </c>
      <c r="U195" t="s">
        <v>40</v>
      </c>
    </row>
    <row r="196" spans="1:21">
      <c r="A196">
        <v>204</v>
      </c>
      <c r="B196">
        <v>51</v>
      </c>
      <c r="C196">
        <v>4</v>
      </c>
      <c r="D196">
        <v>623</v>
      </c>
      <c r="E196">
        <v>5052</v>
      </c>
      <c r="F196" t="s">
        <v>96</v>
      </c>
      <c r="G196" t="s">
        <v>99</v>
      </c>
      <c r="H196" t="s">
        <v>825</v>
      </c>
      <c r="I196" t="s">
        <v>812</v>
      </c>
      <c r="J196" t="s">
        <v>826</v>
      </c>
      <c r="K196" t="s">
        <v>827</v>
      </c>
      <c r="L196" t="s">
        <v>10</v>
      </c>
      <c r="M196">
        <v>242</v>
      </c>
      <c r="N196">
        <v>517.90909090909088</v>
      </c>
      <c r="O196">
        <v>22.314049586776861</v>
      </c>
      <c r="P196">
        <v>33.884297520661157</v>
      </c>
      <c r="Q196">
        <v>24.380165289256198</v>
      </c>
      <c r="R196">
        <v>19.421487603305785</v>
      </c>
      <c r="S196">
        <v>77.685950413223139</v>
      </c>
      <c r="T196">
        <v>43.801652892561982</v>
      </c>
      <c r="U196" t="s">
        <v>40</v>
      </c>
    </row>
    <row r="197" spans="1:21">
      <c r="A197">
        <v>205</v>
      </c>
      <c r="B197">
        <v>52</v>
      </c>
      <c r="C197">
        <v>1</v>
      </c>
      <c r="D197">
        <v>624</v>
      </c>
      <c r="E197">
        <v>112</v>
      </c>
      <c r="F197" t="s">
        <v>100</v>
      </c>
      <c r="G197" t="s">
        <v>101</v>
      </c>
      <c r="H197" t="s">
        <v>825</v>
      </c>
      <c r="I197" t="s">
        <v>812</v>
      </c>
      <c r="J197" t="s">
        <v>826</v>
      </c>
      <c r="K197" t="s">
        <v>827</v>
      </c>
      <c r="L197" t="s">
        <v>3</v>
      </c>
      <c r="M197">
        <v>95</v>
      </c>
      <c r="N197">
        <v>501.15789473684208</v>
      </c>
      <c r="O197">
        <v>34.736842105263158</v>
      </c>
      <c r="P197">
        <v>33.684210526315788</v>
      </c>
      <c r="Q197">
        <v>29.473684210526315</v>
      </c>
      <c r="R197">
        <v>2.1052631578947367</v>
      </c>
      <c r="S197">
        <v>65.263157894736835</v>
      </c>
      <c r="T197">
        <v>31.578947368421051</v>
      </c>
      <c r="U197" t="s">
        <v>20</v>
      </c>
    </row>
    <row r="198" spans="1:21">
      <c r="A198">
        <v>206</v>
      </c>
      <c r="B198">
        <v>52</v>
      </c>
      <c r="C198">
        <v>2</v>
      </c>
      <c r="D198">
        <v>624</v>
      </c>
      <c r="E198">
        <v>112</v>
      </c>
      <c r="F198" t="s">
        <v>100</v>
      </c>
      <c r="G198" t="s">
        <v>101</v>
      </c>
      <c r="H198" t="s">
        <v>825</v>
      </c>
      <c r="I198" t="s">
        <v>812</v>
      </c>
      <c r="J198" t="s">
        <v>826</v>
      </c>
      <c r="K198" t="s">
        <v>827</v>
      </c>
      <c r="L198" t="s">
        <v>824</v>
      </c>
      <c r="M198">
        <v>95</v>
      </c>
      <c r="N198">
        <v>508.5263157894737</v>
      </c>
      <c r="O198">
        <v>28.421052631578949</v>
      </c>
      <c r="P198">
        <v>36.842105263157897</v>
      </c>
      <c r="Q198">
        <v>25.263157894736842</v>
      </c>
      <c r="R198">
        <v>9.473684210526315</v>
      </c>
      <c r="S198">
        <v>71.578947368421055</v>
      </c>
      <c r="T198">
        <v>34.736842105263158</v>
      </c>
      <c r="U198" t="s">
        <v>20</v>
      </c>
    </row>
    <row r="199" spans="1:21">
      <c r="A199">
        <v>207</v>
      </c>
      <c r="B199">
        <v>52</v>
      </c>
      <c r="C199">
        <v>3</v>
      </c>
      <c r="D199">
        <v>624</v>
      </c>
      <c r="E199">
        <v>112</v>
      </c>
      <c r="F199" t="s">
        <v>100</v>
      </c>
      <c r="G199" t="s">
        <v>101</v>
      </c>
      <c r="H199" t="s">
        <v>825</v>
      </c>
      <c r="I199" t="s">
        <v>812</v>
      </c>
      <c r="J199" t="s">
        <v>826</v>
      </c>
      <c r="K199" t="s">
        <v>827</v>
      </c>
      <c r="L199" t="s">
        <v>823</v>
      </c>
      <c r="M199">
        <v>95</v>
      </c>
      <c r="N199">
        <v>500.53684210526313</v>
      </c>
      <c r="O199">
        <v>36.842105263157897</v>
      </c>
      <c r="P199">
        <v>28.421052631578949</v>
      </c>
      <c r="Q199">
        <v>29.473684210526315</v>
      </c>
      <c r="R199">
        <v>5.2631578947368425</v>
      </c>
      <c r="S199">
        <v>63.157894736842103</v>
      </c>
      <c r="T199">
        <v>34.736842105263158</v>
      </c>
      <c r="U199" t="s">
        <v>20</v>
      </c>
    </row>
    <row r="200" spans="1:21">
      <c r="A200">
        <v>208</v>
      </c>
      <c r="B200">
        <v>52</v>
      </c>
      <c r="C200">
        <v>4</v>
      </c>
      <c r="D200">
        <v>624</v>
      </c>
      <c r="E200">
        <v>112</v>
      </c>
      <c r="F200" t="s">
        <v>100</v>
      </c>
      <c r="G200" t="s">
        <v>101</v>
      </c>
      <c r="H200" t="s">
        <v>825</v>
      </c>
      <c r="I200" t="s">
        <v>812</v>
      </c>
      <c r="J200" t="s">
        <v>826</v>
      </c>
      <c r="K200" t="s">
        <v>827</v>
      </c>
      <c r="L200" t="s">
        <v>10</v>
      </c>
      <c r="M200">
        <v>95</v>
      </c>
      <c r="N200">
        <v>505.94736842105266</v>
      </c>
      <c r="O200">
        <v>27.368421052631579</v>
      </c>
      <c r="P200">
        <v>40</v>
      </c>
      <c r="Q200">
        <v>22.105263157894736</v>
      </c>
      <c r="R200">
        <v>10.526315789473685</v>
      </c>
      <c r="S200">
        <v>72.631578947368425</v>
      </c>
      <c r="T200">
        <v>32.631578947368418</v>
      </c>
      <c r="U200" t="s">
        <v>20</v>
      </c>
    </row>
    <row r="201" spans="1:21">
      <c r="A201">
        <v>213</v>
      </c>
      <c r="B201">
        <v>54</v>
      </c>
      <c r="C201">
        <v>1</v>
      </c>
      <c r="D201">
        <v>625</v>
      </c>
      <c r="E201">
        <v>118</v>
      </c>
      <c r="F201" t="s">
        <v>102</v>
      </c>
      <c r="G201" t="s">
        <v>104</v>
      </c>
      <c r="H201" t="s">
        <v>825</v>
      </c>
      <c r="I201" t="s">
        <v>812</v>
      </c>
      <c r="J201" t="s">
        <v>826</v>
      </c>
      <c r="K201" t="s">
        <v>827</v>
      </c>
      <c r="L201" t="s">
        <v>3</v>
      </c>
      <c r="M201">
        <v>149</v>
      </c>
      <c r="N201">
        <v>516.97986577181211</v>
      </c>
      <c r="O201">
        <v>16.107382550335572</v>
      </c>
      <c r="P201">
        <v>44.29530201342282</v>
      </c>
      <c r="Q201">
        <v>34.899328859060404</v>
      </c>
      <c r="R201">
        <v>4.6979865771812079</v>
      </c>
      <c r="S201">
        <v>83.892617449664428</v>
      </c>
      <c r="T201">
        <v>39.597315436241608</v>
      </c>
      <c r="U201" t="s">
        <v>17</v>
      </c>
    </row>
    <row r="202" spans="1:21">
      <c r="A202">
        <v>214</v>
      </c>
      <c r="B202">
        <v>54</v>
      </c>
      <c r="C202">
        <v>2</v>
      </c>
      <c r="D202">
        <v>625</v>
      </c>
      <c r="E202">
        <v>118</v>
      </c>
      <c r="F202" t="s">
        <v>102</v>
      </c>
      <c r="G202" t="s">
        <v>104</v>
      </c>
      <c r="H202" t="s">
        <v>825</v>
      </c>
      <c r="I202" t="s">
        <v>812</v>
      </c>
      <c r="J202" t="s">
        <v>826</v>
      </c>
      <c r="K202" t="s">
        <v>827</v>
      </c>
      <c r="L202" t="s">
        <v>824</v>
      </c>
      <c r="M202">
        <v>149</v>
      </c>
      <c r="N202">
        <v>525.99328859060404</v>
      </c>
      <c r="O202">
        <v>12.080536912751677</v>
      </c>
      <c r="P202">
        <v>40.939597315436245</v>
      </c>
      <c r="Q202">
        <v>32.214765100671144</v>
      </c>
      <c r="R202">
        <v>14.765100671140939</v>
      </c>
      <c r="S202">
        <v>87.919463087248317</v>
      </c>
      <c r="T202">
        <v>46.979865771812079</v>
      </c>
      <c r="U202" t="s">
        <v>17</v>
      </c>
    </row>
    <row r="203" spans="1:21">
      <c r="A203">
        <v>215</v>
      </c>
      <c r="B203">
        <v>54</v>
      </c>
      <c r="C203">
        <v>3</v>
      </c>
      <c r="D203">
        <v>625</v>
      </c>
      <c r="E203">
        <v>118</v>
      </c>
      <c r="F203" t="s">
        <v>102</v>
      </c>
      <c r="G203" t="s">
        <v>104</v>
      </c>
      <c r="H203" t="s">
        <v>825</v>
      </c>
      <c r="I203" t="s">
        <v>812</v>
      </c>
      <c r="J203" t="s">
        <v>826</v>
      </c>
      <c r="K203" t="s">
        <v>827</v>
      </c>
      <c r="L203" t="s">
        <v>823</v>
      </c>
      <c r="M203">
        <v>147</v>
      </c>
      <c r="N203">
        <v>506.01360544217687</v>
      </c>
      <c r="O203">
        <v>31.292517006802722</v>
      </c>
      <c r="P203">
        <v>34.693877551020407</v>
      </c>
      <c r="Q203">
        <v>29.251700680272108</v>
      </c>
      <c r="R203">
        <v>4.7619047619047619</v>
      </c>
      <c r="S203">
        <v>68.707482993197274</v>
      </c>
      <c r="T203">
        <v>34.013605442176868</v>
      </c>
      <c r="U203" t="s">
        <v>17</v>
      </c>
    </row>
    <row r="204" spans="1:21">
      <c r="A204">
        <v>216</v>
      </c>
      <c r="B204">
        <v>54</v>
      </c>
      <c r="C204">
        <v>4</v>
      </c>
      <c r="D204">
        <v>625</v>
      </c>
      <c r="E204">
        <v>118</v>
      </c>
      <c r="F204" t="s">
        <v>102</v>
      </c>
      <c r="G204" t="s">
        <v>104</v>
      </c>
      <c r="H204" t="s">
        <v>825</v>
      </c>
      <c r="I204" t="s">
        <v>812</v>
      </c>
      <c r="J204" t="s">
        <v>826</v>
      </c>
      <c r="K204" t="s">
        <v>827</v>
      </c>
      <c r="L204" t="s">
        <v>10</v>
      </c>
      <c r="M204">
        <v>147</v>
      </c>
      <c r="N204">
        <v>509.26530612244898</v>
      </c>
      <c r="O204">
        <v>17.006802721088434</v>
      </c>
      <c r="P204">
        <v>50.34013605442177</v>
      </c>
      <c r="Q204">
        <v>24.489795918367346</v>
      </c>
      <c r="R204">
        <v>8.1632653061224492</v>
      </c>
      <c r="S204">
        <v>82.993197278911566</v>
      </c>
      <c r="T204">
        <v>32.653061224489797</v>
      </c>
      <c r="U204" t="s">
        <v>17</v>
      </c>
    </row>
    <row r="205" spans="1:21">
      <c r="A205">
        <v>217</v>
      </c>
      <c r="B205">
        <v>55</v>
      </c>
      <c r="C205">
        <v>1</v>
      </c>
      <c r="D205">
        <v>625</v>
      </c>
      <c r="E205">
        <v>124</v>
      </c>
      <c r="F205" t="s">
        <v>102</v>
      </c>
      <c r="G205" t="s">
        <v>105</v>
      </c>
      <c r="H205" t="s">
        <v>825</v>
      </c>
      <c r="I205" t="s">
        <v>812</v>
      </c>
      <c r="J205" t="s">
        <v>826</v>
      </c>
      <c r="K205" t="s">
        <v>827</v>
      </c>
      <c r="L205" t="s">
        <v>3</v>
      </c>
      <c r="M205">
        <v>225</v>
      </c>
      <c r="N205">
        <v>542.66666666666663</v>
      </c>
      <c r="O205">
        <v>3.1111111111111112</v>
      </c>
      <c r="P205">
        <v>28</v>
      </c>
      <c r="Q205">
        <v>56.888888888888886</v>
      </c>
      <c r="R205">
        <v>12</v>
      </c>
      <c r="S205">
        <v>96.888888888888886</v>
      </c>
      <c r="T205">
        <v>68.888888888888886</v>
      </c>
      <c r="U205" t="s">
        <v>17</v>
      </c>
    </row>
    <row r="206" spans="1:21">
      <c r="A206">
        <v>218</v>
      </c>
      <c r="B206">
        <v>55</v>
      </c>
      <c r="C206">
        <v>2</v>
      </c>
      <c r="D206">
        <v>625</v>
      </c>
      <c r="E206">
        <v>124</v>
      </c>
      <c r="F206" t="s">
        <v>102</v>
      </c>
      <c r="G206" t="s">
        <v>105</v>
      </c>
      <c r="H206" t="s">
        <v>825</v>
      </c>
      <c r="I206" t="s">
        <v>812</v>
      </c>
      <c r="J206" t="s">
        <v>826</v>
      </c>
      <c r="K206" t="s">
        <v>827</v>
      </c>
      <c r="L206" t="s">
        <v>824</v>
      </c>
      <c r="M206">
        <v>224</v>
      </c>
      <c r="N206">
        <v>541.28571428571433</v>
      </c>
      <c r="O206">
        <v>2.6785714285714284</v>
      </c>
      <c r="P206">
        <v>32.142857142857146</v>
      </c>
      <c r="Q206">
        <v>46.875</v>
      </c>
      <c r="R206">
        <v>18.303571428571427</v>
      </c>
      <c r="S206">
        <v>97.321428571428569</v>
      </c>
      <c r="T206">
        <v>65.178571428571431</v>
      </c>
      <c r="U206" t="s">
        <v>17</v>
      </c>
    </row>
    <row r="207" spans="1:21">
      <c r="A207">
        <v>219</v>
      </c>
      <c r="B207">
        <v>55</v>
      </c>
      <c r="C207">
        <v>3</v>
      </c>
      <c r="D207">
        <v>625</v>
      </c>
      <c r="E207">
        <v>124</v>
      </c>
      <c r="F207" t="s">
        <v>102</v>
      </c>
      <c r="G207" t="s">
        <v>105</v>
      </c>
      <c r="H207" t="s">
        <v>825</v>
      </c>
      <c r="I207" t="s">
        <v>812</v>
      </c>
      <c r="J207" t="s">
        <v>826</v>
      </c>
      <c r="K207" t="s">
        <v>827</v>
      </c>
      <c r="L207" t="s">
        <v>823</v>
      </c>
      <c r="M207">
        <v>225</v>
      </c>
      <c r="N207">
        <v>546.84444444444443</v>
      </c>
      <c r="O207">
        <v>8.8888888888888893</v>
      </c>
      <c r="P207">
        <v>24.888888888888889</v>
      </c>
      <c r="Q207">
        <v>44.888888888888886</v>
      </c>
      <c r="R207">
        <v>21.333333333333332</v>
      </c>
      <c r="S207">
        <v>91.111111111111114</v>
      </c>
      <c r="T207">
        <v>66.222222222222229</v>
      </c>
      <c r="U207" t="s">
        <v>17</v>
      </c>
    </row>
    <row r="208" spans="1:21">
      <c r="A208">
        <v>220</v>
      </c>
      <c r="B208">
        <v>55</v>
      </c>
      <c r="C208">
        <v>4</v>
      </c>
      <c r="D208">
        <v>625</v>
      </c>
      <c r="E208">
        <v>124</v>
      </c>
      <c r="F208" t="s">
        <v>102</v>
      </c>
      <c r="G208" t="s">
        <v>105</v>
      </c>
      <c r="H208" t="s">
        <v>825</v>
      </c>
      <c r="I208" t="s">
        <v>812</v>
      </c>
      <c r="J208" t="s">
        <v>826</v>
      </c>
      <c r="K208" t="s">
        <v>827</v>
      </c>
      <c r="L208" t="s">
        <v>10</v>
      </c>
      <c r="M208">
        <v>225</v>
      </c>
      <c r="N208">
        <v>531.57777777777778</v>
      </c>
      <c r="O208">
        <v>6.666666666666667</v>
      </c>
      <c r="P208">
        <v>37.333333333333336</v>
      </c>
      <c r="Q208">
        <v>34.666666666666664</v>
      </c>
      <c r="R208">
        <v>21.333333333333332</v>
      </c>
      <c r="S208">
        <v>93.333333333333329</v>
      </c>
      <c r="T208">
        <v>56</v>
      </c>
      <c r="U208" t="s">
        <v>17</v>
      </c>
    </row>
    <row r="209" spans="1:21">
      <c r="A209">
        <v>221</v>
      </c>
      <c r="B209">
        <v>56</v>
      </c>
      <c r="C209">
        <v>1</v>
      </c>
      <c r="D209">
        <v>625</v>
      </c>
      <c r="E209">
        <v>128</v>
      </c>
      <c r="F209" t="s">
        <v>102</v>
      </c>
      <c r="G209" t="s">
        <v>106</v>
      </c>
      <c r="H209" t="s">
        <v>825</v>
      </c>
      <c r="I209" t="s">
        <v>812</v>
      </c>
      <c r="J209" t="s">
        <v>826</v>
      </c>
      <c r="K209" t="s">
        <v>827</v>
      </c>
      <c r="L209" t="s">
        <v>3</v>
      </c>
      <c r="M209">
        <v>47</v>
      </c>
      <c r="N209">
        <v>494.21276595744683</v>
      </c>
      <c r="O209">
        <v>25.531914893617021</v>
      </c>
      <c r="P209">
        <v>57.446808510638299</v>
      </c>
      <c r="Q209">
        <v>17.021276595744681</v>
      </c>
      <c r="R209">
        <v>0</v>
      </c>
      <c r="S209">
        <v>74.468085106382972</v>
      </c>
      <c r="T209">
        <v>17.021276595744681</v>
      </c>
      <c r="U209" t="s">
        <v>17</v>
      </c>
    </row>
    <row r="210" spans="1:21">
      <c r="A210">
        <v>222</v>
      </c>
      <c r="B210">
        <v>56</v>
      </c>
      <c r="C210">
        <v>2</v>
      </c>
      <c r="D210">
        <v>625</v>
      </c>
      <c r="E210">
        <v>128</v>
      </c>
      <c r="F210" t="s">
        <v>102</v>
      </c>
      <c r="G210" t="s">
        <v>106</v>
      </c>
      <c r="H210" t="s">
        <v>825</v>
      </c>
      <c r="I210" t="s">
        <v>812</v>
      </c>
      <c r="J210" t="s">
        <v>826</v>
      </c>
      <c r="K210" t="s">
        <v>827</v>
      </c>
      <c r="L210" t="s">
        <v>824</v>
      </c>
      <c r="M210">
        <v>47</v>
      </c>
      <c r="N210">
        <v>496.65957446808511</v>
      </c>
      <c r="O210">
        <v>25.531914893617021</v>
      </c>
      <c r="P210">
        <v>61.702127659574465</v>
      </c>
      <c r="Q210">
        <v>10.638297872340425</v>
      </c>
      <c r="R210">
        <v>2.1276595744680851</v>
      </c>
      <c r="S210">
        <v>74.468085106382972</v>
      </c>
      <c r="T210">
        <v>12.76595744680851</v>
      </c>
      <c r="U210" t="s">
        <v>17</v>
      </c>
    </row>
    <row r="211" spans="1:21">
      <c r="A211">
        <v>223</v>
      </c>
      <c r="B211">
        <v>56</v>
      </c>
      <c r="C211">
        <v>3</v>
      </c>
      <c r="D211">
        <v>625</v>
      </c>
      <c r="E211">
        <v>128</v>
      </c>
      <c r="F211" t="s">
        <v>102</v>
      </c>
      <c r="G211" t="s">
        <v>106</v>
      </c>
      <c r="H211" t="s">
        <v>825</v>
      </c>
      <c r="I211" t="s">
        <v>812</v>
      </c>
      <c r="J211" t="s">
        <v>826</v>
      </c>
      <c r="K211" t="s">
        <v>827</v>
      </c>
      <c r="L211" t="s">
        <v>823</v>
      </c>
      <c r="M211">
        <v>47</v>
      </c>
      <c r="N211">
        <v>462.97872340425533</v>
      </c>
      <c r="O211">
        <v>63.829787234042556</v>
      </c>
      <c r="P211">
        <v>25.531914893617021</v>
      </c>
      <c r="Q211">
        <v>8.5106382978723403</v>
      </c>
      <c r="R211">
        <v>2.1276595744680851</v>
      </c>
      <c r="S211">
        <v>36.170212765957444</v>
      </c>
      <c r="T211">
        <v>10.638297872340425</v>
      </c>
      <c r="U211" t="s">
        <v>17</v>
      </c>
    </row>
    <row r="212" spans="1:21">
      <c r="A212">
        <v>224</v>
      </c>
      <c r="B212">
        <v>56</v>
      </c>
      <c r="C212">
        <v>4</v>
      </c>
      <c r="D212">
        <v>625</v>
      </c>
      <c r="E212">
        <v>128</v>
      </c>
      <c r="F212" t="s">
        <v>102</v>
      </c>
      <c r="G212" t="s">
        <v>106</v>
      </c>
      <c r="H212" t="s">
        <v>825</v>
      </c>
      <c r="I212" t="s">
        <v>812</v>
      </c>
      <c r="J212" t="s">
        <v>826</v>
      </c>
      <c r="K212" t="s">
        <v>827</v>
      </c>
      <c r="L212" t="s">
        <v>10</v>
      </c>
      <c r="M212">
        <v>47</v>
      </c>
      <c r="N212">
        <v>472.68085106382978</v>
      </c>
      <c r="O212">
        <v>61.702127659574465</v>
      </c>
      <c r="P212">
        <v>31.914893617021278</v>
      </c>
      <c r="Q212">
        <v>6.3829787234042552</v>
      </c>
      <c r="R212">
        <v>0</v>
      </c>
      <c r="S212">
        <v>38.297872340425535</v>
      </c>
      <c r="T212">
        <v>6.3829787234042552</v>
      </c>
      <c r="U212" t="s">
        <v>17</v>
      </c>
    </row>
    <row r="213" spans="1:21">
      <c r="A213">
        <v>225</v>
      </c>
      <c r="B213">
        <v>57</v>
      </c>
      <c r="C213">
        <v>1</v>
      </c>
      <c r="D213">
        <v>625</v>
      </c>
      <c r="E213">
        <v>191</v>
      </c>
      <c r="F213" t="s">
        <v>102</v>
      </c>
      <c r="G213" t="s">
        <v>107</v>
      </c>
      <c r="H213" t="s">
        <v>825</v>
      </c>
      <c r="I213" t="s">
        <v>812</v>
      </c>
      <c r="J213" t="s">
        <v>826</v>
      </c>
      <c r="K213" t="s">
        <v>827</v>
      </c>
      <c r="L213" t="s">
        <v>3</v>
      </c>
      <c r="M213">
        <v>49</v>
      </c>
      <c r="N213">
        <v>477.73469387755102</v>
      </c>
      <c r="O213">
        <v>48.979591836734691</v>
      </c>
      <c r="P213">
        <v>42.857142857142854</v>
      </c>
      <c r="Q213">
        <v>6.1224489795918364</v>
      </c>
      <c r="R213">
        <v>2.0408163265306123</v>
      </c>
      <c r="S213">
        <v>51.020408163265309</v>
      </c>
      <c r="T213">
        <v>8.1632653061224492</v>
      </c>
      <c r="U213" t="s">
        <v>17</v>
      </c>
    </row>
    <row r="214" spans="1:21">
      <c r="A214">
        <v>226</v>
      </c>
      <c r="B214">
        <v>57</v>
      </c>
      <c r="C214">
        <v>2</v>
      </c>
      <c r="D214">
        <v>625</v>
      </c>
      <c r="E214">
        <v>191</v>
      </c>
      <c r="F214" t="s">
        <v>102</v>
      </c>
      <c r="G214" t="s">
        <v>107</v>
      </c>
      <c r="H214" t="s">
        <v>825</v>
      </c>
      <c r="I214" t="s">
        <v>812</v>
      </c>
      <c r="J214" t="s">
        <v>826</v>
      </c>
      <c r="K214" t="s">
        <v>827</v>
      </c>
      <c r="L214" t="s">
        <v>824</v>
      </c>
      <c r="M214">
        <v>49</v>
      </c>
      <c r="N214">
        <v>479.46938775510205</v>
      </c>
      <c r="O214">
        <v>46.938775510204081</v>
      </c>
      <c r="P214">
        <v>42.857142857142854</v>
      </c>
      <c r="Q214">
        <v>8.1632653061224492</v>
      </c>
      <c r="R214">
        <v>2.0408163265306123</v>
      </c>
      <c r="S214">
        <v>53.061224489795919</v>
      </c>
      <c r="T214">
        <v>10.204081632653061</v>
      </c>
      <c r="U214" t="s">
        <v>17</v>
      </c>
    </row>
    <row r="215" spans="1:21">
      <c r="A215">
        <v>227</v>
      </c>
      <c r="B215">
        <v>57</v>
      </c>
      <c r="C215">
        <v>3</v>
      </c>
      <c r="D215">
        <v>625</v>
      </c>
      <c r="E215">
        <v>191</v>
      </c>
      <c r="F215" t="s">
        <v>102</v>
      </c>
      <c r="G215" t="s">
        <v>107</v>
      </c>
      <c r="H215" t="s">
        <v>825</v>
      </c>
      <c r="I215" t="s">
        <v>812</v>
      </c>
      <c r="J215" t="s">
        <v>826</v>
      </c>
      <c r="K215" t="s">
        <v>827</v>
      </c>
      <c r="L215" t="s">
        <v>823</v>
      </c>
      <c r="M215">
        <v>49</v>
      </c>
      <c r="N215">
        <v>472.26530612244898</v>
      </c>
      <c r="O215">
        <v>55.102040816326529</v>
      </c>
      <c r="P215">
        <v>34.693877551020407</v>
      </c>
      <c r="Q215">
        <v>10.204081632653061</v>
      </c>
      <c r="R215">
        <v>0</v>
      </c>
      <c r="S215">
        <v>44.897959183673471</v>
      </c>
      <c r="T215">
        <v>10.204081632653061</v>
      </c>
      <c r="U215" t="s">
        <v>17</v>
      </c>
    </row>
    <row r="216" spans="1:21">
      <c r="A216">
        <v>228</v>
      </c>
      <c r="B216">
        <v>57</v>
      </c>
      <c r="C216">
        <v>4</v>
      </c>
      <c r="D216">
        <v>625</v>
      </c>
      <c r="E216">
        <v>191</v>
      </c>
      <c r="F216" t="s">
        <v>102</v>
      </c>
      <c r="G216" t="s">
        <v>107</v>
      </c>
      <c r="H216" t="s">
        <v>825</v>
      </c>
      <c r="I216" t="s">
        <v>812</v>
      </c>
      <c r="J216" t="s">
        <v>826</v>
      </c>
      <c r="K216" t="s">
        <v>827</v>
      </c>
      <c r="L216" t="s">
        <v>10</v>
      </c>
      <c r="M216">
        <v>49</v>
      </c>
      <c r="N216">
        <v>476.42857142857144</v>
      </c>
      <c r="O216">
        <v>57.142857142857146</v>
      </c>
      <c r="P216">
        <v>34.693877551020407</v>
      </c>
      <c r="Q216">
        <v>6.1224489795918364</v>
      </c>
      <c r="R216">
        <v>2.0408163265306123</v>
      </c>
      <c r="S216">
        <v>42.857142857142854</v>
      </c>
      <c r="T216">
        <v>8.1632653061224492</v>
      </c>
      <c r="U216" t="s">
        <v>17</v>
      </c>
    </row>
    <row r="217" spans="1:21">
      <c r="A217">
        <v>229</v>
      </c>
      <c r="B217">
        <v>58</v>
      </c>
      <c r="C217">
        <v>1</v>
      </c>
      <c r="D217">
        <v>625</v>
      </c>
      <c r="E217">
        <v>192</v>
      </c>
      <c r="F217" t="s">
        <v>102</v>
      </c>
      <c r="G217" t="s">
        <v>108</v>
      </c>
      <c r="H217" t="s">
        <v>825</v>
      </c>
      <c r="I217" t="s">
        <v>812</v>
      </c>
      <c r="J217" t="s">
        <v>826</v>
      </c>
      <c r="K217" t="s">
        <v>827</v>
      </c>
      <c r="L217" t="s">
        <v>3</v>
      </c>
      <c r="M217">
        <v>96</v>
      </c>
      <c r="N217">
        <v>544</v>
      </c>
      <c r="O217">
        <v>6.25</v>
      </c>
      <c r="P217">
        <v>27.083333333333332</v>
      </c>
      <c r="Q217">
        <v>53.125</v>
      </c>
      <c r="R217">
        <v>13.541666666666666</v>
      </c>
      <c r="S217">
        <v>93.75</v>
      </c>
      <c r="T217">
        <v>66.666666666666671</v>
      </c>
      <c r="U217" t="s">
        <v>17</v>
      </c>
    </row>
    <row r="218" spans="1:21">
      <c r="A218">
        <v>230</v>
      </c>
      <c r="B218">
        <v>58</v>
      </c>
      <c r="C218">
        <v>2</v>
      </c>
      <c r="D218">
        <v>625</v>
      </c>
      <c r="E218">
        <v>192</v>
      </c>
      <c r="F218" t="s">
        <v>102</v>
      </c>
      <c r="G218" t="s">
        <v>108</v>
      </c>
      <c r="H218" t="s">
        <v>825</v>
      </c>
      <c r="I218" t="s">
        <v>812</v>
      </c>
      <c r="J218" t="s">
        <v>826</v>
      </c>
      <c r="K218" t="s">
        <v>827</v>
      </c>
      <c r="L218" t="s">
        <v>824</v>
      </c>
      <c r="M218">
        <v>95</v>
      </c>
      <c r="N218">
        <v>537.91578947368419</v>
      </c>
      <c r="O218">
        <v>7.3684210526315788</v>
      </c>
      <c r="P218">
        <v>36.842105263157897</v>
      </c>
      <c r="Q218">
        <v>35.789473684210527</v>
      </c>
      <c r="R218">
        <v>20</v>
      </c>
      <c r="S218">
        <v>92.631578947368425</v>
      </c>
      <c r="T218">
        <v>55.789473684210527</v>
      </c>
      <c r="U218" t="s">
        <v>17</v>
      </c>
    </row>
    <row r="219" spans="1:21">
      <c r="A219">
        <v>231</v>
      </c>
      <c r="B219">
        <v>58</v>
      </c>
      <c r="C219">
        <v>3</v>
      </c>
      <c r="D219">
        <v>625</v>
      </c>
      <c r="E219">
        <v>192</v>
      </c>
      <c r="F219" t="s">
        <v>102</v>
      </c>
      <c r="G219" t="s">
        <v>108</v>
      </c>
      <c r="H219" t="s">
        <v>825</v>
      </c>
      <c r="I219" t="s">
        <v>812</v>
      </c>
      <c r="J219" t="s">
        <v>826</v>
      </c>
      <c r="K219" t="s">
        <v>827</v>
      </c>
      <c r="L219" t="s">
        <v>823</v>
      </c>
      <c r="M219">
        <v>96</v>
      </c>
      <c r="N219">
        <v>533.42708333333337</v>
      </c>
      <c r="O219">
        <v>19.791666666666668</v>
      </c>
      <c r="P219">
        <v>23.958333333333332</v>
      </c>
      <c r="Q219">
        <v>40.625</v>
      </c>
      <c r="R219">
        <v>15.625</v>
      </c>
      <c r="S219">
        <v>80.208333333333329</v>
      </c>
      <c r="T219">
        <v>56.25</v>
      </c>
      <c r="U219" t="s">
        <v>17</v>
      </c>
    </row>
    <row r="220" spans="1:21">
      <c r="A220">
        <v>232</v>
      </c>
      <c r="B220">
        <v>58</v>
      </c>
      <c r="C220">
        <v>4</v>
      </c>
      <c r="D220">
        <v>625</v>
      </c>
      <c r="E220">
        <v>192</v>
      </c>
      <c r="F220" t="s">
        <v>102</v>
      </c>
      <c r="G220" t="s">
        <v>108</v>
      </c>
      <c r="H220" t="s">
        <v>825</v>
      </c>
      <c r="I220" t="s">
        <v>812</v>
      </c>
      <c r="J220" t="s">
        <v>826</v>
      </c>
      <c r="K220" t="s">
        <v>827</v>
      </c>
      <c r="L220" t="s">
        <v>10</v>
      </c>
      <c r="M220">
        <v>96</v>
      </c>
      <c r="N220">
        <v>531.44791666666663</v>
      </c>
      <c r="O220">
        <v>9.375</v>
      </c>
      <c r="P220">
        <v>35.416666666666664</v>
      </c>
      <c r="Q220">
        <v>36.458333333333336</v>
      </c>
      <c r="R220">
        <v>18.75</v>
      </c>
      <c r="S220">
        <v>90.625</v>
      </c>
      <c r="T220">
        <v>55.208333333333336</v>
      </c>
      <c r="U220" t="s">
        <v>17</v>
      </c>
    </row>
    <row r="221" spans="1:21">
      <c r="A221">
        <v>233</v>
      </c>
      <c r="B221">
        <v>59</v>
      </c>
      <c r="C221">
        <v>1</v>
      </c>
      <c r="D221">
        <v>625</v>
      </c>
      <c r="E221">
        <v>194</v>
      </c>
      <c r="F221" t="s">
        <v>102</v>
      </c>
      <c r="G221" t="s">
        <v>109</v>
      </c>
      <c r="H221" t="s">
        <v>825</v>
      </c>
      <c r="I221" t="s">
        <v>812</v>
      </c>
      <c r="J221" t="s">
        <v>826</v>
      </c>
      <c r="K221" t="s">
        <v>827</v>
      </c>
      <c r="L221" t="s">
        <v>3</v>
      </c>
      <c r="M221">
        <v>62</v>
      </c>
      <c r="N221">
        <v>500.40322580645159</v>
      </c>
      <c r="O221">
        <v>30.64516129032258</v>
      </c>
      <c r="P221">
        <v>37.096774193548384</v>
      </c>
      <c r="Q221">
        <v>27.419354838709676</v>
      </c>
      <c r="R221">
        <v>4.838709677419355</v>
      </c>
      <c r="S221">
        <v>69.354838709677423</v>
      </c>
      <c r="T221">
        <v>32.258064516129032</v>
      </c>
      <c r="U221" t="s">
        <v>17</v>
      </c>
    </row>
    <row r="222" spans="1:21">
      <c r="A222">
        <v>234</v>
      </c>
      <c r="B222">
        <v>59</v>
      </c>
      <c r="C222">
        <v>2</v>
      </c>
      <c r="D222">
        <v>625</v>
      </c>
      <c r="E222">
        <v>194</v>
      </c>
      <c r="F222" t="s">
        <v>102</v>
      </c>
      <c r="G222" t="s">
        <v>109</v>
      </c>
      <c r="H222" t="s">
        <v>825</v>
      </c>
      <c r="I222" t="s">
        <v>812</v>
      </c>
      <c r="J222" t="s">
        <v>826</v>
      </c>
      <c r="K222" t="s">
        <v>827</v>
      </c>
      <c r="L222" t="s">
        <v>824</v>
      </c>
      <c r="M222">
        <v>62</v>
      </c>
      <c r="N222">
        <v>519.30645161290317</v>
      </c>
      <c r="O222">
        <v>16.129032258064516</v>
      </c>
      <c r="P222">
        <v>41.935483870967744</v>
      </c>
      <c r="Q222">
        <v>27.419354838709676</v>
      </c>
      <c r="R222">
        <v>14.516129032258064</v>
      </c>
      <c r="S222">
        <v>83.870967741935488</v>
      </c>
      <c r="T222">
        <v>41.935483870967744</v>
      </c>
      <c r="U222" t="s">
        <v>17</v>
      </c>
    </row>
    <row r="223" spans="1:21">
      <c r="A223">
        <v>235</v>
      </c>
      <c r="B223">
        <v>59</v>
      </c>
      <c r="C223">
        <v>3</v>
      </c>
      <c r="D223">
        <v>625</v>
      </c>
      <c r="E223">
        <v>194</v>
      </c>
      <c r="F223" t="s">
        <v>102</v>
      </c>
      <c r="G223" t="s">
        <v>109</v>
      </c>
      <c r="H223" t="s">
        <v>825</v>
      </c>
      <c r="I223" t="s">
        <v>812</v>
      </c>
      <c r="J223" t="s">
        <v>826</v>
      </c>
      <c r="K223" t="s">
        <v>827</v>
      </c>
      <c r="L223" t="s">
        <v>823</v>
      </c>
      <c r="M223">
        <v>62</v>
      </c>
      <c r="N223">
        <v>492.58064516129031</v>
      </c>
      <c r="O223">
        <v>38.70967741935484</v>
      </c>
      <c r="P223">
        <v>37.096774193548384</v>
      </c>
      <c r="Q223">
        <v>16.129032258064516</v>
      </c>
      <c r="R223">
        <v>8.064516129032258</v>
      </c>
      <c r="S223">
        <v>61.29032258064516</v>
      </c>
      <c r="T223">
        <v>24.193548387096776</v>
      </c>
      <c r="U223" t="s">
        <v>17</v>
      </c>
    </row>
    <row r="224" spans="1:21">
      <c r="A224">
        <v>236</v>
      </c>
      <c r="B224">
        <v>59</v>
      </c>
      <c r="C224">
        <v>4</v>
      </c>
      <c r="D224">
        <v>625</v>
      </c>
      <c r="E224">
        <v>194</v>
      </c>
      <c r="F224" t="s">
        <v>102</v>
      </c>
      <c r="G224" t="s">
        <v>109</v>
      </c>
      <c r="H224" t="s">
        <v>825</v>
      </c>
      <c r="I224" t="s">
        <v>812</v>
      </c>
      <c r="J224" t="s">
        <v>826</v>
      </c>
      <c r="K224" t="s">
        <v>827</v>
      </c>
      <c r="L224" t="s">
        <v>10</v>
      </c>
      <c r="M224">
        <v>62</v>
      </c>
      <c r="N224">
        <v>491.61290322580646</v>
      </c>
      <c r="O224">
        <v>37.096774193548384</v>
      </c>
      <c r="P224">
        <v>40.322580645161288</v>
      </c>
      <c r="Q224">
        <v>19.35483870967742</v>
      </c>
      <c r="R224">
        <v>3.225806451612903</v>
      </c>
      <c r="S224">
        <v>62.903225806451616</v>
      </c>
      <c r="T224">
        <v>22.580645161290324</v>
      </c>
      <c r="U224" t="s">
        <v>17</v>
      </c>
    </row>
    <row r="225" spans="1:21">
      <c r="A225">
        <v>237</v>
      </c>
      <c r="B225">
        <v>60</v>
      </c>
      <c r="C225">
        <v>1</v>
      </c>
      <c r="D225">
        <v>625</v>
      </c>
      <c r="E225">
        <v>199</v>
      </c>
      <c r="F225" t="s">
        <v>102</v>
      </c>
      <c r="G225" t="s">
        <v>110</v>
      </c>
      <c r="H225" t="s">
        <v>825</v>
      </c>
      <c r="I225" t="s">
        <v>812</v>
      </c>
      <c r="J225" t="s">
        <v>826</v>
      </c>
      <c r="K225" t="s">
        <v>827</v>
      </c>
      <c r="L225" t="s">
        <v>3</v>
      </c>
      <c r="M225">
        <v>290</v>
      </c>
      <c r="N225">
        <v>473.0344827586207</v>
      </c>
      <c r="O225">
        <v>47.586206896551722</v>
      </c>
      <c r="P225">
        <v>38.620689655172413</v>
      </c>
      <c r="Q225">
        <v>13.103448275862069</v>
      </c>
      <c r="R225">
        <v>0.68965517241379315</v>
      </c>
      <c r="S225">
        <v>52.413793103448278</v>
      </c>
      <c r="T225">
        <v>13.793103448275861</v>
      </c>
      <c r="U225" t="s">
        <v>17</v>
      </c>
    </row>
    <row r="226" spans="1:21">
      <c r="A226">
        <v>238</v>
      </c>
      <c r="B226">
        <v>60</v>
      </c>
      <c r="C226">
        <v>2</v>
      </c>
      <c r="D226">
        <v>625</v>
      </c>
      <c r="E226">
        <v>199</v>
      </c>
      <c r="F226" t="s">
        <v>102</v>
      </c>
      <c r="G226" t="s">
        <v>110</v>
      </c>
      <c r="H226" t="s">
        <v>825</v>
      </c>
      <c r="I226" t="s">
        <v>812</v>
      </c>
      <c r="J226" t="s">
        <v>826</v>
      </c>
      <c r="K226" t="s">
        <v>827</v>
      </c>
      <c r="L226" t="s">
        <v>824</v>
      </c>
      <c r="M226">
        <v>298</v>
      </c>
      <c r="N226">
        <v>486.04026845637583</v>
      </c>
      <c r="O226">
        <v>43.624161073825505</v>
      </c>
      <c r="P226">
        <v>41.946308724832214</v>
      </c>
      <c r="Q226">
        <v>12.751677852348994</v>
      </c>
      <c r="R226">
        <v>1.6778523489932886</v>
      </c>
      <c r="S226">
        <v>56.375838926174495</v>
      </c>
      <c r="T226">
        <v>14.429530201342281</v>
      </c>
      <c r="U226" t="s">
        <v>17</v>
      </c>
    </row>
    <row r="227" spans="1:21">
      <c r="A227">
        <v>239</v>
      </c>
      <c r="B227">
        <v>60</v>
      </c>
      <c r="C227">
        <v>3</v>
      </c>
      <c r="D227">
        <v>625</v>
      </c>
      <c r="E227">
        <v>199</v>
      </c>
      <c r="F227" t="s">
        <v>102</v>
      </c>
      <c r="G227" t="s">
        <v>110</v>
      </c>
      <c r="H227" t="s">
        <v>825</v>
      </c>
      <c r="I227" t="s">
        <v>812</v>
      </c>
      <c r="J227" t="s">
        <v>826</v>
      </c>
      <c r="K227" t="s">
        <v>827</v>
      </c>
      <c r="L227" t="s">
        <v>823</v>
      </c>
      <c r="M227">
        <v>296</v>
      </c>
      <c r="N227">
        <v>470.80405405405406</v>
      </c>
      <c r="O227">
        <v>59.45945945945946</v>
      </c>
      <c r="P227">
        <v>27.027027027027028</v>
      </c>
      <c r="Q227">
        <v>11.486486486486486</v>
      </c>
      <c r="R227">
        <v>2.0270270270270272</v>
      </c>
      <c r="S227">
        <v>40.54054054054054</v>
      </c>
      <c r="T227">
        <v>13.513513513513514</v>
      </c>
      <c r="U227" t="s">
        <v>17</v>
      </c>
    </row>
    <row r="228" spans="1:21">
      <c r="A228">
        <v>240</v>
      </c>
      <c r="B228">
        <v>60</v>
      </c>
      <c r="C228">
        <v>4</v>
      </c>
      <c r="D228">
        <v>625</v>
      </c>
      <c r="E228">
        <v>199</v>
      </c>
      <c r="F228" t="s">
        <v>102</v>
      </c>
      <c r="G228" t="s">
        <v>110</v>
      </c>
      <c r="H228" t="s">
        <v>825</v>
      </c>
      <c r="I228" t="s">
        <v>812</v>
      </c>
      <c r="J228" t="s">
        <v>826</v>
      </c>
      <c r="K228" t="s">
        <v>827</v>
      </c>
      <c r="L228" t="s">
        <v>10</v>
      </c>
      <c r="M228">
        <v>286</v>
      </c>
      <c r="N228">
        <v>477.19580419580421</v>
      </c>
      <c r="O228">
        <v>52.0979020979021</v>
      </c>
      <c r="P228">
        <v>38.46153846153846</v>
      </c>
      <c r="Q228">
        <v>8.0419580419580416</v>
      </c>
      <c r="R228">
        <v>1.3986013986013985</v>
      </c>
      <c r="S228">
        <v>47.9020979020979</v>
      </c>
      <c r="T228">
        <v>9.44055944055944</v>
      </c>
      <c r="U228" t="s">
        <v>17</v>
      </c>
    </row>
    <row r="229" spans="1:21">
      <c r="A229">
        <v>241</v>
      </c>
      <c r="B229">
        <v>61</v>
      </c>
      <c r="C229">
        <v>1</v>
      </c>
      <c r="D229">
        <v>625</v>
      </c>
      <c r="E229">
        <v>201</v>
      </c>
      <c r="F229" t="s">
        <v>102</v>
      </c>
      <c r="G229" t="s">
        <v>111</v>
      </c>
      <c r="H229" t="s">
        <v>825</v>
      </c>
      <c r="I229" t="s">
        <v>812</v>
      </c>
      <c r="J229" t="s">
        <v>826</v>
      </c>
      <c r="K229" t="s">
        <v>827</v>
      </c>
      <c r="L229" t="s">
        <v>3</v>
      </c>
      <c r="M229">
        <v>190</v>
      </c>
      <c r="N229">
        <v>466.65789473684208</v>
      </c>
      <c r="O229">
        <v>54.736842105263158</v>
      </c>
      <c r="P229">
        <v>34.736842105263158</v>
      </c>
      <c r="Q229">
        <v>10.526315789473685</v>
      </c>
      <c r="R229">
        <v>0</v>
      </c>
      <c r="S229">
        <v>45.263157894736842</v>
      </c>
      <c r="T229">
        <v>10.526315789473685</v>
      </c>
      <c r="U229" t="s">
        <v>17</v>
      </c>
    </row>
    <row r="230" spans="1:21">
      <c r="A230">
        <v>242</v>
      </c>
      <c r="B230">
        <v>61</v>
      </c>
      <c r="C230">
        <v>2</v>
      </c>
      <c r="D230">
        <v>625</v>
      </c>
      <c r="E230">
        <v>201</v>
      </c>
      <c r="F230" t="s">
        <v>102</v>
      </c>
      <c r="G230" t="s">
        <v>111</v>
      </c>
      <c r="H230" t="s">
        <v>825</v>
      </c>
      <c r="I230" t="s">
        <v>812</v>
      </c>
      <c r="J230" t="s">
        <v>826</v>
      </c>
      <c r="K230" t="s">
        <v>827</v>
      </c>
      <c r="L230" t="s">
        <v>824</v>
      </c>
      <c r="M230">
        <v>190</v>
      </c>
      <c r="N230">
        <v>482.87368421052633</v>
      </c>
      <c r="O230">
        <v>47.89473684210526</v>
      </c>
      <c r="P230">
        <v>41.05263157894737</v>
      </c>
      <c r="Q230">
        <v>9.473684210526315</v>
      </c>
      <c r="R230">
        <v>1.5789473684210527</v>
      </c>
      <c r="S230">
        <v>52.10526315789474</v>
      </c>
      <c r="T230">
        <v>11.052631578947368</v>
      </c>
      <c r="U230" t="s">
        <v>17</v>
      </c>
    </row>
    <row r="231" spans="1:21">
      <c r="A231">
        <v>243</v>
      </c>
      <c r="B231">
        <v>61</v>
      </c>
      <c r="C231">
        <v>3</v>
      </c>
      <c r="D231">
        <v>625</v>
      </c>
      <c r="E231">
        <v>201</v>
      </c>
      <c r="F231" t="s">
        <v>102</v>
      </c>
      <c r="G231" t="s">
        <v>111</v>
      </c>
      <c r="H231" t="s">
        <v>825</v>
      </c>
      <c r="I231" t="s">
        <v>812</v>
      </c>
      <c r="J231" t="s">
        <v>826</v>
      </c>
      <c r="K231" t="s">
        <v>827</v>
      </c>
      <c r="L231" t="s">
        <v>823</v>
      </c>
      <c r="M231">
        <v>190</v>
      </c>
      <c r="N231">
        <v>463.63157894736844</v>
      </c>
      <c r="O231">
        <v>64.21052631578948</v>
      </c>
      <c r="P231">
        <v>26.315789473684209</v>
      </c>
      <c r="Q231">
        <v>8.9473684210526319</v>
      </c>
      <c r="R231">
        <v>0.52631578947368418</v>
      </c>
      <c r="S231">
        <v>35.789473684210527</v>
      </c>
      <c r="T231">
        <v>9.473684210526315</v>
      </c>
      <c r="U231" t="s">
        <v>17</v>
      </c>
    </row>
    <row r="232" spans="1:21">
      <c r="A232">
        <v>244</v>
      </c>
      <c r="B232">
        <v>61</v>
      </c>
      <c r="C232">
        <v>4</v>
      </c>
      <c r="D232">
        <v>625</v>
      </c>
      <c r="E232">
        <v>201</v>
      </c>
      <c r="F232" t="s">
        <v>102</v>
      </c>
      <c r="G232" t="s">
        <v>111</v>
      </c>
      <c r="H232" t="s">
        <v>825</v>
      </c>
      <c r="I232" t="s">
        <v>812</v>
      </c>
      <c r="J232" t="s">
        <v>826</v>
      </c>
      <c r="K232" t="s">
        <v>827</v>
      </c>
      <c r="L232" t="s">
        <v>10</v>
      </c>
      <c r="M232">
        <v>190</v>
      </c>
      <c r="N232">
        <v>471.05263157894734</v>
      </c>
      <c r="O232">
        <v>64.736842105263165</v>
      </c>
      <c r="P232">
        <v>27.368421052631579</v>
      </c>
      <c r="Q232">
        <v>7.3684210526315788</v>
      </c>
      <c r="R232">
        <v>0.52631578947368418</v>
      </c>
      <c r="S232">
        <v>35.263157894736842</v>
      </c>
      <c r="T232">
        <v>7.8947368421052628</v>
      </c>
      <c r="U232" t="s">
        <v>17</v>
      </c>
    </row>
    <row r="233" spans="1:21">
      <c r="A233">
        <v>245</v>
      </c>
      <c r="B233">
        <v>62</v>
      </c>
      <c r="C233">
        <v>1</v>
      </c>
      <c r="D233">
        <v>625</v>
      </c>
      <c r="E233">
        <v>211</v>
      </c>
      <c r="F233" t="s">
        <v>102</v>
      </c>
      <c r="G233" t="s">
        <v>112</v>
      </c>
      <c r="H233" t="s">
        <v>825</v>
      </c>
      <c r="I233" t="s">
        <v>812</v>
      </c>
      <c r="J233" t="s">
        <v>826</v>
      </c>
      <c r="K233" t="s">
        <v>827</v>
      </c>
      <c r="L233" t="s">
        <v>3</v>
      </c>
      <c r="M233">
        <v>142</v>
      </c>
      <c r="N233">
        <v>522.07746478873241</v>
      </c>
      <c r="O233">
        <v>19.014084507042252</v>
      </c>
      <c r="P233">
        <v>33.802816901408448</v>
      </c>
      <c r="Q233">
        <v>39.436619718309856</v>
      </c>
      <c r="R233">
        <v>7.746478873239437</v>
      </c>
      <c r="S233">
        <v>80.985915492957744</v>
      </c>
      <c r="T233">
        <v>47.183098591549296</v>
      </c>
      <c r="U233" t="s">
        <v>17</v>
      </c>
    </row>
    <row r="234" spans="1:21">
      <c r="A234">
        <v>246</v>
      </c>
      <c r="B234">
        <v>62</v>
      </c>
      <c r="C234">
        <v>2</v>
      </c>
      <c r="D234">
        <v>625</v>
      </c>
      <c r="E234">
        <v>211</v>
      </c>
      <c r="F234" t="s">
        <v>102</v>
      </c>
      <c r="G234" t="s">
        <v>112</v>
      </c>
      <c r="H234" t="s">
        <v>825</v>
      </c>
      <c r="I234" t="s">
        <v>812</v>
      </c>
      <c r="J234" t="s">
        <v>826</v>
      </c>
      <c r="K234" t="s">
        <v>827</v>
      </c>
      <c r="L234" t="s">
        <v>824</v>
      </c>
      <c r="M234">
        <v>142</v>
      </c>
      <c r="N234">
        <v>522.61267605633805</v>
      </c>
      <c r="O234">
        <v>18.309859154929576</v>
      </c>
      <c r="P234">
        <v>35.2112676056338</v>
      </c>
      <c r="Q234">
        <v>33.802816901408448</v>
      </c>
      <c r="R234">
        <v>12.67605633802817</v>
      </c>
      <c r="S234">
        <v>81.690140845070417</v>
      </c>
      <c r="T234">
        <v>46.478873239436616</v>
      </c>
      <c r="U234" t="s">
        <v>17</v>
      </c>
    </row>
    <row r="235" spans="1:21">
      <c r="A235">
        <v>247</v>
      </c>
      <c r="B235">
        <v>62</v>
      </c>
      <c r="C235">
        <v>3</v>
      </c>
      <c r="D235">
        <v>625</v>
      </c>
      <c r="E235">
        <v>211</v>
      </c>
      <c r="F235" t="s">
        <v>102</v>
      </c>
      <c r="G235" t="s">
        <v>112</v>
      </c>
      <c r="H235" t="s">
        <v>825</v>
      </c>
      <c r="I235" t="s">
        <v>812</v>
      </c>
      <c r="J235" t="s">
        <v>826</v>
      </c>
      <c r="K235" t="s">
        <v>827</v>
      </c>
      <c r="L235" t="s">
        <v>823</v>
      </c>
      <c r="M235">
        <v>141</v>
      </c>
      <c r="N235">
        <v>525.17021276595744</v>
      </c>
      <c r="O235">
        <v>24.113475177304963</v>
      </c>
      <c r="P235">
        <v>23.404255319148938</v>
      </c>
      <c r="Q235">
        <v>39.00709219858156</v>
      </c>
      <c r="R235">
        <v>13.475177304964539</v>
      </c>
      <c r="S235">
        <v>75.886524822695037</v>
      </c>
      <c r="T235">
        <v>52.4822695035461</v>
      </c>
      <c r="U235" t="s">
        <v>17</v>
      </c>
    </row>
    <row r="236" spans="1:21">
      <c r="A236">
        <v>248</v>
      </c>
      <c r="B236">
        <v>62</v>
      </c>
      <c r="C236">
        <v>4</v>
      </c>
      <c r="D236">
        <v>625</v>
      </c>
      <c r="E236">
        <v>211</v>
      </c>
      <c r="F236" t="s">
        <v>102</v>
      </c>
      <c r="G236" t="s">
        <v>112</v>
      </c>
      <c r="H236" t="s">
        <v>825</v>
      </c>
      <c r="I236" t="s">
        <v>812</v>
      </c>
      <c r="J236" t="s">
        <v>826</v>
      </c>
      <c r="K236" t="s">
        <v>827</v>
      </c>
      <c r="L236" t="s">
        <v>10</v>
      </c>
      <c r="M236">
        <v>141</v>
      </c>
      <c r="N236">
        <v>517.38297872340422</v>
      </c>
      <c r="O236">
        <v>18.439716312056738</v>
      </c>
      <c r="P236">
        <v>36.879432624113477</v>
      </c>
      <c r="Q236">
        <v>26.24113475177305</v>
      </c>
      <c r="R236">
        <v>18.439716312056738</v>
      </c>
      <c r="S236">
        <v>81.560283687943269</v>
      </c>
      <c r="T236">
        <v>44.680851063829785</v>
      </c>
      <c r="U236" t="s">
        <v>17</v>
      </c>
    </row>
    <row r="237" spans="1:21">
      <c r="A237">
        <v>249</v>
      </c>
      <c r="B237">
        <v>63</v>
      </c>
      <c r="C237">
        <v>1</v>
      </c>
      <c r="D237">
        <v>625</v>
      </c>
      <c r="E237">
        <v>299</v>
      </c>
      <c r="F237" t="s">
        <v>102</v>
      </c>
      <c r="G237" t="s">
        <v>113</v>
      </c>
      <c r="H237" t="s">
        <v>825</v>
      </c>
      <c r="I237" t="s">
        <v>812</v>
      </c>
      <c r="J237" t="s">
        <v>826</v>
      </c>
      <c r="K237" t="s">
        <v>827</v>
      </c>
      <c r="L237" t="s">
        <v>3</v>
      </c>
      <c r="M237">
        <v>291</v>
      </c>
      <c r="N237">
        <v>479.53951890034364</v>
      </c>
      <c r="O237">
        <v>45.360824742268044</v>
      </c>
      <c r="P237">
        <v>37.457044673539521</v>
      </c>
      <c r="Q237">
        <v>16.151202749140893</v>
      </c>
      <c r="R237">
        <v>1.0309278350515463</v>
      </c>
      <c r="S237">
        <v>54.639175257731956</v>
      </c>
      <c r="T237">
        <v>17.182130584192439</v>
      </c>
      <c r="U237" t="s">
        <v>17</v>
      </c>
    </row>
    <row r="238" spans="1:21">
      <c r="A238">
        <v>250</v>
      </c>
      <c r="B238">
        <v>63</v>
      </c>
      <c r="C238">
        <v>2</v>
      </c>
      <c r="D238">
        <v>625</v>
      </c>
      <c r="E238">
        <v>299</v>
      </c>
      <c r="F238" t="s">
        <v>102</v>
      </c>
      <c r="G238" t="s">
        <v>113</v>
      </c>
      <c r="H238" t="s">
        <v>825</v>
      </c>
      <c r="I238" t="s">
        <v>812</v>
      </c>
      <c r="J238" t="s">
        <v>826</v>
      </c>
      <c r="K238" t="s">
        <v>827</v>
      </c>
      <c r="L238" t="s">
        <v>824</v>
      </c>
      <c r="M238">
        <v>291</v>
      </c>
      <c r="N238">
        <v>487.69759450171819</v>
      </c>
      <c r="O238">
        <v>43.642611683848799</v>
      </c>
      <c r="P238">
        <v>39.518900343642613</v>
      </c>
      <c r="Q238">
        <v>13.402061855670103</v>
      </c>
      <c r="R238">
        <v>3.4364261168384878</v>
      </c>
      <c r="S238">
        <v>56.357388316151201</v>
      </c>
      <c r="T238">
        <v>16.838487972508592</v>
      </c>
      <c r="U238" t="s">
        <v>17</v>
      </c>
    </row>
    <row r="239" spans="1:21">
      <c r="A239">
        <v>251</v>
      </c>
      <c r="B239">
        <v>63</v>
      </c>
      <c r="C239">
        <v>3</v>
      </c>
      <c r="D239">
        <v>625</v>
      </c>
      <c r="E239">
        <v>299</v>
      </c>
      <c r="F239" t="s">
        <v>102</v>
      </c>
      <c r="G239" t="s">
        <v>113</v>
      </c>
      <c r="H239" t="s">
        <v>825</v>
      </c>
      <c r="I239" t="s">
        <v>812</v>
      </c>
      <c r="J239" t="s">
        <v>826</v>
      </c>
      <c r="K239" t="s">
        <v>827</v>
      </c>
      <c r="L239" t="s">
        <v>823</v>
      </c>
      <c r="M239">
        <v>289</v>
      </c>
      <c r="N239">
        <v>461.49480968858131</v>
      </c>
      <c r="O239">
        <v>70.242214532871969</v>
      </c>
      <c r="P239">
        <v>20.415224913494811</v>
      </c>
      <c r="Q239">
        <v>7.9584775086505193</v>
      </c>
      <c r="R239">
        <v>1.3840830449826989</v>
      </c>
      <c r="S239">
        <v>29.757785467128027</v>
      </c>
      <c r="T239">
        <v>9.3425605536332181</v>
      </c>
      <c r="U239" t="s">
        <v>17</v>
      </c>
    </row>
    <row r="240" spans="1:21">
      <c r="A240">
        <v>252</v>
      </c>
      <c r="B240">
        <v>63</v>
      </c>
      <c r="C240">
        <v>4</v>
      </c>
      <c r="D240">
        <v>625</v>
      </c>
      <c r="E240">
        <v>299</v>
      </c>
      <c r="F240" t="s">
        <v>102</v>
      </c>
      <c r="G240" t="s">
        <v>113</v>
      </c>
      <c r="H240" t="s">
        <v>825</v>
      </c>
      <c r="I240" t="s">
        <v>812</v>
      </c>
      <c r="J240" t="s">
        <v>826</v>
      </c>
      <c r="K240" t="s">
        <v>827</v>
      </c>
      <c r="L240" t="s">
        <v>10</v>
      </c>
      <c r="M240">
        <v>289</v>
      </c>
      <c r="N240">
        <v>477.54671280276818</v>
      </c>
      <c r="O240">
        <v>53.633217993079583</v>
      </c>
      <c r="P240">
        <v>34.602076124567475</v>
      </c>
      <c r="Q240">
        <v>9.688581314878892</v>
      </c>
      <c r="R240">
        <v>2.0761245674740483</v>
      </c>
      <c r="S240">
        <v>46.366782006920417</v>
      </c>
      <c r="T240">
        <v>11.764705882352942</v>
      </c>
      <c r="U240" t="s">
        <v>17</v>
      </c>
    </row>
    <row r="241" spans="1:21">
      <c r="A241">
        <v>253</v>
      </c>
      <c r="B241">
        <v>64</v>
      </c>
      <c r="C241">
        <v>1</v>
      </c>
      <c r="D241">
        <v>625</v>
      </c>
      <c r="E241">
        <v>301</v>
      </c>
      <c r="F241" t="s">
        <v>102</v>
      </c>
      <c r="G241" t="s">
        <v>114</v>
      </c>
      <c r="H241" t="s">
        <v>825</v>
      </c>
      <c r="I241" t="s">
        <v>812</v>
      </c>
      <c r="J241" t="s">
        <v>826</v>
      </c>
      <c r="K241" t="s">
        <v>827</v>
      </c>
      <c r="L241" t="s">
        <v>3</v>
      </c>
      <c r="M241">
        <v>207</v>
      </c>
      <c r="N241">
        <v>452.6521739130435</v>
      </c>
      <c r="O241">
        <v>66.183574879227052</v>
      </c>
      <c r="P241">
        <v>26.570048309178745</v>
      </c>
      <c r="Q241">
        <v>7.2463768115942031</v>
      </c>
      <c r="R241">
        <v>0</v>
      </c>
      <c r="S241">
        <v>33.816425120772948</v>
      </c>
      <c r="T241">
        <v>7.2463768115942031</v>
      </c>
      <c r="U241" t="s">
        <v>17</v>
      </c>
    </row>
    <row r="242" spans="1:21">
      <c r="A242">
        <v>254</v>
      </c>
      <c r="B242">
        <v>64</v>
      </c>
      <c r="C242">
        <v>2</v>
      </c>
      <c r="D242">
        <v>625</v>
      </c>
      <c r="E242">
        <v>301</v>
      </c>
      <c r="F242" t="s">
        <v>102</v>
      </c>
      <c r="G242" t="s">
        <v>114</v>
      </c>
      <c r="H242" t="s">
        <v>825</v>
      </c>
      <c r="I242" t="s">
        <v>812</v>
      </c>
      <c r="J242" t="s">
        <v>826</v>
      </c>
      <c r="K242" t="s">
        <v>827</v>
      </c>
      <c r="L242" t="s">
        <v>824</v>
      </c>
      <c r="M242">
        <v>206</v>
      </c>
      <c r="N242">
        <v>467.93203883495147</v>
      </c>
      <c r="O242">
        <v>66.504854368932044</v>
      </c>
      <c r="P242">
        <v>30.097087378640776</v>
      </c>
      <c r="Q242">
        <v>3.3980582524271843</v>
      </c>
      <c r="R242">
        <v>0</v>
      </c>
      <c r="S242">
        <v>33.495145631067963</v>
      </c>
      <c r="T242">
        <v>3.3980582524271843</v>
      </c>
      <c r="U242" t="s">
        <v>17</v>
      </c>
    </row>
    <row r="243" spans="1:21">
      <c r="A243">
        <v>255</v>
      </c>
      <c r="B243">
        <v>64</v>
      </c>
      <c r="C243">
        <v>3</v>
      </c>
      <c r="D243">
        <v>625</v>
      </c>
      <c r="E243">
        <v>301</v>
      </c>
      <c r="F243" t="s">
        <v>102</v>
      </c>
      <c r="G243" t="s">
        <v>114</v>
      </c>
      <c r="H243" t="s">
        <v>825</v>
      </c>
      <c r="I243" t="s">
        <v>812</v>
      </c>
      <c r="J243" t="s">
        <v>826</v>
      </c>
      <c r="K243" t="s">
        <v>827</v>
      </c>
      <c r="L243" t="s">
        <v>823</v>
      </c>
      <c r="M243">
        <v>207</v>
      </c>
      <c r="N243">
        <v>446.01449275362319</v>
      </c>
      <c r="O243">
        <v>82.125603864734302</v>
      </c>
      <c r="P243">
        <v>14.009661835748792</v>
      </c>
      <c r="Q243">
        <v>3.3816425120772946</v>
      </c>
      <c r="R243">
        <v>0.48309178743961351</v>
      </c>
      <c r="S243">
        <v>17.874396135265702</v>
      </c>
      <c r="T243">
        <v>3.8647342995169081</v>
      </c>
      <c r="U243" t="s">
        <v>17</v>
      </c>
    </row>
    <row r="244" spans="1:21">
      <c r="A244">
        <v>256</v>
      </c>
      <c r="B244">
        <v>64</v>
      </c>
      <c r="C244">
        <v>4</v>
      </c>
      <c r="D244">
        <v>625</v>
      </c>
      <c r="E244">
        <v>301</v>
      </c>
      <c r="F244" t="s">
        <v>102</v>
      </c>
      <c r="G244" t="s">
        <v>114</v>
      </c>
      <c r="H244" t="s">
        <v>825</v>
      </c>
      <c r="I244" t="s">
        <v>812</v>
      </c>
      <c r="J244" t="s">
        <v>826</v>
      </c>
      <c r="K244" t="s">
        <v>827</v>
      </c>
      <c r="L244" t="s">
        <v>10</v>
      </c>
      <c r="M244">
        <v>207</v>
      </c>
      <c r="N244">
        <v>462.50724637681162</v>
      </c>
      <c r="O244">
        <v>71.980676328502412</v>
      </c>
      <c r="P244">
        <v>23.671497584541061</v>
      </c>
      <c r="Q244">
        <v>3.8647342995169081</v>
      </c>
      <c r="R244">
        <v>0.48309178743961351</v>
      </c>
      <c r="S244">
        <v>28.019323671497585</v>
      </c>
      <c r="T244">
        <v>4.3478260869565215</v>
      </c>
      <c r="U244" t="s">
        <v>17</v>
      </c>
    </row>
    <row r="245" spans="1:21">
      <c r="A245">
        <v>257</v>
      </c>
      <c r="B245">
        <v>65</v>
      </c>
      <c r="C245">
        <v>1</v>
      </c>
      <c r="D245">
        <v>625</v>
      </c>
      <c r="E245">
        <v>311</v>
      </c>
      <c r="F245" t="s">
        <v>102</v>
      </c>
      <c r="G245" t="s">
        <v>115</v>
      </c>
      <c r="H245" t="s">
        <v>825</v>
      </c>
      <c r="I245" t="s">
        <v>812</v>
      </c>
      <c r="J245" t="s">
        <v>826</v>
      </c>
      <c r="K245" t="s">
        <v>827</v>
      </c>
      <c r="L245" t="s">
        <v>3</v>
      </c>
      <c r="M245">
        <v>232</v>
      </c>
      <c r="N245">
        <v>507.24568965517244</v>
      </c>
      <c r="O245">
        <v>26.293103448275861</v>
      </c>
      <c r="P245">
        <v>33.620689655172413</v>
      </c>
      <c r="Q245">
        <v>35.775862068965516</v>
      </c>
      <c r="R245">
        <v>4.3103448275862073</v>
      </c>
      <c r="S245">
        <v>73.706896551724142</v>
      </c>
      <c r="T245">
        <v>40.086206896551722</v>
      </c>
      <c r="U245" t="s">
        <v>17</v>
      </c>
    </row>
    <row r="246" spans="1:21">
      <c r="A246">
        <v>258</v>
      </c>
      <c r="B246">
        <v>65</v>
      </c>
      <c r="C246">
        <v>2</v>
      </c>
      <c r="D246">
        <v>625</v>
      </c>
      <c r="E246">
        <v>311</v>
      </c>
      <c r="F246" t="s">
        <v>102</v>
      </c>
      <c r="G246" t="s">
        <v>115</v>
      </c>
      <c r="H246" t="s">
        <v>825</v>
      </c>
      <c r="I246" t="s">
        <v>812</v>
      </c>
      <c r="J246" t="s">
        <v>826</v>
      </c>
      <c r="K246" t="s">
        <v>827</v>
      </c>
      <c r="L246" t="s">
        <v>824</v>
      </c>
      <c r="M246">
        <v>232</v>
      </c>
      <c r="N246">
        <v>517.69396551724139</v>
      </c>
      <c r="O246">
        <v>18.96551724137931</v>
      </c>
      <c r="P246">
        <v>46.120689655172413</v>
      </c>
      <c r="Q246">
        <v>21.982758620689655</v>
      </c>
      <c r="R246">
        <v>12.931034482758621</v>
      </c>
      <c r="S246">
        <v>81.034482758620683</v>
      </c>
      <c r="T246">
        <v>34.913793103448278</v>
      </c>
      <c r="U246" t="s">
        <v>17</v>
      </c>
    </row>
    <row r="247" spans="1:21">
      <c r="A247">
        <v>259</v>
      </c>
      <c r="B247">
        <v>65</v>
      </c>
      <c r="C247">
        <v>3</v>
      </c>
      <c r="D247">
        <v>625</v>
      </c>
      <c r="E247">
        <v>311</v>
      </c>
      <c r="F247" t="s">
        <v>102</v>
      </c>
      <c r="G247" t="s">
        <v>115</v>
      </c>
      <c r="H247" t="s">
        <v>825</v>
      </c>
      <c r="I247" t="s">
        <v>812</v>
      </c>
      <c r="J247" t="s">
        <v>826</v>
      </c>
      <c r="K247" t="s">
        <v>827</v>
      </c>
      <c r="L247" t="s">
        <v>823</v>
      </c>
      <c r="M247">
        <v>233</v>
      </c>
      <c r="N247">
        <v>501.10300429184548</v>
      </c>
      <c r="O247">
        <v>30.472103004291846</v>
      </c>
      <c r="P247">
        <v>38.197424892703864</v>
      </c>
      <c r="Q247">
        <v>27.896995708154506</v>
      </c>
      <c r="R247">
        <v>3.4334763948497855</v>
      </c>
      <c r="S247">
        <v>69.527896995708161</v>
      </c>
      <c r="T247">
        <v>31.330472103004293</v>
      </c>
      <c r="U247" t="s">
        <v>17</v>
      </c>
    </row>
    <row r="248" spans="1:21">
      <c r="A248">
        <v>260</v>
      </c>
      <c r="B248">
        <v>65</v>
      </c>
      <c r="C248">
        <v>4</v>
      </c>
      <c r="D248">
        <v>625</v>
      </c>
      <c r="E248">
        <v>311</v>
      </c>
      <c r="F248" t="s">
        <v>102</v>
      </c>
      <c r="G248" t="s">
        <v>115</v>
      </c>
      <c r="H248" t="s">
        <v>825</v>
      </c>
      <c r="I248" t="s">
        <v>812</v>
      </c>
      <c r="J248" t="s">
        <v>826</v>
      </c>
      <c r="K248" t="s">
        <v>827</v>
      </c>
      <c r="L248" t="s">
        <v>10</v>
      </c>
      <c r="M248">
        <v>233</v>
      </c>
      <c r="N248">
        <v>501.00429184549358</v>
      </c>
      <c r="O248">
        <v>22.746781115879827</v>
      </c>
      <c r="P248">
        <v>52.360515021459229</v>
      </c>
      <c r="Q248">
        <v>20.600858369098713</v>
      </c>
      <c r="R248">
        <v>4.2918454935622314</v>
      </c>
      <c r="S248">
        <v>77.253218884120173</v>
      </c>
      <c r="T248">
        <v>24.892703862660944</v>
      </c>
      <c r="U248" t="s">
        <v>17</v>
      </c>
    </row>
    <row r="249" spans="1:21">
      <c r="A249">
        <v>261</v>
      </c>
      <c r="B249">
        <v>66</v>
      </c>
      <c r="C249">
        <v>1</v>
      </c>
      <c r="D249">
        <v>625</v>
      </c>
      <c r="E249">
        <v>512</v>
      </c>
      <c r="F249" t="s">
        <v>102</v>
      </c>
      <c r="G249" t="s">
        <v>116</v>
      </c>
      <c r="H249" t="s">
        <v>825</v>
      </c>
      <c r="I249" t="s">
        <v>812</v>
      </c>
      <c r="J249" t="s">
        <v>826</v>
      </c>
      <c r="K249" t="s">
        <v>827</v>
      </c>
      <c r="L249" t="s">
        <v>3</v>
      </c>
      <c r="M249">
        <v>82</v>
      </c>
      <c r="N249">
        <v>489.23170731707319</v>
      </c>
      <c r="O249">
        <v>30.487804878048781</v>
      </c>
      <c r="P249">
        <v>47.560975609756099</v>
      </c>
      <c r="Q249">
        <v>21.951219512195124</v>
      </c>
      <c r="R249">
        <v>0</v>
      </c>
      <c r="S249">
        <v>69.512195121951223</v>
      </c>
      <c r="T249">
        <v>21.951219512195124</v>
      </c>
      <c r="U249" t="s">
        <v>17</v>
      </c>
    </row>
    <row r="250" spans="1:21">
      <c r="A250">
        <v>262</v>
      </c>
      <c r="B250">
        <v>66</v>
      </c>
      <c r="C250">
        <v>2</v>
      </c>
      <c r="D250">
        <v>625</v>
      </c>
      <c r="E250">
        <v>512</v>
      </c>
      <c r="F250" t="s">
        <v>102</v>
      </c>
      <c r="G250" t="s">
        <v>116</v>
      </c>
      <c r="H250" t="s">
        <v>825</v>
      </c>
      <c r="I250" t="s">
        <v>812</v>
      </c>
      <c r="J250" t="s">
        <v>826</v>
      </c>
      <c r="K250" t="s">
        <v>827</v>
      </c>
      <c r="L250" t="s">
        <v>824</v>
      </c>
      <c r="M250">
        <v>82</v>
      </c>
      <c r="N250">
        <v>505.39024390243901</v>
      </c>
      <c r="O250">
        <v>19.512195121951219</v>
      </c>
      <c r="P250">
        <v>54.878048780487802</v>
      </c>
      <c r="Q250">
        <v>19.512195121951219</v>
      </c>
      <c r="R250">
        <v>6.0975609756097562</v>
      </c>
      <c r="S250">
        <v>80.487804878048777</v>
      </c>
      <c r="T250">
        <v>25.609756097560975</v>
      </c>
      <c r="U250" t="s">
        <v>17</v>
      </c>
    </row>
    <row r="251" spans="1:21">
      <c r="A251">
        <v>263</v>
      </c>
      <c r="B251">
        <v>66</v>
      </c>
      <c r="C251">
        <v>3</v>
      </c>
      <c r="D251">
        <v>625</v>
      </c>
      <c r="E251">
        <v>512</v>
      </c>
      <c r="F251" t="s">
        <v>102</v>
      </c>
      <c r="G251" t="s">
        <v>116</v>
      </c>
      <c r="H251" t="s">
        <v>825</v>
      </c>
      <c r="I251" t="s">
        <v>812</v>
      </c>
      <c r="J251" t="s">
        <v>826</v>
      </c>
      <c r="K251" t="s">
        <v>827</v>
      </c>
      <c r="L251" t="s">
        <v>823</v>
      </c>
      <c r="M251">
        <v>82</v>
      </c>
      <c r="N251">
        <v>481.7439024390244</v>
      </c>
      <c r="O251">
        <v>51.219512195121951</v>
      </c>
      <c r="P251">
        <v>26.829268292682926</v>
      </c>
      <c r="Q251">
        <v>20.73170731707317</v>
      </c>
      <c r="R251">
        <v>1.2195121951219512</v>
      </c>
      <c r="S251">
        <v>48.780487804878049</v>
      </c>
      <c r="T251">
        <v>21.951219512195124</v>
      </c>
      <c r="U251" t="s">
        <v>17</v>
      </c>
    </row>
    <row r="252" spans="1:21">
      <c r="A252">
        <v>264</v>
      </c>
      <c r="B252">
        <v>66</v>
      </c>
      <c r="C252">
        <v>4</v>
      </c>
      <c r="D252">
        <v>625</v>
      </c>
      <c r="E252">
        <v>512</v>
      </c>
      <c r="F252" t="s">
        <v>102</v>
      </c>
      <c r="G252" t="s">
        <v>116</v>
      </c>
      <c r="H252" t="s">
        <v>825</v>
      </c>
      <c r="I252" t="s">
        <v>812</v>
      </c>
      <c r="J252" t="s">
        <v>826</v>
      </c>
      <c r="K252" t="s">
        <v>827</v>
      </c>
      <c r="L252" t="s">
        <v>10</v>
      </c>
      <c r="M252">
        <v>81</v>
      </c>
      <c r="N252">
        <v>495.69135802469134</v>
      </c>
      <c r="O252">
        <v>32.098765432098766</v>
      </c>
      <c r="P252">
        <v>43.209876543209873</v>
      </c>
      <c r="Q252">
        <v>20.987654320987655</v>
      </c>
      <c r="R252">
        <v>3.7037037037037037</v>
      </c>
      <c r="S252">
        <v>67.901234567901241</v>
      </c>
      <c r="T252">
        <v>24.691358024691358</v>
      </c>
      <c r="U252" t="s">
        <v>17</v>
      </c>
    </row>
    <row r="253" spans="1:21">
      <c r="A253">
        <v>265</v>
      </c>
      <c r="B253">
        <v>67</v>
      </c>
      <c r="C253">
        <v>1</v>
      </c>
      <c r="D253">
        <v>625</v>
      </c>
      <c r="E253">
        <v>2060</v>
      </c>
      <c r="F253" t="s">
        <v>102</v>
      </c>
      <c r="G253" t="s">
        <v>117</v>
      </c>
      <c r="H253" t="s">
        <v>825</v>
      </c>
      <c r="I253" t="s">
        <v>812</v>
      </c>
      <c r="J253" t="s">
        <v>826</v>
      </c>
      <c r="K253" t="s">
        <v>827</v>
      </c>
      <c r="L253" t="s">
        <v>3</v>
      </c>
      <c r="M253">
        <v>166</v>
      </c>
      <c r="N253">
        <v>451.92771084337352</v>
      </c>
      <c r="O253">
        <v>64.4578313253012</v>
      </c>
      <c r="P253">
        <v>27.108433734939759</v>
      </c>
      <c r="Q253">
        <v>7.831325301204819</v>
      </c>
      <c r="R253">
        <v>0.60240963855421692</v>
      </c>
      <c r="S253">
        <v>35.542168674698793</v>
      </c>
      <c r="T253">
        <v>8.4337349397590362</v>
      </c>
      <c r="U253" t="s">
        <v>17</v>
      </c>
    </row>
    <row r="254" spans="1:21">
      <c r="A254">
        <v>266</v>
      </c>
      <c r="B254">
        <v>67</v>
      </c>
      <c r="C254">
        <v>2</v>
      </c>
      <c r="D254">
        <v>625</v>
      </c>
      <c r="E254">
        <v>2060</v>
      </c>
      <c r="F254" t="s">
        <v>102</v>
      </c>
      <c r="G254" t="s">
        <v>117</v>
      </c>
      <c r="H254" t="s">
        <v>825</v>
      </c>
      <c r="I254" t="s">
        <v>812</v>
      </c>
      <c r="J254" t="s">
        <v>826</v>
      </c>
      <c r="K254" t="s">
        <v>827</v>
      </c>
      <c r="L254" t="s">
        <v>824</v>
      </c>
      <c r="M254">
        <v>168</v>
      </c>
      <c r="N254">
        <v>468.36309523809524</v>
      </c>
      <c r="O254">
        <v>63.095238095238095</v>
      </c>
      <c r="P254">
        <v>32.142857142857146</v>
      </c>
      <c r="Q254">
        <v>4.7619047619047619</v>
      </c>
      <c r="R254">
        <v>0</v>
      </c>
      <c r="S254">
        <v>36.904761904761905</v>
      </c>
      <c r="T254">
        <v>4.7619047619047619</v>
      </c>
      <c r="U254" t="s">
        <v>17</v>
      </c>
    </row>
    <row r="255" spans="1:21">
      <c r="A255">
        <v>267</v>
      </c>
      <c r="B255">
        <v>67</v>
      </c>
      <c r="C255">
        <v>3</v>
      </c>
      <c r="D255">
        <v>625</v>
      </c>
      <c r="E255">
        <v>2060</v>
      </c>
      <c r="F255" t="s">
        <v>102</v>
      </c>
      <c r="G255" t="s">
        <v>117</v>
      </c>
      <c r="H255" t="s">
        <v>825</v>
      </c>
      <c r="I255" t="s">
        <v>812</v>
      </c>
      <c r="J255" t="s">
        <v>826</v>
      </c>
      <c r="K255" t="s">
        <v>827</v>
      </c>
      <c r="L255" t="s">
        <v>823</v>
      </c>
      <c r="M255">
        <v>168</v>
      </c>
      <c r="N255">
        <v>453.64285714285717</v>
      </c>
      <c r="O255">
        <v>73.214285714285708</v>
      </c>
      <c r="P255">
        <v>19.642857142857142</v>
      </c>
      <c r="Q255">
        <v>6.5476190476190474</v>
      </c>
      <c r="R255">
        <v>0.59523809523809523</v>
      </c>
      <c r="S255">
        <v>26.785714285714285</v>
      </c>
      <c r="T255">
        <v>7.1428571428571432</v>
      </c>
      <c r="U255" t="s">
        <v>17</v>
      </c>
    </row>
    <row r="256" spans="1:21">
      <c r="A256">
        <v>268</v>
      </c>
      <c r="B256">
        <v>67</v>
      </c>
      <c r="C256">
        <v>4</v>
      </c>
      <c r="D256">
        <v>625</v>
      </c>
      <c r="E256">
        <v>2060</v>
      </c>
      <c r="F256" t="s">
        <v>102</v>
      </c>
      <c r="G256" t="s">
        <v>117</v>
      </c>
      <c r="H256" t="s">
        <v>825</v>
      </c>
      <c r="I256" t="s">
        <v>812</v>
      </c>
      <c r="J256" t="s">
        <v>826</v>
      </c>
      <c r="K256" t="s">
        <v>827</v>
      </c>
      <c r="L256" t="s">
        <v>10</v>
      </c>
      <c r="M256">
        <v>167</v>
      </c>
      <c r="N256">
        <v>461.35928143712573</v>
      </c>
      <c r="O256">
        <v>69.461077844311376</v>
      </c>
      <c r="P256">
        <v>26.347305389221557</v>
      </c>
      <c r="Q256">
        <v>4.1916167664670656</v>
      </c>
      <c r="R256">
        <v>0</v>
      </c>
      <c r="S256">
        <v>30.538922155688624</v>
      </c>
      <c r="T256">
        <v>4.1916167664670656</v>
      </c>
      <c r="U256" t="s">
        <v>17</v>
      </c>
    </row>
    <row r="257" spans="1:21">
      <c r="A257">
        <v>269</v>
      </c>
      <c r="B257">
        <v>68</v>
      </c>
      <c r="C257">
        <v>1</v>
      </c>
      <c r="D257">
        <v>625</v>
      </c>
      <c r="E257">
        <v>3060</v>
      </c>
      <c r="F257" t="s">
        <v>102</v>
      </c>
      <c r="G257" t="s">
        <v>118</v>
      </c>
      <c r="H257" t="s">
        <v>825</v>
      </c>
      <c r="I257" t="s">
        <v>812</v>
      </c>
      <c r="J257" t="s">
        <v>826</v>
      </c>
      <c r="K257" t="s">
        <v>827</v>
      </c>
      <c r="L257" t="s">
        <v>3</v>
      </c>
      <c r="M257">
        <v>91</v>
      </c>
      <c r="N257">
        <v>481.64835164835165</v>
      </c>
      <c r="O257">
        <v>49.450549450549453</v>
      </c>
      <c r="P257">
        <v>34.065934065934066</v>
      </c>
      <c r="Q257">
        <v>13.186813186813186</v>
      </c>
      <c r="R257">
        <v>3.2967032967032965</v>
      </c>
      <c r="S257">
        <v>50.549450549450547</v>
      </c>
      <c r="T257">
        <v>16.483516483516482</v>
      </c>
      <c r="U257" t="s">
        <v>17</v>
      </c>
    </row>
    <row r="258" spans="1:21">
      <c r="A258">
        <v>270</v>
      </c>
      <c r="B258">
        <v>68</v>
      </c>
      <c r="C258">
        <v>2</v>
      </c>
      <c r="D258">
        <v>625</v>
      </c>
      <c r="E258">
        <v>3060</v>
      </c>
      <c r="F258" t="s">
        <v>102</v>
      </c>
      <c r="G258" t="s">
        <v>118</v>
      </c>
      <c r="H258" t="s">
        <v>825</v>
      </c>
      <c r="I258" t="s">
        <v>812</v>
      </c>
      <c r="J258" t="s">
        <v>826</v>
      </c>
      <c r="K258" t="s">
        <v>827</v>
      </c>
      <c r="L258" t="s">
        <v>824</v>
      </c>
      <c r="M258">
        <v>91</v>
      </c>
      <c r="N258">
        <v>484.64835164835165</v>
      </c>
      <c r="O258">
        <v>43.956043956043956</v>
      </c>
      <c r="P258">
        <v>43.956043956043956</v>
      </c>
      <c r="Q258">
        <v>7.6923076923076925</v>
      </c>
      <c r="R258">
        <v>4.395604395604396</v>
      </c>
      <c r="S258">
        <v>56.043956043956044</v>
      </c>
      <c r="T258">
        <v>12.087912087912088</v>
      </c>
      <c r="U258" t="s">
        <v>17</v>
      </c>
    </row>
    <row r="259" spans="1:21">
      <c r="A259">
        <v>271</v>
      </c>
      <c r="B259">
        <v>68</v>
      </c>
      <c r="C259">
        <v>3</v>
      </c>
      <c r="D259">
        <v>625</v>
      </c>
      <c r="E259">
        <v>3060</v>
      </c>
      <c r="F259" t="s">
        <v>102</v>
      </c>
      <c r="G259" t="s">
        <v>118</v>
      </c>
      <c r="H259" t="s">
        <v>825</v>
      </c>
      <c r="I259" t="s">
        <v>812</v>
      </c>
      <c r="J259" t="s">
        <v>826</v>
      </c>
      <c r="K259" t="s">
        <v>827</v>
      </c>
      <c r="L259" t="s">
        <v>823</v>
      </c>
      <c r="M259">
        <v>91</v>
      </c>
      <c r="N259">
        <v>467.71428571428572</v>
      </c>
      <c r="O259">
        <v>64.835164835164832</v>
      </c>
      <c r="P259">
        <v>25.274725274725274</v>
      </c>
      <c r="Q259">
        <v>7.6923076923076925</v>
      </c>
      <c r="R259">
        <v>2.197802197802198</v>
      </c>
      <c r="S259">
        <v>35.164835164835168</v>
      </c>
      <c r="T259">
        <v>9.8901098901098905</v>
      </c>
      <c r="U259" t="s">
        <v>17</v>
      </c>
    </row>
    <row r="260" spans="1:21">
      <c r="A260">
        <v>272</v>
      </c>
      <c r="B260">
        <v>68</v>
      </c>
      <c r="C260">
        <v>4</v>
      </c>
      <c r="D260">
        <v>625</v>
      </c>
      <c r="E260">
        <v>3060</v>
      </c>
      <c r="F260" t="s">
        <v>102</v>
      </c>
      <c r="G260" t="s">
        <v>118</v>
      </c>
      <c r="H260" t="s">
        <v>825</v>
      </c>
      <c r="I260" t="s">
        <v>812</v>
      </c>
      <c r="J260" t="s">
        <v>826</v>
      </c>
      <c r="K260" t="s">
        <v>827</v>
      </c>
      <c r="L260" t="s">
        <v>10</v>
      </c>
      <c r="M260">
        <v>91</v>
      </c>
      <c r="N260">
        <v>464.26373626373629</v>
      </c>
      <c r="O260">
        <v>68.131868131868131</v>
      </c>
      <c r="P260">
        <v>28.571428571428573</v>
      </c>
      <c r="Q260">
        <v>3.2967032967032965</v>
      </c>
      <c r="R260">
        <v>0</v>
      </c>
      <c r="S260">
        <v>31.868131868131869</v>
      </c>
      <c r="T260">
        <v>3.2967032967032965</v>
      </c>
      <c r="U260" t="s">
        <v>17</v>
      </c>
    </row>
    <row r="261" spans="1:21">
      <c r="A261">
        <v>273</v>
      </c>
      <c r="B261">
        <v>69</v>
      </c>
      <c r="C261">
        <v>1</v>
      </c>
      <c r="D261">
        <v>625</v>
      </c>
      <c r="E261">
        <v>4054</v>
      </c>
      <c r="F261" t="s">
        <v>102</v>
      </c>
      <c r="G261" t="s">
        <v>119</v>
      </c>
      <c r="H261" t="s">
        <v>825</v>
      </c>
      <c r="I261" t="s">
        <v>812</v>
      </c>
      <c r="J261" t="s">
        <v>826</v>
      </c>
      <c r="K261" t="s">
        <v>827</v>
      </c>
      <c r="L261" t="s">
        <v>3</v>
      </c>
      <c r="M261">
        <v>48</v>
      </c>
      <c r="N261">
        <v>525.8125</v>
      </c>
      <c r="O261">
        <v>12.5</v>
      </c>
      <c r="P261">
        <v>31.25</v>
      </c>
      <c r="Q261">
        <v>52.083333333333336</v>
      </c>
      <c r="R261">
        <v>4.166666666666667</v>
      </c>
      <c r="S261">
        <v>87.5</v>
      </c>
      <c r="T261">
        <v>56.25</v>
      </c>
      <c r="U261" t="s">
        <v>17</v>
      </c>
    </row>
    <row r="262" spans="1:21">
      <c r="A262">
        <v>274</v>
      </c>
      <c r="B262">
        <v>69</v>
      </c>
      <c r="C262">
        <v>2</v>
      </c>
      <c r="D262">
        <v>625</v>
      </c>
      <c r="E262">
        <v>4054</v>
      </c>
      <c r="F262" t="s">
        <v>102</v>
      </c>
      <c r="G262" t="s">
        <v>119</v>
      </c>
      <c r="H262" t="s">
        <v>825</v>
      </c>
      <c r="I262" t="s">
        <v>812</v>
      </c>
      <c r="J262" t="s">
        <v>826</v>
      </c>
      <c r="K262" t="s">
        <v>827</v>
      </c>
      <c r="L262" t="s">
        <v>824</v>
      </c>
      <c r="M262">
        <v>48</v>
      </c>
      <c r="N262">
        <v>511.8125</v>
      </c>
      <c r="O262">
        <v>18.75</v>
      </c>
      <c r="P262">
        <v>43.75</v>
      </c>
      <c r="Q262">
        <v>35.416666666666664</v>
      </c>
      <c r="R262">
        <v>2.0833333333333335</v>
      </c>
      <c r="S262">
        <v>81.25</v>
      </c>
      <c r="T262">
        <v>37.5</v>
      </c>
      <c r="U262" t="s">
        <v>17</v>
      </c>
    </row>
    <row r="263" spans="1:21">
      <c r="A263">
        <v>275</v>
      </c>
      <c r="B263">
        <v>69</v>
      </c>
      <c r="C263">
        <v>3</v>
      </c>
      <c r="D263">
        <v>625</v>
      </c>
      <c r="E263">
        <v>4054</v>
      </c>
      <c r="F263" t="s">
        <v>102</v>
      </c>
      <c r="G263" t="s">
        <v>119</v>
      </c>
      <c r="H263" t="s">
        <v>825</v>
      </c>
      <c r="I263" t="s">
        <v>812</v>
      </c>
      <c r="J263" t="s">
        <v>826</v>
      </c>
      <c r="K263" t="s">
        <v>827</v>
      </c>
      <c r="L263" t="s">
        <v>823</v>
      </c>
      <c r="M263">
        <v>48</v>
      </c>
      <c r="N263">
        <v>510.45833333333331</v>
      </c>
      <c r="O263">
        <v>27.083333333333332</v>
      </c>
      <c r="P263">
        <v>25</v>
      </c>
      <c r="Q263">
        <v>41.666666666666664</v>
      </c>
      <c r="R263">
        <v>6.25</v>
      </c>
      <c r="S263">
        <v>72.916666666666671</v>
      </c>
      <c r="T263">
        <v>47.916666666666664</v>
      </c>
      <c r="U263" t="s">
        <v>17</v>
      </c>
    </row>
    <row r="264" spans="1:21">
      <c r="A264">
        <v>276</v>
      </c>
      <c r="B264">
        <v>69</v>
      </c>
      <c r="C264">
        <v>4</v>
      </c>
      <c r="D264">
        <v>625</v>
      </c>
      <c r="E264">
        <v>4054</v>
      </c>
      <c r="F264" t="s">
        <v>102</v>
      </c>
      <c r="G264" t="s">
        <v>119</v>
      </c>
      <c r="H264" t="s">
        <v>825</v>
      </c>
      <c r="I264" t="s">
        <v>812</v>
      </c>
      <c r="J264" t="s">
        <v>826</v>
      </c>
      <c r="K264" t="s">
        <v>827</v>
      </c>
      <c r="L264" t="s">
        <v>10</v>
      </c>
      <c r="M264">
        <v>48</v>
      </c>
      <c r="N264">
        <v>508.27083333333331</v>
      </c>
      <c r="O264">
        <v>16.666666666666668</v>
      </c>
      <c r="P264">
        <v>52.083333333333336</v>
      </c>
      <c r="Q264">
        <v>27.083333333333332</v>
      </c>
      <c r="R264">
        <v>4.166666666666667</v>
      </c>
      <c r="S264">
        <v>83.333333333333329</v>
      </c>
      <c r="T264">
        <v>31.25</v>
      </c>
      <c r="U264" t="s">
        <v>17</v>
      </c>
    </row>
    <row r="265" spans="1:21">
      <c r="A265">
        <v>277</v>
      </c>
      <c r="B265">
        <v>70</v>
      </c>
      <c r="C265">
        <v>1</v>
      </c>
      <c r="D265">
        <v>625</v>
      </c>
      <c r="E265">
        <v>4058</v>
      </c>
      <c r="F265" t="s">
        <v>102</v>
      </c>
      <c r="G265" t="s">
        <v>120</v>
      </c>
      <c r="H265" t="s">
        <v>825</v>
      </c>
      <c r="I265" t="s">
        <v>812</v>
      </c>
      <c r="J265" t="s">
        <v>826</v>
      </c>
      <c r="K265" t="s">
        <v>827</v>
      </c>
      <c r="L265" t="s">
        <v>3</v>
      </c>
      <c r="M265">
        <v>97</v>
      </c>
      <c r="N265">
        <v>505.95876288659792</v>
      </c>
      <c r="O265">
        <v>26.804123711340207</v>
      </c>
      <c r="P265">
        <v>35.051546391752581</v>
      </c>
      <c r="Q265">
        <v>36.082474226804123</v>
      </c>
      <c r="R265">
        <v>2.0618556701030926</v>
      </c>
      <c r="S265">
        <v>73.19587628865979</v>
      </c>
      <c r="T265">
        <v>38.144329896907216</v>
      </c>
      <c r="U265" t="s">
        <v>17</v>
      </c>
    </row>
    <row r="266" spans="1:21">
      <c r="A266">
        <v>278</v>
      </c>
      <c r="B266">
        <v>70</v>
      </c>
      <c r="C266">
        <v>2</v>
      </c>
      <c r="D266">
        <v>625</v>
      </c>
      <c r="E266">
        <v>4058</v>
      </c>
      <c r="F266" t="s">
        <v>102</v>
      </c>
      <c r="G266" t="s">
        <v>120</v>
      </c>
      <c r="H266" t="s">
        <v>825</v>
      </c>
      <c r="I266" t="s">
        <v>812</v>
      </c>
      <c r="J266" t="s">
        <v>826</v>
      </c>
      <c r="K266" t="s">
        <v>827</v>
      </c>
      <c r="L266" t="s">
        <v>824</v>
      </c>
      <c r="M266">
        <v>97</v>
      </c>
      <c r="N266">
        <v>515.78350515463922</v>
      </c>
      <c r="O266">
        <v>16.494845360824741</v>
      </c>
      <c r="P266">
        <v>42.268041237113401</v>
      </c>
      <c r="Q266">
        <v>31.958762886597938</v>
      </c>
      <c r="R266">
        <v>9.2783505154639183</v>
      </c>
      <c r="S266">
        <v>83.505154639175259</v>
      </c>
      <c r="T266">
        <v>41.237113402061858</v>
      </c>
      <c r="U266" t="s">
        <v>17</v>
      </c>
    </row>
    <row r="267" spans="1:21">
      <c r="A267">
        <v>279</v>
      </c>
      <c r="B267">
        <v>70</v>
      </c>
      <c r="C267">
        <v>3</v>
      </c>
      <c r="D267">
        <v>625</v>
      </c>
      <c r="E267">
        <v>4058</v>
      </c>
      <c r="F267" t="s">
        <v>102</v>
      </c>
      <c r="G267" t="s">
        <v>120</v>
      </c>
      <c r="H267" t="s">
        <v>825</v>
      </c>
      <c r="I267" t="s">
        <v>812</v>
      </c>
      <c r="J267" t="s">
        <v>826</v>
      </c>
      <c r="K267" t="s">
        <v>827</v>
      </c>
      <c r="L267" t="s">
        <v>823</v>
      </c>
      <c r="M267">
        <v>97</v>
      </c>
      <c r="N267">
        <v>509.16494845360825</v>
      </c>
      <c r="O267">
        <v>25.773195876288661</v>
      </c>
      <c r="P267">
        <v>36.082474226804123</v>
      </c>
      <c r="Q267">
        <v>34.020618556701031</v>
      </c>
      <c r="R267">
        <v>4.1237113402061851</v>
      </c>
      <c r="S267">
        <v>74.226804123711347</v>
      </c>
      <c r="T267">
        <v>38.144329896907216</v>
      </c>
      <c r="U267" t="s">
        <v>17</v>
      </c>
    </row>
    <row r="268" spans="1:21">
      <c r="A268">
        <v>280</v>
      </c>
      <c r="B268">
        <v>70</v>
      </c>
      <c r="C268">
        <v>4</v>
      </c>
      <c r="D268">
        <v>625</v>
      </c>
      <c r="E268">
        <v>4058</v>
      </c>
      <c r="F268" t="s">
        <v>102</v>
      </c>
      <c r="G268" t="s">
        <v>120</v>
      </c>
      <c r="H268" t="s">
        <v>825</v>
      </c>
      <c r="I268" t="s">
        <v>812</v>
      </c>
      <c r="J268" t="s">
        <v>826</v>
      </c>
      <c r="K268" t="s">
        <v>827</v>
      </c>
      <c r="L268" t="s">
        <v>10</v>
      </c>
      <c r="M268">
        <v>97</v>
      </c>
      <c r="N268">
        <v>505.97938144329896</v>
      </c>
      <c r="O268">
        <v>19.587628865979383</v>
      </c>
      <c r="P268">
        <v>46.391752577319586</v>
      </c>
      <c r="Q268">
        <v>27.835051546391753</v>
      </c>
      <c r="R268">
        <v>6.1855670103092786</v>
      </c>
      <c r="S268">
        <v>80.412371134020617</v>
      </c>
      <c r="T268">
        <v>34.020618556701031</v>
      </c>
      <c r="U268" t="s">
        <v>17</v>
      </c>
    </row>
    <row r="269" spans="1:21">
      <c r="A269">
        <v>281</v>
      </c>
      <c r="B269">
        <v>71</v>
      </c>
      <c r="C269">
        <v>1</v>
      </c>
      <c r="D269">
        <v>625</v>
      </c>
      <c r="E269">
        <v>5062</v>
      </c>
      <c r="F269" t="s">
        <v>102</v>
      </c>
      <c r="G269" t="s">
        <v>121</v>
      </c>
      <c r="H269" t="s">
        <v>825</v>
      </c>
      <c r="I269" t="s">
        <v>812</v>
      </c>
      <c r="J269" t="s">
        <v>826</v>
      </c>
      <c r="K269" t="s">
        <v>827</v>
      </c>
      <c r="L269" t="s">
        <v>3</v>
      </c>
      <c r="M269">
        <v>112</v>
      </c>
      <c r="N269">
        <v>458.69642857142856</v>
      </c>
      <c r="O269">
        <v>62.5</v>
      </c>
      <c r="P269">
        <v>31.25</v>
      </c>
      <c r="Q269">
        <v>6.25</v>
      </c>
      <c r="R269">
        <v>0</v>
      </c>
      <c r="S269">
        <v>37.5</v>
      </c>
      <c r="T269">
        <v>6.25</v>
      </c>
      <c r="U269" t="s">
        <v>17</v>
      </c>
    </row>
    <row r="270" spans="1:21">
      <c r="A270">
        <v>282</v>
      </c>
      <c r="B270">
        <v>71</v>
      </c>
      <c r="C270">
        <v>2</v>
      </c>
      <c r="D270">
        <v>625</v>
      </c>
      <c r="E270">
        <v>5062</v>
      </c>
      <c r="F270" t="s">
        <v>102</v>
      </c>
      <c r="G270" t="s">
        <v>121</v>
      </c>
      <c r="H270" t="s">
        <v>825</v>
      </c>
      <c r="I270" t="s">
        <v>812</v>
      </c>
      <c r="J270" t="s">
        <v>826</v>
      </c>
      <c r="K270" t="s">
        <v>827</v>
      </c>
      <c r="L270" t="s">
        <v>824</v>
      </c>
      <c r="M270">
        <v>112</v>
      </c>
      <c r="N270">
        <v>469.78571428571428</v>
      </c>
      <c r="O270">
        <v>60.714285714285715</v>
      </c>
      <c r="P270">
        <v>33.035714285714285</v>
      </c>
      <c r="Q270">
        <v>6.25</v>
      </c>
      <c r="R270">
        <v>0</v>
      </c>
      <c r="S270">
        <v>39.285714285714285</v>
      </c>
      <c r="T270">
        <v>6.25</v>
      </c>
      <c r="U270" t="s">
        <v>17</v>
      </c>
    </row>
    <row r="271" spans="1:21">
      <c r="A271">
        <v>283</v>
      </c>
      <c r="B271">
        <v>71</v>
      </c>
      <c r="C271">
        <v>3</v>
      </c>
      <c r="D271">
        <v>625</v>
      </c>
      <c r="E271">
        <v>5062</v>
      </c>
      <c r="F271" t="s">
        <v>102</v>
      </c>
      <c r="G271" t="s">
        <v>121</v>
      </c>
      <c r="H271" t="s">
        <v>825</v>
      </c>
      <c r="I271" t="s">
        <v>812</v>
      </c>
      <c r="J271" t="s">
        <v>826</v>
      </c>
      <c r="K271" t="s">
        <v>827</v>
      </c>
      <c r="L271" t="s">
        <v>823</v>
      </c>
      <c r="M271">
        <v>111</v>
      </c>
      <c r="N271">
        <v>453.53153153153153</v>
      </c>
      <c r="O271">
        <v>74.77477477477477</v>
      </c>
      <c r="P271">
        <v>19.81981981981982</v>
      </c>
      <c r="Q271">
        <v>5.4054054054054053</v>
      </c>
      <c r="R271">
        <v>0</v>
      </c>
      <c r="S271">
        <v>25.225225225225227</v>
      </c>
      <c r="T271">
        <v>5.4054054054054053</v>
      </c>
      <c r="U271" t="s">
        <v>17</v>
      </c>
    </row>
    <row r="272" spans="1:21">
      <c r="A272">
        <v>284</v>
      </c>
      <c r="B272">
        <v>71</v>
      </c>
      <c r="C272">
        <v>4</v>
      </c>
      <c r="D272">
        <v>625</v>
      </c>
      <c r="E272">
        <v>5062</v>
      </c>
      <c r="F272" t="s">
        <v>102</v>
      </c>
      <c r="G272" t="s">
        <v>121</v>
      </c>
      <c r="H272" t="s">
        <v>825</v>
      </c>
      <c r="I272" t="s">
        <v>812</v>
      </c>
      <c r="J272" t="s">
        <v>826</v>
      </c>
      <c r="K272" t="s">
        <v>827</v>
      </c>
      <c r="L272" t="s">
        <v>10</v>
      </c>
      <c r="M272">
        <v>111</v>
      </c>
      <c r="N272">
        <v>465.53153153153153</v>
      </c>
      <c r="O272">
        <v>68.468468468468473</v>
      </c>
      <c r="P272">
        <v>27.927927927927929</v>
      </c>
      <c r="Q272">
        <v>3.6036036036036037</v>
      </c>
      <c r="R272">
        <v>0</v>
      </c>
      <c r="S272">
        <v>31.531531531531531</v>
      </c>
      <c r="T272">
        <v>3.6036036036036037</v>
      </c>
      <c r="U272" t="s">
        <v>17</v>
      </c>
    </row>
    <row r="273" spans="1:21">
      <c r="A273">
        <v>285</v>
      </c>
      <c r="B273">
        <v>72</v>
      </c>
      <c r="C273">
        <v>1</v>
      </c>
      <c r="D273">
        <v>626</v>
      </c>
      <c r="E273">
        <v>106</v>
      </c>
      <c r="F273" t="s">
        <v>122</v>
      </c>
      <c r="G273" t="s">
        <v>123</v>
      </c>
      <c r="H273" t="s">
        <v>825</v>
      </c>
      <c r="I273" t="s">
        <v>812</v>
      </c>
      <c r="J273" t="s">
        <v>826</v>
      </c>
      <c r="K273" t="s">
        <v>827</v>
      </c>
      <c r="L273" t="s">
        <v>3</v>
      </c>
      <c r="M273">
        <v>39</v>
      </c>
      <c r="N273">
        <v>472.28205128205127</v>
      </c>
      <c r="O273">
        <v>58.974358974358971</v>
      </c>
      <c r="P273">
        <v>30.76923076923077</v>
      </c>
      <c r="Q273">
        <v>5.1282051282051286</v>
      </c>
      <c r="R273">
        <v>5.1282051282051286</v>
      </c>
      <c r="S273">
        <v>41.025641025641029</v>
      </c>
      <c r="T273">
        <v>10.256410256410257</v>
      </c>
      <c r="U273" t="s">
        <v>124</v>
      </c>
    </row>
    <row r="274" spans="1:21">
      <c r="A274">
        <v>286</v>
      </c>
      <c r="B274">
        <v>72</v>
      </c>
      <c r="C274">
        <v>2</v>
      </c>
      <c r="D274">
        <v>626</v>
      </c>
      <c r="E274">
        <v>106</v>
      </c>
      <c r="F274" t="s">
        <v>122</v>
      </c>
      <c r="G274" t="s">
        <v>123</v>
      </c>
      <c r="H274" t="s">
        <v>825</v>
      </c>
      <c r="I274" t="s">
        <v>812</v>
      </c>
      <c r="J274" t="s">
        <v>826</v>
      </c>
      <c r="K274" t="s">
        <v>827</v>
      </c>
      <c r="L274" t="s">
        <v>824</v>
      </c>
      <c r="M274">
        <v>39</v>
      </c>
      <c r="N274">
        <v>482.76923076923077</v>
      </c>
      <c r="O274">
        <v>46.153846153846153</v>
      </c>
      <c r="P274">
        <v>41.025641025641029</v>
      </c>
      <c r="Q274">
        <v>10.256410256410257</v>
      </c>
      <c r="R274">
        <v>2.5641025641025643</v>
      </c>
      <c r="S274">
        <v>53.846153846153847</v>
      </c>
      <c r="T274">
        <v>12.820512820512821</v>
      </c>
      <c r="U274" t="s">
        <v>124</v>
      </c>
    </row>
    <row r="275" spans="1:21">
      <c r="A275">
        <v>287</v>
      </c>
      <c r="B275">
        <v>72</v>
      </c>
      <c r="C275">
        <v>3</v>
      </c>
      <c r="D275">
        <v>626</v>
      </c>
      <c r="E275">
        <v>106</v>
      </c>
      <c r="F275" t="s">
        <v>122</v>
      </c>
      <c r="G275" t="s">
        <v>123</v>
      </c>
      <c r="H275" t="s">
        <v>825</v>
      </c>
      <c r="I275" t="s">
        <v>812</v>
      </c>
      <c r="J275" t="s">
        <v>826</v>
      </c>
      <c r="K275" t="s">
        <v>827</v>
      </c>
      <c r="L275" t="s">
        <v>823</v>
      </c>
      <c r="M275">
        <v>39</v>
      </c>
      <c r="N275">
        <v>465</v>
      </c>
      <c r="O275">
        <v>66.666666666666671</v>
      </c>
      <c r="P275">
        <v>20.512820512820515</v>
      </c>
      <c r="Q275">
        <v>12.820512820512821</v>
      </c>
      <c r="R275">
        <v>0</v>
      </c>
      <c r="S275">
        <v>33.333333333333336</v>
      </c>
      <c r="T275">
        <v>12.820512820512821</v>
      </c>
      <c r="U275" t="s">
        <v>124</v>
      </c>
    </row>
    <row r="276" spans="1:21">
      <c r="A276">
        <v>288</v>
      </c>
      <c r="B276">
        <v>72</v>
      </c>
      <c r="C276">
        <v>4</v>
      </c>
      <c r="D276">
        <v>626</v>
      </c>
      <c r="E276">
        <v>106</v>
      </c>
      <c r="F276" t="s">
        <v>122</v>
      </c>
      <c r="G276" t="s">
        <v>123</v>
      </c>
      <c r="H276" t="s">
        <v>825</v>
      </c>
      <c r="I276" t="s">
        <v>812</v>
      </c>
      <c r="J276" t="s">
        <v>826</v>
      </c>
      <c r="K276" t="s">
        <v>827</v>
      </c>
      <c r="L276" t="s">
        <v>10</v>
      </c>
      <c r="M276">
        <v>38</v>
      </c>
      <c r="N276">
        <v>472.73684210526318</v>
      </c>
      <c r="O276">
        <v>52.631578947368418</v>
      </c>
      <c r="P276">
        <v>42.10526315789474</v>
      </c>
      <c r="Q276">
        <v>2.6315789473684212</v>
      </c>
      <c r="R276">
        <v>2.6315789473684212</v>
      </c>
      <c r="S276">
        <v>47.368421052631582</v>
      </c>
      <c r="T276">
        <v>5.2631578947368425</v>
      </c>
      <c r="U276" t="s">
        <v>124</v>
      </c>
    </row>
    <row r="277" spans="1:21">
      <c r="A277">
        <v>293</v>
      </c>
      <c r="B277">
        <v>74</v>
      </c>
      <c r="C277">
        <v>1</v>
      </c>
      <c r="D277">
        <v>627</v>
      </c>
      <c r="E277">
        <v>2050</v>
      </c>
      <c r="F277" t="s">
        <v>125</v>
      </c>
      <c r="G277" t="s">
        <v>127</v>
      </c>
      <c r="H277" t="s">
        <v>825</v>
      </c>
      <c r="I277" t="s">
        <v>812</v>
      </c>
      <c r="J277" t="s">
        <v>826</v>
      </c>
      <c r="K277" t="s">
        <v>827</v>
      </c>
      <c r="L277" t="s">
        <v>3</v>
      </c>
      <c r="M277">
        <v>34</v>
      </c>
      <c r="N277">
        <v>501.23529411764707</v>
      </c>
      <c r="O277">
        <v>26.470588235294116</v>
      </c>
      <c r="P277">
        <v>35.294117647058826</v>
      </c>
      <c r="Q277">
        <v>35.294117647058826</v>
      </c>
      <c r="R277">
        <v>2.9411764705882355</v>
      </c>
      <c r="S277">
        <v>73.529411764705884</v>
      </c>
      <c r="T277">
        <v>38.235294117647058</v>
      </c>
      <c r="U277" t="s">
        <v>40</v>
      </c>
    </row>
    <row r="278" spans="1:21">
      <c r="A278">
        <v>294</v>
      </c>
      <c r="B278">
        <v>74</v>
      </c>
      <c r="C278">
        <v>2</v>
      </c>
      <c r="D278">
        <v>627</v>
      </c>
      <c r="E278">
        <v>2050</v>
      </c>
      <c r="F278" t="s">
        <v>125</v>
      </c>
      <c r="G278" t="s">
        <v>127</v>
      </c>
      <c r="H278" t="s">
        <v>825</v>
      </c>
      <c r="I278" t="s">
        <v>812</v>
      </c>
      <c r="J278" t="s">
        <v>826</v>
      </c>
      <c r="K278" t="s">
        <v>827</v>
      </c>
      <c r="L278" t="s">
        <v>824</v>
      </c>
      <c r="M278">
        <v>34</v>
      </c>
      <c r="N278">
        <v>503.73529411764707</v>
      </c>
      <c r="O278">
        <v>26.470588235294116</v>
      </c>
      <c r="P278">
        <v>52.941176470588232</v>
      </c>
      <c r="Q278">
        <v>11.764705882352942</v>
      </c>
      <c r="R278">
        <v>8.8235294117647065</v>
      </c>
      <c r="S278">
        <v>73.529411764705884</v>
      </c>
      <c r="T278">
        <v>20.588235294117649</v>
      </c>
      <c r="U278" t="s">
        <v>40</v>
      </c>
    </row>
    <row r="279" spans="1:21">
      <c r="A279">
        <v>295</v>
      </c>
      <c r="B279">
        <v>74</v>
      </c>
      <c r="C279">
        <v>3</v>
      </c>
      <c r="D279">
        <v>627</v>
      </c>
      <c r="E279">
        <v>2050</v>
      </c>
      <c r="F279" t="s">
        <v>125</v>
      </c>
      <c r="G279" t="s">
        <v>127</v>
      </c>
      <c r="H279" t="s">
        <v>825</v>
      </c>
      <c r="I279" t="s">
        <v>812</v>
      </c>
      <c r="J279" t="s">
        <v>826</v>
      </c>
      <c r="K279" t="s">
        <v>827</v>
      </c>
      <c r="L279" t="s">
        <v>823</v>
      </c>
      <c r="M279">
        <v>34</v>
      </c>
      <c r="N279">
        <v>491.3235294117647</v>
      </c>
      <c r="O279">
        <v>44.117647058823529</v>
      </c>
      <c r="P279">
        <v>29.411764705882351</v>
      </c>
      <c r="Q279">
        <v>20.588235294117649</v>
      </c>
      <c r="R279">
        <v>5.882352941176471</v>
      </c>
      <c r="S279">
        <v>55.882352941176471</v>
      </c>
      <c r="T279">
        <v>26.470588235294116</v>
      </c>
      <c r="U279" t="s">
        <v>40</v>
      </c>
    </row>
    <row r="280" spans="1:21">
      <c r="A280">
        <v>296</v>
      </c>
      <c r="B280">
        <v>74</v>
      </c>
      <c r="C280">
        <v>4</v>
      </c>
      <c r="D280">
        <v>627</v>
      </c>
      <c r="E280">
        <v>2050</v>
      </c>
      <c r="F280" t="s">
        <v>125</v>
      </c>
      <c r="G280" t="s">
        <v>127</v>
      </c>
      <c r="H280" t="s">
        <v>825</v>
      </c>
      <c r="I280" t="s">
        <v>812</v>
      </c>
      <c r="J280" t="s">
        <v>826</v>
      </c>
      <c r="K280" t="s">
        <v>827</v>
      </c>
      <c r="L280" t="s">
        <v>10</v>
      </c>
      <c r="M280">
        <v>34</v>
      </c>
      <c r="N280">
        <v>509.23529411764707</v>
      </c>
      <c r="O280">
        <v>17.647058823529413</v>
      </c>
      <c r="P280">
        <v>47.058823529411768</v>
      </c>
      <c r="Q280">
        <v>20.588235294117649</v>
      </c>
      <c r="R280">
        <v>14.705882352941176</v>
      </c>
      <c r="S280">
        <v>82.352941176470594</v>
      </c>
      <c r="T280">
        <v>35.294117647058826</v>
      </c>
      <c r="U280" t="s">
        <v>40</v>
      </c>
    </row>
    <row r="281" spans="1:21">
      <c r="A281">
        <v>297</v>
      </c>
      <c r="B281">
        <v>75</v>
      </c>
      <c r="C281">
        <v>1</v>
      </c>
      <c r="D281">
        <v>627</v>
      </c>
      <c r="E281">
        <v>2052</v>
      </c>
      <c r="F281" t="s">
        <v>125</v>
      </c>
      <c r="G281" t="s">
        <v>128</v>
      </c>
      <c r="H281" t="s">
        <v>825</v>
      </c>
      <c r="I281" t="s">
        <v>812</v>
      </c>
      <c r="J281" t="s">
        <v>826</v>
      </c>
      <c r="K281" t="s">
        <v>827</v>
      </c>
      <c r="L281" t="s">
        <v>3</v>
      </c>
      <c r="M281">
        <v>95</v>
      </c>
      <c r="N281">
        <v>489.73684210526318</v>
      </c>
      <c r="O281">
        <v>30.526315789473685</v>
      </c>
      <c r="P281">
        <v>43.157894736842103</v>
      </c>
      <c r="Q281">
        <v>25.263157894736842</v>
      </c>
      <c r="R281">
        <v>1.0526315789473684</v>
      </c>
      <c r="S281">
        <v>69.473684210526315</v>
      </c>
      <c r="T281">
        <v>26.315789473684209</v>
      </c>
      <c r="U281" t="s">
        <v>40</v>
      </c>
    </row>
    <row r="282" spans="1:21">
      <c r="A282">
        <v>298</v>
      </c>
      <c r="B282">
        <v>75</v>
      </c>
      <c r="C282">
        <v>2</v>
      </c>
      <c r="D282">
        <v>627</v>
      </c>
      <c r="E282">
        <v>2052</v>
      </c>
      <c r="F282" t="s">
        <v>125</v>
      </c>
      <c r="G282" t="s">
        <v>128</v>
      </c>
      <c r="H282" t="s">
        <v>825</v>
      </c>
      <c r="I282" t="s">
        <v>812</v>
      </c>
      <c r="J282" t="s">
        <v>826</v>
      </c>
      <c r="K282" t="s">
        <v>827</v>
      </c>
      <c r="L282" t="s">
        <v>824</v>
      </c>
      <c r="M282">
        <v>95</v>
      </c>
      <c r="N282">
        <v>494.4736842105263</v>
      </c>
      <c r="O282">
        <v>29.473684210526315</v>
      </c>
      <c r="P282">
        <v>53.684210526315788</v>
      </c>
      <c r="Q282">
        <v>15.789473684210526</v>
      </c>
      <c r="R282">
        <v>1.0526315789473684</v>
      </c>
      <c r="S282">
        <v>70.526315789473685</v>
      </c>
      <c r="T282">
        <v>16.842105263157894</v>
      </c>
      <c r="U282" t="s">
        <v>40</v>
      </c>
    </row>
    <row r="283" spans="1:21">
      <c r="A283">
        <v>299</v>
      </c>
      <c r="B283">
        <v>75</v>
      </c>
      <c r="C283">
        <v>3</v>
      </c>
      <c r="D283">
        <v>627</v>
      </c>
      <c r="E283">
        <v>2052</v>
      </c>
      <c r="F283" t="s">
        <v>125</v>
      </c>
      <c r="G283" t="s">
        <v>128</v>
      </c>
      <c r="H283" t="s">
        <v>825</v>
      </c>
      <c r="I283" t="s">
        <v>812</v>
      </c>
      <c r="J283" t="s">
        <v>826</v>
      </c>
      <c r="K283" t="s">
        <v>827</v>
      </c>
      <c r="L283" t="s">
        <v>823</v>
      </c>
      <c r="M283">
        <v>95</v>
      </c>
      <c r="N283">
        <v>507.18947368421055</v>
      </c>
      <c r="O283">
        <v>30.526315789473685</v>
      </c>
      <c r="P283">
        <v>26.315789473684209</v>
      </c>
      <c r="Q283">
        <v>40</v>
      </c>
      <c r="R283">
        <v>3.1578947368421053</v>
      </c>
      <c r="S283">
        <v>69.473684210526315</v>
      </c>
      <c r="T283">
        <v>43.157894736842103</v>
      </c>
      <c r="U283" t="s">
        <v>40</v>
      </c>
    </row>
    <row r="284" spans="1:21">
      <c r="A284">
        <v>300</v>
      </c>
      <c r="B284">
        <v>75</v>
      </c>
      <c r="C284">
        <v>4</v>
      </c>
      <c r="D284">
        <v>627</v>
      </c>
      <c r="E284">
        <v>2052</v>
      </c>
      <c r="F284" t="s">
        <v>125</v>
      </c>
      <c r="G284" t="s">
        <v>128</v>
      </c>
      <c r="H284" t="s">
        <v>825</v>
      </c>
      <c r="I284" t="s">
        <v>812</v>
      </c>
      <c r="J284" t="s">
        <v>826</v>
      </c>
      <c r="K284" t="s">
        <v>827</v>
      </c>
      <c r="L284" t="s">
        <v>10</v>
      </c>
      <c r="M284">
        <v>95</v>
      </c>
      <c r="N284">
        <v>493.48421052631579</v>
      </c>
      <c r="O284">
        <v>33.684210526315788</v>
      </c>
      <c r="P284">
        <v>46.315789473684212</v>
      </c>
      <c r="Q284">
        <v>15.789473684210526</v>
      </c>
      <c r="R284">
        <v>4.2105263157894735</v>
      </c>
      <c r="S284">
        <v>66.315789473684205</v>
      </c>
      <c r="T284">
        <v>20</v>
      </c>
      <c r="U284" t="s">
        <v>40</v>
      </c>
    </row>
    <row r="285" spans="1:21">
      <c r="A285">
        <v>301</v>
      </c>
      <c r="B285">
        <v>76</v>
      </c>
      <c r="C285">
        <v>1</v>
      </c>
      <c r="D285">
        <v>627</v>
      </c>
      <c r="E285">
        <v>3050</v>
      </c>
      <c r="F285" t="s">
        <v>125</v>
      </c>
      <c r="G285" t="s">
        <v>129</v>
      </c>
      <c r="H285" t="s">
        <v>825</v>
      </c>
      <c r="I285" t="s">
        <v>812</v>
      </c>
      <c r="J285" t="s">
        <v>826</v>
      </c>
      <c r="K285" t="s">
        <v>827</v>
      </c>
      <c r="L285" t="s">
        <v>3</v>
      </c>
      <c r="M285">
        <v>28</v>
      </c>
      <c r="N285">
        <v>510.96428571428572</v>
      </c>
      <c r="O285">
        <v>21.428571428571427</v>
      </c>
      <c r="P285">
        <v>39.285714285714285</v>
      </c>
      <c r="Q285">
        <v>39.285714285714285</v>
      </c>
      <c r="R285">
        <v>0</v>
      </c>
      <c r="S285">
        <v>78.571428571428569</v>
      </c>
      <c r="T285">
        <v>39.285714285714285</v>
      </c>
      <c r="U285" t="s">
        <v>40</v>
      </c>
    </row>
    <row r="286" spans="1:21">
      <c r="A286">
        <v>302</v>
      </c>
      <c r="B286">
        <v>76</v>
      </c>
      <c r="C286">
        <v>2</v>
      </c>
      <c r="D286">
        <v>627</v>
      </c>
      <c r="E286">
        <v>3050</v>
      </c>
      <c r="F286" t="s">
        <v>125</v>
      </c>
      <c r="G286" t="s">
        <v>129</v>
      </c>
      <c r="H286" t="s">
        <v>825</v>
      </c>
      <c r="I286" t="s">
        <v>812</v>
      </c>
      <c r="J286" t="s">
        <v>826</v>
      </c>
      <c r="K286" t="s">
        <v>827</v>
      </c>
      <c r="L286" t="s">
        <v>824</v>
      </c>
      <c r="M286">
        <v>28</v>
      </c>
      <c r="N286">
        <v>531.25</v>
      </c>
      <c r="O286">
        <v>10.714285714285714</v>
      </c>
      <c r="P286">
        <v>32.142857142857146</v>
      </c>
      <c r="Q286">
        <v>50</v>
      </c>
      <c r="R286">
        <v>7.1428571428571432</v>
      </c>
      <c r="S286">
        <v>89.285714285714292</v>
      </c>
      <c r="T286">
        <v>57.142857142857146</v>
      </c>
      <c r="U286" t="s">
        <v>40</v>
      </c>
    </row>
    <row r="287" spans="1:21">
      <c r="A287">
        <v>303</v>
      </c>
      <c r="B287">
        <v>76</v>
      </c>
      <c r="C287">
        <v>3</v>
      </c>
      <c r="D287">
        <v>627</v>
      </c>
      <c r="E287">
        <v>3050</v>
      </c>
      <c r="F287" t="s">
        <v>125</v>
      </c>
      <c r="G287" t="s">
        <v>129</v>
      </c>
      <c r="H287" t="s">
        <v>825</v>
      </c>
      <c r="I287" t="s">
        <v>812</v>
      </c>
      <c r="J287" t="s">
        <v>826</v>
      </c>
      <c r="K287" t="s">
        <v>827</v>
      </c>
      <c r="L287" t="s">
        <v>823</v>
      </c>
      <c r="M287">
        <v>28</v>
      </c>
      <c r="N287">
        <v>505.78571428571428</v>
      </c>
      <c r="O287">
        <v>32.142857142857146</v>
      </c>
      <c r="P287">
        <v>32.142857142857146</v>
      </c>
      <c r="Q287">
        <v>35.714285714285715</v>
      </c>
      <c r="R287">
        <v>0</v>
      </c>
      <c r="S287">
        <v>67.857142857142861</v>
      </c>
      <c r="T287">
        <v>35.714285714285715</v>
      </c>
      <c r="U287" t="s">
        <v>40</v>
      </c>
    </row>
    <row r="288" spans="1:21">
      <c r="A288">
        <v>304</v>
      </c>
      <c r="B288">
        <v>76</v>
      </c>
      <c r="C288">
        <v>4</v>
      </c>
      <c r="D288">
        <v>627</v>
      </c>
      <c r="E288">
        <v>3050</v>
      </c>
      <c r="F288" t="s">
        <v>125</v>
      </c>
      <c r="G288" t="s">
        <v>129</v>
      </c>
      <c r="H288" t="s">
        <v>825</v>
      </c>
      <c r="I288" t="s">
        <v>812</v>
      </c>
      <c r="J288" t="s">
        <v>826</v>
      </c>
      <c r="K288" t="s">
        <v>827</v>
      </c>
      <c r="L288" t="s">
        <v>10</v>
      </c>
      <c r="M288">
        <v>28</v>
      </c>
      <c r="N288">
        <v>512.35714285714289</v>
      </c>
      <c r="O288">
        <v>14.285714285714286</v>
      </c>
      <c r="P288">
        <v>50</v>
      </c>
      <c r="Q288">
        <v>28.571428571428573</v>
      </c>
      <c r="R288">
        <v>7.1428571428571432</v>
      </c>
      <c r="S288">
        <v>85.714285714285708</v>
      </c>
      <c r="T288">
        <v>35.714285714285715</v>
      </c>
      <c r="U288" t="s">
        <v>40</v>
      </c>
    </row>
    <row r="289" spans="1:21">
      <c r="A289">
        <v>305</v>
      </c>
      <c r="B289">
        <v>77</v>
      </c>
      <c r="C289">
        <v>1</v>
      </c>
      <c r="D289">
        <v>628</v>
      </c>
      <c r="E289">
        <v>113</v>
      </c>
      <c r="F289" t="s">
        <v>130</v>
      </c>
      <c r="G289" t="s">
        <v>131</v>
      </c>
      <c r="H289" t="s">
        <v>825</v>
      </c>
      <c r="I289" t="s">
        <v>812</v>
      </c>
      <c r="J289" t="s">
        <v>826</v>
      </c>
      <c r="K289" t="s">
        <v>827</v>
      </c>
      <c r="L289" t="s">
        <v>3</v>
      </c>
      <c r="M289">
        <v>478</v>
      </c>
      <c r="N289">
        <v>521.84309623430966</v>
      </c>
      <c r="O289">
        <v>16.736401673640167</v>
      </c>
      <c r="P289">
        <v>35.146443514644353</v>
      </c>
      <c r="Q289">
        <v>40.376569037656907</v>
      </c>
      <c r="R289">
        <v>7.7405857740585775</v>
      </c>
      <c r="S289">
        <v>83.263598326359826</v>
      </c>
      <c r="T289">
        <v>48.11715481171548</v>
      </c>
      <c r="U289" t="s">
        <v>132</v>
      </c>
    </row>
    <row r="290" spans="1:21">
      <c r="A290">
        <v>306</v>
      </c>
      <c r="B290">
        <v>77</v>
      </c>
      <c r="C290">
        <v>2</v>
      </c>
      <c r="D290">
        <v>628</v>
      </c>
      <c r="E290">
        <v>113</v>
      </c>
      <c r="F290" t="s">
        <v>130</v>
      </c>
      <c r="G290" t="s">
        <v>131</v>
      </c>
      <c r="H290" t="s">
        <v>825</v>
      </c>
      <c r="I290" t="s">
        <v>812</v>
      </c>
      <c r="J290" t="s">
        <v>826</v>
      </c>
      <c r="K290" t="s">
        <v>827</v>
      </c>
      <c r="L290" t="s">
        <v>824</v>
      </c>
      <c r="M290">
        <v>482</v>
      </c>
      <c r="N290">
        <v>536.00207468879671</v>
      </c>
      <c r="O290">
        <v>10.78838174273859</v>
      </c>
      <c r="P290">
        <v>34.647302904564313</v>
      </c>
      <c r="Q290">
        <v>34.854771784232362</v>
      </c>
      <c r="R290">
        <v>19.709543568464731</v>
      </c>
      <c r="S290">
        <v>89.211618257261406</v>
      </c>
      <c r="T290">
        <v>54.564315352697093</v>
      </c>
      <c r="U290" t="s">
        <v>132</v>
      </c>
    </row>
    <row r="291" spans="1:21">
      <c r="A291">
        <v>307</v>
      </c>
      <c r="B291">
        <v>77</v>
      </c>
      <c r="C291">
        <v>3</v>
      </c>
      <c r="D291">
        <v>628</v>
      </c>
      <c r="E291">
        <v>113</v>
      </c>
      <c r="F291" t="s">
        <v>130</v>
      </c>
      <c r="G291" t="s">
        <v>131</v>
      </c>
      <c r="H291" t="s">
        <v>825</v>
      </c>
      <c r="I291" t="s">
        <v>812</v>
      </c>
      <c r="J291" t="s">
        <v>826</v>
      </c>
      <c r="K291" t="s">
        <v>827</v>
      </c>
      <c r="L291" t="s">
        <v>823</v>
      </c>
      <c r="M291">
        <v>482</v>
      </c>
      <c r="N291">
        <v>525.14937759336101</v>
      </c>
      <c r="O291">
        <v>20.954356846473029</v>
      </c>
      <c r="P291">
        <v>29.460580912863069</v>
      </c>
      <c r="Q291">
        <v>35.892116182572614</v>
      </c>
      <c r="R291">
        <v>13.692946058091286</v>
      </c>
      <c r="S291">
        <v>79.045643153526967</v>
      </c>
      <c r="T291">
        <v>49.585062240663902</v>
      </c>
      <c r="U291" t="s">
        <v>132</v>
      </c>
    </row>
    <row r="292" spans="1:21">
      <c r="A292">
        <v>308</v>
      </c>
      <c r="B292">
        <v>77</v>
      </c>
      <c r="C292">
        <v>4</v>
      </c>
      <c r="D292">
        <v>628</v>
      </c>
      <c r="E292">
        <v>113</v>
      </c>
      <c r="F292" t="s">
        <v>130</v>
      </c>
      <c r="G292" t="s">
        <v>131</v>
      </c>
      <c r="H292" t="s">
        <v>825</v>
      </c>
      <c r="I292" t="s">
        <v>812</v>
      </c>
      <c r="J292" t="s">
        <v>826</v>
      </c>
      <c r="K292" t="s">
        <v>827</v>
      </c>
      <c r="L292" t="s">
        <v>10</v>
      </c>
      <c r="M292">
        <v>478</v>
      </c>
      <c r="N292">
        <v>531.20292887029291</v>
      </c>
      <c r="O292">
        <v>11.92468619246862</v>
      </c>
      <c r="P292">
        <v>34.10041841004184</v>
      </c>
      <c r="Q292">
        <v>30.753138075313807</v>
      </c>
      <c r="R292">
        <v>23.221757322175733</v>
      </c>
      <c r="S292">
        <v>88.075313807531387</v>
      </c>
      <c r="T292">
        <v>53.97489539748954</v>
      </c>
      <c r="U292" t="s">
        <v>132</v>
      </c>
    </row>
    <row r="293" spans="1:21">
      <c r="A293">
        <v>309</v>
      </c>
      <c r="B293">
        <v>78</v>
      </c>
      <c r="C293">
        <v>1</v>
      </c>
      <c r="D293">
        <v>628</v>
      </c>
      <c r="E293">
        <v>181</v>
      </c>
      <c r="F293" t="s">
        <v>130</v>
      </c>
      <c r="G293" t="s">
        <v>133</v>
      </c>
      <c r="H293" t="s">
        <v>825</v>
      </c>
      <c r="I293" t="s">
        <v>812</v>
      </c>
      <c r="J293" t="s">
        <v>826</v>
      </c>
      <c r="K293" t="s">
        <v>827</v>
      </c>
      <c r="L293" t="s">
        <v>3</v>
      </c>
      <c r="M293">
        <v>616</v>
      </c>
      <c r="N293">
        <v>530.27922077922074</v>
      </c>
      <c r="O293">
        <v>14.123376623376624</v>
      </c>
      <c r="P293">
        <v>28.733766233766232</v>
      </c>
      <c r="Q293">
        <v>44.642857142857146</v>
      </c>
      <c r="R293">
        <v>12.5</v>
      </c>
      <c r="S293">
        <v>85.876623376623371</v>
      </c>
      <c r="T293">
        <v>57.142857142857146</v>
      </c>
      <c r="U293" t="s">
        <v>132</v>
      </c>
    </row>
    <row r="294" spans="1:21">
      <c r="A294">
        <v>310</v>
      </c>
      <c r="B294">
        <v>78</v>
      </c>
      <c r="C294">
        <v>2</v>
      </c>
      <c r="D294">
        <v>628</v>
      </c>
      <c r="E294">
        <v>181</v>
      </c>
      <c r="F294" t="s">
        <v>130</v>
      </c>
      <c r="G294" t="s">
        <v>133</v>
      </c>
      <c r="H294" t="s">
        <v>825</v>
      </c>
      <c r="I294" t="s">
        <v>812</v>
      </c>
      <c r="J294" t="s">
        <v>826</v>
      </c>
      <c r="K294" t="s">
        <v>827</v>
      </c>
      <c r="L294" t="s">
        <v>824</v>
      </c>
      <c r="M294">
        <v>616</v>
      </c>
      <c r="N294">
        <v>546.7467532467532</v>
      </c>
      <c r="O294">
        <v>9.4155844155844157</v>
      </c>
      <c r="P294">
        <v>28.084415584415584</v>
      </c>
      <c r="Q294">
        <v>32.305194805194802</v>
      </c>
      <c r="R294">
        <v>30.194805194805195</v>
      </c>
      <c r="S294">
        <v>90.584415584415581</v>
      </c>
      <c r="T294">
        <v>62.5</v>
      </c>
      <c r="U294" t="s">
        <v>132</v>
      </c>
    </row>
    <row r="295" spans="1:21">
      <c r="A295">
        <v>311</v>
      </c>
      <c r="B295">
        <v>78</v>
      </c>
      <c r="C295">
        <v>3</v>
      </c>
      <c r="D295">
        <v>628</v>
      </c>
      <c r="E295">
        <v>181</v>
      </c>
      <c r="F295" t="s">
        <v>130</v>
      </c>
      <c r="G295" t="s">
        <v>133</v>
      </c>
      <c r="H295" t="s">
        <v>825</v>
      </c>
      <c r="I295" t="s">
        <v>812</v>
      </c>
      <c r="J295" t="s">
        <v>826</v>
      </c>
      <c r="K295" t="s">
        <v>827</v>
      </c>
      <c r="L295" t="s">
        <v>823</v>
      </c>
      <c r="M295">
        <v>614</v>
      </c>
      <c r="N295">
        <v>532.56840390879483</v>
      </c>
      <c r="O295">
        <v>20.521172638436482</v>
      </c>
      <c r="P295">
        <v>22.475570032573291</v>
      </c>
      <c r="Q295">
        <v>39.413680781758956</v>
      </c>
      <c r="R295">
        <v>17.589576547231271</v>
      </c>
      <c r="S295">
        <v>79.478827361563518</v>
      </c>
      <c r="T295">
        <v>57.00325732899023</v>
      </c>
      <c r="U295" t="s">
        <v>132</v>
      </c>
    </row>
    <row r="296" spans="1:21">
      <c r="A296">
        <v>312</v>
      </c>
      <c r="B296">
        <v>78</v>
      </c>
      <c r="C296">
        <v>4</v>
      </c>
      <c r="D296">
        <v>628</v>
      </c>
      <c r="E296">
        <v>181</v>
      </c>
      <c r="F296" t="s">
        <v>130</v>
      </c>
      <c r="G296" t="s">
        <v>133</v>
      </c>
      <c r="H296" t="s">
        <v>825</v>
      </c>
      <c r="I296" t="s">
        <v>812</v>
      </c>
      <c r="J296" t="s">
        <v>826</v>
      </c>
      <c r="K296" t="s">
        <v>827</v>
      </c>
      <c r="L296" t="s">
        <v>10</v>
      </c>
      <c r="M296">
        <v>609</v>
      </c>
      <c r="N296">
        <v>541.95073891625611</v>
      </c>
      <c r="O296">
        <v>10.673234811165846</v>
      </c>
      <c r="P296">
        <v>23.152709359605911</v>
      </c>
      <c r="Q296">
        <v>33.333333333333336</v>
      </c>
      <c r="R296">
        <v>32.840722495894909</v>
      </c>
      <c r="S296">
        <v>89.326765188834159</v>
      </c>
      <c r="T296">
        <v>66.174055829228237</v>
      </c>
      <c r="U296" t="s">
        <v>132</v>
      </c>
    </row>
    <row r="297" spans="1:21">
      <c r="A297">
        <v>313</v>
      </c>
      <c r="B297">
        <v>79</v>
      </c>
      <c r="C297">
        <v>1</v>
      </c>
      <c r="D297">
        <v>628</v>
      </c>
      <c r="E297">
        <v>187</v>
      </c>
      <c r="F297" t="s">
        <v>130</v>
      </c>
      <c r="G297" t="s">
        <v>783</v>
      </c>
      <c r="H297" t="s">
        <v>825</v>
      </c>
      <c r="I297" t="s">
        <v>812</v>
      </c>
      <c r="J297" t="s">
        <v>826</v>
      </c>
      <c r="K297" t="s">
        <v>827</v>
      </c>
      <c r="L297" t="s">
        <v>3</v>
      </c>
      <c r="M297">
        <v>466</v>
      </c>
      <c r="N297">
        <v>520.49570815450647</v>
      </c>
      <c r="O297">
        <v>18.454935622317596</v>
      </c>
      <c r="P297">
        <v>30.901287553648068</v>
      </c>
      <c r="Q297">
        <v>42.06008583690987</v>
      </c>
      <c r="R297">
        <v>8.5836909871244629</v>
      </c>
      <c r="S297">
        <v>81.545064377682408</v>
      </c>
      <c r="T297">
        <v>50.643776824034333</v>
      </c>
      <c r="U297" t="s">
        <v>132</v>
      </c>
    </row>
    <row r="298" spans="1:21">
      <c r="A298">
        <v>314</v>
      </c>
      <c r="B298">
        <v>79</v>
      </c>
      <c r="C298">
        <v>2</v>
      </c>
      <c r="D298">
        <v>628</v>
      </c>
      <c r="E298">
        <v>187</v>
      </c>
      <c r="F298" t="s">
        <v>130</v>
      </c>
      <c r="G298" t="s">
        <v>783</v>
      </c>
      <c r="H298" t="s">
        <v>825</v>
      </c>
      <c r="I298" t="s">
        <v>812</v>
      </c>
      <c r="J298" t="s">
        <v>826</v>
      </c>
      <c r="K298" t="s">
        <v>827</v>
      </c>
      <c r="L298" t="s">
        <v>824</v>
      </c>
      <c r="M298">
        <v>467</v>
      </c>
      <c r="N298">
        <v>540.55032119914347</v>
      </c>
      <c r="O298">
        <v>10.920770877944326</v>
      </c>
      <c r="P298">
        <v>30.620985010706637</v>
      </c>
      <c r="Q298">
        <v>34.689507494646683</v>
      </c>
      <c r="R298">
        <v>23.768736616702355</v>
      </c>
      <c r="S298">
        <v>89.079229122055679</v>
      </c>
      <c r="T298">
        <v>58.458244111349039</v>
      </c>
      <c r="U298" t="s">
        <v>132</v>
      </c>
    </row>
    <row r="299" spans="1:21">
      <c r="A299">
        <v>315</v>
      </c>
      <c r="B299">
        <v>79</v>
      </c>
      <c r="C299">
        <v>3</v>
      </c>
      <c r="D299">
        <v>628</v>
      </c>
      <c r="E299">
        <v>187</v>
      </c>
      <c r="F299" t="s">
        <v>130</v>
      </c>
      <c r="G299" t="s">
        <v>783</v>
      </c>
      <c r="H299" t="s">
        <v>825</v>
      </c>
      <c r="I299" t="s">
        <v>812</v>
      </c>
      <c r="J299" t="s">
        <v>826</v>
      </c>
      <c r="K299" t="s">
        <v>827</v>
      </c>
      <c r="L299" t="s">
        <v>823</v>
      </c>
      <c r="M299">
        <v>466</v>
      </c>
      <c r="N299">
        <v>520.46351931330469</v>
      </c>
      <c r="O299">
        <v>22.746781115879827</v>
      </c>
      <c r="P299">
        <v>28.969957081545065</v>
      </c>
      <c r="Q299">
        <v>36.480686695278969</v>
      </c>
      <c r="R299">
        <v>11.802575107296137</v>
      </c>
      <c r="S299">
        <v>77.253218884120173</v>
      </c>
      <c r="T299">
        <v>48.283261802575105</v>
      </c>
      <c r="U299" t="s">
        <v>132</v>
      </c>
    </row>
    <row r="300" spans="1:21">
      <c r="A300">
        <v>316</v>
      </c>
      <c r="B300">
        <v>79</v>
      </c>
      <c r="C300">
        <v>4</v>
      </c>
      <c r="D300">
        <v>628</v>
      </c>
      <c r="E300">
        <v>187</v>
      </c>
      <c r="F300" t="s">
        <v>130</v>
      </c>
      <c r="G300" t="s">
        <v>783</v>
      </c>
      <c r="H300" t="s">
        <v>825</v>
      </c>
      <c r="I300" t="s">
        <v>812</v>
      </c>
      <c r="J300" t="s">
        <v>826</v>
      </c>
      <c r="K300" t="s">
        <v>827</v>
      </c>
      <c r="L300" t="s">
        <v>10</v>
      </c>
      <c r="M300">
        <v>463</v>
      </c>
      <c r="N300">
        <v>528.71706263498925</v>
      </c>
      <c r="O300">
        <v>11.663066954643629</v>
      </c>
      <c r="P300">
        <v>34.341252699784015</v>
      </c>
      <c r="Q300">
        <v>33.261339092872568</v>
      </c>
      <c r="R300">
        <v>20.734341252699785</v>
      </c>
      <c r="S300">
        <v>88.336933045356375</v>
      </c>
      <c r="T300">
        <v>53.995680345572353</v>
      </c>
      <c r="U300" t="s">
        <v>132</v>
      </c>
    </row>
    <row r="301" spans="1:21">
      <c r="A301">
        <v>317</v>
      </c>
      <c r="B301">
        <v>80</v>
      </c>
      <c r="C301">
        <v>1</v>
      </c>
      <c r="D301">
        <v>628</v>
      </c>
      <c r="E301">
        <v>205</v>
      </c>
      <c r="F301" t="s">
        <v>130</v>
      </c>
      <c r="G301" t="s">
        <v>134</v>
      </c>
      <c r="H301" t="s">
        <v>825</v>
      </c>
      <c r="I301" t="s">
        <v>812</v>
      </c>
      <c r="J301" t="s">
        <v>826</v>
      </c>
      <c r="K301" t="s">
        <v>827</v>
      </c>
      <c r="L301" t="s">
        <v>3</v>
      </c>
      <c r="M301">
        <v>361</v>
      </c>
      <c r="N301">
        <v>533.8393351800554</v>
      </c>
      <c r="O301">
        <v>10.803324099722992</v>
      </c>
      <c r="P301">
        <v>28.254847645429361</v>
      </c>
      <c r="Q301">
        <v>50.13850415512465</v>
      </c>
      <c r="R301">
        <v>10.803324099722992</v>
      </c>
      <c r="S301">
        <v>89.196675900277015</v>
      </c>
      <c r="T301">
        <v>60.941828254847643</v>
      </c>
      <c r="U301" t="s">
        <v>132</v>
      </c>
    </row>
    <row r="302" spans="1:21">
      <c r="A302">
        <v>318</v>
      </c>
      <c r="B302">
        <v>80</v>
      </c>
      <c r="C302">
        <v>2</v>
      </c>
      <c r="D302">
        <v>628</v>
      </c>
      <c r="E302">
        <v>205</v>
      </c>
      <c r="F302" t="s">
        <v>130</v>
      </c>
      <c r="G302" t="s">
        <v>134</v>
      </c>
      <c r="H302" t="s">
        <v>825</v>
      </c>
      <c r="I302" t="s">
        <v>812</v>
      </c>
      <c r="J302" t="s">
        <v>826</v>
      </c>
      <c r="K302" t="s">
        <v>827</v>
      </c>
      <c r="L302" t="s">
        <v>824</v>
      </c>
      <c r="M302">
        <v>363</v>
      </c>
      <c r="N302">
        <v>546.46556473829196</v>
      </c>
      <c r="O302">
        <v>9.9173553719008272</v>
      </c>
      <c r="P302">
        <v>27.823691460055098</v>
      </c>
      <c r="Q302">
        <v>35.261707988980717</v>
      </c>
      <c r="R302">
        <v>26.997245179063359</v>
      </c>
      <c r="S302">
        <v>90.082644628099175</v>
      </c>
      <c r="T302">
        <v>62.25895316804408</v>
      </c>
      <c r="U302" t="s">
        <v>132</v>
      </c>
    </row>
    <row r="303" spans="1:21">
      <c r="A303">
        <v>319</v>
      </c>
      <c r="B303">
        <v>80</v>
      </c>
      <c r="C303">
        <v>3</v>
      </c>
      <c r="D303">
        <v>628</v>
      </c>
      <c r="E303">
        <v>205</v>
      </c>
      <c r="F303" t="s">
        <v>130</v>
      </c>
      <c r="G303" t="s">
        <v>134</v>
      </c>
      <c r="H303" t="s">
        <v>825</v>
      </c>
      <c r="I303" t="s">
        <v>812</v>
      </c>
      <c r="J303" t="s">
        <v>826</v>
      </c>
      <c r="K303" t="s">
        <v>827</v>
      </c>
      <c r="L303" t="s">
        <v>823</v>
      </c>
      <c r="M303">
        <v>363</v>
      </c>
      <c r="N303">
        <v>535.72451790633613</v>
      </c>
      <c r="O303">
        <v>17.630853994490359</v>
      </c>
      <c r="P303">
        <v>24.242424242424242</v>
      </c>
      <c r="Q303">
        <v>40.22038567493113</v>
      </c>
      <c r="R303">
        <v>17.906336088154269</v>
      </c>
      <c r="S303">
        <v>82.369146005509648</v>
      </c>
      <c r="T303">
        <v>58.126721763085399</v>
      </c>
      <c r="U303" t="s">
        <v>132</v>
      </c>
    </row>
    <row r="304" spans="1:21">
      <c r="A304">
        <v>320</v>
      </c>
      <c r="B304">
        <v>80</v>
      </c>
      <c r="C304">
        <v>4</v>
      </c>
      <c r="D304">
        <v>628</v>
      </c>
      <c r="E304">
        <v>205</v>
      </c>
      <c r="F304" t="s">
        <v>130</v>
      </c>
      <c r="G304" t="s">
        <v>134</v>
      </c>
      <c r="H304" t="s">
        <v>825</v>
      </c>
      <c r="I304" t="s">
        <v>812</v>
      </c>
      <c r="J304" t="s">
        <v>826</v>
      </c>
      <c r="K304" t="s">
        <v>827</v>
      </c>
      <c r="L304" t="s">
        <v>10</v>
      </c>
      <c r="M304">
        <v>360</v>
      </c>
      <c r="N304">
        <v>527.21388888888885</v>
      </c>
      <c r="O304">
        <v>12.777777777777779</v>
      </c>
      <c r="P304">
        <v>32.777777777777779</v>
      </c>
      <c r="Q304">
        <v>35.555555555555557</v>
      </c>
      <c r="R304">
        <v>18.888888888888889</v>
      </c>
      <c r="S304">
        <v>87.222222222222229</v>
      </c>
      <c r="T304">
        <v>54.444444444444443</v>
      </c>
      <c r="U304" t="s">
        <v>132</v>
      </c>
    </row>
    <row r="305" spans="1:21">
      <c r="A305">
        <v>321</v>
      </c>
      <c r="B305">
        <v>81</v>
      </c>
      <c r="C305">
        <v>1</v>
      </c>
      <c r="D305">
        <v>628</v>
      </c>
      <c r="E305">
        <v>287</v>
      </c>
      <c r="F305" t="s">
        <v>130</v>
      </c>
      <c r="G305" t="s">
        <v>135</v>
      </c>
      <c r="H305" t="s">
        <v>825</v>
      </c>
      <c r="I305" t="s">
        <v>812</v>
      </c>
      <c r="J305" t="s">
        <v>826</v>
      </c>
      <c r="K305" t="s">
        <v>827</v>
      </c>
      <c r="L305" t="s">
        <v>3</v>
      </c>
      <c r="M305">
        <v>444</v>
      </c>
      <c r="N305">
        <v>510.48873873873873</v>
      </c>
      <c r="O305">
        <v>25.675675675675677</v>
      </c>
      <c r="P305">
        <v>30.18018018018018</v>
      </c>
      <c r="Q305">
        <v>37.837837837837839</v>
      </c>
      <c r="R305">
        <v>6.3063063063063067</v>
      </c>
      <c r="S305">
        <v>74.324324324324323</v>
      </c>
      <c r="T305">
        <v>44.144144144144143</v>
      </c>
      <c r="U305" t="s">
        <v>132</v>
      </c>
    </row>
    <row r="306" spans="1:21">
      <c r="A306">
        <v>322</v>
      </c>
      <c r="B306">
        <v>81</v>
      </c>
      <c r="C306">
        <v>2</v>
      </c>
      <c r="D306">
        <v>628</v>
      </c>
      <c r="E306">
        <v>287</v>
      </c>
      <c r="F306" t="s">
        <v>130</v>
      </c>
      <c r="G306" t="s">
        <v>135</v>
      </c>
      <c r="H306" t="s">
        <v>825</v>
      </c>
      <c r="I306" t="s">
        <v>812</v>
      </c>
      <c r="J306" t="s">
        <v>826</v>
      </c>
      <c r="K306" t="s">
        <v>827</v>
      </c>
      <c r="L306" t="s">
        <v>824</v>
      </c>
      <c r="M306">
        <v>445</v>
      </c>
      <c r="N306">
        <v>519.88539325842692</v>
      </c>
      <c r="O306">
        <v>22.247191011235955</v>
      </c>
      <c r="P306">
        <v>31.460674157303369</v>
      </c>
      <c r="Q306">
        <v>32.584269662921351</v>
      </c>
      <c r="R306">
        <v>13.707865168539326</v>
      </c>
      <c r="S306">
        <v>77.752808988764045</v>
      </c>
      <c r="T306">
        <v>46.292134831460672</v>
      </c>
      <c r="U306" t="s">
        <v>132</v>
      </c>
    </row>
    <row r="307" spans="1:21">
      <c r="A307">
        <v>323</v>
      </c>
      <c r="B307">
        <v>81</v>
      </c>
      <c r="C307">
        <v>3</v>
      </c>
      <c r="D307">
        <v>628</v>
      </c>
      <c r="E307">
        <v>287</v>
      </c>
      <c r="F307" t="s">
        <v>130</v>
      </c>
      <c r="G307" t="s">
        <v>135</v>
      </c>
      <c r="H307" t="s">
        <v>825</v>
      </c>
      <c r="I307" t="s">
        <v>812</v>
      </c>
      <c r="J307" t="s">
        <v>826</v>
      </c>
      <c r="K307" t="s">
        <v>827</v>
      </c>
      <c r="L307" t="s">
        <v>823</v>
      </c>
      <c r="M307">
        <v>443</v>
      </c>
      <c r="N307">
        <v>512.3837471783296</v>
      </c>
      <c r="O307">
        <v>34.311512415349888</v>
      </c>
      <c r="P307">
        <v>21.670428893905193</v>
      </c>
      <c r="Q307">
        <v>31.376975169300227</v>
      </c>
      <c r="R307">
        <v>12.641083521444695</v>
      </c>
      <c r="S307">
        <v>65.688487584650119</v>
      </c>
      <c r="T307">
        <v>44.018058690744923</v>
      </c>
      <c r="U307" t="s">
        <v>132</v>
      </c>
    </row>
    <row r="308" spans="1:21">
      <c r="A308">
        <v>324</v>
      </c>
      <c r="B308">
        <v>81</v>
      </c>
      <c r="C308">
        <v>4</v>
      </c>
      <c r="D308">
        <v>628</v>
      </c>
      <c r="E308">
        <v>287</v>
      </c>
      <c r="F308" t="s">
        <v>130</v>
      </c>
      <c r="G308" t="s">
        <v>135</v>
      </c>
      <c r="H308" t="s">
        <v>825</v>
      </c>
      <c r="I308" t="s">
        <v>812</v>
      </c>
      <c r="J308" t="s">
        <v>826</v>
      </c>
      <c r="K308" t="s">
        <v>827</v>
      </c>
      <c r="L308" t="s">
        <v>10</v>
      </c>
      <c r="M308">
        <v>438</v>
      </c>
      <c r="N308">
        <v>509.01826484018267</v>
      </c>
      <c r="O308">
        <v>27.397260273972602</v>
      </c>
      <c r="P308">
        <v>35.844748858447488</v>
      </c>
      <c r="Q308">
        <v>24.885844748858446</v>
      </c>
      <c r="R308">
        <v>11.872146118721462</v>
      </c>
      <c r="S308">
        <v>72.602739726027394</v>
      </c>
      <c r="T308">
        <v>36.757990867579906</v>
      </c>
      <c r="U308" t="s">
        <v>132</v>
      </c>
    </row>
    <row r="309" spans="1:21">
      <c r="A309">
        <v>325</v>
      </c>
      <c r="B309">
        <v>82</v>
      </c>
      <c r="C309">
        <v>1</v>
      </c>
      <c r="D309">
        <v>628</v>
      </c>
      <c r="E309">
        <v>297</v>
      </c>
      <c r="F309" t="s">
        <v>130</v>
      </c>
      <c r="G309" t="s">
        <v>136</v>
      </c>
      <c r="H309" t="s">
        <v>825</v>
      </c>
      <c r="I309" t="s">
        <v>812</v>
      </c>
      <c r="J309" t="s">
        <v>826</v>
      </c>
      <c r="K309" t="s">
        <v>827</v>
      </c>
      <c r="L309" t="s">
        <v>3</v>
      </c>
      <c r="M309">
        <v>355</v>
      </c>
      <c r="N309">
        <v>522.61690140845076</v>
      </c>
      <c r="O309">
        <v>18.309859154929576</v>
      </c>
      <c r="P309">
        <v>32.95774647887324</v>
      </c>
      <c r="Q309">
        <v>40</v>
      </c>
      <c r="R309">
        <v>8.7323943661971839</v>
      </c>
      <c r="S309">
        <v>81.690140845070417</v>
      </c>
      <c r="T309">
        <v>48.732394366197184</v>
      </c>
      <c r="U309" t="s">
        <v>132</v>
      </c>
    </row>
    <row r="310" spans="1:21">
      <c r="A310">
        <v>326</v>
      </c>
      <c r="B310">
        <v>82</v>
      </c>
      <c r="C310">
        <v>2</v>
      </c>
      <c r="D310">
        <v>628</v>
      </c>
      <c r="E310">
        <v>297</v>
      </c>
      <c r="F310" t="s">
        <v>130</v>
      </c>
      <c r="G310" t="s">
        <v>136</v>
      </c>
      <c r="H310" t="s">
        <v>825</v>
      </c>
      <c r="I310" t="s">
        <v>812</v>
      </c>
      <c r="J310" t="s">
        <v>826</v>
      </c>
      <c r="K310" t="s">
        <v>827</v>
      </c>
      <c r="L310" t="s">
        <v>824</v>
      </c>
      <c r="M310">
        <v>359</v>
      </c>
      <c r="N310">
        <v>540.71587743732596</v>
      </c>
      <c r="O310">
        <v>10.863509749303621</v>
      </c>
      <c r="P310">
        <v>29.526462395543174</v>
      </c>
      <c r="Q310">
        <v>35.097493036211702</v>
      </c>
      <c r="R310">
        <v>24.512534818941504</v>
      </c>
      <c r="S310">
        <v>89.136490250696383</v>
      </c>
      <c r="T310">
        <v>59.610027855153206</v>
      </c>
      <c r="U310" t="s">
        <v>132</v>
      </c>
    </row>
    <row r="311" spans="1:21">
      <c r="A311">
        <v>327</v>
      </c>
      <c r="B311">
        <v>82</v>
      </c>
      <c r="C311">
        <v>3</v>
      </c>
      <c r="D311">
        <v>628</v>
      </c>
      <c r="E311">
        <v>297</v>
      </c>
      <c r="F311" t="s">
        <v>130</v>
      </c>
      <c r="G311" t="s">
        <v>136</v>
      </c>
      <c r="H311" t="s">
        <v>825</v>
      </c>
      <c r="I311" t="s">
        <v>812</v>
      </c>
      <c r="J311" t="s">
        <v>826</v>
      </c>
      <c r="K311" t="s">
        <v>827</v>
      </c>
      <c r="L311" t="s">
        <v>823</v>
      </c>
      <c r="M311">
        <v>359</v>
      </c>
      <c r="N311">
        <v>524.09192200557106</v>
      </c>
      <c r="O311">
        <v>20.612813370473539</v>
      </c>
      <c r="P311">
        <v>29.805013927576603</v>
      </c>
      <c r="Q311">
        <v>37.883008356545965</v>
      </c>
      <c r="R311">
        <v>11.699164345403899</v>
      </c>
      <c r="S311">
        <v>79.387186629526468</v>
      </c>
      <c r="T311">
        <v>49.582172701949858</v>
      </c>
      <c r="U311" t="s">
        <v>132</v>
      </c>
    </row>
    <row r="312" spans="1:21">
      <c r="A312">
        <v>328</v>
      </c>
      <c r="B312">
        <v>82</v>
      </c>
      <c r="C312">
        <v>4</v>
      </c>
      <c r="D312">
        <v>628</v>
      </c>
      <c r="E312">
        <v>297</v>
      </c>
      <c r="F312" t="s">
        <v>130</v>
      </c>
      <c r="G312" t="s">
        <v>136</v>
      </c>
      <c r="H312" t="s">
        <v>825</v>
      </c>
      <c r="I312" t="s">
        <v>812</v>
      </c>
      <c r="J312" t="s">
        <v>826</v>
      </c>
      <c r="K312" t="s">
        <v>827</v>
      </c>
      <c r="L312" t="s">
        <v>10</v>
      </c>
      <c r="M312">
        <v>355</v>
      </c>
      <c r="N312">
        <v>531.50140845070428</v>
      </c>
      <c r="O312">
        <v>9.8591549295774641</v>
      </c>
      <c r="P312">
        <v>30.985915492957748</v>
      </c>
      <c r="Q312">
        <v>37.74647887323944</v>
      </c>
      <c r="R312">
        <v>21.408450704225352</v>
      </c>
      <c r="S312">
        <v>90.140845070422529</v>
      </c>
      <c r="T312">
        <v>59.154929577464792</v>
      </c>
      <c r="U312" t="s">
        <v>132</v>
      </c>
    </row>
    <row r="313" spans="1:21">
      <c r="A313">
        <v>329</v>
      </c>
      <c r="B313">
        <v>83</v>
      </c>
      <c r="C313">
        <v>1</v>
      </c>
      <c r="D313">
        <v>628</v>
      </c>
      <c r="E313">
        <v>305</v>
      </c>
      <c r="F313" t="s">
        <v>130</v>
      </c>
      <c r="G313" t="s">
        <v>137</v>
      </c>
      <c r="H313" t="s">
        <v>825</v>
      </c>
      <c r="I313" t="s">
        <v>812</v>
      </c>
      <c r="J313" t="s">
        <v>826</v>
      </c>
      <c r="K313" t="s">
        <v>827</v>
      </c>
      <c r="L313" t="s">
        <v>3</v>
      </c>
      <c r="M313">
        <v>481</v>
      </c>
      <c r="N313">
        <v>525.86902286902284</v>
      </c>
      <c r="O313">
        <v>15.176715176715177</v>
      </c>
      <c r="P313">
        <v>33.056133056133056</v>
      </c>
      <c r="Q313">
        <v>43.243243243243242</v>
      </c>
      <c r="R313">
        <v>8.5239085239085242</v>
      </c>
      <c r="S313">
        <v>84.823284823284823</v>
      </c>
      <c r="T313">
        <v>51.767151767151766</v>
      </c>
      <c r="U313" t="s">
        <v>132</v>
      </c>
    </row>
    <row r="314" spans="1:21">
      <c r="A314">
        <v>330</v>
      </c>
      <c r="B314">
        <v>83</v>
      </c>
      <c r="C314">
        <v>2</v>
      </c>
      <c r="D314">
        <v>628</v>
      </c>
      <c r="E314">
        <v>305</v>
      </c>
      <c r="F314" t="s">
        <v>130</v>
      </c>
      <c r="G314" t="s">
        <v>137</v>
      </c>
      <c r="H314" t="s">
        <v>825</v>
      </c>
      <c r="I314" t="s">
        <v>812</v>
      </c>
      <c r="J314" t="s">
        <v>826</v>
      </c>
      <c r="K314" t="s">
        <v>827</v>
      </c>
      <c r="L314" t="s">
        <v>824</v>
      </c>
      <c r="M314">
        <v>484</v>
      </c>
      <c r="N314">
        <v>550.51033057851237</v>
      </c>
      <c r="O314">
        <v>8.0578512396694215</v>
      </c>
      <c r="P314">
        <v>30.165289256198346</v>
      </c>
      <c r="Q314">
        <v>30.371900826446282</v>
      </c>
      <c r="R314">
        <v>31.404958677685951</v>
      </c>
      <c r="S314">
        <v>91.942148760330582</v>
      </c>
      <c r="T314">
        <v>61.776859504132233</v>
      </c>
      <c r="U314" t="s">
        <v>132</v>
      </c>
    </row>
    <row r="315" spans="1:21">
      <c r="A315">
        <v>331</v>
      </c>
      <c r="B315">
        <v>83</v>
      </c>
      <c r="C315">
        <v>3</v>
      </c>
      <c r="D315">
        <v>628</v>
      </c>
      <c r="E315">
        <v>305</v>
      </c>
      <c r="F315" t="s">
        <v>130</v>
      </c>
      <c r="G315" t="s">
        <v>137</v>
      </c>
      <c r="H315" t="s">
        <v>825</v>
      </c>
      <c r="I315" t="s">
        <v>812</v>
      </c>
      <c r="J315" t="s">
        <v>826</v>
      </c>
      <c r="K315" t="s">
        <v>827</v>
      </c>
      <c r="L315" t="s">
        <v>823</v>
      </c>
      <c r="M315">
        <v>484</v>
      </c>
      <c r="N315">
        <v>529.81198347107443</v>
      </c>
      <c r="O315">
        <v>15.909090909090908</v>
      </c>
      <c r="P315">
        <v>29.75206611570248</v>
      </c>
      <c r="Q315">
        <v>39.049586776859506</v>
      </c>
      <c r="R315">
        <v>15.289256198347108</v>
      </c>
      <c r="S315">
        <v>84.090909090909093</v>
      </c>
      <c r="T315">
        <v>54.33884297520661</v>
      </c>
      <c r="U315" t="s">
        <v>132</v>
      </c>
    </row>
    <row r="316" spans="1:21">
      <c r="A316">
        <v>332</v>
      </c>
      <c r="B316">
        <v>83</v>
      </c>
      <c r="C316">
        <v>4</v>
      </c>
      <c r="D316">
        <v>628</v>
      </c>
      <c r="E316">
        <v>305</v>
      </c>
      <c r="F316" t="s">
        <v>130</v>
      </c>
      <c r="G316" t="s">
        <v>137</v>
      </c>
      <c r="H316" t="s">
        <v>825</v>
      </c>
      <c r="I316" t="s">
        <v>812</v>
      </c>
      <c r="J316" t="s">
        <v>826</v>
      </c>
      <c r="K316" t="s">
        <v>827</v>
      </c>
      <c r="L316" t="s">
        <v>10</v>
      </c>
      <c r="M316">
        <v>483</v>
      </c>
      <c r="N316">
        <v>530.49068322981361</v>
      </c>
      <c r="O316">
        <v>11.801242236024844</v>
      </c>
      <c r="P316">
        <v>33.954451345755693</v>
      </c>
      <c r="Q316">
        <v>31.884057971014492</v>
      </c>
      <c r="R316">
        <v>22.36024844720497</v>
      </c>
      <c r="S316">
        <v>88.198757763975152</v>
      </c>
      <c r="T316">
        <v>54.244306418219459</v>
      </c>
      <c r="U316" t="s">
        <v>132</v>
      </c>
    </row>
    <row r="317" spans="1:21">
      <c r="A317">
        <v>333</v>
      </c>
      <c r="B317">
        <v>84</v>
      </c>
      <c r="C317">
        <v>1</v>
      </c>
      <c r="D317">
        <v>629</v>
      </c>
      <c r="E317">
        <v>196</v>
      </c>
      <c r="F317" t="s">
        <v>138</v>
      </c>
      <c r="G317" t="s">
        <v>139</v>
      </c>
      <c r="H317" t="s">
        <v>825</v>
      </c>
      <c r="I317" t="s">
        <v>812</v>
      </c>
      <c r="J317" t="s">
        <v>826</v>
      </c>
      <c r="K317" t="s">
        <v>827</v>
      </c>
      <c r="L317" t="s">
        <v>3</v>
      </c>
      <c r="M317">
        <v>226</v>
      </c>
      <c r="N317">
        <v>480.78318584070797</v>
      </c>
      <c r="O317">
        <v>42.035398230088497</v>
      </c>
      <c r="P317">
        <v>40.707964601769909</v>
      </c>
      <c r="Q317">
        <v>16.814159292035399</v>
      </c>
      <c r="R317">
        <v>0.44247787610619471</v>
      </c>
      <c r="S317">
        <v>57.964601769911503</v>
      </c>
      <c r="T317">
        <v>17.256637168141594</v>
      </c>
      <c r="U317" t="s">
        <v>34</v>
      </c>
    </row>
    <row r="318" spans="1:21">
      <c r="A318">
        <v>334</v>
      </c>
      <c r="B318">
        <v>84</v>
      </c>
      <c r="C318">
        <v>2</v>
      </c>
      <c r="D318">
        <v>629</v>
      </c>
      <c r="E318">
        <v>196</v>
      </c>
      <c r="F318" t="s">
        <v>138</v>
      </c>
      <c r="G318" t="s">
        <v>139</v>
      </c>
      <c r="H318" t="s">
        <v>825</v>
      </c>
      <c r="I318" t="s">
        <v>812</v>
      </c>
      <c r="J318" t="s">
        <v>826</v>
      </c>
      <c r="K318" t="s">
        <v>827</v>
      </c>
      <c r="L318" t="s">
        <v>824</v>
      </c>
      <c r="M318">
        <v>226</v>
      </c>
      <c r="N318">
        <v>499.52212389380531</v>
      </c>
      <c r="O318">
        <v>36.725663716814161</v>
      </c>
      <c r="P318">
        <v>34.955752212389378</v>
      </c>
      <c r="Q318">
        <v>19.911504424778762</v>
      </c>
      <c r="R318">
        <v>8.4070796460176993</v>
      </c>
      <c r="S318">
        <v>63.274336283185839</v>
      </c>
      <c r="T318">
        <v>28.318584070796462</v>
      </c>
      <c r="U318" t="s">
        <v>34</v>
      </c>
    </row>
    <row r="319" spans="1:21">
      <c r="A319">
        <v>335</v>
      </c>
      <c r="B319">
        <v>84</v>
      </c>
      <c r="C319">
        <v>3</v>
      </c>
      <c r="D319">
        <v>629</v>
      </c>
      <c r="E319">
        <v>196</v>
      </c>
      <c r="F319" t="s">
        <v>138</v>
      </c>
      <c r="G319" t="s">
        <v>139</v>
      </c>
      <c r="H319" t="s">
        <v>825</v>
      </c>
      <c r="I319" t="s">
        <v>812</v>
      </c>
      <c r="J319" t="s">
        <v>826</v>
      </c>
      <c r="K319" t="s">
        <v>827</v>
      </c>
      <c r="L319" t="s">
        <v>823</v>
      </c>
      <c r="M319">
        <v>226</v>
      </c>
      <c r="N319">
        <v>474.80973451327435</v>
      </c>
      <c r="O319">
        <v>57.964601769911503</v>
      </c>
      <c r="P319">
        <v>27.876106194690266</v>
      </c>
      <c r="Q319">
        <v>12.389380530973451</v>
      </c>
      <c r="R319">
        <v>1.7699115044247788</v>
      </c>
      <c r="S319">
        <v>42.035398230088497</v>
      </c>
      <c r="T319">
        <v>14.159292035398231</v>
      </c>
      <c r="U319" t="s">
        <v>34</v>
      </c>
    </row>
    <row r="320" spans="1:21">
      <c r="A320">
        <v>336</v>
      </c>
      <c r="B320">
        <v>84</v>
      </c>
      <c r="C320">
        <v>4</v>
      </c>
      <c r="D320">
        <v>629</v>
      </c>
      <c r="E320">
        <v>196</v>
      </c>
      <c r="F320" t="s">
        <v>138</v>
      </c>
      <c r="G320" t="s">
        <v>139</v>
      </c>
      <c r="H320" t="s">
        <v>825</v>
      </c>
      <c r="I320" t="s">
        <v>812</v>
      </c>
      <c r="J320" t="s">
        <v>826</v>
      </c>
      <c r="K320" t="s">
        <v>827</v>
      </c>
      <c r="L320" t="s">
        <v>10</v>
      </c>
      <c r="M320">
        <v>225</v>
      </c>
      <c r="N320">
        <v>502.86222222222221</v>
      </c>
      <c r="O320">
        <v>27.111111111111111</v>
      </c>
      <c r="P320">
        <v>44</v>
      </c>
      <c r="Q320">
        <v>21.333333333333332</v>
      </c>
      <c r="R320">
        <v>7.5555555555555554</v>
      </c>
      <c r="S320">
        <v>72.888888888888886</v>
      </c>
      <c r="T320">
        <v>28.888888888888889</v>
      </c>
      <c r="U320" t="s">
        <v>34</v>
      </c>
    </row>
    <row r="321" spans="1:21">
      <c r="A321">
        <v>337</v>
      </c>
      <c r="B321">
        <v>85</v>
      </c>
      <c r="C321">
        <v>1</v>
      </c>
      <c r="D321">
        <v>629</v>
      </c>
      <c r="E321">
        <v>296</v>
      </c>
      <c r="F321" t="s">
        <v>138</v>
      </c>
      <c r="G321" t="s">
        <v>140</v>
      </c>
      <c r="H321" t="s">
        <v>825</v>
      </c>
      <c r="I321" t="s">
        <v>812</v>
      </c>
      <c r="J321" t="s">
        <v>826</v>
      </c>
      <c r="K321" t="s">
        <v>827</v>
      </c>
      <c r="L321" t="s">
        <v>3</v>
      </c>
      <c r="M321">
        <v>227</v>
      </c>
      <c r="N321">
        <v>489.84140969162996</v>
      </c>
      <c r="O321">
        <v>40.969162995594715</v>
      </c>
      <c r="P321">
        <v>32.158590308370044</v>
      </c>
      <c r="Q321">
        <v>24.229074889867842</v>
      </c>
      <c r="R321">
        <v>2.643171806167401</v>
      </c>
      <c r="S321">
        <v>59.030837004405285</v>
      </c>
      <c r="T321">
        <v>26.872246696035241</v>
      </c>
      <c r="U321" t="s">
        <v>34</v>
      </c>
    </row>
    <row r="322" spans="1:21">
      <c r="A322">
        <v>338</v>
      </c>
      <c r="B322">
        <v>85</v>
      </c>
      <c r="C322">
        <v>2</v>
      </c>
      <c r="D322">
        <v>629</v>
      </c>
      <c r="E322">
        <v>296</v>
      </c>
      <c r="F322" t="s">
        <v>138</v>
      </c>
      <c r="G322" t="s">
        <v>140</v>
      </c>
      <c r="H322" t="s">
        <v>825</v>
      </c>
      <c r="I322" t="s">
        <v>812</v>
      </c>
      <c r="J322" t="s">
        <v>826</v>
      </c>
      <c r="K322" t="s">
        <v>827</v>
      </c>
      <c r="L322" t="s">
        <v>824</v>
      </c>
      <c r="M322">
        <v>228</v>
      </c>
      <c r="N322">
        <v>495.69298245614033</v>
      </c>
      <c r="O322">
        <v>35.964912280701753</v>
      </c>
      <c r="P322">
        <v>39.912280701754383</v>
      </c>
      <c r="Q322">
        <v>18.421052631578949</v>
      </c>
      <c r="R322">
        <v>5.7017543859649127</v>
      </c>
      <c r="S322">
        <v>64.035087719298247</v>
      </c>
      <c r="T322">
        <v>24.12280701754386</v>
      </c>
      <c r="U322" t="s">
        <v>34</v>
      </c>
    </row>
    <row r="323" spans="1:21">
      <c r="A323">
        <v>339</v>
      </c>
      <c r="B323">
        <v>85</v>
      </c>
      <c r="C323">
        <v>3</v>
      </c>
      <c r="D323">
        <v>629</v>
      </c>
      <c r="E323">
        <v>296</v>
      </c>
      <c r="F323" t="s">
        <v>138</v>
      </c>
      <c r="G323" t="s">
        <v>140</v>
      </c>
      <c r="H323" t="s">
        <v>825</v>
      </c>
      <c r="I323" t="s">
        <v>812</v>
      </c>
      <c r="J323" t="s">
        <v>826</v>
      </c>
      <c r="K323" t="s">
        <v>827</v>
      </c>
      <c r="L323" t="s">
        <v>823</v>
      </c>
      <c r="M323">
        <v>228</v>
      </c>
      <c r="N323">
        <v>497.21929824561403</v>
      </c>
      <c r="O323">
        <v>42.10526315789474</v>
      </c>
      <c r="P323">
        <v>25</v>
      </c>
      <c r="Q323">
        <v>25.438596491228068</v>
      </c>
      <c r="R323">
        <v>7.4561403508771926</v>
      </c>
      <c r="S323">
        <v>57.89473684210526</v>
      </c>
      <c r="T323">
        <v>32.89473684210526</v>
      </c>
      <c r="U323" t="s">
        <v>34</v>
      </c>
    </row>
    <row r="324" spans="1:21">
      <c r="A324">
        <v>340</v>
      </c>
      <c r="B324">
        <v>85</v>
      </c>
      <c r="C324">
        <v>4</v>
      </c>
      <c r="D324">
        <v>629</v>
      </c>
      <c r="E324">
        <v>296</v>
      </c>
      <c r="F324" t="s">
        <v>138</v>
      </c>
      <c r="G324" t="s">
        <v>140</v>
      </c>
      <c r="H324" t="s">
        <v>825</v>
      </c>
      <c r="I324" t="s">
        <v>812</v>
      </c>
      <c r="J324" t="s">
        <v>826</v>
      </c>
      <c r="K324" t="s">
        <v>827</v>
      </c>
      <c r="L324" t="s">
        <v>10</v>
      </c>
      <c r="M324">
        <v>225</v>
      </c>
      <c r="N324">
        <v>495.76888888888891</v>
      </c>
      <c r="O324">
        <v>36.888888888888886</v>
      </c>
      <c r="P324">
        <v>39.111111111111114</v>
      </c>
      <c r="Q324">
        <v>16.888888888888889</v>
      </c>
      <c r="R324">
        <v>7.1111111111111107</v>
      </c>
      <c r="S324">
        <v>63.111111111111114</v>
      </c>
      <c r="T324">
        <v>24</v>
      </c>
      <c r="U324" t="s">
        <v>34</v>
      </c>
    </row>
    <row r="325" spans="1:21">
      <c r="A325">
        <v>341</v>
      </c>
      <c r="B325">
        <v>86</v>
      </c>
      <c r="C325">
        <v>1</v>
      </c>
      <c r="D325">
        <v>629</v>
      </c>
      <c r="E325">
        <v>1058</v>
      </c>
      <c r="F325" t="s">
        <v>138</v>
      </c>
      <c r="G325" t="s">
        <v>141</v>
      </c>
      <c r="H325" t="s">
        <v>825</v>
      </c>
      <c r="I325" t="s">
        <v>812</v>
      </c>
      <c r="J325" t="s">
        <v>826</v>
      </c>
      <c r="K325" t="s">
        <v>827</v>
      </c>
      <c r="L325" t="s">
        <v>3</v>
      </c>
      <c r="M325">
        <v>220</v>
      </c>
      <c r="N325">
        <v>516.46818181818185</v>
      </c>
      <c r="O325">
        <v>27.272727272727273</v>
      </c>
      <c r="P325">
        <v>27.272727272727273</v>
      </c>
      <c r="Q325">
        <v>31.818181818181817</v>
      </c>
      <c r="R325">
        <v>13.636363636363637</v>
      </c>
      <c r="S325">
        <v>72.727272727272734</v>
      </c>
      <c r="T325">
        <v>45.454545454545453</v>
      </c>
      <c r="U325" t="s">
        <v>34</v>
      </c>
    </row>
    <row r="326" spans="1:21">
      <c r="A326">
        <v>342</v>
      </c>
      <c r="B326">
        <v>86</v>
      </c>
      <c r="C326">
        <v>2</v>
      </c>
      <c r="D326">
        <v>629</v>
      </c>
      <c r="E326">
        <v>1058</v>
      </c>
      <c r="F326" t="s">
        <v>138</v>
      </c>
      <c r="G326" t="s">
        <v>141</v>
      </c>
      <c r="H326" t="s">
        <v>825</v>
      </c>
      <c r="I326" t="s">
        <v>812</v>
      </c>
      <c r="J326" t="s">
        <v>826</v>
      </c>
      <c r="K326" t="s">
        <v>827</v>
      </c>
      <c r="L326" t="s">
        <v>824</v>
      </c>
      <c r="M326">
        <v>221</v>
      </c>
      <c r="N326">
        <v>526.89592760180994</v>
      </c>
      <c r="O326">
        <v>26.244343891402714</v>
      </c>
      <c r="P326">
        <v>25.79185520361991</v>
      </c>
      <c r="Q326">
        <v>24.886877828054299</v>
      </c>
      <c r="R326">
        <v>23.076923076923077</v>
      </c>
      <c r="S326">
        <v>73.755656108597279</v>
      </c>
      <c r="T326">
        <v>47.963800904977376</v>
      </c>
      <c r="U326" t="s">
        <v>34</v>
      </c>
    </row>
    <row r="327" spans="1:21">
      <c r="A327">
        <v>343</v>
      </c>
      <c r="B327">
        <v>86</v>
      </c>
      <c r="C327">
        <v>3</v>
      </c>
      <c r="D327">
        <v>629</v>
      </c>
      <c r="E327">
        <v>1058</v>
      </c>
      <c r="F327" t="s">
        <v>138</v>
      </c>
      <c r="G327" t="s">
        <v>141</v>
      </c>
      <c r="H327" t="s">
        <v>825</v>
      </c>
      <c r="I327" t="s">
        <v>812</v>
      </c>
      <c r="J327" t="s">
        <v>826</v>
      </c>
      <c r="K327" t="s">
        <v>827</v>
      </c>
      <c r="L327" t="s">
        <v>823</v>
      </c>
      <c r="M327">
        <v>222</v>
      </c>
      <c r="N327">
        <v>526.3468468468468</v>
      </c>
      <c r="O327">
        <v>28.828828828828829</v>
      </c>
      <c r="P327">
        <v>25.225225225225227</v>
      </c>
      <c r="Q327">
        <v>22.072072072072071</v>
      </c>
      <c r="R327">
        <v>23.873873873873872</v>
      </c>
      <c r="S327">
        <v>71.171171171171167</v>
      </c>
      <c r="T327">
        <v>45.945945945945944</v>
      </c>
      <c r="U327" t="s">
        <v>34</v>
      </c>
    </row>
    <row r="328" spans="1:21">
      <c r="A328">
        <v>344</v>
      </c>
      <c r="B328">
        <v>86</v>
      </c>
      <c r="C328">
        <v>4</v>
      </c>
      <c r="D328">
        <v>629</v>
      </c>
      <c r="E328">
        <v>1058</v>
      </c>
      <c r="F328" t="s">
        <v>138</v>
      </c>
      <c r="G328" t="s">
        <v>141</v>
      </c>
      <c r="H328" t="s">
        <v>825</v>
      </c>
      <c r="I328" t="s">
        <v>812</v>
      </c>
      <c r="J328" t="s">
        <v>826</v>
      </c>
      <c r="K328" t="s">
        <v>827</v>
      </c>
      <c r="L328" t="s">
        <v>10</v>
      </c>
      <c r="M328">
        <v>220</v>
      </c>
      <c r="N328">
        <v>529.88636363636363</v>
      </c>
      <c r="O328">
        <v>18.636363636363637</v>
      </c>
      <c r="P328">
        <v>30.90909090909091</v>
      </c>
      <c r="Q328">
        <v>22.272727272727273</v>
      </c>
      <c r="R328">
        <v>28.181818181818183</v>
      </c>
      <c r="S328">
        <v>81.36363636363636</v>
      </c>
      <c r="T328">
        <v>50.454545454545453</v>
      </c>
      <c r="U328" t="s">
        <v>34</v>
      </c>
    </row>
    <row r="329" spans="1:21">
      <c r="A329">
        <v>345</v>
      </c>
      <c r="B329">
        <v>87</v>
      </c>
      <c r="C329">
        <v>1</v>
      </c>
      <c r="D329">
        <v>629</v>
      </c>
      <c r="E329">
        <v>5058</v>
      </c>
      <c r="F329" t="s">
        <v>138</v>
      </c>
      <c r="G329" t="s">
        <v>142</v>
      </c>
      <c r="H329" t="s">
        <v>825</v>
      </c>
      <c r="I329" t="s">
        <v>812</v>
      </c>
      <c r="J329" t="s">
        <v>826</v>
      </c>
      <c r="K329" t="s">
        <v>827</v>
      </c>
      <c r="L329" t="s">
        <v>3</v>
      </c>
      <c r="M329">
        <v>219</v>
      </c>
      <c r="N329">
        <v>481.82191780821915</v>
      </c>
      <c r="O329">
        <v>45.205479452054796</v>
      </c>
      <c r="P329">
        <v>32.420091324200911</v>
      </c>
      <c r="Q329">
        <v>15.981735159817351</v>
      </c>
      <c r="R329">
        <v>6.3926940639269407</v>
      </c>
      <c r="S329">
        <v>54.794520547945204</v>
      </c>
      <c r="T329">
        <v>22.374429223744293</v>
      </c>
      <c r="U329" t="s">
        <v>34</v>
      </c>
    </row>
    <row r="330" spans="1:21">
      <c r="A330">
        <v>346</v>
      </c>
      <c r="B330">
        <v>87</v>
      </c>
      <c r="C330">
        <v>2</v>
      </c>
      <c r="D330">
        <v>629</v>
      </c>
      <c r="E330">
        <v>5058</v>
      </c>
      <c r="F330" t="s">
        <v>138</v>
      </c>
      <c r="G330" t="s">
        <v>142</v>
      </c>
      <c r="H330" t="s">
        <v>825</v>
      </c>
      <c r="I330" t="s">
        <v>812</v>
      </c>
      <c r="J330" t="s">
        <v>826</v>
      </c>
      <c r="K330" t="s">
        <v>827</v>
      </c>
      <c r="L330" t="s">
        <v>824</v>
      </c>
      <c r="M330">
        <v>218</v>
      </c>
      <c r="N330">
        <v>499.64678899082571</v>
      </c>
      <c r="O330">
        <v>39.908256880733944</v>
      </c>
      <c r="P330">
        <v>31.651376146788991</v>
      </c>
      <c r="Q330">
        <v>19.26605504587156</v>
      </c>
      <c r="R330">
        <v>9.1743119266055047</v>
      </c>
      <c r="S330">
        <v>60.091743119266056</v>
      </c>
      <c r="T330">
        <v>28.440366972477065</v>
      </c>
      <c r="U330" t="s">
        <v>34</v>
      </c>
    </row>
    <row r="331" spans="1:21">
      <c r="A331">
        <v>347</v>
      </c>
      <c r="B331">
        <v>87</v>
      </c>
      <c r="C331">
        <v>3</v>
      </c>
      <c r="D331">
        <v>629</v>
      </c>
      <c r="E331">
        <v>5058</v>
      </c>
      <c r="F331" t="s">
        <v>138</v>
      </c>
      <c r="G331" t="s">
        <v>142</v>
      </c>
      <c r="H331" t="s">
        <v>825</v>
      </c>
      <c r="I331" t="s">
        <v>812</v>
      </c>
      <c r="J331" t="s">
        <v>826</v>
      </c>
      <c r="K331" t="s">
        <v>827</v>
      </c>
      <c r="L331" t="s">
        <v>823</v>
      </c>
      <c r="M331">
        <v>218</v>
      </c>
      <c r="N331">
        <v>492.33027522935782</v>
      </c>
      <c r="O331">
        <v>46.330275229357795</v>
      </c>
      <c r="P331">
        <v>25.688073394495412</v>
      </c>
      <c r="Q331">
        <v>18.807339449541285</v>
      </c>
      <c r="R331">
        <v>9.1743119266055047</v>
      </c>
      <c r="S331">
        <v>53.669724770642205</v>
      </c>
      <c r="T331">
        <v>27.98165137614679</v>
      </c>
      <c r="U331" t="s">
        <v>34</v>
      </c>
    </row>
    <row r="332" spans="1:21">
      <c r="A332">
        <v>348</v>
      </c>
      <c r="B332">
        <v>87</v>
      </c>
      <c r="C332">
        <v>4</v>
      </c>
      <c r="D332">
        <v>629</v>
      </c>
      <c r="E332">
        <v>5058</v>
      </c>
      <c r="F332" t="s">
        <v>138</v>
      </c>
      <c r="G332" t="s">
        <v>142</v>
      </c>
      <c r="H332" t="s">
        <v>825</v>
      </c>
      <c r="I332" t="s">
        <v>812</v>
      </c>
      <c r="J332" t="s">
        <v>826</v>
      </c>
      <c r="K332" t="s">
        <v>827</v>
      </c>
      <c r="L332" t="s">
        <v>10</v>
      </c>
      <c r="M332">
        <v>217</v>
      </c>
      <c r="N332">
        <v>508.31797235023043</v>
      </c>
      <c r="O332">
        <v>29.493087557603687</v>
      </c>
      <c r="P332">
        <v>35.483870967741936</v>
      </c>
      <c r="Q332">
        <v>19.815668202764979</v>
      </c>
      <c r="R332">
        <v>15.2073732718894</v>
      </c>
      <c r="S332">
        <v>70.506912442396313</v>
      </c>
      <c r="T332">
        <v>35.023041474654377</v>
      </c>
      <c r="U332" t="s">
        <v>34</v>
      </c>
    </row>
    <row r="333" spans="1:21">
      <c r="A333">
        <v>349</v>
      </c>
      <c r="B333">
        <v>88</v>
      </c>
      <c r="C333">
        <v>1</v>
      </c>
      <c r="D333">
        <v>630</v>
      </c>
      <c r="E333">
        <v>104</v>
      </c>
      <c r="F333" t="s">
        <v>143</v>
      </c>
      <c r="G333" t="s">
        <v>144</v>
      </c>
      <c r="H333" t="s">
        <v>825</v>
      </c>
      <c r="I333" t="s">
        <v>812</v>
      </c>
      <c r="J333" t="s">
        <v>826</v>
      </c>
      <c r="K333" t="s">
        <v>827</v>
      </c>
      <c r="L333" t="s">
        <v>3</v>
      </c>
      <c r="M333">
        <v>15</v>
      </c>
      <c r="N333">
        <v>480.93333333333334</v>
      </c>
      <c r="O333">
        <v>40</v>
      </c>
      <c r="P333">
        <v>46.666666666666664</v>
      </c>
      <c r="Q333">
        <v>13.333333333333334</v>
      </c>
      <c r="R333">
        <v>0</v>
      </c>
      <c r="S333">
        <v>60</v>
      </c>
      <c r="T333">
        <v>13.333333333333334</v>
      </c>
      <c r="U333" t="s">
        <v>124</v>
      </c>
    </row>
    <row r="334" spans="1:21">
      <c r="A334">
        <v>350</v>
      </c>
      <c r="B334">
        <v>88</v>
      </c>
      <c r="C334">
        <v>2</v>
      </c>
      <c r="D334">
        <v>630</v>
      </c>
      <c r="E334">
        <v>104</v>
      </c>
      <c r="F334" t="s">
        <v>143</v>
      </c>
      <c r="G334" t="s">
        <v>144</v>
      </c>
      <c r="H334" t="s">
        <v>825</v>
      </c>
      <c r="I334" t="s">
        <v>812</v>
      </c>
      <c r="J334" t="s">
        <v>826</v>
      </c>
      <c r="K334" t="s">
        <v>827</v>
      </c>
      <c r="L334" t="s">
        <v>824</v>
      </c>
      <c r="M334">
        <v>15</v>
      </c>
      <c r="N334">
        <v>485.86666666666667</v>
      </c>
      <c r="O334">
        <v>33.333333333333336</v>
      </c>
      <c r="P334">
        <v>46.666666666666664</v>
      </c>
      <c r="Q334">
        <v>20</v>
      </c>
      <c r="R334">
        <v>0</v>
      </c>
      <c r="S334">
        <v>66.666666666666671</v>
      </c>
      <c r="T334">
        <v>20</v>
      </c>
      <c r="U334" t="s">
        <v>124</v>
      </c>
    </row>
    <row r="335" spans="1:21">
      <c r="A335">
        <v>351</v>
      </c>
      <c r="B335">
        <v>88</v>
      </c>
      <c r="C335">
        <v>3</v>
      </c>
      <c r="D335">
        <v>630</v>
      </c>
      <c r="E335">
        <v>104</v>
      </c>
      <c r="F335" t="s">
        <v>143</v>
      </c>
      <c r="G335" t="s">
        <v>144</v>
      </c>
      <c r="H335" t="s">
        <v>825</v>
      </c>
      <c r="I335" t="s">
        <v>812</v>
      </c>
      <c r="J335" t="s">
        <v>826</v>
      </c>
      <c r="K335" t="s">
        <v>827</v>
      </c>
      <c r="L335" t="s">
        <v>823</v>
      </c>
      <c r="M335">
        <v>15</v>
      </c>
      <c r="N335">
        <v>478.4</v>
      </c>
      <c r="O335">
        <v>33.333333333333336</v>
      </c>
      <c r="P335">
        <v>53.333333333333336</v>
      </c>
      <c r="Q335">
        <v>13.333333333333334</v>
      </c>
      <c r="R335">
        <v>0</v>
      </c>
      <c r="S335">
        <v>66.666666666666671</v>
      </c>
      <c r="T335">
        <v>13.333333333333334</v>
      </c>
      <c r="U335" t="s">
        <v>124</v>
      </c>
    </row>
    <row r="336" spans="1:21">
      <c r="A336">
        <v>352</v>
      </c>
      <c r="B336">
        <v>88</v>
      </c>
      <c r="C336">
        <v>4</v>
      </c>
      <c r="D336">
        <v>630</v>
      </c>
      <c r="E336">
        <v>104</v>
      </c>
      <c r="F336" t="s">
        <v>143</v>
      </c>
      <c r="G336" t="s">
        <v>144</v>
      </c>
      <c r="H336" t="s">
        <v>825</v>
      </c>
      <c r="I336" t="s">
        <v>812</v>
      </c>
      <c r="J336" t="s">
        <v>826</v>
      </c>
      <c r="K336" t="s">
        <v>827</v>
      </c>
      <c r="L336" t="s">
        <v>10</v>
      </c>
      <c r="M336">
        <v>15</v>
      </c>
      <c r="N336">
        <v>472.93333333333334</v>
      </c>
      <c r="O336">
        <v>53.333333333333336</v>
      </c>
      <c r="P336">
        <v>46.666666666666664</v>
      </c>
      <c r="Q336">
        <v>0</v>
      </c>
      <c r="R336">
        <v>0</v>
      </c>
      <c r="S336">
        <v>46.666666666666664</v>
      </c>
      <c r="T336">
        <v>0</v>
      </c>
      <c r="U336" t="s">
        <v>124</v>
      </c>
    </row>
    <row r="337" spans="1:21">
      <c r="A337">
        <v>353</v>
      </c>
      <c r="B337">
        <v>89</v>
      </c>
      <c r="C337">
        <v>1</v>
      </c>
      <c r="D337">
        <v>631</v>
      </c>
      <c r="E337">
        <v>100</v>
      </c>
      <c r="F337" t="s">
        <v>145</v>
      </c>
      <c r="G337" t="s">
        <v>146</v>
      </c>
      <c r="H337" t="s">
        <v>825</v>
      </c>
      <c r="I337" t="s">
        <v>812</v>
      </c>
      <c r="J337" t="s">
        <v>826</v>
      </c>
      <c r="K337" t="s">
        <v>827</v>
      </c>
      <c r="L337" t="s">
        <v>3</v>
      </c>
      <c r="M337">
        <v>291</v>
      </c>
      <c r="N337">
        <v>513.7079037800687</v>
      </c>
      <c r="O337">
        <v>20.618556701030929</v>
      </c>
      <c r="P337">
        <v>39.175257731958766</v>
      </c>
      <c r="Q337">
        <v>36.426116838487971</v>
      </c>
      <c r="R337">
        <v>3.7800687285223367</v>
      </c>
      <c r="S337">
        <v>79.381443298969074</v>
      </c>
      <c r="T337">
        <v>40.206185567010309</v>
      </c>
      <c r="U337" t="s">
        <v>147</v>
      </c>
    </row>
    <row r="338" spans="1:21">
      <c r="A338">
        <v>354</v>
      </c>
      <c r="B338">
        <v>89</v>
      </c>
      <c r="C338">
        <v>2</v>
      </c>
      <c r="D338">
        <v>631</v>
      </c>
      <c r="E338">
        <v>100</v>
      </c>
      <c r="F338" t="s">
        <v>145</v>
      </c>
      <c r="G338" t="s">
        <v>146</v>
      </c>
      <c r="H338" t="s">
        <v>825</v>
      </c>
      <c r="I338" t="s">
        <v>812</v>
      </c>
      <c r="J338" t="s">
        <v>826</v>
      </c>
      <c r="K338" t="s">
        <v>827</v>
      </c>
      <c r="L338" t="s">
        <v>824</v>
      </c>
      <c r="M338">
        <v>291</v>
      </c>
      <c r="N338">
        <v>514.9862542955326</v>
      </c>
      <c r="O338">
        <v>26.116838487972508</v>
      </c>
      <c r="P338">
        <v>35.738831615120276</v>
      </c>
      <c r="Q338">
        <v>25.773195876288661</v>
      </c>
      <c r="R338">
        <v>12.371134020618557</v>
      </c>
      <c r="S338">
        <v>73.883161512027485</v>
      </c>
      <c r="T338">
        <v>38.144329896907216</v>
      </c>
      <c r="U338" t="s">
        <v>147</v>
      </c>
    </row>
    <row r="339" spans="1:21">
      <c r="A339">
        <v>355</v>
      </c>
      <c r="B339">
        <v>89</v>
      </c>
      <c r="C339">
        <v>3</v>
      </c>
      <c r="D339">
        <v>631</v>
      </c>
      <c r="E339">
        <v>100</v>
      </c>
      <c r="F339" t="s">
        <v>145</v>
      </c>
      <c r="G339" t="s">
        <v>146</v>
      </c>
      <c r="H339" t="s">
        <v>825</v>
      </c>
      <c r="I339" t="s">
        <v>812</v>
      </c>
      <c r="J339" t="s">
        <v>826</v>
      </c>
      <c r="K339" t="s">
        <v>827</v>
      </c>
      <c r="L339" t="s">
        <v>823</v>
      </c>
      <c r="M339">
        <v>291</v>
      </c>
      <c r="N339">
        <v>505.60481099656357</v>
      </c>
      <c r="O339">
        <v>31.615120274914091</v>
      </c>
      <c r="P339">
        <v>34.707903780068726</v>
      </c>
      <c r="Q339">
        <v>26.116838487972508</v>
      </c>
      <c r="R339">
        <v>7.5601374570446733</v>
      </c>
      <c r="S339">
        <v>68.384879725085909</v>
      </c>
      <c r="T339">
        <v>33.676975945017183</v>
      </c>
      <c r="U339" t="s">
        <v>147</v>
      </c>
    </row>
    <row r="340" spans="1:21">
      <c r="A340">
        <v>356</v>
      </c>
      <c r="B340">
        <v>89</v>
      </c>
      <c r="C340">
        <v>4</v>
      </c>
      <c r="D340">
        <v>631</v>
      </c>
      <c r="E340">
        <v>100</v>
      </c>
      <c r="F340" t="s">
        <v>145</v>
      </c>
      <c r="G340" t="s">
        <v>146</v>
      </c>
      <c r="H340" t="s">
        <v>825</v>
      </c>
      <c r="I340" t="s">
        <v>812</v>
      </c>
      <c r="J340" t="s">
        <v>826</v>
      </c>
      <c r="K340" t="s">
        <v>827</v>
      </c>
      <c r="L340" t="s">
        <v>10</v>
      </c>
      <c r="M340">
        <v>289</v>
      </c>
      <c r="N340">
        <v>514.23183391003465</v>
      </c>
      <c r="O340">
        <v>19.031141868512112</v>
      </c>
      <c r="P340">
        <v>41.522491349480966</v>
      </c>
      <c r="Q340">
        <v>24.567474048442907</v>
      </c>
      <c r="R340">
        <v>14.878892733564014</v>
      </c>
      <c r="S340">
        <v>80.968858131487892</v>
      </c>
      <c r="T340">
        <v>39.446366782006919</v>
      </c>
      <c r="U340" t="s">
        <v>147</v>
      </c>
    </row>
    <row r="341" spans="1:21">
      <c r="A341">
        <v>357</v>
      </c>
      <c r="B341">
        <v>90</v>
      </c>
      <c r="C341">
        <v>1</v>
      </c>
      <c r="D341">
        <v>631</v>
      </c>
      <c r="E341">
        <v>106</v>
      </c>
      <c r="F341" t="s">
        <v>145</v>
      </c>
      <c r="G341" t="s">
        <v>148</v>
      </c>
      <c r="H341" t="s">
        <v>825</v>
      </c>
      <c r="I341" t="s">
        <v>812</v>
      </c>
      <c r="J341" t="s">
        <v>826</v>
      </c>
      <c r="K341" t="s">
        <v>827</v>
      </c>
      <c r="L341" t="s">
        <v>3</v>
      </c>
      <c r="M341">
        <v>301</v>
      </c>
      <c r="N341">
        <v>487.50830564784053</v>
      </c>
      <c r="O341">
        <v>37.541528239202655</v>
      </c>
      <c r="P341">
        <v>42.192691029900331</v>
      </c>
      <c r="Q341">
        <v>19.933554817275748</v>
      </c>
      <c r="R341">
        <v>0.33222591362126247</v>
      </c>
      <c r="S341">
        <v>62.458471760797345</v>
      </c>
      <c r="T341">
        <v>20.26578073089701</v>
      </c>
      <c r="U341" t="s">
        <v>147</v>
      </c>
    </row>
    <row r="342" spans="1:21">
      <c r="A342">
        <v>358</v>
      </c>
      <c r="B342">
        <v>90</v>
      </c>
      <c r="C342">
        <v>2</v>
      </c>
      <c r="D342">
        <v>631</v>
      </c>
      <c r="E342">
        <v>106</v>
      </c>
      <c r="F342" t="s">
        <v>145</v>
      </c>
      <c r="G342" t="s">
        <v>148</v>
      </c>
      <c r="H342" t="s">
        <v>825</v>
      </c>
      <c r="I342" t="s">
        <v>812</v>
      </c>
      <c r="J342" t="s">
        <v>826</v>
      </c>
      <c r="K342" t="s">
        <v>827</v>
      </c>
      <c r="L342" t="s">
        <v>824</v>
      </c>
      <c r="M342">
        <v>301</v>
      </c>
      <c r="N342">
        <v>491.14285714285717</v>
      </c>
      <c r="O342">
        <v>40.863787375415285</v>
      </c>
      <c r="P342">
        <v>43.853820598006642</v>
      </c>
      <c r="Q342">
        <v>9.3023255813953494</v>
      </c>
      <c r="R342">
        <v>5.9800664451827243</v>
      </c>
      <c r="S342">
        <v>59.136212624584715</v>
      </c>
      <c r="T342">
        <v>15.282392026578073</v>
      </c>
      <c r="U342" t="s">
        <v>147</v>
      </c>
    </row>
    <row r="343" spans="1:21">
      <c r="A343">
        <v>359</v>
      </c>
      <c r="B343">
        <v>90</v>
      </c>
      <c r="C343">
        <v>3</v>
      </c>
      <c r="D343">
        <v>631</v>
      </c>
      <c r="E343">
        <v>106</v>
      </c>
      <c r="F343" t="s">
        <v>145</v>
      </c>
      <c r="G343" t="s">
        <v>148</v>
      </c>
      <c r="H343" t="s">
        <v>825</v>
      </c>
      <c r="I343" t="s">
        <v>812</v>
      </c>
      <c r="J343" t="s">
        <v>826</v>
      </c>
      <c r="K343" t="s">
        <v>827</v>
      </c>
      <c r="L343" t="s">
        <v>823</v>
      </c>
      <c r="M343">
        <v>301</v>
      </c>
      <c r="N343">
        <v>475.29568106312291</v>
      </c>
      <c r="O343">
        <v>59.800664451827245</v>
      </c>
      <c r="P343">
        <v>24.916943521594686</v>
      </c>
      <c r="Q343">
        <v>10.963455149501661</v>
      </c>
      <c r="R343">
        <v>4.3189368770764123</v>
      </c>
      <c r="S343">
        <v>40.199335548172755</v>
      </c>
      <c r="T343">
        <v>15.282392026578073</v>
      </c>
      <c r="U343" t="s">
        <v>147</v>
      </c>
    </row>
    <row r="344" spans="1:21">
      <c r="A344">
        <v>360</v>
      </c>
      <c r="B344">
        <v>90</v>
      </c>
      <c r="C344">
        <v>4</v>
      </c>
      <c r="D344">
        <v>631</v>
      </c>
      <c r="E344">
        <v>106</v>
      </c>
      <c r="F344" t="s">
        <v>145</v>
      </c>
      <c r="G344" t="s">
        <v>148</v>
      </c>
      <c r="H344" t="s">
        <v>825</v>
      </c>
      <c r="I344" t="s">
        <v>812</v>
      </c>
      <c r="J344" t="s">
        <v>826</v>
      </c>
      <c r="K344" t="s">
        <v>827</v>
      </c>
      <c r="L344" t="s">
        <v>10</v>
      </c>
      <c r="M344">
        <v>301</v>
      </c>
      <c r="N344">
        <v>485.32558139534882</v>
      </c>
      <c r="O344">
        <v>44.518272425249172</v>
      </c>
      <c r="P344">
        <v>38.205980066445186</v>
      </c>
      <c r="Q344">
        <v>12.29235880398671</v>
      </c>
      <c r="R344">
        <v>4.9833887043189371</v>
      </c>
      <c r="S344">
        <v>55.481727574750828</v>
      </c>
      <c r="T344">
        <v>17.275747508305649</v>
      </c>
      <c r="U344" t="s">
        <v>147</v>
      </c>
    </row>
    <row r="345" spans="1:21">
      <c r="A345">
        <v>361</v>
      </c>
      <c r="B345">
        <v>91</v>
      </c>
      <c r="C345">
        <v>1</v>
      </c>
      <c r="D345">
        <v>631</v>
      </c>
      <c r="E345">
        <v>107</v>
      </c>
      <c r="F345" t="s">
        <v>145</v>
      </c>
      <c r="G345" t="s">
        <v>149</v>
      </c>
      <c r="H345" t="s">
        <v>825</v>
      </c>
      <c r="I345" t="s">
        <v>812</v>
      </c>
      <c r="J345" t="s">
        <v>826</v>
      </c>
      <c r="K345" t="s">
        <v>827</v>
      </c>
      <c r="L345" t="s">
        <v>3</v>
      </c>
      <c r="M345">
        <v>278</v>
      </c>
      <c r="N345">
        <v>481.0935251798561</v>
      </c>
      <c r="O345">
        <v>44.964028776978417</v>
      </c>
      <c r="P345">
        <v>36.690647482014391</v>
      </c>
      <c r="Q345">
        <v>17.625899280575538</v>
      </c>
      <c r="R345">
        <v>0.71942446043165464</v>
      </c>
      <c r="S345">
        <v>55.035971223021583</v>
      </c>
      <c r="T345">
        <v>18.345323741007196</v>
      </c>
      <c r="U345" t="s">
        <v>147</v>
      </c>
    </row>
    <row r="346" spans="1:21">
      <c r="A346">
        <v>362</v>
      </c>
      <c r="B346">
        <v>91</v>
      </c>
      <c r="C346">
        <v>2</v>
      </c>
      <c r="D346">
        <v>631</v>
      </c>
      <c r="E346">
        <v>107</v>
      </c>
      <c r="F346" t="s">
        <v>145</v>
      </c>
      <c r="G346" t="s">
        <v>149</v>
      </c>
      <c r="H346" t="s">
        <v>825</v>
      </c>
      <c r="I346" t="s">
        <v>812</v>
      </c>
      <c r="J346" t="s">
        <v>826</v>
      </c>
      <c r="K346" t="s">
        <v>827</v>
      </c>
      <c r="L346" t="s">
        <v>824</v>
      </c>
      <c r="M346">
        <v>279</v>
      </c>
      <c r="N346">
        <v>484.01433691756273</v>
      </c>
      <c r="O346">
        <v>45.878136200716845</v>
      </c>
      <c r="P346">
        <v>37.992831541218635</v>
      </c>
      <c r="Q346">
        <v>15.412186379928315</v>
      </c>
      <c r="R346">
        <v>0.71684587813620071</v>
      </c>
      <c r="S346">
        <v>54.121863799283155</v>
      </c>
      <c r="T346">
        <v>16.129032258064516</v>
      </c>
      <c r="U346" t="s">
        <v>147</v>
      </c>
    </row>
    <row r="347" spans="1:21">
      <c r="A347">
        <v>363</v>
      </c>
      <c r="B347">
        <v>91</v>
      </c>
      <c r="C347">
        <v>3</v>
      </c>
      <c r="D347">
        <v>631</v>
      </c>
      <c r="E347">
        <v>107</v>
      </c>
      <c r="F347" t="s">
        <v>145</v>
      </c>
      <c r="G347" t="s">
        <v>149</v>
      </c>
      <c r="H347" t="s">
        <v>825</v>
      </c>
      <c r="I347" t="s">
        <v>812</v>
      </c>
      <c r="J347" t="s">
        <v>826</v>
      </c>
      <c r="K347" t="s">
        <v>827</v>
      </c>
      <c r="L347" t="s">
        <v>823</v>
      </c>
      <c r="M347">
        <v>279</v>
      </c>
      <c r="N347">
        <v>477.90681003584228</v>
      </c>
      <c r="O347">
        <v>50.896057347670251</v>
      </c>
      <c r="P347">
        <v>29.390681003584231</v>
      </c>
      <c r="Q347">
        <v>18.27956989247312</v>
      </c>
      <c r="R347">
        <v>1.4336917562724014</v>
      </c>
      <c r="S347">
        <v>49.103942652329749</v>
      </c>
      <c r="T347">
        <v>19.713261648745519</v>
      </c>
      <c r="U347" t="s">
        <v>147</v>
      </c>
    </row>
    <row r="348" spans="1:21">
      <c r="A348">
        <v>364</v>
      </c>
      <c r="B348">
        <v>91</v>
      </c>
      <c r="C348">
        <v>4</v>
      </c>
      <c r="D348">
        <v>631</v>
      </c>
      <c r="E348">
        <v>107</v>
      </c>
      <c r="F348" t="s">
        <v>145</v>
      </c>
      <c r="G348" t="s">
        <v>149</v>
      </c>
      <c r="H348" t="s">
        <v>825</v>
      </c>
      <c r="I348" t="s">
        <v>812</v>
      </c>
      <c r="J348" t="s">
        <v>826</v>
      </c>
      <c r="K348" t="s">
        <v>827</v>
      </c>
      <c r="L348" t="s">
        <v>10</v>
      </c>
      <c r="M348">
        <v>278</v>
      </c>
      <c r="N348">
        <v>480.80935251798559</v>
      </c>
      <c r="O348">
        <v>46.402877697841724</v>
      </c>
      <c r="P348">
        <v>41.366906474820141</v>
      </c>
      <c r="Q348">
        <v>11.510791366906474</v>
      </c>
      <c r="R348">
        <v>0.71942446043165464</v>
      </c>
      <c r="S348">
        <v>53.597122302158276</v>
      </c>
      <c r="T348">
        <v>12.23021582733813</v>
      </c>
      <c r="U348" t="s">
        <v>147</v>
      </c>
    </row>
    <row r="349" spans="1:21">
      <c r="A349">
        <v>365</v>
      </c>
      <c r="B349">
        <v>92</v>
      </c>
      <c r="C349">
        <v>1</v>
      </c>
      <c r="D349">
        <v>631</v>
      </c>
      <c r="E349">
        <v>114</v>
      </c>
      <c r="F349" t="s">
        <v>145</v>
      </c>
      <c r="G349" t="s">
        <v>150</v>
      </c>
      <c r="H349" t="s">
        <v>825</v>
      </c>
      <c r="I349" t="s">
        <v>812</v>
      </c>
      <c r="J349" t="s">
        <v>826</v>
      </c>
      <c r="K349" t="s">
        <v>827</v>
      </c>
      <c r="L349" t="s">
        <v>3</v>
      </c>
      <c r="M349">
        <v>83</v>
      </c>
      <c r="N349">
        <v>546.27710843373495</v>
      </c>
      <c r="O349">
        <v>3.6144578313253013</v>
      </c>
      <c r="P349">
        <v>31.325301204819276</v>
      </c>
      <c r="Q349">
        <v>51.807228915662648</v>
      </c>
      <c r="R349">
        <v>13.253012048192771</v>
      </c>
      <c r="S349">
        <v>96.385542168674704</v>
      </c>
      <c r="T349">
        <v>65.060240963855421</v>
      </c>
      <c r="U349" t="s">
        <v>147</v>
      </c>
    </row>
    <row r="350" spans="1:21">
      <c r="A350">
        <v>366</v>
      </c>
      <c r="B350">
        <v>92</v>
      </c>
      <c r="C350">
        <v>2</v>
      </c>
      <c r="D350">
        <v>631</v>
      </c>
      <c r="E350">
        <v>114</v>
      </c>
      <c r="F350" t="s">
        <v>145</v>
      </c>
      <c r="G350" t="s">
        <v>150</v>
      </c>
      <c r="H350" t="s">
        <v>825</v>
      </c>
      <c r="I350" t="s">
        <v>812</v>
      </c>
      <c r="J350" t="s">
        <v>826</v>
      </c>
      <c r="K350" t="s">
        <v>827</v>
      </c>
      <c r="L350" t="s">
        <v>824</v>
      </c>
      <c r="M350">
        <v>83</v>
      </c>
      <c r="N350">
        <v>544.37349397590367</v>
      </c>
      <c r="O350">
        <v>4.8192771084337354</v>
      </c>
      <c r="P350">
        <v>33.734939759036145</v>
      </c>
      <c r="Q350">
        <v>39.75903614457831</v>
      </c>
      <c r="R350">
        <v>21.686746987951807</v>
      </c>
      <c r="S350">
        <v>95.180722891566262</v>
      </c>
      <c r="T350">
        <v>61.445783132530117</v>
      </c>
      <c r="U350" t="s">
        <v>147</v>
      </c>
    </row>
    <row r="351" spans="1:21">
      <c r="A351">
        <v>367</v>
      </c>
      <c r="B351">
        <v>92</v>
      </c>
      <c r="C351">
        <v>3</v>
      </c>
      <c r="D351">
        <v>631</v>
      </c>
      <c r="E351">
        <v>114</v>
      </c>
      <c r="F351" t="s">
        <v>145</v>
      </c>
      <c r="G351" t="s">
        <v>150</v>
      </c>
      <c r="H351" t="s">
        <v>825</v>
      </c>
      <c r="I351" t="s">
        <v>812</v>
      </c>
      <c r="J351" t="s">
        <v>826</v>
      </c>
      <c r="K351" t="s">
        <v>827</v>
      </c>
      <c r="L351" t="s">
        <v>823</v>
      </c>
      <c r="M351">
        <v>83</v>
      </c>
      <c r="N351">
        <v>528.10843373493981</v>
      </c>
      <c r="O351">
        <v>15.662650602409638</v>
      </c>
      <c r="P351">
        <v>37.349397590361448</v>
      </c>
      <c r="Q351">
        <v>33.734939759036145</v>
      </c>
      <c r="R351">
        <v>13.253012048192771</v>
      </c>
      <c r="S351">
        <v>84.337349397590359</v>
      </c>
      <c r="T351">
        <v>46.987951807228917</v>
      </c>
      <c r="U351" t="s">
        <v>147</v>
      </c>
    </row>
    <row r="352" spans="1:21">
      <c r="A352">
        <v>368</v>
      </c>
      <c r="B352">
        <v>92</v>
      </c>
      <c r="C352">
        <v>4</v>
      </c>
      <c r="D352">
        <v>631</v>
      </c>
      <c r="E352">
        <v>114</v>
      </c>
      <c r="F352" t="s">
        <v>145</v>
      </c>
      <c r="G352" t="s">
        <v>150</v>
      </c>
      <c r="H352" t="s">
        <v>825</v>
      </c>
      <c r="I352" t="s">
        <v>812</v>
      </c>
      <c r="J352" t="s">
        <v>826</v>
      </c>
      <c r="K352" t="s">
        <v>827</v>
      </c>
      <c r="L352" t="s">
        <v>10</v>
      </c>
      <c r="M352">
        <v>83</v>
      </c>
      <c r="N352">
        <v>541.14457831325296</v>
      </c>
      <c r="O352">
        <v>2.4096385542168677</v>
      </c>
      <c r="P352">
        <v>34.939759036144579</v>
      </c>
      <c r="Q352">
        <v>37.349397590361448</v>
      </c>
      <c r="R352">
        <v>25.301204819277107</v>
      </c>
      <c r="S352">
        <v>97.590361445783131</v>
      </c>
      <c r="T352">
        <v>62.650602409638552</v>
      </c>
      <c r="U352" t="s">
        <v>147</v>
      </c>
    </row>
    <row r="353" spans="1:21">
      <c r="A353">
        <v>369</v>
      </c>
      <c r="B353">
        <v>93</v>
      </c>
      <c r="C353">
        <v>1</v>
      </c>
      <c r="D353">
        <v>631</v>
      </c>
      <c r="E353">
        <v>116</v>
      </c>
      <c r="F353" t="s">
        <v>145</v>
      </c>
      <c r="G353" t="s">
        <v>151</v>
      </c>
      <c r="H353" t="s">
        <v>825</v>
      </c>
      <c r="I353" t="s">
        <v>812</v>
      </c>
      <c r="J353" t="s">
        <v>826</v>
      </c>
      <c r="K353" t="s">
        <v>827</v>
      </c>
      <c r="L353" t="s">
        <v>3</v>
      </c>
      <c r="M353">
        <v>225</v>
      </c>
      <c r="N353">
        <v>499.85333333333335</v>
      </c>
      <c r="O353">
        <v>28.444444444444443</v>
      </c>
      <c r="P353">
        <v>36</v>
      </c>
      <c r="Q353">
        <v>34.222222222222221</v>
      </c>
      <c r="R353">
        <v>1.3333333333333333</v>
      </c>
      <c r="S353">
        <v>71.555555555555557</v>
      </c>
      <c r="T353">
        <v>35.555555555555557</v>
      </c>
      <c r="U353" t="s">
        <v>147</v>
      </c>
    </row>
    <row r="354" spans="1:21">
      <c r="A354">
        <v>370</v>
      </c>
      <c r="B354">
        <v>93</v>
      </c>
      <c r="C354">
        <v>2</v>
      </c>
      <c r="D354">
        <v>631</v>
      </c>
      <c r="E354">
        <v>116</v>
      </c>
      <c r="F354" t="s">
        <v>145</v>
      </c>
      <c r="G354" t="s">
        <v>151</v>
      </c>
      <c r="H354" t="s">
        <v>825</v>
      </c>
      <c r="I354" t="s">
        <v>812</v>
      </c>
      <c r="J354" t="s">
        <v>826</v>
      </c>
      <c r="K354" t="s">
        <v>827</v>
      </c>
      <c r="L354" t="s">
        <v>824</v>
      </c>
      <c r="M354">
        <v>226</v>
      </c>
      <c r="N354">
        <v>491.16371681415927</v>
      </c>
      <c r="O354">
        <v>39.823008849557525</v>
      </c>
      <c r="P354">
        <v>40.26548672566372</v>
      </c>
      <c r="Q354">
        <v>16.814159292035399</v>
      </c>
      <c r="R354">
        <v>3.0973451327433628</v>
      </c>
      <c r="S354">
        <v>60.176991150442475</v>
      </c>
      <c r="T354">
        <v>19.911504424778762</v>
      </c>
      <c r="U354" t="s">
        <v>147</v>
      </c>
    </row>
    <row r="355" spans="1:21">
      <c r="A355">
        <v>371</v>
      </c>
      <c r="B355">
        <v>93</v>
      </c>
      <c r="C355">
        <v>3</v>
      </c>
      <c r="D355">
        <v>631</v>
      </c>
      <c r="E355">
        <v>116</v>
      </c>
      <c r="F355" t="s">
        <v>145</v>
      </c>
      <c r="G355" t="s">
        <v>151</v>
      </c>
      <c r="H355" t="s">
        <v>825</v>
      </c>
      <c r="I355" t="s">
        <v>812</v>
      </c>
      <c r="J355" t="s">
        <v>826</v>
      </c>
      <c r="K355" t="s">
        <v>827</v>
      </c>
      <c r="L355" t="s">
        <v>823</v>
      </c>
      <c r="M355">
        <v>225</v>
      </c>
      <c r="N355">
        <v>483.33777777777777</v>
      </c>
      <c r="O355">
        <v>47.111111111111114</v>
      </c>
      <c r="P355">
        <v>32</v>
      </c>
      <c r="Q355">
        <v>18.222222222222221</v>
      </c>
      <c r="R355">
        <v>2.6666666666666665</v>
      </c>
      <c r="S355">
        <v>52.888888888888886</v>
      </c>
      <c r="T355">
        <v>20.888888888888889</v>
      </c>
      <c r="U355" t="s">
        <v>147</v>
      </c>
    </row>
    <row r="356" spans="1:21">
      <c r="A356">
        <v>372</v>
      </c>
      <c r="B356">
        <v>93</v>
      </c>
      <c r="C356">
        <v>4</v>
      </c>
      <c r="D356">
        <v>631</v>
      </c>
      <c r="E356">
        <v>116</v>
      </c>
      <c r="F356" t="s">
        <v>145</v>
      </c>
      <c r="G356" t="s">
        <v>151</v>
      </c>
      <c r="H356" t="s">
        <v>825</v>
      </c>
      <c r="I356" t="s">
        <v>812</v>
      </c>
      <c r="J356" t="s">
        <v>826</v>
      </c>
      <c r="K356" t="s">
        <v>827</v>
      </c>
      <c r="L356" t="s">
        <v>10</v>
      </c>
      <c r="M356">
        <v>224</v>
      </c>
      <c r="N356">
        <v>499.62946428571428</v>
      </c>
      <c r="O356">
        <v>27.232142857142858</v>
      </c>
      <c r="P356">
        <v>48.660714285714285</v>
      </c>
      <c r="Q356">
        <v>18.75</v>
      </c>
      <c r="R356">
        <v>5.3571428571428568</v>
      </c>
      <c r="S356">
        <v>72.767857142857139</v>
      </c>
      <c r="T356">
        <v>24.107142857142858</v>
      </c>
      <c r="U356" t="s">
        <v>147</v>
      </c>
    </row>
    <row r="357" spans="1:21">
      <c r="A357">
        <v>373</v>
      </c>
      <c r="B357">
        <v>94</v>
      </c>
      <c r="C357">
        <v>1</v>
      </c>
      <c r="D357">
        <v>631</v>
      </c>
      <c r="E357">
        <v>117</v>
      </c>
      <c r="F357" t="s">
        <v>145</v>
      </c>
      <c r="G357" t="s">
        <v>152</v>
      </c>
      <c r="H357" t="s">
        <v>825</v>
      </c>
      <c r="I357" t="s">
        <v>812</v>
      </c>
      <c r="J357" t="s">
        <v>826</v>
      </c>
      <c r="K357" t="s">
        <v>827</v>
      </c>
      <c r="L357" t="s">
        <v>3</v>
      </c>
      <c r="M357">
        <v>247</v>
      </c>
      <c r="N357">
        <v>500.72064777327932</v>
      </c>
      <c r="O357">
        <v>28.74493927125506</v>
      </c>
      <c r="P357">
        <v>36.43724696356275</v>
      </c>
      <c r="Q357">
        <v>31.983805668016196</v>
      </c>
      <c r="R357">
        <v>2.834008097165992</v>
      </c>
      <c r="S357">
        <v>71.255060728744937</v>
      </c>
      <c r="T357">
        <v>34.817813765182187</v>
      </c>
      <c r="U357" t="s">
        <v>147</v>
      </c>
    </row>
    <row r="358" spans="1:21">
      <c r="A358">
        <v>374</v>
      </c>
      <c r="B358">
        <v>94</v>
      </c>
      <c r="C358">
        <v>2</v>
      </c>
      <c r="D358">
        <v>631</v>
      </c>
      <c r="E358">
        <v>117</v>
      </c>
      <c r="F358" t="s">
        <v>145</v>
      </c>
      <c r="G358" t="s">
        <v>152</v>
      </c>
      <c r="H358" t="s">
        <v>825</v>
      </c>
      <c r="I358" t="s">
        <v>812</v>
      </c>
      <c r="J358" t="s">
        <v>826</v>
      </c>
      <c r="K358" t="s">
        <v>827</v>
      </c>
      <c r="L358" t="s">
        <v>824</v>
      </c>
      <c r="M358">
        <v>249</v>
      </c>
      <c r="N358">
        <v>492.86746987951807</v>
      </c>
      <c r="O358">
        <v>45.381526104417674</v>
      </c>
      <c r="P358">
        <v>30.923694779116467</v>
      </c>
      <c r="Q358">
        <v>16.867469879518072</v>
      </c>
      <c r="R358">
        <v>6.8273092369477908</v>
      </c>
      <c r="S358">
        <v>54.618473895582326</v>
      </c>
      <c r="T358">
        <v>23.694779116465863</v>
      </c>
      <c r="U358" t="s">
        <v>147</v>
      </c>
    </row>
    <row r="359" spans="1:21">
      <c r="A359">
        <v>375</v>
      </c>
      <c r="B359">
        <v>94</v>
      </c>
      <c r="C359">
        <v>3</v>
      </c>
      <c r="D359">
        <v>631</v>
      </c>
      <c r="E359">
        <v>117</v>
      </c>
      <c r="F359" t="s">
        <v>145</v>
      </c>
      <c r="G359" t="s">
        <v>152</v>
      </c>
      <c r="H359" t="s">
        <v>825</v>
      </c>
      <c r="I359" t="s">
        <v>812</v>
      </c>
      <c r="J359" t="s">
        <v>826</v>
      </c>
      <c r="K359" t="s">
        <v>827</v>
      </c>
      <c r="L359" t="s">
        <v>823</v>
      </c>
      <c r="M359">
        <v>248</v>
      </c>
      <c r="N359">
        <v>489.63709677419354</v>
      </c>
      <c r="O359">
        <v>45.564516129032256</v>
      </c>
      <c r="P359">
        <v>29.838709677419356</v>
      </c>
      <c r="Q359">
        <v>19.35483870967742</v>
      </c>
      <c r="R359">
        <v>5.241935483870968</v>
      </c>
      <c r="S359">
        <v>54.435483870967744</v>
      </c>
      <c r="T359">
        <v>24.596774193548388</v>
      </c>
      <c r="U359" t="s">
        <v>147</v>
      </c>
    </row>
    <row r="360" spans="1:21">
      <c r="A360">
        <v>376</v>
      </c>
      <c r="B360">
        <v>94</v>
      </c>
      <c r="C360">
        <v>4</v>
      </c>
      <c r="D360">
        <v>631</v>
      </c>
      <c r="E360">
        <v>117</v>
      </c>
      <c r="F360" t="s">
        <v>145</v>
      </c>
      <c r="G360" t="s">
        <v>152</v>
      </c>
      <c r="H360" t="s">
        <v>825</v>
      </c>
      <c r="I360" t="s">
        <v>812</v>
      </c>
      <c r="J360" t="s">
        <v>826</v>
      </c>
      <c r="K360" t="s">
        <v>827</v>
      </c>
      <c r="L360" t="s">
        <v>10</v>
      </c>
      <c r="M360">
        <v>247</v>
      </c>
      <c r="N360">
        <v>498.64372469635629</v>
      </c>
      <c r="O360">
        <v>33.603238866396758</v>
      </c>
      <c r="P360">
        <v>41.295546558704451</v>
      </c>
      <c r="Q360">
        <v>17.004048582995953</v>
      </c>
      <c r="R360">
        <v>8.097165991902834</v>
      </c>
      <c r="S360">
        <v>66.396761133603235</v>
      </c>
      <c r="T360">
        <v>25.101214574898787</v>
      </c>
      <c r="U360" t="s">
        <v>147</v>
      </c>
    </row>
    <row r="361" spans="1:21">
      <c r="A361">
        <v>377</v>
      </c>
      <c r="B361">
        <v>95</v>
      </c>
      <c r="C361">
        <v>1</v>
      </c>
      <c r="D361">
        <v>631</v>
      </c>
      <c r="E361">
        <v>174</v>
      </c>
      <c r="F361" t="s">
        <v>145</v>
      </c>
      <c r="G361" t="s">
        <v>153</v>
      </c>
      <c r="H361" t="s">
        <v>825</v>
      </c>
      <c r="I361" t="s">
        <v>812</v>
      </c>
      <c r="J361" t="s">
        <v>826</v>
      </c>
      <c r="K361" t="s">
        <v>827</v>
      </c>
      <c r="L361" t="s">
        <v>3</v>
      </c>
      <c r="M361">
        <v>240</v>
      </c>
      <c r="N361">
        <v>488.18333333333334</v>
      </c>
      <c r="O361">
        <v>35.416666666666664</v>
      </c>
      <c r="P361">
        <v>41.666666666666664</v>
      </c>
      <c r="Q361">
        <v>20.833333333333332</v>
      </c>
      <c r="R361">
        <v>2.0833333333333335</v>
      </c>
      <c r="S361">
        <v>64.583333333333329</v>
      </c>
      <c r="T361">
        <v>22.916666666666668</v>
      </c>
      <c r="U361" t="s">
        <v>147</v>
      </c>
    </row>
    <row r="362" spans="1:21">
      <c r="A362">
        <v>378</v>
      </c>
      <c r="B362">
        <v>95</v>
      </c>
      <c r="C362">
        <v>2</v>
      </c>
      <c r="D362">
        <v>631</v>
      </c>
      <c r="E362">
        <v>174</v>
      </c>
      <c r="F362" t="s">
        <v>145</v>
      </c>
      <c r="G362" t="s">
        <v>153</v>
      </c>
      <c r="H362" t="s">
        <v>825</v>
      </c>
      <c r="I362" t="s">
        <v>812</v>
      </c>
      <c r="J362" t="s">
        <v>826</v>
      </c>
      <c r="K362" t="s">
        <v>827</v>
      </c>
      <c r="L362" t="s">
        <v>824</v>
      </c>
      <c r="M362">
        <v>239</v>
      </c>
      <c r="N362">
        <v>486.74476987447702</v>
      </c>
      <c r="O362">
        <v>49.372384937238493</v>
      </c>
      <c r="P362">
        <v>32.635983263598327</v>
      </c>
      <c r="Q362">
        <v>13.389121338912133</v>
      </c>
      <c r="R362">
        <v>4.6025104602510458</v>
      </c>
      <c r="S362">
        <v>50.627615062761507</v>
      </c>
      <c r="T362">
        <v>17.99163179916318</v>
      </c>
      <c r="U362" t="s">
        <v>147</v>
      </c>
    </row>
    <row r="363" spans="1:21">
      <c r="A363">
        <v>379</v>
      </c>
      <c r="B363">
        <v>95</v>
      </c>
      <c r="C363">
        <v>3</v>
      </c>
      <c r="D363">
        <v>631</v>
      </c>
      <c r="E363">
        <v>174</v>
      </c>
      <c r="F363" t="s">
        <v>145</v>
      </c>
      <c r="G363" t="s">
        <v>153</v>
      </c>
      <c r="H363" t="s">
        <v>825</v>
      </c>
      <c r="I363" t="s">
        <v>812</v>
      </c>
      <c r="J363" t="s">
        <v>826</v>
      </c>
      <c r="K363" t="s">
        <v>827</v>
      </c>
      <c r="L363" t="s">
        <v>823</v>
      </c>
      <c r="M363">
        <v>238</v>
      </c>
      <c r="N363">
        <v>477.98739495798321</v>
      </c>
      <c r="O363">
        <v>53.361344537815128</v>
      </c>
      <c r="P363">
        <v>28.991596638655462</v>
      </c>
      <c r="Q363">
        <v>14.285714285714286</v>
      </c>
      <c r="R363">
        <v>3.3613445378151261</v>
      </c>
      <c r="S363">
        <v>46.638655462184872</v>
      </c>
      <c r="T363">
        <v>17.647058823529413</v>
      </c>
      <c r="U363" t="s">
        <v>147</v>
      </c>
    </row>
    <row r="364" spans="1:21">
      <c r="A364">
        <v>380</v>
      </c>
      <c r="B364">
        <v>95</v>
      </c>
      <c r="C364">
        <v>4</v>
      </c>
      <c r="D364">
        <v>631</v>
      </c>
      <c r="E364">
        <v>174</v>
      </c>
      <c r="F364" t="s">
        <v>145</v>
      </c>
      <c r="G364" t="s">
        <v>153</v>
      </c>
      <c r="H364" t="s">
        <v>825</v>
      </c>
      <c r="I364" t="s">
        <v>812</v>
      </c>
      <c r="J364" t="s">
        <v>826</v>
      </c>
      <c r="K364" t="s">
        <v>827</v>
      </c>
      <c r="L364" t="s">
        <v>10</v>
      </c>
      <c r="M364">
        <v>238</v>
      </c>
      <c r="N364">
        <v>481.60924369747897</v>
      </c>
      <c r="O364">
        <v>49.579831932773111</v>
      </c>
      <c r="P364">
        <v>34.45378151260504</v>
      </c>
      <c r="Q364">
        <v>12.184873949579831</v>
      </c>
      <c r="R364">
        <v>3.7815126050420167</v>
      </c>
      <c r="S364">
        <v>50.420168067226889</v>
      </c>
      <c r="T364">
        <v>15.966386554621849</v>
      </c>
      <c r="U364" t="s">
        <v>147</v>
      </c>
    </row>
    <row r="365" spans="1:21">
      <c r="A365">
        <v>381</v>
      </c>
      <c r="B365">
        <v>96</v>
      </c>
      <c r="C365">
        <v>1</v>
      </c>
      <c r="D365">
        <v>631</v>
      </c>
      <c r="E365">
        <v>177</v>
      </c>
      <c r="F365" t="s">
        <v>145</v>
      </c>
      <c r="G365" t="s">
        <v>154</v>
      </c>
      <c r="H365" t="s">
        <v>825</v>
      </c>
      <c r="I365" t="s">
        <v>812</v>
      </c>
      <c r="J365" t="s">
        <v>826</v>
      </c>
      <c r="K365" t="s">
        <v>827</v>
      </c>
      <c r="L365" t="s">
        <v>3</v>
      </c>
      <c r="M365">
        <v>208</v>
      </c>
      <c r="N365">
        <v>489.08173076923077</v>
      </c>
      <c r="O365">
        <v>37.980769230769234</v>
      </c>
      <c r="P365">
        <v>39.903846153846153</v>
      </c>
      <c r="Q365">
        <v>18.75</v>
      </c>
      <c r="R365">
        <v>3.3653846153846154</v>
      </c>
      <c r="S365">
        <v>62.019230769230766</v>
      </c>
      <c r="T365">
        <v>22.115384615384617</v>
      </c>
      <c r="U365" t="s">
        <v>147</v>
      </c>
    </row>
    <row r="366" spans="1:21">
      <c r="A366">
        <v>382</v>
      </c>
      <c r="B366">
        <v>96</v>
      </c>
      <c r="C366">
        <v>2</v>
      </c>
      <c r="D366">
        <v>631</v>
      </c>
      <c r="E366">
        <v>177</v>
      </c>
      <c r="F366" t="s">
        <v>145</v>
      </c>
      <c r="G366" t="s">
        <v>154</v>
      </c>
      <c r="H366" t="s">
        <v>825</v>
      </c>
      <c r="I366" t="s">
        <v>812</v>
      </c>
      <c r="J366" t="s">
        <v>826</v>
      </c>
      <c r="K366" t="s">
        <v>827</v>
      </c>
      <c r="L366" t="s">
        <v>824</v>
      </c>
      <c r="M366">
        <v>207</v>
      </c>
      <c r="N366">
        <v>492.32850241545896</v>
      </c>
      <c r="O366">
        <v>38.647342995169083</v>
      </c>
      <c r="P366">
        <v>41.545893719806763</v>
      </c>
      <c r="Q366">
        <v>15.942028985507246</v>
      </c>
      <c r="R366">
        <v>3.8647342995169081</v>
      </c>
      <c r="S366">
        <v>61.352657004830917</v>
      </c>
      <c r="T366">
        <v>19.806763285024154</v>
      </c>
      <c r="U366" t="s">
        <v>147</v>
      </c>
    </row>
    <row r="367" spans="1:21">
      <c r="A367">
        <v>383</v>
      </c>
      <c r="B367">
        <v>96</v>
      </c>
      <c r="C367">
        <v>3</v>
      </c>
      <c r="D367">
        <v>631</v>
      </c>
      <c r="E367">
        <v>177</v>
      </c>
      <c r="F367" t="s">
        <v>145</v>
      </c>
      <c r="G367" t="s">
        <v>154</v>
      </c>
      <c r="H367" t="s">
        <v>825</v>
      </c>
      <c r="I367" t="s">
        <v>812</v>
      </c>
      <c r="J367" t="s">
        <v>826</v>
      </c>
      <c r="K367" t="s">
        <v>827</v>
      </c>
      <c r="L367" t="s">
        <v>823</v>
      </c>
      <c r="M367">
        <v>206</v>
      </c>
      <c r="N367">
        <v>481.93203883495147</v>
      </c>
      <c r="O367">
        <v>50.970873786407765</v>
      </c>
      <c r="P367">
        <v>27.184466019417474</v>
      </c>
      <c r="Q367">
        <v>17.961165048543688</v>
      </c>
      <c r="R367">
        <v>3.883495145631068</v>
      </c>
      <c r="S367">
        <v>49.029126213592235</v>
      </c>
      <c r="T367">
        <v>21.844660194174757</v>
      </c>
      <c r="U367" t="s">
        <v>147</v>
      </c>
    </row>
    <row r="368" spans="1:21">
      <c r="A368">
        <v>384</v>
      </c>
      <c r="B368">
        <v>96</v>
      </c>
      <c r="C368">
        <v>4</v>
      </c>
      <c r="D368">
        <v>631</v>
      </c>
      <c r="E368">
        <v>177</v>
      </c>
      <c r="F368" t="s">
        <v>145</v>
      </c>
      <c r="G368" t="s">
        <v>154</v>
      </c>
      <c r="H368" t="s">
        <v>825</v>
      </c>
      <c r="I368" t="s">
        <v>812</v>
      </c>
      <c r="J368" t="s">
        <v>826</v>
      </c>
      <c r="K368" t="s">
        <v>827</v>
      </c>
      <c r="L368" t="s">
        <v>10</v>
      </c>
      <c r="M368">
        <v>204</v>
      </c>
      <c r="N368">
        <v>497.69607843137254</v>
      </c>
      <c r="O368">
        <v>34.803921568627452</v>
      </c>
      <c r="P368">
        <v>38.725490196078432</v>
      </c>
      <c r="Q368">
        <v>20.098039215686274</v>
      </c>
      <c r="R368">
        <v>6.3725490196078427</v>
      </c>
      <c r="S368">
        <v>65.196078431372555</v>
      </c>
      <c r="T368">
        <v>26.470588235294116</v>
      </c>
      <c r="U368" t="s">
        <v>147</v>
      </c>
    </row>
    <row r="369" spans="1:21">
      <c r="A369">
        <v>385</v>
      </c>
      <c r="B369">
        <v>97</v>
      </c>
      <c r="C369">
        <v>1</v>
      </c>
      <c r="D369">
        <v>631</v>
      </c>
      <c r="E369">
        <v>191</v>
      </c>
      <c r="F369" t="s">
        <v>145</v>
      </c>
      <c r="G369" t="s">
        <v>155</v>
      </c>
      <c r="H369" t="s">
        <v>825</v>
      </c>
      <c r="I369" t="s">
        <v>812</v>
      </c>
      <c r="J369" t="s">
        <v>826</v>
      </c>
      <c r="K369" t="s">
        <v>827</v>
      </c>
      <c r="L369" t="s">
        <v>3</v>
      </c>
      <c r="M369">
        <v>215</v>
      </c>
      <c r="N369">
        <v>478.07441860465116</v>
      </c>
      <c r="O369">
        <v>47.441860465116278</v>
      </c>
      <c r="P369">
        <v>33.488372093023258</v>
      </c>
      <c r="Q369">
        <v>18.13953488372093</v>
      </c>
      <c r="R369">
        <v>0.93023255813953487</v>
      </c>
      <c r="S369">
        <v>52.558139534883722</v>
      </c>
      <c r="T369">
        <v>19.069767441860463</v>
      </c>
      <c r="U369" t="s">
        <v>147</v>
      </c>
    </row>
    <row r="370" spans="1:21">
      <c r="A370">
        <v>386</v>
      </c>
      <c r="B370">
        <v>97</v>
      </c>
      <c r="C370">
        <v>2</v>
      </c>
      <c r="D370">
        <v>631</v>
      </c>
      <c r="E370">
        <v>191</v>
      </c>
      <c r="F370" t="s">
        <v>145</v>
      </c>
      <c r="G370" t="s">
        <v>155</v>
      </c>
      <c r="H370" t="s">
        <v>825</v>
      </c>
      <c r="I370" t="s">
        <v>812</v>
      </c>
      <c r="J370" t="s">
        <v>826</v>
      </c>
      <c r="K370" t="s">
        <v>827</v>
      </c>
      <c r="L370" t="s">
        <v>824</v>
      </c>
      <c r="M370">
        <v>214</v>
      </c>
      <c r="N370">
        <v>478.10747663551405</v>
      </c>
      <c r="O370">
        <v>51.86915887850467</v>
      </c>
      <c r="P370">
        <v>35.046728971962615</v>
      </c>
      <c r="Q370">
        <v>11.682242990654206</v>
      </c>
      <c r="R370">
        <v>1.4018691588785046</v>
      </c>
      <c r="S370">
        <v>48.13084112149533</v>
      </c>
      <c r="T370">
        <v>13.084112149532711</v>
      </c>
      <c r="U370" t="s">
        <v>147</v>
      </c>
    </row>
    <row r="371" spans="1:21">
      <c r="A371">
        <v>387</v>
      </c>
      <c r="B371">
        <v>97</v>
      </c>
      <c r="C371">
        <v>3</v>
      </c>
      <c r="D371">
        <v>631</v>
      </c>
      <c r="E371">
        <v>191</v>
      </c>
      <c r="F371" t="s">
        <v>145</v>
      </c>
      <c r="G371" t="s">
        <v>155</v>
      </c>
      <c r="H371" t="s">
        <v>825</v>
      </c>
      <c r="I371" t="s">
        <v>812</v>
      </c>
      <c r="J371" t="s">
        <v>826</v>
      </c>
      <c r="K371" t="s">
        <v>827</v>
      </c>
      <c r="L371" t="s">
        <v>823</v>
      </c>
      <c r="M371">
        <v>214</v>
      </c>
      <c r="N371">
        <v>471.94859813084111</v>
      </c>
      <c r="O371">
        <v>56.542056074766357</v>
      </c>
      <c r="P371">
        <v>28.971962616822431</v>
      </c>
      <c r="Q371">
        <v>12.149532710280374</v>
      </c>
      <c r="R371">
        <v>2.3364485981308412</v>
      </c>
      <c r="S371">
        <v>43.457943925233643</v>
      </c>
      <c r="T371">
        <v>14.485981308411215</v>
      </c>
      <c r="U371" t="s">
        <v>147</v>
      </c>
    </row>
    <row r="372" spans="1:21">
      <c r="A372">
        <v>388</v>
      </c>
      <c r="B372">
        <v>97</v>
      </c>
      <c r="C372">
        <v>4</v>
      </c>
      <c r="D372">
        <v>631</v>
      </c>
      <c r="E372">
        <v>191</v>
      </c>
      <c r="F372" t="s">
        <v>145</v>
      </c>
      <c r="G372" t="s">
        <v>155</v>
      </c>
      <c r="H372" t="s">
        <v>825</v>
      </c>
      <c r="I372" t="s">
        <v>812</v>
      </c>
      <c r="J372" t="s">
        <v>826</v>
      </c>
      <c r="K372" t="s">
        <v>827</v>
      </c>
      <c r="L372" t="s">
        <v>10</v>
      </c>
      <c r="M372">
        <v>211</v>
      </c>
      <c r="N372">
        <v>484.74881516587675</v>
      </c>
      <c r="O372">
        <v>47.867298578199055</v>
      </c>
      <c r="P372">
        <v>32.227488151658768</v>
      </c>
      <c r="Q372">
        <v>17.061611374407583</v>
      </c>
      <c r="R372">
        <v>2.8436018957345972</v>
      </c>
      <c r="S372">
        <v>52.132701421800945</v>
      </c>
      <c r="T372">
        <v>19.90521327014218</v>
      </c>
      <c r="U372" t="s">
        <v>147</v>
      </c>
    </row>
    <row r="373" spans="1:21">
      <c r="A373">
        <v>389</v>
      </c>
      <c r="B373">
        <v>98</v>
      </c>
      <c r="C373">
        <v>1</v>
      </c>
      <c r="D373">
        <v>631</v>
      </c>
      <c r="E373">
        <v>197</v>
      </c>
      <c r="F373" t="s">
        <v>145</v>
      </c>
      <c r="G373" t="s">
        <v>156</v>
      </c>
      <c r="H373" t="s">
        <v>825</v>
      </c>
      <c r="I373" t="s">
        <v>812</v>
      </c>
      <c r="J373" t="s">
        <v>826</v>
      </c>
      <c r="K373" t="s">
        <v>827</v>
      </c>
      <c r="L373" t="s">
        <v>3</v>
      </c>
      <c r="M373">
        <v>242</v>
      </c>
      <c r="N373">
        <v>493.74380165289256</v>
      </c>
      <c r="O373">
        <v>30.165289256198346</v>
      </c>
      <c r="P373">
        <v>44.628099173553721</v>
      </c>
      <c r="Q373">
        <v>23.553719008264462</v>
      </c>
      <c r="R373">
        <v>1.6528925619834711</v>
      </c>
      <c r="S373">
        <v>69.834710743801651</v>
      </c>
      <c r="T373">
        <v>25.206611570247933</v>
      </c>
      <c r="U373" t="s">
        <v>147</v>
      </c>
    </row>
    <row r="374" spans="1:21">
      <c r="A374">
        <v>390</v>
      </c>
      <c r="B374">
        <v>98</v>
      </c>
      <c r="C374">
        <v>2</v>
      </c>
      <c r="D374">
        <v>631</v>
      </c>
      <c r="E374">
        <v>197</v>
      </c>
      <c r="F374" t="s">
        <v>145</v>
      </c>
      <c r="G374" t="s">
        <v>156</v>
      </c>
      <c r="H374" t="s">
        <v>825</v>
      </c>
      <c r="I374" t="s">
        <v>812</v>
      </c>
      <c r="J374" t="s">
        <v>826</v>
      </c>
      <c r="K374" t="s">
        <v>827</v>
      </c>
      <c r="L374" t="s">
        <v>824</v>
      </c>
      <c r="M374">
        <v>244</v>
      </c>
      <c r="N374">
        <v>486.48360655737707</v>
      </c>
      <c r="O374">
        <v>41.803278688524593</v>
      </c>
      <c r="P374">
        <v>44.26229508196721</v>
      </c>
      <c r="Q374">
        <v>10.655737704918034</v>
      </c>
      <c r="R374">
        <v>3.278688524590164</v>
      </c>
      <c r="S374">
        <v>58.196721311475407</v>
      </c>
      <c r="T374">
        <v>13.934426229508198</v>
      </c>
      <c r="U374" t="s">
        <v>147</v>
      </c>
    </row>
    <row r="375" spans="1:21">
      <c r="A375">
        <v>391</v>
      </c>
      <c r="B375">
        <v>98</v>
      </c>
      <c r="C375">
        <v>3</v>
      </c>
      <c r="D375">
        <v>631</v>
      </c>
      <c r="E375">
        <v>197</v>
      </c>
      <c r="F375" t="s">
        <v>145</v>
      </c>
      <c r="G375" t="s">
        <v>156</v>
      </c>
      <c r="H375" t="s">
        <v>825</v>
      </c>
      <c r="I375" t="s">
        <v>812</v>
      </c>
      <c r="J375" t="s">
        <v>826</v>
      </c>
      <c r="K375" t="s">
        <v>827</v>
      </c>
      <c r="L375" t="s">
        <v>823</v>
      </c>
      <c r="M375">
        <v>243</v>
      </c>
      <c r="N375">
        <v>485.09053497942386</v>
      </c>
      <c r="O375">
        <v>45.267489711934154</v>
      </c>
      <c r="P375">
        <v>31.275720164609055</v>
      </c>
      <c r="Q375">
        <v>22.633744855967077</v>
      </c>
      <c r="R375">
        <v>0.82304526748971196</v>
      </c>
      <c r="S375">
        <v>54.732510288065846</v>
      </c>
      <c r="T375">
        <v>23.456790123456791</v>
      </c>
      <c r="U375" t="s">
        <v>147</v>
      </c>
    </row>
    <row r="376" spans="1:21">
      <c r="A376">
        <v>392</v>
      </c>
      <c r="B376">
        <v>98</v>
      </c>
      <c r="C376">
        <v>4</v>
      </c>
      <c r="D376">
        <v>631</v>
      </c>
      <c r="E376">
        <v>197</v>
      </c>
      <c r="F376" t="s">
        <v>145</v>
      </c>
      <c r="G376" t="s">
        <v>156</v>
      </c>
      <c r="H376" t="s">
        <v>825</v>
      </c>
      <c r="I376" t="s">
        <v>812</v>
      </c>
      <c r="J376" t="s">
        <v>826</v>
      </c>
      <c r="K376" t="s">
        <v>827</v>
      </c>
      <c r="L376" t="s">
        <v>10</v>
      </c>
      <c r="M376">
        <v>240</v>
      </c>
      <c r="N376">
        <v>501.03333333333336</v>
      </c>
      <c r="O376">
        <v>34.166666666666664</v>
      </c>
      <c r="P376">
        <v>33.75</v>
      </c>
      <c r="Q376">
        <v>24.583333333333332</v>
      </c>
      <c r="R376">
        <v>7.5</v>
      </c>
      <c r="S376">
        <v>65.833333333333329</v>
      </c>
      <c r="T376">
        <v>32.083333333333336</v>
      </c>
      <c r="U376" t="s">
        <v>147</v>
      </c>
    </row>
    <row r="377" spans="1:21">
      <c r="A377">
        <v>393</v>
      </c>
      <c r="B377">
        <v>99</v>
      </c>
      <c r="C377">
        <v>1</v>
      </c>
      <c r="D377">
        <v>631</v>
      </c>
      <c r="E377">
        <v>207</v>
      </c>
      <c r="F377" t="s">
        <v>145</v>
      </c>
      <c r="G377" t="s">
        <v>157</v>
      </c>
      <c r="H377" t="s">
        <v>825</v>
      </c>
      <c r="I377" t="s">
        <v>812</v>
      </c>
      <c r="J377" t="s">
        <v>826</v>
      </c>
      <c r="K377" t="s">
        <v>827</v>
      </c>
      <c r="L377" t="s">
        <v>3</v>
      </c>
      <c r="M377">
        <v>341</v>
      </c>
      <c r="N377">
        <v>495.44868035190615</v>
      </c>
      <c r="O377">
        <v>31.378299120234605</v>
      </c>
      <c r="P377">
        <v>37.829912023460409</v>
      </c>
      <c r="Q377">
        <v>27.272727272727273</v>
      </c>
      <c r="R377">
        <v>3.5190615835777126</v>
      </c>
      <c r="S377">
        <v>68.621700879765399</v>
      </c>
      <c r="T377">
        <v>30.791788856304986</v>
      </c>
      <c r="U377" t="s">
        <v>147</v>
      </c>
    </row>
    <row r="378" spans="1:21">
      <c r="A378">
        <v>394</v>
      </c>
      <c r="B378">
        <v>99</v>
      </c>
      <c r="C378">
        <v>2</v>
      </c>
      <c r="D378">
        <v>631</v>
      </c>
      <c r="E378">
        <v>207</v>
      </c>
      <c r="F378" t="s">
        <v>145</v>
      </c>
      <c r="G378" t="s">
        <v>157</v>
      </c>
      <c r="H378" t="s">
        <v>825</v>
      </c>
      <c r="I378" t="s">
        <v>812</v>
      </c>
      <c r="J378" t="s">
        <v>826</v>
      </c>
      <c r="K378" t="s">
        <v>827</v>
      </c>
      <c r="L378" t="s">
        <v>824</v>
      </c>
      <c r="M378">
        <v>340</v>
      </c>
      <c r="N378">
        <v>498.9794117647059</v>
      </c>
      <c r="O378">
        <v>42.941176470588232</v>
      </c>
      <c r="P378">
        <v>30</v>
      </c>
      <c r="Q378">
        <v>15.294117647058824</v>
      </c>
      <c r="R378">
        <v>11.764705882352942</v>
      </c>
      <c r="S378">
        <v>57.058823529411768</v>
      </c>
      <c r="T378">
        <v>27.058823529411764</v>
      </c>
      <c r="U378" t="s">
        <v>147</v>
      </c>
    </row>
    <row r="379" spans="1:21">
      <c r="A379">
        <v>395</v>
      </c>
      <c r="B379">
        <v>99</v>
      </c>
      <c r="C379">
        <v>3</v>
      </c>
      <c r="D379">
        <v>631</v>
      </c>
      <c r="E379">
        <v>207</v>
      </c>
      <c r="F379" t="s">
        <v>145</v>
      </c>
      <c r="G379" t="s">
        <v>157</v>
      </c>
      <c r="H379" t="s">
        <v>825</v>
      </c>
      <c r="I379" t="s">
        <v>812</v>
      </c>
      <c r="J379" t="s">
        <v>826</v>
      </c>
      <c r="K379" t="s">
        <v>827</v>
      </c>
      <c r="L379" t="s">
        <v>823</v>
      </c>
      <c r="M379">
        <v>340</v>
      </c>
      <c r="N379">
        <v>497.74705882352941</v>
      </c>
      <c r="O379">
        <v>43.529411764705884</v>
      </c>
      <c r="P379">
        <v>27.058823529411764</v>
      </c>
      <c r="Q379">
        <v>17.647058823529413</v>
      </c>
      <c r="R379">
        <v>11.764705882352942</v>
      </c>
      <c r="S379">
        <v>56.470588235294116</v>
      </c>
      <c r="T379">
        <v>29.411764705882351</v>
      </c>
      <c r="U379" t="s">
        <v>147</v>
      </c>
    </row>
    <row r="380" spans="1:21">
      <c r="A380">
        <v>396</v>
      </c>
      <c r="B380">
        <v>99</v>
      </c>
      <c r="C380">
        <v>4</v>
      </c>
      <c r="D380">
        <v>631</v>
      </c>
      <c r="E380">
        <v>207</v>
      </c>
      <c r="F380" t="s">
        <v>145</v>
      </c>
      <c r="G380" t="s">
        <v>157</v>
      </c>
      <c r="H380" t="s">
        <v>825</v>
      </c>
      <c r="I380" t="s">
        <v>812</v>
      </c>
      <c r="J380" t="s">
        <v>826</v>
      </c>
      <c r="K380" t="s">
        <v>827</v>
      </c>
      <c r="L380" t="s">
        <v>10</v>
      </c>
      <c r="M380">
        <v>340</v>
      </c>
      <c r="N380">
        <v>496.78823529411767</v>
      </c>
      <c r="O380">
        <v>35.882352941176471</v>
      </c>
      <c r="P380">
        <v>38.529411764705884</v>
      </c>
      <c r="Q380">
        <v>16.470588235294116</v>
      </c>
      <c r="R380">
        <v>9.117647058823529</v>
      </c>
      <c r="S380">
        <v>64.117647058823536</v>
      </c>
      <c r="T380">
        <v>25.588235294117649</v>
      </c>
      <c r="U380" t="s">
        <v>147</v>
      </c>
    </row>
    <row r="381" spans="1:21">
      <c r="A381">
        <v>397</v>
      </c>
      <c r="B381">
        <v>100</v>
      </c>
      <c r="C381">
        <v>1</v>
      </c>
      <c r="D381">
        <v>631</v>
      </c>
      <c r="E381">
        <v>277</v>
      </c>
      <c r="F381" t="s">
        <v>145</v>
      </c>
      <c r="G381" t="s">
        <v>158</v>
      </c>
      <c r="H381" t="s">
        <v>825</v>
      </c>
      <c r="I381" t="s">
        <v>812</v>
      </c>
      <c r="J381" t="s">
        <v>826</v>
      </c>
      <c r="K381" t="s">
        <v>827</v>
      </c>
      <c r="L381" t="s">
        <v>3</v>
      </c>
      <c r="M381">
        <v>265</v>
      </c>
      <c r="N381">
        <v>478.74716981132076</v>
      </c>
      <c r="O381">
        <v>46.79245283018868</v>
      </c>
      <c r="P381">
        <v>35.849056603773583</v>
      </c>
      <c r="Q381">
        <v>16.981132075471699</v>
      </c>
      <c r="R381">
        <v>0.37735849056603776</v>
      </c>
      <c r="S381">
        <v>53.20754716981132</v>
      </c>
      <c r="T381">
        <v>17.358490566037737</v>
      </c>
      <c r="U381" t="s">
        <v>147</v>
      </c>
    </row>
    <row r="382" spans="1:21">
      <c r="A382">
        <v>398</v>
      </c>
      <c r="B382">
        <v>100</v>
      </c>
      <c r="C382">
        <v>2</v>
      </c>
      <c r="D382">
        <v>631</v>
      </c>
      <c r="E382">
        <v>277</v>
      </c>
      <c r="F382" t="s">
        <v>145</v>
      </c>
      <c r="G382" t="s">
        <v>158</v>
      </c>
      <c r="H382" t="s">
        <v>825</v>
      </c>
      <c r="I382" t="s">
        <v>812</v>
      </c>
      <c r="J382" t="s">
        <v>826</v>
      </c>
      <c r="K382" t="s">
        <v>827</v>
      </c>
      <c r="L382" t="s">
        <v>824</v>
      </c>
      <c r="M382">
        <v>265</v>
      </c>
      <c r="N382">
        <v>481.72830188679245</v>
      </c>
      <c r="O382">
        <v>51.698113207547166</v>
      </c>
      <c r="P382">
        <v>32.452830188679243</v>
      </c>
      <c r="Q382">
        <v>14.339622641509434</v>
      </c>
      <c r="R382">
        <v>1.5094339622641511</v>
      </c>
      <c r="S382">
        <v>48.301886792452834</v>
      </c>
      <c r="T382">
        <v>15.849056603773585</v>
      </c>
      <c r="U382" t="s">
        <v>147</v>
      </c>
    </row>
    <row r="383" spans="1:21">
      <c r="A383">
        <v>399</v>
      </c>
      <c r="B383">
        <v>100</v>
      </c>
      <c r="C383">
        <v>3</v>
      </c>
      <c r="D383">
        <v>631</v>
      </c>
      <c r="E383">
        <v>277</v>
      </c>
      <c r="F383" t="s">
        <v>145</v>
      </c>
      <c r="G383" t="s">
        <v>158</v>
      </c>
      <c r="H383" t="s">
        <v>825</v>
      </c>
      <c r="I383" t="s">
        <v>812</v>
      </c>
      <c r="J383" t="s">
        <v>826</v>
      </c>
      <c r="K383" t="s">
        <v>827</v>
      </c>
      <c r="L383" t="s">
        <v>823</v>
      </c>
      <c r="M383">
        <v>265</v>
      </c>
      <c r="N383">
        <v>474.99622641509433</v>
      </c>
      <c r="O383">
        <v>55.849056603773583</v>
      </c>
      <c r="P383">
        <v>25.283018867924529</v>
      </c>
      <c r="Q383">
        <v>17.735849056603772</v>
      </c>
      <c r="R383">
        <v>1.1320754716981132</v>
      </c>
      <c r="S383">
        <v>44.150943396226417</v>
      </c>
      <c r="T383">
        <v>18.867924528301888</v>
      </c>
      <c r="U383" t="s">
        <v>147</v>
      </c>
    </row>
    <row r="384" spans="1:21">
      <c r="A384">
        <v>400</v>
      </c>
      <c r="B384">
        <v>100</v>
      </c>
      <c r="C384">
        <v>4</v>
      </c>
      <c r="D384">
        <v>631</v>
      </c>
      <c r="E384">
        <v>277</v>
      </c>
      <c r="F384" t="s">
        <v>145</v>
      </c>
      <c r="G384" t="s">
        <v>158</v>
      </c>
      <c r="H384" t="s">
        <v>825</v>
      </c>
      <c r="I384" t="s">
        <v>812</v>
      </c>
      <c r="J384" t="s">
        <v>826</v>
      </c>
      <c r="K384" t="s">
        <v>827</v>
      </c>
      <c r="L384" t="s">
        <v>10</v>
      </c>
      <c r="M384">
        <v>263</v>
      </c>
      <c r="N384">
        <v>484.62357414448667</v>
      </c>
      <c r="O384">
        <v>46.00760456273764</v>
      </c>
      <c r="P384">
        <v>37.642585551330797</v>
      </c>
      <c r="Q384">
        <v>14.068441064638783</v>
      </c>
      <c r="R384">
        <v>2.2813688212927756</v>
      </c>
      <c r="S384">
        <v>53.99239543726236</v>
      </c>
      <c r="T384">
        <v>16.34980988593156</v>
      </c>
      <c r="U384" t="s">
        <v>147</v>
      </c>
    </row>
    <row r="385" spans="1:21">
      <c r="A385">
        <v>401</v>
      </c>
      <c r="B385">
        <v>101</v>
      </c>
      <c r="C385">
        <v>1</v>
      </c>
      <c r="D385">
        <v>631</v>
      </c>
      <c r="E385">
        <v>307</v>
      </c>
      <c r="F385" t="s">
        <v>145</v>
      </c>
      <c r="G385" t="s">
        <v>159</v>
      </c>
      <c r="H385" t="s">
        <v>825</v>
      </c>
      <c r="I385" t="s">
        <v>812</v>
      </c>
      <c r="J385" t="s">
        <v>826</v>
      </c>
      <c r="K385" t="s">
        <v>827</v>
      </c>
      <c r="L385" t="s">
        <v>3</v>
      </c>
      <c r="M385">
        <v>37</v>
      </c>
      <c r="N385">
        <v>487.02702702702703</v>
      </c>
      <c r="O385">
        <v>43.243243243243242</v>
      </c>
      <c r="P385">
        <v>29.72972972972973</v>
      </c>
      <c r="Q385">
        <v>27.027027027027028</v>
      </c>
      <c r="R385">
        <v>0</v>
      </c>
      <c r="S385">
        <v>56.756756756756758</v>
      </c>
      <c r="T385">
        <v>27.027027027027028</v>
      </c>
      <c r="U385" t="s">
        <v>147</v>
      </c>
    </row>
    <row r="386" spans="1:21">
      <c r="A386">
        <v>402</v>
      </c>
      <c r="B386">
        <v>101</v>
      </c>
      <c r="C386">
        <v>2</v>
      </c>
      <c r="D386">
        <v>631</v>
      </c>
      <c r="E386">
        <v>307</v>
      </c>
      <c r="F386" t="s">
        <v>145</v>
      </c>
      <c r="G386" t="s">
        <v>159</v>
      </c>
      <c r="H386" t="s">
        <v>825</v>
      </c>
      <c r="I386" t="s">
        <v>812</v>
      </c>
      <c r="J386" t="s">
        <v>826</v>
      </c>
      <c r="K386" t="s">
        <v>827</v>
      </c>
      <c r="L386" t="s">
        <v>824</v>
      </c>
      <c r="M386">
        <v>37</v>
      </c>
      <c r="N386">
        <v>488.08108108108109</v>
      </c>
      <c r="O386">
        <v>40.54054054054054</v>
      </c>
      <c r="P386">
        <v>43.243243243243242</v>
      </c>
      <c r="Q386">
        <v>13.513513513513514</v>
      </c>
      <c r="R386">
        <v>2.7027027027027026</v>
      </c>
      <c r="S386">
        <v>59.45945945945946</v>
      </c>
      <c r="T386">
        <v>16.216216216216218</v>
      </c>
      <c r="U386" t="s">
        <v>147</v>
      </c>
    </row>
    <row r="387" spans="1:21">
      <c r="A387">
        <v>403</v>
      </c>
      <c r="B387">
        <v>101</v>
      </c>
      <c r="C387">
        <v>3</v>
      </c>
      <c r="D387">
        <v>631</v>
      </c>
      <c r="E387">
        <v>307</v>
      </c>
      <c r="F387" t="s">
        <v>145</v>
      </c>
      <c r="G387" t="s">
        <v>159</v>
      </c>
      <c r="H387" t="s">
        <v>825</v>
      </c>
      <c r="I387" t="s">
        <v>812</v>
      </c>
      <c r="J387" t="s">
        <v>826</v>
      </c>
      <c r="K387" t="s">
        <v>827</v>
      </c>
      <c r="L387" t="s">
        <v>823</v>
      </c>
      <c r="M387">
        <v>37</v>
      </c>
      <c r="N387">
        <v>484.29729729729729</v>
      </c>
      <c r="O387">
        <v>45.945945945945944</v>
      </c>
      <c r="P387">
        <v>27.027027027027028</v>
      </c>
      <c r="Q387">
        <v>27.027027027027028</v>
      </c>
      <c r="R387">
        <v>0</v>
      </c>
      <c r="S387">
        <v>54.054054054054056</v>
      </c>
      <c r="T387">
        <v>27.027027027027028</v>
      </c>
      <c r="U387" t="s">
        <v>147</v>
      </c>
    </row>
    <row r="388" spans="1:21">
      <c r="A388">
        <v>404</v>
      </c>
      <c r="B388">
        <v>101</v>
      </c>
      <c r="C388">
        <v>4</v>
      </c>
      <c r="D388">
        <v>631</v>
      </c>
      <c r="E388">
        <v>307</v>
      </c>
      <c r="F388" t="s">
        <v>145</v>
      </c>
      <c r="G388" t="s">
        <v>159</v>
      </c>
      <c r="H388" t="s">
        <v>825</v>
      </c>
      <c r="I388" t="s">
        <v>812</v>
      </c>
      <c r="J388" t="s">
        <v>826</v>
      </c>
      <c r="K388" t="s">
        <v>827</v>
      </c>
      <c r="L388" t="s">
        <v>10</v>
      </c>
      <c r="M388">
        <v>37</v>
      </c>
      <c r="N388">
        <v>484.37837837837839</v>
      </c>
      <c r="O388">
        <v>45.945945945945944</v>
      </c>
      <c r="P388">
        <v>37.837837837837839</v>
      </c>
      <c r="Q388">
        <v>13.513513513513514</v>
      </c>
      <c r="R388">
        <v>2.7027027027027026</v>
      </c>
      <c r="S388">
        <v>54.054054054054056</v>
      </c>
      <c r="T388">
        <v>16.216216216216218</v>
      </c>
      <c r="U388" t="s">
        <v>147</v>
      </c>
    </row>
    <row r="389" spans="1:21">
      <c r="A389">
        <v>405</v>
      </c>
      <c r="B389">
        <v>102</v>
      </c>
      <c r="C389">
        <v>1</v>
      </c>
      <c r="D389">
        <v>631</v>
      </c>
      <c r="E389">
        <v>2054</v>
      </c>
      <c r="F389" t="s">
        <v>145</v>
      </c>
      <c r="G389" t="s">
        <v>160</v>
      </c>
      <c r="H389" t="s">
        <v>825</v>
      </c>
      <c r="I389" t="s">
        <v>812</v>
      </c>
      <c r="J389" t="s">
        <v>826</v>
      </c>
      <c r="K389" t="s">
        <v>827</v>
      </c>
      <c r="L389" t="s">
        <v>3</v>
      </c>
      <c r="M389">
        <v>199</v>
      </c>
      <c r="N389">
        <v>477.2814070351759</v>
      </c>
      <c r="O389">
        <v>48.743718592964825</v>
      </c>
      <c r="P389">
        <v>33.165829145728644</v>
      </c>
      <c r="Q389">
        <v>17.08542713567839</v>
      </c>
      <c r="R389">
        <v>1.0050251256281406</v>
      </c>
      <c r="S389">
        <v>51.256281407035175</v>
      </c>
      <c r="T389">
        <v>18.090452261306531</v>
      </c>
      <c r="U389" t="s">
        <v>147</v>
      </c>
    </row>
    <row r="390" spans="1:21">
      <c r="A390">
        <v>406</v>
      </c>
      <c r="B390">
        <v>102</v>
      </c>
      <c r="C390">
        <v>2</v>
      </c>
      <c r="D390">
        <v>631</v>
      </c>
      <c r="E390">
        <v>2054</v>
      </c>
      <c r="F390" t="s">
        <v>145</v>
      </c>
      <c r="G390" t="s">
        <v>160</v>
      </c>
      <c r="H390" t="s">
        <v>825</v>
      </c>
      <c r="I390" t="s">
        <v>812</v>
      </c>
      <c r="J390" t="s">
        <v>826</v>
      </c>
      <c r="K390" t="s">
        <v>827</v>
      </c>
      <c r="L390" t="s">
        <v>824</v>
      </c>
      <c r="M390">
        <v>202</v>
      </c>
      <c r="N390">
        <v>481.8217821782178</v>
      </c>
      <c r="O390">
        <v>46.534653465346537</v>
      </c>
      <c r="P390">
        <v>39.603960396039604</v>
      </c>
      <c r="Q390">
        <v>12.376237623762377</v>
      </c>
      <c r="R390">
        <v>1.4851485148514851</v>
      </c>
      <c r="S390">
        <v>53.465346534653463</v>
      </c>
      <c r="T390">
        <v>13.861386138613861</v>
      </c>
      <c r="U390" t="s">
        <v>147</v>
      </c>
    </row>
    <row r="391" spans="1:21">
      <c r="A391">
        <v>407</v>
      </c>
      <c r="B391">
        <v>102</v>
      </c>
      <c r="C391">
        <v>3</v>
      </c>
      <c r="D391">
        <v>631</v>
      </c>
      <c r="E391">
        <v>2054</v>
      </c>
      <c r="F391" t="s">
        <v>145</v>
      </c>
      <c r="G391" t="s">
        <v>160</v>
      </c>
      <c r="H391" t="s">
        <v>825</v>
      </c>
      <c r="I391" t="s">
        <v>812</v>
      </c>
      <c r="J391" t="s">
        <v>826</v>
      </c>
      <c r="K391" t="s">
        <v>827</v>
      </c>
      <c r="L391" t="s">
        <v>823</v>
      </c>
      <c r="M391">
        <v>202</v>
      </c>
      <c r="N391">
        <v>461.81683168316829</v>
      </c>
      <c r="O391">
        <v>71.287128712871294</v>
      </c>
      <c r="P391">
        <v>17.326732673267326</v>
      </c>
      <c r="Q391">
        <v>8.9108910891089117</v>
      </c>
      <c r="R391">
        <v>2.4752475247524752</v>
      </c>
      <c r="S391">
        <v>28.712871287128714</v>
      </c>
      <c r="T391">
        <v>11.386138613861386</v>
      </c>
      <c r="U391" t="s">
        <v>147</v>
      </c>
    </row>
    <row r="392" spans="1:21">
      <c r="A392">
        <v>408</v>
      </c>
      <c r="B392">
        <v>102</v>
      </c>
      <c r="C392">
        <v>4</v>
      </c>
      <c r="D392">
        <v>631</v>
      </c>
      <c r="E392">
        <v>2054</v>
      </c>
      <c r="F392" t="s">
        <v>145</v>
      </c>
      <c r="G392" t="s">
        <v>160</v>
      </c>
      <c r="H392" t="s">
        <v>825</v>
      </c>
      <c r="I392" t="s">
        <v>812</v>
      </c>
      <c r="J392" t="s">
        <v>826</v>
      </c>
      <c r="K392" t="s">
        <v>827</v>
      </c>
      <c r="L392" t="s">
        <v>10</v>
      </c>
      <c r="M392">
        <v>198</v>
      </c>
      <c r="N392">
        <v>488.03535353535352</v>
      </c>
      <c r="O392">
        <v>48.484848484848484</v>
      </c>
      <c r="P392">
        <v>29.797979797979799</v>
      </c>
      <c r="Q392">
        <v>13.131313131313131</v>
      </c>
      <c r="R392">
        <v>8.5858585858585865</v>
      </c>
      <c r="S392">
        <v>51.515151515151516</v>
      </c>
      <c r="T392">
        <v>21.717171717171716</v>
      </c>
      <c r="U392" t="s">
        <v>147</v>
      </c>
    </row>
    <row r="393" spans="1:21">
      <c r="A393">
        <v>409</v>
      </c>
      <c r="B393">
        <v>103</v>
      </c>
      <c r="C393">
        <v>1</v>
      </c>
      <c r="D393">
        <v>631</v>
      </c>
      <c r="E393">
        <v>3050</v>
      </c>
      <c r="F393" t="s">
        <v>145</v>
      </c>
      <c r="G393" t="s">
        <v>161</v>
      </c>
      <c r="H393" t="s">
        <v>825</v>
      </c>
      <c r="I393" t="s">
        <v>812</v>
      </c>
      <c r="J393" t="s">
        <v>826</v>
      </c>
      <c r="K393" t="s">
        <v>827</v>
      </c>
      <c r="L393" t="s">
        <v>3</v>
      </c>
      <c r="M393">
        <v>255</v>
      </c>
      <c r="N393">
        <v>499.15294117647056</v>
      </c>
      <c r="O393">
        <v>29.803921568627452</v>
      </c>
      <c r="P393">
        <v>40.392156862745097</v>
      </c>
      <c r="Q393">
        <v>26.666666666666668</v>
      </c>
      <c r="R393">
        <v>3.1372549019607843</v>
      </c>
      <c r="S393">
        <v>70.196078431372555</v>
      </c>
      <c r="T393">
        <v>29.803921568627452</v>
      </c>
      <c r="U393" t="s">
        <v>147</v>
      </c>
    </row>
    <row r="394" spans="1:21">
      <c r="A394">
        <v>410</v>
      </c>
      <c r="B394">
        <v>103</v>
      </c>
      <c r="C394">
        <v>2</v>
      </c>
      <c r="D394">
        <v>631</v>
      </c>
      <c r="E394">
        <v>3050</v>
      </c>
      <c r="F394" t="s">
        <v>145</v>
      </c>
      <c r="G394" t="s">
        <v>161</v>
      </c>
      <c r="H394" t="s">
        <v>825</v>
      </c>
      <c r="I394" t="s">
        <v>812</v>
      </c>
      <c r="J394" t="s">
        <v>826</v>
      </c>
      <c r="K394" t="s">
        <v>827</v>
      </c>
      <c r="L394" t="s">
        <v>824</v>
      </c>
      <c r="M394">
        <v>258</v>
      </c>
      <c r="N394">
        <v>503.81007751937983</v>
      </c>
      <c r="O394">
        <v>32.558139534883722</v>
      </c>
      <c r="P394">
        <v>37.596899224806201</v>
      </c>
      <c r="Q394">
        <v>20.930232558139537</v>
      </c>
      <c r="R394">
        <v>8.9147286821705425</v>
      </c>
      <c r="S394">
        <v>67.441860465116278</v>
      </c>
      <c r="T394">
        <v>29.844961240310077</v>
      </c>
      <c r="U394" t="s">
        <v>147</v>
      </c>
    </row>
    <row r="395" spans="1:21">
      <c r="A395">
        <v>411</v>
      </c>
      <c r="B395">
        <v>103</v>
      </c>
      <c r="C395">
        <v>3</v>
      </c>
      <c r="D395">
        <v>631</v>
      </c>
      <c r="E395">
        <v>3050</v>
      </c>
      <c r="F395" t="s">
        <v>145</v>
      </c>
      <c r="G395" t="s">
        <v>161</v>
      </c>
      <c r="H395" t="s">
        <v>825</v>
      </c>
      <c r="I395" t="s">
        <v>812</v>
      </c>
      <c r="J395" t="s">
        <v>826</v>
      </c>
      <c r="K395" t="s">
        <v>827</v>
      </c>
      <c r="L395" t="s">
        <v>823</v>
      </c>
      <c r="M395">
        <v>256</v>
      </c>
      <c r="N395">
        <v>498.421875</v>
      </c>
      <c r="O395">
        <v>39.453125</v>
      </c>
      <c r="P395">
        <v>27.34375</v>
      </c>
      <c r="Q395">
        <v>26.171875</v>
      </c>
      <c r="R395">
        <v>7.03125</v>
      </c>
      <c r="S395">
        <v>60.546875</v>
      </c>
      <c r="T395">
        <v>33.203125</v>
      </c>
      <c r="U395" t="s">
        <v>147</v>
      </c>
    </row>
    <row r="396" spans="1:21">
      <c r="A396">
        <v>412</v>
      </c>
      <c r="B396">
        <v>103</v>
      </c>
      <c r="C396">
        <v>4</v>
      </c>
      <c r="D396">
        <v>631</v>
      </c>
      <c r="E396">
        <v>3050</v>
      </c>
      <c r="F396" t="s">
        <v>145</v>
      </c>
      <c r="G396" t="s">
        <v>161</v>
      </c>
      <c r="H396" t="s">
        <v>825</v>
      </c>
      <c r="I396" t="s">
        <v>812</v>
      </c>
      <c r="J396" t="s">
        <v>826</v>
      </c>
      <c r="K396" t="s">
        <v>827</v>
      </c>
      <c r="L396" t="s">
        <v>10</v>
      </c>
      <c r="M396">
        <v>254</v>
      </c>
      <c r="N396">
        <v>495.97637795275591</v>
      </c>
      <c r="O396">
        <v>37.401574803149607</v>
      </c>
      <c r="P396">
        <v>37.795275590551178</v>
      </c>
      <c r="Q396">
        <v>17.322834645669293</v>
      </c>
      <c r="R396">
        <v>7.4803149606299213</v>
      </c>
      <c r="S396">
        <v>62.598425196850393</v>
      </c>
      <c r="T396">
        <v>24.803149606299211</v>
      </c>
      <c r="U396" t="s">
        <v>147</v>
      </c>
    </row>
    <row r="397" spans="1:21">
      <c r="A397">
        <v>413</v>
      </c>
      <c r="B397">
        <v>104</v>
      </c>
      <c r="C397">
        <v>1</v>
      </c>
      <c r="D397">
        <v>631</v>
      </c>
      <c r="E397">
        <v>3052</v>
      </c>
      <c r="F397" t="s">
        <v>145</v>
      </c>
      <c r="G397" t="s">
        <v>162</v>
      </c>
      <c r="H397" t="s">
        <v>825</v>
      </c>
      <c r="I397" t="s">
        <v>812</v>
      </c>
      <c r="J397" t="s">
        <v>826</v>
      </c>
      <c r="K397" t="s">
        <v>827</v>
      </c>
      <c r="L397" t="s">
        <v>3</v>
      </c>
      <c r="M397">
        <v>284</v>
      </c>
      <c r="N397">
        <v>491.03873239436621</v>
      </c>
      <c r="O397">
        <v>33.802816901408448</v>
      </c>
      <c r="P397">
        <v>43.309859154929576</v>
      </c>
      <c r="Q397">
        <v>21.47887323943662</v>
      </c>
      <c r="R397">
        <v>1.408450704225352</v>
      </c>
      <c r="S397">
        <v>66.197183098591552</v>
      </c>
      <c r="T397">
        <v>22.887323943661972</v>
      </c>
      <c r="U397" t="s">
        <v>147</v>
      </c>
    </row>
    <row r="398" spans="1:21">
      <c r="A398">
        <v>414</v>
      </c>
      <c r="B398">
        <v>104</v>
      </c>
      <c r="C398">
        <v>2</v>
      </c>
      <c r="D398">
        <v>631</v>
      </c>
      <c r="E398">
        <v>3052</v>
      </c>
      <c r="F398" t="s">
        <v>145</v>
      </c>
      <c r="G398" t="s">
        <v>162</v>
      </c>
      <c r="H398" t="s">
        <v>825</v>
      </c>
      <c r="I398" t="s">
        <v>812</v>
      </c>
      <c r="J398" t="s">
        <v>826</v>
      </c>
      <c r="K398" t="s">
        <v>827</v>
      </c>
      <c r="L398" t="s">
        <v>824</v>
      </c>
      <c r="M398">
        <v>283</v>
      </c>
      <c r="N398">
        <v>491.36042402826854</v>
      </c>
      <c r="O398">
        <v>38.162544169611309</v>
      </c>
      <c r="P398">
        <v>43.46289752650177</v>
      </c>
      <c r="Q398">
        <v>14.487632508833922</v>
      </c>
      <c r="R398">
        <v>3.8869257950530036</v>
      </c>
      <c r="S398">
        <v>61.837455830388691</v>
      </c>
      <c r="T398">
        <v>18.374558303886925</v>
      </c>
      <c r="U398" t="s">
        <v>147</v>
      </c>
    </row>
    <row r="399" spans="1:21">
      <c r="A399">
        <v>415</v>
      </c>
      <c r="B399">
        <v>104</v>
      </c>
      <c r="C399">
        <v>3</v>
      </c>
      <c r="D399">
        <v>631</v>
      </c>
      <c r="E399">
        <v>3052</v>
      </c>
      <c r="F399" t="s">
        <v>145</v>
      </c>
      <c r="G399" t="s">
        <v>162</v>
      </c>
      <c r="H399" t="s">
        <v>825</v>
      </c>
      <c r="I399" t="s">
        <v>812</v>
      </c>
      <c r="J399" t="s">
        <v>826</v>
      </c>
      <c r="K399" t="s">
        <v>827</v>
      </c>
      <c r="L399" t="s">
        <v>823</v>
      </c>
      <c r="M399">
        <v>281</v>
      </c>
      <c r="N399">
        <v>481.03202846975091</v>
      </c>
      <c r="O399">
        <v>54.448398576512453</v>
      </c>
      <c r="P399">
        <v>27.758007117437721</v>
      </c>
      <c r="Q399">
        <v>14.234875444839858</v>
      </c>
      <c r="R399">
        <v>3.5587188612099645</v>
      </c>
      <c r="S399">
        <v>45.551601423487547</v>
      </c>
      <c r="T399">
        <v>17.793594306049823</v>
      </c>
      <c r="U399" t="s">
        <v>147</v>
      </c>
    </row>
    <row r="400" spans="1:21">
      <c r="A400">
        <v>416</v>
      </c>
      <c r="B400">
        <v>104</v>
      </c>
      <c r="C400">
        <v>4</v>
      </c>
      <c r="D400">
        <v>631</v>
      </c>
      <c r="E400">
        <v>3052</v>
      </c>
      <c r="F400" t="s">
        <v>145</v>
      </c>
      <c r="G400" t="s">
        <v>162</v>
      </c>
      <c r="H400" t="s">
        <v>825</v>
      </c>
      <c r="I400" t="s">
        <v>812</v>
      </c>
      <c r="J400" t="s">
        <v>826</v>
      </c>
      <c r="K400" t="s">
        <v>827</v>
      </c>
      <c r="L400" t="s">
        <v>10</v>
      </c>
      <c r="M400">
        <v>279</v>
      </c>
      <c r="N400">
        <v>490.38351254480284</v>
      </c>
      <c r="O400">
        <v>41.577060931899645</v>
      </c>
      <c r="P400">
        <v>39.068100358422939</v>
      </c>
      <c r="Q400">
        <v>13.261648745519713</v>
      </c>
      <c r="R400">
        <v>6.0931899641577063</v>
      </c>
      <c r="S400">
        <v>58.422939068100355</v>
      </c>
      <c r="T400">
        <v>19.35483870967742</v>
      </c>
      <c r="U400" t="s">
        <v>147</v>
      </c>
    </row>
    <row r="401" spans="1:21">
      <c r="A401">
        <v>417</v>
      </c>
      <c r="B401">
        <v>105</v>
      </c>
      <c r="C401">
        <v>1</v>
      </c>
      <c r="D401">
        <v>631</v>
      </c>
      <c r="E401">
        <v>3060</v>
      </c>
      <c r="F401" t="s">
        <v>145</v>
      </c>
      <c r="G401" t="s">
        <v>163</v>
      </c>
      <c r="H401" t="s">
        <v>825</v>
      </c>
      <c r="I401" t="s">
        <v>812</v>
      </c>
      <c r="J401" t="s">
        <v>826</v>
      </c>
      <c r="K401" t="s">
        <v>827</v>
      </c>
      <c r="L401" t="s">
        <v>3</v>
      </c>
      <c r="M401">
        <v>217</v>
      </c>
      <c r="N401">
        <v>483.38248847926269</v>
      </c>
      <c r="O401">
        <v>40.092165898617509</v>
      </c>
      <c r="P401">
        <v>42.857142857142854</v>
      </c>
      <c r="Q401">
        <v>16.129032258064516</v>
      </c>
      <c r="R401">
        <v>0.92165898617511521</v>
      </c>
      <c r="S401">
        <v>59.907834101382491</v>
      </c>
      <c r="T401">
        <v>17.05069124423963</v>
      </c>
      <c r="U401" t="s">
        <v>147</v>
      </c>
    </row>
    <row r="402" spans="1:21">
      <c r="A402">
        <v>418</v>
      </c>
      <c r="B402">
        <v>105</v>
      </c>
      <c r="C402">
        <v>2</v>
      </c>
      <c r="D402">
        <v>631</v>
      </c>
      <c r="E402">
        <v>3060</v>
      </c>
      <c r="F402" t="s">
        <v>145</v>
      </c>
      <c r="G402" t="s">
        <v>163</v>
      </c>
      <c r="H402" t="s">
        <v>825</v>
      </c>
      <c r="I402" t="s">
        <v>812</v>
      </c>
      <c r="J402" t="s">
        <v>826</v>
      </c>
      <c r="K402" t="s">
        <v>827</v>
      </c>
      <c r="L402" t="s">
        <v>824</v>
      </c>
      <c r="M402">
        <v>216</v>
      </c>
      <c r="N402">
        <v>490.10648148148147</v>
      </c>
      <c r="O402">
        <v>40.74074074074074</v>
      </c>
      <c r="P402">
        <v>38.888888888888886</v>
      </c>
      <c r="Q402">
        <v>18.518518518518519</v>
      </c>
      <c r="R402">
        <v>1.8518518518518519</v>
      </c>
      <c r="S402">
        <v>59.25925925925926</v>
      </c>
      <c r="T402">
        <v>20.37037037037037</v>
      </c>
      <c r="U402" t="s">
        <v>147</v>
      </c>
    </row>
    <row r="403" spans="1:21">
      <c r="A403">
        <v>419</v>
      </c>
      <c r="B403">
        <v>105</v>
      </c>
      <c r="C403">
        <v>3</v>
      </c>
      <c r="D403">
        <v>631</v>
      </c>
      <c r="E403">
        <v>3060</v>
      </c>
      <c r="F403" t="s">
        <v>145</v>
      </c>
      <c r="G403" t="s">
        <v>163</v>
      </c>
      <c r="H403" t="s">
        <v>825</v>
      </c>
      <c r="I403" t="s">
        <v>812</v>
      </c>
      <c r="J403" t="s">
        <v>826</v>
      </c>
      <c r="K403" t="s">
        <v>827</v>
      </c>
      <c r="L403" t="s">
        <v>823</v>
      </c>
      <c r="M403">
        <v>216</v>
      </c>
      <c r="N403">
        <v>474.37037037037038</v>
      </c>
      <c r="O403">
        <v>54.629629629629626</v>
      </c>
      <c r="P403">
        <v>28.24074074074074</v>
      </c>
      <c r="Q403">
        <v>14.814814814814815</v>
      </c>
      <c r="R403">
        <v>2.3148148148148149</v>
      </c>
      <c r="S403">
        <v>45.370370370370374</v>
      </c>
      <c r="T403">
        <v>17.12962962962963</v>
      </c>
      <c r="U403" t="s">
        <v>147</v>
      </c>
    </row>
    <row r="404" spans="1:21">
      <c r="A404">
        <v>420</v>
      </c>
      <c r="B404">
        <v>105</v>
      </c>
      <c r="C404">
        <v>4</v>
      </c>
      <c r="D404">
        <v>631</v>
      </c>
      <c r="E404">
        <v>3060</v>
      </c>
      <c r="F404" t="s">
        <v>145</v>
      </c>
      <c r="G404" t="s">
        <v>163</v>
      </c>
      <c r="H404" t="s">
        <v>825</v>
      </c>
      <c r="I404" t="s">
        <v>812</v>
      </c>
      <c r="J404" t="s">
        <v>826</v>
      </c>
      <c r="K404" t="s">
        <v>827</v>
      </c>
      <c r="L404" t="s">
        <v>10</v>
      </c>
      <c r="M404">
        <v>216</v>
      </c>
      <c r="N404">
        <v>489.99537037037038</v>
      </c>
      <c r="O404">
        <v>36.111111111111114</v>
      </c>
      <c r="P404">
        <v>44.907407407407405</v>
      </c>
      <c r="Q404">
        <v>17.12962962962963</v>
      </c>
      <c r="R404">
        <v>1.8518518518518519</v>
      </c>
      <c r="S404">
        <v>63.888888888888886</v>
      </c>
      <c r="T404">
        <v>18.981481481481481</v>
      </c>
      <c r="U404" t="s">
        <v>147</v>
      </c>
    </row>
    <row r="405" spans="1:21">
      <c r="A405">
        <v>421</v>
      </c>
      <c r="B405">
        <v>106</v>
      </c>
      <c r="C405">
        <v>1</v>
      </c>
      <c r="D405">
        <v>632</v>
      </c>
      <c r="E405">
        <v>201</v>
      </c>
      <c r="F405" t="s">
        <v>164</v>
      </c>
      <c r="G405" t="s">
        <v>165</v>
      </c>
      <c r="H405" t="s">
        <v>825</v>
      </c>
      <c r="I405" t="s">
        <v>812</v>
      </c>
      <c r="J405" t="s">
        <v>826</v>
      </c>
      <c r="K405" t="s">
        <v>827</v>
      </c>
      <c r="L405" t="s">
        <v>3</v>
      </c>
      <c r="M405">
        <v>102</v>
      </c>
      <c r="N405">
        <v>498.03921568627453</v>
      </c>
      <c r="O405">
        <v>28.431372549019606</v>
      </c>
      <c r="P405">
        <v>43.137254901960787</v>
      </c>
      <c r="Q405">
        <v>26.470588235294116</v>
      </c>
      <c r="R405">
        <v>1.9607843137254901</v>
      </c>
      <c r="S405">
        <v>71.568627450980387</v>
      </c>
      <c r="T405">
        <v>28.431372549019606</v>
      </c>
      <c r="U405" t="s">
        <v>20</v>
      </c>
    </row>
    <row r="406" spans="1:21">
      <c r="A406">
        <v>422</v>
      </c>
      <c r="B406">
        <v>106</v>
      </c>
      <c r="C406">
        <v>2</v>
      </c>
      <c r="D406">
        <v>632</v>
      </c>
      <c r="E406">
        <v>201</v>
      </c>
      <c r="F406" t="s">
        <v>164</v>
      </c>
      <c r="G406" t="s">
        <v>165</v>
      </c>
      <c r="H406" t="s">
        <v>825</v>
      </c>
      <c r="I406" t="s">
        <v>812</v>
      </c>
      <c r="J406" t="s">
        <v>826</v>
      </c>
      <c r="K406" t="s">
        <v>827</v>
      </c>
      <c r="L406" t="s">
        <v>824</v>
      </c>
      <c r="M406">
        <v>102</v>
      </c>
      <c r="N406">
        <v>493.46078431372547</v>
      </c>
      <c r="O406">
        <v>31.372549019607842</v>
      </c>
      <c r="P406">
        <v>50</v>
      </c>
      <c r="Q406">
        <v>17.647058823529413</v>
      </c>
      <c r="R406">
        <v>0.98039215686274506</v>
      </c>
      <c r="S406">
        <v>68.627450980392155</v>
      </c>
      <c r="T406">
        <v>18.627450980392158</v>
      </c>
      <c r="U406" t="s">
        <v>20</v>
      </c>
    </row>
    <row r="407" spans="1:21">
      <c r="A407">
        <v>423</v>
      </c>
      <c r="B407">
        <v>106</v>
      </c>
      <c r="C407">
        <v>3</v>
      </c>
      <c r="D407">
        <v>632</v>
      </c>
      <c r="E407">
        <v>201</v>
      </c>
      <c r="F407" t="s">
        <v>164</v>
      </c>
      <c r="G407" t="s">
        <v>165</v>
      </c>
      <c r="H407" t="s">
        <v>825</v>
      </c>
      <c r="I407" t="s">
        <v>812</v>
      </c>
      <c r="J407" t="s">
        <v>826</v>
      </c>
      <c r="K407" t="s">
        <v>827</v>
      </c>
      <c r="L407" t="s">
        <v>823</v>
      </c>
      <c r="M407">
        <v>102</v>
      </c>
      <c r="N407">
        <v>507.39215686274508</v>
      </c>
      <c r="O407">
        <v>30.392156862745097</v>
      </c>
      <c r="P407">
        <v>34.313725490196077</v>
      </c>
      <c r="Q407">
        <v>29.411764705882351</v>
      </c>
      <c r="R407">
        <v>5.882352941176471</v>
      </c>
      <c r="S407">
        <v>69.607843137254903</v>
      </c>
      <c r="T407">
        <v>35.294117647058826</v>
      </c>
      <c r="U407" t="s">
        <v>20</v>
      </c>
    </row>
    <row r="408" spans="1:21">
      <c r="A408">
        <v>424</v>
      </c>
      <c r="B408">
        <v>106</v>
      </c>
      <c r="C408">
        <v>4</v>
      </c>
      <c r="D408">
        <v>632</v>
      </c>
      <c r="E408">
        <v>201</v>
      </c>
      <c r="F408" t="s">
        <v>164</v>
      </c>
      <c r="G408" t="s">
        <v>165</v>
      </c>
      <c r="H408" t="s">
        <v>825</v>
      </c>
      <c r="I408" t="s">
        <v>812</v>
      </c>
      <c r="J408" t="s">
        <v>826</v>
      </c>
      <c r="K408" t="s">
        <v>827</v>
      </c>
      <c r="L408" t="s">
        <v>10</v>
      </c>
      <c r="M408">
        <v>102</v>
      </c>
      <c r="N408">
        <v>499.0980392156863</v>
      </c>
      <c r="O408">
        <v>24.509803921568629</v>
      </c>
      <c r="P408">
        <v>50.980392156862742</v>
      </c>
      <c r="Q408">
        <v>21.568627450980394</v>
      </c>
      <c r="R408">
        <v>2.9411764705882355</v>
      </c>
      <c r="S408">
        <v>75.490196078431367</v>
      </c>
      <c r="T408">
        <v>24.509803921568629</v>
      </c>
      <c r="U408" t="s">
        <v>20</v>
      </c>
    </row>
    <row r="409" spans="1:21">
      <c r="A409">
        <v>425</v>
      </c>
      <c r="B409">
        <v>107</v>
      </c>
      <c r="C409">
        <v>1</v>
      </c>
      <c r="D409">
        <v>633</v>
      </c>
      <c r="E409">
        <v>110</v>
      </c>
      <c r="F409" t="s">
        <v>166</v>
      </c>
      <c r="G409" t="s">
        <v>167</v>
      </c>
      <c r="H409" t="s">
        <v>825</v>
      </c>
      <c r="I409" t="s">
        <v>812</v>
      </c>
      <c r="J409" t="s">
        <v>826</v>
      </c>
      <c r="K409" t="s">
        <v>827</v>
      </c>
      <c r="L409" t="s">
        <v>3</v>
      </c>
      <c r="M409">
        <v>75</v>
      </c>
      <c r="N409">
        <v>521.33333333333337</v>
      </c>
      <c r="O409">
        <v>16</v>
      </c>
      <c r="P409">
        <v>38.666666666666664</v>
      </c>
      <c r="Q409">
        <v>41.333333333333336</v>
      </c>
      <c r="R409">
        <v>4</v>
      </c>
      <c r="S409">
        <v>84</v>
      </c>
      <c r="T409">
        <v>45.333333333333336</v>
      </c>
      <c r="U409" t="s">
        <v>147</v>
      </c>
    </row>
    <row r="410" spans="1:21">
      <c r="A410">
        <v>426</v>
      </c>
      <c r="B410">
        <v>107</v>
      </c>
      <c r="C410">
        <v>2</v>
      </c>
      <c r="D410">
        <v>633</v>
      </c>
      <c r="E410">
        <v>110</v>
      </c>
      <c r="F410" t="s">
        <v>166</v>
      </c>
      <c r="G410" t="s">
        <v>167</v>
      </c>
      <c r="H410" t="s">
        <v>825</v>
      </c>
      <c r="I410" t="s">
        <v>812</v>
      </c>
      <c r="J410" t="s">
        <v>826</v>
      </c>
      <c r="K410" t="s">
        <v>827</v>
      </c>
      <c r="L410" t="s">
        <v>824</v>
      </c>
      <c r="M410">
        <v>75</v>
      </c>
      <c r="N410">
        <v>498.90666666666669</v>
      </c>
      <c r="O410">
        <v>26.666666666666668</v>
      </c>
      <c r="P410">
        <v>46.666666666666664</v>
      </c>
      <c r="Q410">
        <v>21.333333333333332</v>
      </c>
      <c r="R410">
        <v>5.333333333333333</v>
      </c>
      <c r="S410">
        <v>73.333333333333329</v>
      </c>
      <c r="T410">
        <v>26.666666666666668</v>
      </c>
      <c r="U410" t="s">
        <v>147</v>
      </c>
    </row>
    <row r="411" spans="1:21">
      <c r="A411">
        <v>427</v>
      </c>
      <c r="B411">
        <v>107</v>
      </c>
      <c r="C411">
        <v>3</v>
      </c>
      <c r="D411">
        <v>633</v>
      </c>
      <c r="E411">
        <v>110</v>
      </c>
      <c r="F411" t="s">
        <v>166</v>
      </c>
      <c r="G411" t="s">
        <v>167</v>
      </c>
      <c r="H411" t="s">
        <v>825</v>
      </c>
      <c r="I411" t="s">
        <v>812</v>
      </c>
      <c r="J411" t="s">
        <v>826</v>
      </c>
      <c r="K411" t="s">
        <v>827</v>
      </c>
      <c r="L411" t="s">
        <v>823</v>
      </c>
      <c r="M411">
        <v>75</v>
      </c>
      <c r="N411">
        <v>491.81333333333333</v>
      </c>
      <c r="O411">
        <v>37.333333333333336</v>
      </c>
      <c r="P411">
        <v>40</v>
      </c>
      <c r="Q411">
        <v>20</v>
      </c>
      <c r="R411">
        <v>2.6666666666666665</v>
      </c>
      <c r="S411">
        <v>62.666666666666664</v>
      </c>
      <c r="T411">
        <v>22.666666666666668</v>
      </c>
      <c r="U411" t="s">
        <v>147</v>
      </c>
    </row>
    <row r="412" spans="1:21">
      <c r="A412">
        <v>428</v>
      </c>
      <c r="B412">
        <v>107</v>
      </c>
      <c r="C412">
        <v>4</v>
      </c>
      <c r="D412">
        <v>633</v>
      </c>
      <c r="E412">
        <v>110</v>
      </c>
      <c r="F412" t="s">
        <v>166</v>
      </c>
      <c r="G412" t="s">
        <v>167</v>
      </c>
      <c r="H412" t="s">
        <v>825</v>
      </c>
      <c r="I412" t="s">
        <v>812</v>
      </c>
      <c r="J412" t="s">
        <v>826</v>
      </c>
      <c r="K412" t="s">
        <v>827</v>
      </c>
      <c r="L412" t="s">
        <v>10</v>
      </c>
      <c r="M412">
        <v>75</v>
      </c>
      <c r="N412">
        <v>496.25333333333333</v>
      </c>
      <c r="O412">
        <v>28</v>
      </c>
      <c r="P412">
        <v>54.666666666666664</v>
      </c>
      <c r="Q412">
        <v>14.666666666666666</v>
      </c>
      <c r="R412">
        <v>2.6666666666666665</v>
      </c>
      <c r="S412">
        <v>72</v>
      </c>
      <c r="T412">
        <v>17.333333333333332</v>
      </c>
      <c r="U412" t="s">
        <v>147</v>
      </c>
    </row>
    <row r="413" spans="1:21">
      <c r="A413">
        <v>429</v>
      </c>
      <c r="B413">
        <v>108</v>
      </c>
      <c r="C413">
        <v>1</v>
      </c>
      <c r="D413">
        <v>633</v>
      </c>
      <c r="E413">
        <v>178</v>
      </c>
      <c r="F413" t="s">
        <v>166</v>
      </c>
      <c r="G413" t="s">
        <v>168</v>
      </c>
      <c r="H413" t="s">
        <v>825</v>
      </c>
      <c r="I413" t="s">
        <v>812</v>
      </c>
      <c r="J413" t="s">
        <v>826</v>
      </c>
      <c r="K413" t="s">
        <v>827</v>
      </c>
      <c r="L413" t="s">
        <v>3</v>
      </c>
      <c r="M413">
        <v>276</v>
      </c>
      <c r="N413">
        <v>540.85507246376812</v>
      </c>
      <c r="O413">
        <v>6.5217391304347823</v>
      </c>
      <c r="P413">
        <v>28.623188405797102</v>
      </c>
      <c r="Q413">
        <v>55.434782608695649</v>
      </c>
      <c r="R413">
        <v>9.420289855072463</v>
      </c>
      <c r="S413">
        <v>93.478260869565219</v>
      </c>
      <c r="T413">
        <v>64.85507246376811</v>
      </c>
      <c r="U413" t="s">
        <v>147</v>
      </c>
    </row>
    <row r="414" spans="1:21">
      <c r="A414">
        <v>430</v>
      </c>
      <c r="B414">
        <v>108</v>
      </c>
      <c r="C414">
        <v>2</v>
      </c>
      <c r="D414">
        <v>633</v>
      </c>
      <c r="E414">
        <v>178</v>
      </c>
      <c r="F414" t="s">
        <v>166</v>
      </c>
      <c r="G414" t="s">
        <v>168</v>
      </c>
      <c r="H414" t="s">
        <v>825</v>
      </c>
      <c r="I414" t="s">
        <v>812</v>
      </c>
      <c r="J414" t="s">
        <v>826</v>
      </c>
      <c r="K414" t="s">
        <v>827</v>
      </c>
      <c r="L414" t="s">
        <v>824</v>
      </c>
      <c r="M414">
        <v>276</v>
      </c>
      <c r="N414">
        <v>551.11231884057975</v>
      </c>
      <c r="O414">
        <v>2.8985507246376812</v>
      </c>
      <c r="P414">
        <v>29.347826086956523</v>
      </c>
      <c r="Q414">
        <v>39.855072463768117</v>
      </c>
      <c r="R414">
        <v>27.89855072463768</v>
      </c>
      <c r="S414">
        <v>97.101449275362313</v>
      </c>
      <c r="T414">
        <v>67.753623188405797</v>
      </c>
      <c r="U414" t="s">
        <v>147</v>
      </c>
    </row>
    <row r="415" spans="1:21">
      <c r="A415">
        <v>431</v>
      </c>
      <c r="B415">
        <v>108</v>
      </c>
      <c r="C415">
        <v>3</v>
      </c>
      <c r="D415">
        <v>633</v>
      </c>
      <c r="E415">
        <v>178</v>
      </c>
      <c r="F415" t="s">
        <v>166</v>
      </c>
      <c r="G415" t="s">
        <v>168</v>
      </c>
      <c r="H415" t="s">
        <v>825</v>
      </c>
      <c r="I415" t="s">
        <v>812</v>
      </c>
      <c r="J415" t="s">
        <v>826</v>
      </c>
      <c r="K415" t="s">
        <v>827</v>
      </c>
      <c r="L415" t="s">
        <v>823</v>
      </c>
      <c r="M415">
        <v>276</v>
      </c>
      <c r="N415">
        <v>548.64855072463763</v>
      </c>
      <c r="O415">
        <v>10.507246376811594</v>
      </c>
      <c r="P415">
        <v>23.913043478260871</v>
      </c>
      <c r="Q415">
        <v>39.492753623188406</v>
      </c>
      <c r="R415">
        <v>26.086956521739129</v>
      </c>
      <c r="S415">
        <v>89.492753623188406</v>
      </c>
      <c r="T415">
        <v>65.579710144927532</v>
      </c>
      <c r="U415" t="s">
        <v>147</v>
      </c>
    </row>
    <row r="416" spans="1:21">
      <c r="A416">
        <v>432</v>
      </c>
      <c r="B416">
        <v>108</v>
      </c>
      <c r="C416">
        <v>4</v>
      </c>
      <c r="D416">
        <v>633</v>
      </c>
      <c r="E416">
        <v>178</v>
      </c>
      <c r="F416" t="s">
        <v>166</v>
      </c>
      <c r="G416" t="s">
        <v>168</v>
      </c>
      <c r="H416" t="s">
        <v>825</v>
      </c>
      <c r="I416" t="s">
        <v>812</v>
      </c>
      <c r="J416" t="s">
        <v>826</v>
      </c>
      <c r="K416" t="s">
        <v>827</v>
      </c>
      <c r="L416" t="s">
        <v>10</v>
      </c>
      <c r="M416">
        <v>276</v>
      </c>
      <c r="N416">
        <v>529.89130434782612</v>
      </c>
      <c r="O416">
        <v>9.0579710144927539</v>
      </c>
      <c r="P416">
        <v>34.782608695652172</v>
      </c>
      <c r="Q416">
        <v>38.043478260869563</v>
      </c>
      <c r="R416">
        <v>18.115942028985508</v>
      </c>
      <c r="S416">
        <v>90.94202898550725</v>
      </c>
      <c r="T416">
        <v>56.159420289855071</v>
      </c>
      <c r="U416" t="s">
        <v>147</v>
      </c>
    </row>
    <row r="417" spans="1:21">
      <c r="A417">
        <v>433</v>
      </c>
      <c r="B417">
        <v>109</v>
      </c>
      <c r="C417">
        <v>1</v>
      </c>
      <c r="D417">
        <v>633</v>
      </c>
      <c r="E417">
        <v>184</v>
      </c>
      <c r="F417" t="s">
        <v>166</v>
      </c>
      <c r="G417" t="s">
        <v>169</v>
      </c>
      <c r="H417" t="s">
        <v>825</v>
      </c>
      <c r="I417" t="s">
        <v>812</v>
      </c>
      <c r="J417" t="s">
        <v>826</v>
      </c>
      <c r="K417" t="s">
        <v>827</v>
      </c>
      <c r="L417" t="s">
        <v>3</v>
      </c>
      <c r="M417">
        <v>211</v>
      </c>
      <c r="N417">
        <v>527.8151658767772</v>
      </c>
      <c r="O417">
        <v>15.639810426540285</v>
      </c>
      <c r="P417">
        <v>27.962085308056871</v>
      </c>
      <c r="Q417">
        <v>45.497630331753555</v>
      </c>
      <c r="R417">
        <v>10.900473933649289</v>
      </c>
      <c r="S417">
        <v>84.360189573459721</v>
      </c>
      <c r="T417">
        <v>56.398104265402843</v>
      </c>
      <c r="U417" t="s">
        <v>147</v>
      </c>
    </row>
    <row r="418" spans="1:21">
      <c r="A418">
        <v>434</v>
      </c>
      <c r="B418">
        <v>109</v>
      </c>
      <c r="C418">
        <v>2</v>
      </c>
      <c r="D418">
        <v>633</v>
      </c>
      <c r="E418">
        <v>184</v>
      </c>
      <c r="F418" t="s">
        <v>166</v>
      </c>
      <c r="G418" t="s">
        <v>169</v>
      </c>
      <c r="H418" t="s">
        <v>825</v>
      </c>
      <c r="I418" t="s">
        <v>812</v>
      </c>
      <c r="J418" t="s">
        <v>826</v>
      </c>
      <c r="K418" t="s">
        <v>827</v>
      </c>
      <c r="L418" t="s">
        <v>824</v>
      </c>
      <c r="M418">
        <v>212</v>
      </c>
      <c r="N418">
        <v>531.43867924528297</v>
      </c>
      <c r="O418">
        <v>16.509433962264151</v>
      </c>
      <c r="P418">
        <v>32.075471698113205</v>
      </c>
      <c r="Q418">
        <v>28.773584905660378</v>
      </c>
      <c r="R418">
        <v>22.641509433962263</v>
      </c>
      <c r="S418">
        <v>83.490566037735846</v>
      </c>
      <c r="T418">
        <v>51.415094339622641</v>
      </c>
      <c r="U418" t="s">
        <v>147</v>
      </c>
    </row>
    <row r="419" spans="1:21">
      <c r="A419">
        <v>435</v>
      </c>
      <c r="B419">
        <v>109</v>
      </c>
      <c r="C419">
        <v>3</v>
      </c>
      <c r="D419">
        <v>633</v>
      </c>
      <c r="E419">
        <v>184</v>
      </c>
      <c r="F419" t="s">
        <v>166</v>
      </c>
      <c r="G419" t="s">
        <v>169</v>
      </c>
      <c r="H419" t="s">
        <v>825</v>
      </c>
      <c r="I419" t="s">
        <v>812</v>
      </c>
      <c r="J419" t="s">
        <v>826</v>
      </c>
      <c r="K419" t="s">
        <v>827</v>
      </c>
      <c r="L419" t="s">
        <v>823</v>
      </c>
      <c r="M419">
        <v>211</v>
      </c>
      <c r="N419">
        <v>522.25118483412325</v>
      </c>
      <c r="O419">
        <v>24.170616113744074</v>
      </c>
      <c r="P419">
        <v>26.540284360189574</v>
      </c>
      <c r="Q419">
        <v>37.440758293838861</v>
      </c>
      <c r="R419">
        <v>11.848341232227488</v>
      </c>
      <c r="S419">
        <v>75.829383886255926</v>
      </c>
      <c r="T419">
        <v>49.289099526066352</v>
      </c>
      <c r="U419" t="s">
        <v>147</v>
      </c>
    </row>
    <row r="420" spans="1:21">
      <c r="A420">
        <v>436</v>
      </c>
      <c r="B420">
        <v>109</v>
      </c>
      <c r="C420">
        <v>4</v>
      </c>
      <c r="D420">
        <v>633</v>
      </c>
      <c r="E420">
        <v>184</v>
      </c>
      <c r="F420" t="s">
        <v>166</v>
      </c>
      <c r="G420" t="s">
        <v>169</v>
      </c>
      <c r="H420" t="s">
        <v>825</v>
      </c>
      <c r="I420" t="s">
        <v>812</v>
      </c>
      <c r="J420" t="s">
        <v>826</v>
      </c>
      <c r="K420" t="s">
        <v>827</v>
      </c>
      <c r="L420" t="s">
        <v>10</v>
      </c>
      <c r="M420">
        <v>211</v>
      </c>
      <c r="N420">
        <v>521.55924170616117</v>
      </c>
      <c r="O420">
        <v>17.061611374407583</v>
      </c>
      <c r="P420">
        <v>32.70142180094787</v>
      </c>
      <c r="Q420">
        <v>32.227488151658768</v>
      </c>
      <c r="R420">
        <v>18.009478672985782</v>
      </c>
      <c r="S420">
        <v>82.938388625592424</v>
      </c>
      <c r="T420">
        <v>50.236966824644547</v>
      </c>
      <c r="U420" t="s">
        <v>147</v>
      </c>
    </row>
    <row r="421" spans="1:21">
      <c r="A421">
        <v>437</v>
      </c>
      <c r="B421">
        <v>110</v>
      </c>
      <c r="C421">
        <v>1</v>
      </c>
      <c r="D421">
        <v>633</v>
      </c>
      <c r="E421">
        <v>202</v>
      </c>
      <c r="F421" t="s">
        <v>166</v>
      </c>
      <c r="G421" t="s">
        <v>784</v>
      </c>
      <c r="H421" t="s">
        <v>825</v>
      </c>
      <c r="I421" t="s">
        <v>812</v>
      </c>
      <c r="J421" t="s">
        <v>826</v>
      </c>
      <c r="K421" t="s">
        <v>827</v>
      </c>
      <c r="L421" t="s">
        <v>3</v>
      </c>
      <c r="M421">
        <v>523</v>
      </c>
      <c r="N421">
        <v>490.89101338432124</v>
      </c>
      <c r="O421">
        <v>35.564053537284892</v>
      </c>
      <c r="P421">
        <v>38.814531548757174</v>
      </c>
      <c r="Q421">
        <v>23.709369024856596</v>
      </c>
      <c r="R421">
        <v>1.9120458891013383</v>
      </c>
      <c r="S421">
        <v>64.435946462715108</v>
      </c>
      <c r="T421">
        <v>25.621414913957935</v>
      </c>
      <c r="U421" t="s">
        <v>147</v>
      </c>
    </row>
    <row r="422" spans="1:21">
      <c r="A422">
        <v>438</v>
      </c>
      <c r="B422">
        <v>110</v>
      </c>
      <c r="C422">
        <v>2</v>
      </c>
      <c r="D422">
        <v>633</v>
      </c>
      <c r="E422">
        <v>202</v>
      </c>
      <c r="F422" t="s">
        <v>166</v>
      </c>
      <c r="G422" t="s">
        <v>784</v>
      </c>
      <c r="H422" t="s">
        <v>825</v>
      </c>
      <c r="I422" t="s">
        <v>812</v>
      </c>
      <c r="J422" t="s">
        <v>826</v>
      </c>
      <c r="K422" t="s">
        <v>827</v>
      </c>
      <c r="L422" t="s">
        <v>824</v>
      </c>
      <c r="M422">
        <v>533</v>
      </c>
      <c r="N422">
        <v>491.7879924953096</v>
      </c>
      <c r="O422">
        <v>35.834896810506564</v>
      </c>
      <c r="P422">
        <v>45.215759849906192</v>
      </c>
      <c r="Q422">
        <v>15.572232645403377</v>
      </c>
      <c r="R422">
        <v>3.3771106941838651</v>
      </c>
      <c r="S422">
        <v>64.165103189493436</v>
      </c>
      <c r="T422">
        <v>18.949343339587241</v>
      </c>
      <c r="U422" t="s">
        <v>147</v>
      </c>
    </row>
    <row r="423" spans="1:21">
      <c r="A423">
        <v>439</v>
      </c>
      <c r="B423">
        <v>110</v>
      </c>
      <c r="C423">
        <v>3</v>
      </c>
      <c r="D423">
        <v>633</v>
      </c>
      <c r="E423">
        <v>202</v>
      </c>
      <c r="F423" t="s">
        <v>166</v>
      </c>
      <c r="G423" t="s">
        <v>784</v>
      </c>
      <c r="H423" t="s">
        <v>825</v>
      </c>
      <c r="I423" t="s">
        <v>812</v>
      </c>
      <c r="J423" t="s">
        <v>826</v>
      </c>
      <c r="K423" t="s">
        <v>827</v>
      </c>
      <c r="L423" t="s">
        <v>823</v>
      </c>
      <c r="M423">
        <v>531</v>
      </c>
      <c r="N423">
        <v>483.77589453860639</v>
      </c>
      <c r="O423">
        <v>47.269303201506588</v>
      </c>
      <c r="P423">
        <v>30.131826741996232</v>
      </c>
      <c r="Q423">
        <v>19.774011299435028</v>
      </c>
      <c r="R423">
        <v>2.8248587570621471</v>
      </c>
      <c r="S423">
        <v>52.730696798493412</v>
      </c>
      <c r="T423">
        <v>22.598870056497177</v>
      </c>
      <c r="U423" t="s">
        <v>147</v>
      </c>
    </row>
    <row r="424" spans="1:21">
      <c r="A424">
        <v>440</v>
      </c>
      <c r="B424">
        <v>110</v>
      </c>
      <c r="C424">
        <v>4</v>
      </c>
      <c r="D424">
        <v>633</v>
      </c>
      <c r="E424">
        <v>202</v>
      </c>
      <c r="F424" t="s">
        <v>166</v>
      </c>
      <c r="G424" t="s">
        <v>784</v>
      </c>
      <c r="H424" t="s">
        <v>825</v>
      </c>
      <c r="I424" t="s">
        <v>812</v>
      </c>
      <c r="J424" t="s">
        <v>826</v>
      </c>
      <c r="K424" t="s">
        <v>827</v>
      </c>
      <c r="L424" t="s">
        <v>10</v>
      </c>
      <c r="M424">
        <v>522</v>
      </c>
      <c r="N424">
        <v>497.51340996168585</v>
      </c>
      <c r="O424">
        <v>35.82375478927203</v>
      </c>
      <c r="P424">
        <v>36.015325670498086</v>
      </c>
      <c r="Q424">
        <v>19.731800766283524</v>
      </c>
      <c r="R424">
        <v>8.4291187739463602</v>
      </c>
      <c r="S424">
        <v>64.17624521072797</v>
      </c>
      <c r="T424">
        <v>28.160919540229884</v>
      </c>
      <c r="U424" t="s">
        <v>147</v>
      </c>
    </row>
    <row r="425" spans="1:21">
      <c r="A425">
        <v>441</v>
      </c>
      <c r="B425">
        <v>111</v>
      </c>
      <c r="C425">
        <v>1</v>
      </c>
      <c r="D425">
        <v>633</v>
      </c>
      <c r="E425">
        <v>275</v>
      </c>
      <c r="F425" t="s">
        <v>166</v>
      </c>
      <c r="G425" t="s">
        <v>170</v>
      </c>
      <c r="H425" t="s">
        <v>825</v>
      </c>
      <c r="I425" t="s">
        <v>812</v>
      </c>
      <c r="J425" t="s">
        <v>826</v>
      </c>
      <c r="K425" t="s">
        <v>827</v>
      </c>
      <c r="L425" t="s">
        <v>3</v>
      </c>
      <c r="M425">
        <v>424</v>
      </c>
      <c r="N425">
        <v>572.76179245283015</v>
      </c>
      <c r="O425">
        <v>3.7735849056603774</v>
      </c>
      <c r="P425">
        <v>10.613207547169811</v>
      </c>
      <c r="Q425">
        <v>51.415094339622641</v>
      </c>
      <c r="R425">
        <v>34.198113207547166</v>
      </c>
      <c r="S425">
        <v>96.226415094339629</v>
      </c>
      <c r="T425">
        <v>85.613207547169807</v>
      </c>
      <c r="U425" t="s">
        <v>147</v>
      </c>
    </row>
    <row r="426" spans="1:21">
      <c r="A426">
        <v>442</v>
      </c>
      <c r="B426">
        <v>111</v>
      </c>
      <c r="C426">
        <v>2</v>
      </c>
      <c r="D426">
        <v>633</v>
      </c>
      <c r="E426">
        <v>275</v>
      </c>
      <c r="F426" t="s">
        <v>166</v>
      </c>
      <c r="G426" t="s">
        <v>170</v>
      </c>
      <c r="H426" t="s">
        <v>825</v>
      </c>
      <c r="I426" t="s">
        <v>812</v>
      </c>
      <c r="J426" t="s">
        <v>826</v>
      </c>
      <c r="K426" t="s">
        <v>827</v>
      </c>
      <c r="L426" t="s">
        <v>824</v>
      </c>
      <c r="M426">
        <v>423</v>
      </c>
      <c r="N426">
        <v>591.28368794326241</v>
      </c>
      <c r="O426">
        <v>1.6548463356973995</v>
      </c>
      <c r="P426">
        <v>11.347517730496454</v>
      </c>
      <c r="Q426">
        <v>28.605200945626478</v>
      </c>
      <c r="R426">
        <v>58.392434988179666</v>
      </c>
      <c r="S426">
        <v>98.3451536643026</v>
      </c>
      <c r="T426">
        <v>86.997635933806151</v>
      </c>
      <c r="U426" t="s">
        <v>147</v>
      </c>
    </row>
    <row r="427" spans="1:21">
      <c r="A427">
        <v>443</v>
      </c>
      <c r="B427">
        <v>111</v>
      </c>
      <c r="C427">
        <v>3</v>
      </c>
      <c r="D427">
        <v>633</v>
      </c>
      <c r="E427">
        <v>275</v>
      </c>
      <c r="F427" t="s">
        <v>166</v>
      </c>
      <c r="G427" t="s">
        <v>170</v>
      </c>
      <c r="H427" t="s">
        <v>825</v>
      </c>
      <c r="I427" t="s">
        <v>812</v>
      </c>
      <c r="J427" t="s">
        <v>826</v>
      </c>
      <c r="K427" t="s">
        <v>827</v>
      </c>
      <c r="L427" t="s">
        <v>823</v>
      </c>
      <c r="M427">
        <v>424</v>
      </c>
      <c r="N427">
        <v>560.86320754716985</v>
      </c>
      <c r="O427">
        <v>7.3113207547169807</v>
      </c>
      <c r="P427">
        <v>18.39622641509434</v>
      </c>
      <c r="Q427">
        <v>44.811320754716981</v>
      </c>
      <c r="R427">
        <v>29.481132075471699</v>
      </c>
      <c r="S427">
        <v>92.688679245283012</v>
      </c>
      <c r="T427">
        <v>74.29245283018868</v>
      </c>
      <c r="U427" t="s">
        <v>147</v>
      </c>
    </row>
    <row r="428" spans="1:21">
      <c r="A428">
        <v>444</v>
      </c>
      <c r="B428">
        <v>111</v>
      </c>
      <c r="C428">
        <v>4</v>
      </c>
      <c r="D428">
        <v>633</v>
      </c>
      <c r="E428">
        <v>275</v>
      </c>
      <c r="F428" t="s">
        <v>166</v>
      </c>
      <c r="G428" t="s">
        <v>170</v>
      </c>
      <c r="H428" t="s">
        <v>825</v>
      </c>
      <c r="I428" t="s">
        <v>812</v>
      </c>
      <c r="J428" t="s">
        <v>826</v>
      </c>
      <c r="K428" t="s">
        <v>827</v>
      </c>
      <c r="L428" t="s">
        <v>10</v>
      </c>
      <c r="M428">
        <v>424</v>
      </c>
      <c r="N428">
        <v>560.58962264150944</v>
      </c>
      <c r="O428">
        <v>3.5377358490566038</v>
      </c>
      <c r="P428">
        <v>17.688679245283019</v>
      </c>
      <c r="Q428">
        <v>32.783018867924525</v>
      </c>
      <c r="R428">
        <v>45.990566037735846</v>
      </c>
      <c r="S428">
        <v>96.462264150943398</v>
      </c>
      <c r="T428">
        <v>78.773584905660371</v>
      </c>
      <c r="U428" t="s">
        <v>147</v>
      </c>
    </row>
    <row r="429" spans="1:21">
      <c r="A429">
        <v>445</v>
      </c>
      <c r="B429">
        <v>112</v>
      </c>
      <c r="C429">
        <v>1</v>
      </c>
      <c r="D429">
        <v>633</v>
      </c>
      <c r="E429">
        <v>280</v>
      </c>
      <c r="F429" t="s">
        <v>166</v>
      </c>
      <c r="G429" t="s">
        <v>171</v>
      </c>
      <c r="H429" t="s">
        <v>825</v>
      </c>
      <c r="I429" t="s">
        <v>812</v>
      </c>
      <c r="J429" t="s">
        <v>826</v>
      </c>
      <c r="K429" t="s">
        <v>827</v>
      </c>
      <c r="L429" t="s">
        <v>3</v>
      </c>
      <c r="M429">
        <v>181</v>
      </c>
      <c r="N429">
        <v>524.27071823204415</v>
      </c>
      <c r="O429">
        <v>17.679558011049725</v>
      </c>
      <c r="P429">
        <v>28.729281767955801</v>
      </c>
      <c r="Q429">
        <v>44.751381215469614</v>
      </c>
      <c r="R429">
        <v>8.8397790055248624</v>
      </c>
      <c r="S429">
        <v>82.320441988950279</v>
      </c>
      <c r="T429">
        <v>53.591160220994475</v>
      </c>
      <c r="U429" t="s">
        <v>147</v>
      </c>
    </row>
    <row r="430" spans="1:21">
      <c r="A430">
        <v>446</v>
      </c>
      <c r="B430">
        <v>112</v>
      </c>
      <c r="C430">
        <v>2</v>
      </c>
      <c r="D430">
        <v>633</v>
      </c>
      <c r="E430">
        <v>280</v>
      </c>
      <c r="F430" t="s">
        <v>166</v>
      </c>
      <c r="G430" t="s">
        <v>171</v>
      </c>
      <c r="H430" t="s">
        <v>825</v>
      </c>
      <c r="I430" t="s">
        <v>812</v>
      </c>
      <c r="J430" t="s">
        <v>826</v>
      </c>
      <c r="K430" t="s">
        <v>827</v>
      </c>
      <c r="L430" t="s">
        <v>824</v>
      </c>
      <c r="M430">
        <v>181</v>
      </c>
      <c r="N430">
        <v>524.85082872928172</v>
      </c>
      <c r="O430">
        <v>18.232044198895029</v>
      </c>
      <c r="P430">
        <v>37.016574585635361</v>
      </c>
      <c r="Q430">
        <v>27.624309392265193</v>
      </c>
      <c r="R430">
        <v>17.127071823204421</v>
      </c>
      <c r="S430">
        <v>81.767955801104975</v>
      </c>
      <c r="T430">
        <v>44.751381215469614</v>
      </c>
      <c r="U430" t="s">
        <v>147</v>
      </c>
    </row>
    <row r="431" spans="1:21">
      <c r="A431">
        <v>447</v>
      </c>
      <c r="B431">
        <v>112</v>
      </c>
      <c r="C431">
        <v>3</v>
      </c>
      <c r="D431">
        <v>633</v>
      </c>
      <c r="E431">
        <v>280</v>
      </c>
      <c r="F431" t="s">
        <v>166</v>
      </c>
      <c r="G431" t="s">
        <v>171</v>
      </c>
      <c r="H431" t="s">
        <v>825</v>
      </c>
      <c r="I431" t="s">
        <v>812</v>
      </c>
      <c r="J431" t="s">
        <v>826</v>
      </c>
      <c r="K431" t="s">
        <v>827</v>
      </c>
      <c r="L431" t="s">
        <v>823</v>
      </c>
      <c r="M431">
        <v>181</v>
      </c>
      <c r="N431">
        <v>514.56353591160223</v>
      </c>
      <c r="O431">
        <v>30.386740331491712</v>
      </c>
      <c r="P431">
        <v>28.729281767955801</v>
      </c>
      <c r="Q431">
        <v>24.861878453038674</v>
      </c>
      <c r="R431">
        <v>16.022099447513813</v>
      </c>
      <c r="S431">
        <v>69.613259668508292</v>
      </c>
      <c r="T431">
        <v>40.883977900552487</v>
      </c>
      <c r="U431" t="s">
        <v>147</v>
      </c>
    </row>
    <row r="432" spans="1:21">
      <c r="A432">
        <v>448</v>
      </c>
      <c r="B432">
        <v>112</v>
      </c>
      <c r="C432">
        <v>4</v>
      </c>
      <c r="D432">
        <v>633</v>
      </c>
      <c r="E432">
        <v>280</v>
      </c>
      <c r="F432" t="s">
        <v>166</v>
      </c>
      <c r="G432" t="s">
        <v>171</v>
      </c>
      <c r="H432" t="s">
        <v>825</v>
      </c>
      <c r="I432" t="s">
        <v>812</v>
      </c>
      <c r="J432" t="s">
        <v>826</v>
      </c>
      <c r="K432" t="s">
        <v>827</v>
      </c>
      <c r="L432" t="s">
        <v>10</v>
      </c>
      <c r="M432">
        <v>181</v>
      </c>
      <c r="N432">
        <v>513.51933701657458</v>
      </c>
      <c r="O432">
        <v>19.88950276243094</v>
      </c>
      <c r="P432">
        <v>39.77900552486188</v>
      </c>
      <c r="Q432">
        <v>25.966850828729282</v>
      </c>
      <c r="R432">
        <v>14.3646408839779</v>
      </c>
      <c r="S432">
        <v>80.110497237569064</v>
      </c>
      <c r="T432">
        <v>40.331491712707184</v>
      </c>
      <c r="U432" t="s">
        <v>147</v>
      </c>
    </row>
    <row r="433" spans="1:21">
      <c r="A433">
        <v>449</v>
      </c>
      <c r="B433">
        <v>113</v>
      </c>
      <c r="C433">
        <v>1</v>
      </c>
      <c r="D433">
        <v>633</v>
      </c>
      <c r="E433">
        <v>281</v>
      </c>
      <c r="F433" t="s">
        <v>166</v>
      </c>
      <c r="G433" t="s">
        <v>172</v>
      </c>
      <c r="H433" t="s">
        <v>825</v>
      </c>
      <c r="I433" t="s">
        <v>812</v>
      </c>
      <c r="J433" t="s">
        <v>826</v>
      </c>
      <c r="K433" t="s">
        <v>827</v>
      </c>
      <c r="L433" t="s">
        <v>3</v>
      </c>
      <c r="M433">
        <v>415</v>
      </c>
      <c r="N433">
        <v>567.73975903614462</v>
      </c>
      <c r="O433">
        <v>2.6506024096385543</v>
      </c>
      <c r="P433">
        <v>13.975903614457831</v>
      </c>
      <c r="Q433">
        <v>56.144578313253014</v>
      </c>
      <c r="R433">
        <v>27.228915662650603</v>
      </c>
      <c r="S433">
        <v>97.349397590361448</v>
      </c>
      <c r="T433">
        <v>83.373493975903614</v>
      </c>
      <c r="U433" t="s">
        <v>147</v>
      </c>
    </row>
    <row r="434" spans="1:21">
      <c r="A434">
        <v>450</v>
      </c>
      <c r="B434">
        <v>113</v>
      </c>
      <c r="C434">
        <v>2</v>
      </c>
      <c r="D434">
        <v>633</v>
      </c>
      <c r="E434">
        <v>281</v>
      </c>
      <c r="F434" t="s">
        <v>166</v>
      </c>
      <c r="G434" t="s">
        <v>172</v>
      </c>
      <c r="H434" t="s">
        <v>825</v>
      </c>
      <c r="I434" t="s">
        <v>812</v>
      </c>
      <c r="J434" t="s">
        <v>826</v>
      </c>
      <c r="K434" t="s">
        <v>827</v>
      </c>
      <c r="L434" t="s">
        <v>824</v>
      </c>
      <c r="M434">
        <v>415</v>
      </c>
      <c r="N434">
        <v>585.93493975903618</v>
      </c>
      <c r="O434">
        <v>0.72289156626506024</v>
      </c>
      <c r="P434">
        <v>13.012048192771084</v>
      </c>
      <c r="Q434">
        <v>27.951807228915662</v>
      </c>
      <c r="R434">
        <v>58.313253012048193</v>
      </c>
      <c r="S434">
        <v>99.277108433734938</v>
      </c>
      <c r="T434">
        <v>86.265060240963862</v>
      </c>
      <c r="U434" t="s">
        <v>147</v>
      </c>
    </row>
    <row r="435" spans="1:21">
      <c r="A435">
        <v>451</v>
      </c>
      <c r="B435">
        <v>113</v>
      </c>
      <c r="C435">
        <v>3</v>
      </c>
      <c r="D435">
        <v>633</v>
      </c>
      <c r="E435">
        <v>281</v>
      </c>
      <c r="F435" t="s">
        <v>166</v>
      </c>
      <c r="G435" t="s">
        <v>172</v>
      </c>
      <c r="H435" t="s">
        <v>825</v>
      </c>
      <c r="I435" t="s">
        <v>812</v>
      </c>
      <c r="J435" t="s">
        <v>826</v>
      </c>
      <c r="K435" t="s">
        <v>827</v>
      </c>
      <c r="L435" t="s">
        <v>823</v>
      </c>
      <c r="M435">
        <v>415</v>
      </c>
      <c r="N435">
        <v>563.19277108433732</v>
      </c>
      <c r="O435">
        <v>6.024096385542169</v>
      </c>
      <c r="P435">
        <v>17.349397590361445</v>
      </c>
      <c r="Q435">
        <v>46.987951807228917</v>
      </c>
      <c r="R435">
        <v>29.638554216867469</v>
      </c>
      <c r="S435">
        <v>93.975903614457835</v>
      </c>
      <c r="T435">
        <v>76.626506024096386</v>
      </c>
      <c r="U435" t="s">
        <v>147</v>
      </c>
    </row>
    <row r="436" spans="1:21">
      <c r="A436">
        <v>452</v>
      </c>
      <c r="B436">
        <v>113</v>
      </c>
      <c r="C436">
        <v>4</v>
      </c>
      <c r="D436">
        <v>633</v>
      </c>
      <c r="E436">
        <v>281</v>
      </c>
      <c r="F436" t="s">
        <v>166</v>
      </c>
      <c r="G436" t="s">
        <v>172</v>
      </c>
      <c r="H436" t="s">
        <v>825</v>
      </c>
      <c r="I436" t="s">
        <v>812</v>
      </c>
      <c r="J436" t="s">
        <v>826</v>
      </c>
      <c r="K436" t="s">
        <v>827</v>
      </c>
      <c r="L436" t="s">
        <v>10</v>
      </c>
      <c r="M436">
        <v>415</v>
      </c>
      <c r="N436">
        <v>552.13493975903611</v>
      </c>
      <c r="O436">
        <v>2.1686746987951806</v>
      </c>
      <c r="P436">
        <v>20</v>
      </c>
      <c r="Q436">
        <v>42.409638554216869</v>
      </c>
      <c r="R436">
        <v>35.421686746987952</v>
      </c>
      <c r="S436">
        <v>97.831325301204814</v>
      </c>
      <c r="T436">
        <v>77.831325301204814</v>
      </c>
      <c r="U436" t="s">
        <v>147</v>
      </c>
    </row>
    <row r="437" spans="1:21">
      <c r="A437">
        <v>453</v>
      </c>
      <c r="B437">
        <v>114</v>
      </c>
      <c r="C437">
        <v>1</v>
      </c>
      <c r="D437">
        <v>633</v>
      </c>
      <c r="E437">
        <v>290</v>
      </c>
      <c r="F437" t="s">
        <v>166</v>
      </c>
      <c r="G437" t="s">
        <v>173</v>
      </c>
      <c r="H437" t="s">
        <v>825</v>
      </c>
      <c r="I437" t="s">
        <v>812</v>
      </c>
      <c r="J437" t="s">
        <v>826</v>
      </c>
      <c r="K437" t="s">
        <v>827</v>
      </c>
      <c r="L437" t="s">
        <v>3</v>
      </c>
      <c r="M437">
        <v>468</v>
      </c>
      <c r="N437">
        <v>503.15598290598291</v>
      </c>
      <c r="O437">
        <v>29.487179487179485</v>
      </c>
      <c r="P437">
        <v>36.324786324786324</v>
      </c>
      <c r="Q437">
        <v>28.632478632478634</v>
      </c>
      <c r="R437">
        <v>5.5555555555555554</v>
      </c>
      <c r="S437">
        <v>70.512820512820511</v>
      </c>
      <c r="T437">
        <v>34.188034188034187</v>
      </c>
      <c r="U437" t="s">
        <v>147</v>
      </c>
    </row>
    <row r="438" spans="1:21">
      <c r="A438">
        <v>454</v>
      </c>
      <c r="B438">
        <v>114</v>
      </c>
      <c r="C438">
        <v>2</v>
      </c>
      <c r="D438">
        <v>633</v>
      </c>
      <c r="E438">
        <v>290</v>
      </c>
      <c r="F438" t="s">
        <v>166</v>
      </c>
      <c r="G438" t="s">
        <v>173</v>
      </c>
      <c r="H438" t="s">
        <v>825</v>
      </c>
      <c r="I438" t="s">
        <v>812</v>
      </c>
      <c r="J438" t="s">
        <v>826</v>
      </c>
      <c r="K438" t="s">
        <v>827</v>
      </c>
      <c r="L438" t="s">
        <v>824</v>
      </c>
      <c r="M438">
        <v>471</v>
      </c>
      <c r="N438">
        <v>509.89171974522293</v>
      </c>
      <c r="O438">
        <v>29.936305732484076</v>
      </c>
      <c r="P438">
        <v>35.668789808917197</v>
      </c>
      <c r="Q438">
        <v>22.929936305732483</v>
      </c>
      <c r="R438">
        <v>11.464968152866241</v>
      </c>
      <c r="S438">
        <v>70.063694267515928</v>
      </c>
      <c r="T438">
        <v>34.394904458598724</v>
      </c>
      <c r="U438" t="s">
        <v>147</v>
      </c>
    </row>
    <row r="439" spans="1:21">
      <c r="A439">
        <v>455</v>
      </c>
      <c r="B439">
        <v>114</v>
      </c>
      <c r="C439">
        <v>3</v>
      </c>
      <c r="D439">
        <v>633</v>
      </c>
      <c r="E439">
        <v>290</v>
      </c>
      <c r="F439" t="s">
        <v>166</v>
      </c>
      <c r="G439" t="s">
        <v>173</v>
      </c>
      <c r="H439" t="s">
        <v>825</v>
      </c>
      <c r="I439" t="s">
        <v>812</v>
      </c>
      <c r="J439" t="s">
        <v>826</v>
      </c>
      <c r="K439" t="s">
        <v>827</v>
      </c>
      <c r="L439" t="s">
        <v>823</v>
      </c>
      <c r="M439">
        <v>468</v>
      </c>
      <c r="N439">
        <v>493.66880341880341</v>
      </c>
      <c r="O439">
        <v>43.376068376068375</v>
      </c>
      <c r="P439">
        <v>28.205128205128204</v>
      </c>
      <c r="Q439">
        <v>21.794871794871796</v>
      </c>
      <c r="R439">
        <v>6.6239316239316235</v>
      </c>
      <c r="S439">
        <v>56.623931623931625</v>
      </c>
      <c r="T439">
        <v>28.418803418803417</v>
      </c>
      <c r="U439" t="s">
        <v>147</v>
      </c>
    </row>
    <row r="440" spans="1:21">
      <c r="A440">
        <v>456</v>
      </c>
      <c r="B440">
        <v>114</v>
      </c>
      <c r="C440">
        <v>4</v>
      </c>
      <c r="D440">
        <v>633</v>
      </c>
      <c r="E440">
        <v>290</v>
      </c>
      <c r="F440" t="s">
        <v>166</v>
      </c>
      <c r="G440" t="s">
        <v>173</v>
      </c>
      <c r="H440" t="s">
        <v>825</v>
      </c>
      <c r="I440" t="s">
        <v>812</v>
      </c>
      <c r="J440" t="s">
        <v>826</v>
      </c>
      <c r="K440" t="s">
        <v>827</v>
      </c>
      <c r="L440" t="s">
        <v>10</v>
      </c>
      <c r="M440">
        <v>463</v>
      </c>
      <c r="N440">
        <v>516.5572354211663</v>
      </c>
      <c r="O440">
        <v>24.838012958963283</v>
      </c>
      <c r="P440">
        <v>33.045356371490278</v>
      </c>
      <c r="Q440">
        <v>22.894168466522679</v>
      </c>
      <c r="R440">
        <v>19.22246220302376</v>
      </c>
      <c r="S440">
        <v>75.161987041036724</v>
      </c>
      <c r="T440">
        <v>42.116630669546439</v>
      </c>
      <c r="U440" t="s">
        <v>147</v>
      </c>
    </row>
    <row r="441" spans="1:21">
      <c r="A441">
        <v>457</v>
      </c>
      <c r="B441">
        <v>115</v>
      </c>
      <c r="C441">
        <v>1</v>
      </c>
      <c r="D441">
        <v>633</v>
      </c>
      <c r="E441">
        <v>294</v>
      </c>
      <c r="F441" t="s">
        <v>166</v>
      </c>
      <c r="G441" t="s">
        <v>174</v>
      </c>
      <c r="H441" t="s">
        <v>825</v>
      </c>
      <c r="I441" t="s">
        <v>812</v>
      </c>
      <c r="J441" t="s">
        <v>826</v>
      </c>
      <c r="K441" t="s">
        <v>827</v>
      </c>
      <c r="L441" t="s">
        <v>3</v>
      </c>
      <c r="M441">
        <v>308</v>
      </c>
      <c r="N441">
        <v>492.1233766233766</v>
      </c>
      <c r="O441">
        <v>31.168831168831169</v>
      </c>
      <c r="P441">
        <v>43.506493506493506</v>
      </c>
      <c r="Q441">
        <v>24.025974025974026</v>
      </c>
      <c r="R441">
        <v>1.2987012987012987</v>
      </c>
      <c r="S441">
        <v>68.831168831168824</v>
      </c>
      <c r="T441">
        <v>25.324675324675326</v>
      </c>
      <c r="U441" t="s">
        <v>147</v>
      </c>
    </row>
    <row r="442" spans="1:21">
      <c r="A442">
        <v>458</v>
      </c>
      <c r="B442">
        <v>115</v>
      </c>
      <c r="C442">
        <v>2</v>
      </c>
      <c r="D442">
        <v>633</v>
      </c>
      <c r="E442">
        <v>294</v>
      </c>
      <c r="F442" t="s">
        <v>166</v>
      </c>
      <c r="G442" t="s">
        <v>174</v>
      </c>
      <c r="H442" t="s">
        <v>825</v>
      </c>
      <c r="I442" t="s">
        <v>812</v>
      </c>
      <c r="J442" t="s">
        <v>826</v>
      </c>
      <c r="K442" t="s">
        <v>827</v>
      </c>
      <c r="L442" t="s">
        <v>824</v>
      </c>
      <c r="M442">
        <v>310</v>
      </c>
      <c r="N442">
        <v>504.98709677419356</v>
      </c>
      <c r="O442">
        <v>28.387096774193548</v>
      </c>
      <c r="P442">
        <v>41.29032258064516</v>
      </c>
      <c r="Q442">
        <v>22.258064516129032</v>
      </c>
      <c r="R442">
        <v>8.064516129032258</v>
      </c>
      <c r="S442">
        <v>71.612903225806448</v>
      </c>
      <c r="T442">
        <v>30.322580645161292</v>
      </c>
      <c r="U442" t="s">
        <v>147</v>
      </c>
    </row>
    <row r="443" spans="1:21">
      <c r="A443">
        <v>459</v>
      </c>
      <c r="B443">
        <v>115</v>
      </c>
      <c r="C443">
        <v>3</v>
      </c>
      <c r="D443">
        <v>633</v>
      </c>
      <c r="E443">
        <v>294</v>
      </c>
      <c r="F443" t="s">
        <v>166</v>
      </c>
      <c r="G443" t="s">
        <v>174</v>
      </c>
      <c r="H443" t="s">
        <v>825</v>
      </c>
      <c r="I443" t="s">
        <v>812</v>
      </c>
      <c r="J443" t="s">
        <v>826</v>
      </c>
      <c r="K443" t="s">
        <v>827</v>
      </c>
      <c r="L443" t="s">
        <v>823</v>
      </c>
      <c r="M443">
        <v>310</v>
      </c>
      <c r="N443">
        <v>492.95161290322579</v>
      </c>
      <c r="O443">
        <v>39.032258064516128</v>
      </c>
      <c r="P443">
        <v>34.838709677419352</v>
      </c>
      <c r="Q443">
        <v>23.225806451612904</v>
      </c>
      <c r="R443">
        <v>2.903225806451613</v>
      </c>
      <c r="S443">
        <v>60.967741935483872</v>
      </c>
      <c r="T443">
        <v>26.129032258064516</v>
      </c>
      <c r="U443" t="s">
        <v>147</v>
      </c>
    </row>
    <row r="444" spans="1:21">
      <c r="A444">
        <v>460</v>
      </c>
      <c r="B444">
        <v>115</v>
      </c>
      <c r="C444">
        <v>4</v>
      </c>
      <c r="D444">
        <v>633</v>
      </c>
      <c r="E444">
        <v>294</v>
      </c>
      <c r="F444" t="s">
        <v>166</v>
      </c>
      <c r="G444" t="s">
        <v>174</v>
      </c>
      <c r="H444" t="s">
        <v>825</v>
      </c>
      <c r="I444" t="s">
        <v>812</v>
      </c>
      <c r="J444" t="s">
        <v>826</v>
      </c>
      <c r="K444" t="s">
        <v>827</v>
      </c>
      <c r="L444" t="s">
        <v>10</v>
      </c>
      <c r="M444">
        <v>308</v>
      </c>
      <c r="N444">
        <v>501.20454545454544</v>
      </c>
      <c r="O444">
        <v>32.467532467532465</v>
      </c>
      <c r="P444">
        <v>37.337662337662337</v>
      </c>
      <c r="Q444">
        <v>20.129870129870131</v>
      </c>
      <c r="R444">
        <v>10.064935064935066</v>
      </c>
      <c r="S444">
        <v>67.532467532467535</v>
      </c>
      <c r="T444">
        <v>30.194805194805195</v>
      </c>
      <c r="U444" t="s">
        <v>147</v>
      </c>
    </row>
    <row r="445" spans="1:21">
      <c r="A445">
        <v>461</v>
      </c>
      <c r="B445">
        <v>116</v>
      </c>
      <c r="C445">
        <v>1</v>
      </c>
      <c r="D445">
        <v>633</v>
      </c>
      <c r="E445">
        <v>299</v>
      </c>
      <c r="F445" t="s">
        <v>166</v>
      </c>
      <c r="G445" t="s">
        <v>175</v>
      </c>
      <c r="H445" t="s">
        <v>825</v>
      </c>
      <c r="I445" t="s">
        <v>812</v>
      </c>
      <c r="J445" t="s">
        <v>826</v>
      </c>
      <c r="K445" t="s">
        <v>827</v>
      </c>
      <c r="L445" t="s">
        <v>3</v>
      </c>
      <c r="M445">
        <v>379</v>
      </c>
      <c r="N445">
        <v>542.98944591029021</v>
      </c>
      <c r="O445">
        <v>8.1794195250659634</v>
      </c>
      <c r="P445">
        <v>25.593667546174142</v>
      </c>
      <c r="Q445">
        <v>51.451187335092349</v>
      </c>
      <c r="R445">
        <v>14.775725593667547</v>
      </c>
      <c r="S445">
        <v>91.820580474934033</v>
      </c>
      <c r="T445">
        <v>66.226912928759901</v>
      </c>
      <c r="U445" t="s">
        <v>147</v>
      </c>
    </row>
    <row r="446" spans="1:21">
      <c r="A446">
        <v>462</v>
      </c>
      <c r="B446">
        <v>116</v>
      </c>
      <c r="C446">
        <v>2</v>
      </c>
      <c r="D446">
        <v>633</v>
      </c>
      <c r="E446">
        <v>299</v>
      </c>
      <c r="F446" t="s">
        <v>166</v>
      </c>
      <c r="G446" t="s">
        <v>175</v>
      </c>
      <c r="H446" t="s">
        <v>825</v>
      </c>
      <c r="I446" t="s">
        <v>812</v>
      </c>
      <c r="J446" t="s">
        <v>826</v>
      </c>
      <c r="K446" t="s">
        <v>827</v>
      </c>
      <c r="L446" t="s">
        <v>824</v>
      </c>
      <c r="M446">
        <v>378</v>
      </c>
      <c r="N446">
        <v>549.0767195767196</v>
      </c>
      <c r="O446">
        <v>6.8783068783068781</v>
      </c>
      <c r="P446">
        <v>26.984126984126984</v>
      </c>
      <c r="Q446">
        <v>36.772486772486772</v>
      </c>
      <c r="R446">
        <v>29.365079365079364</v>
      </c>
      <c r="S446">
        <v>93.121693121693127</v>
      </c>
      <c r="T446">
        <v>66.137566137566139</v>
      </c>
      <c r="U446" t="s">
        <v>147</v>
      </c>
    </row>
    <row r="447" spans="1:21">
      <c r="A447">
        <v>463</v>
      </c>
      <c r="B447">
        <v>116</v>
      </c>
      <c r="C447">
        <v>3</v>
      </c>
      <c r="D447">
        <v>633</v>
      </c>
      <c r="E447">
        <v>299</v>
      </c>
      <c r="F447" t="s">
        <v>166</v>
      </c>
      <c r="G447" t="s">
        <v>175</v>
      </c>
      <c r="H447" t="s">
        <v>825</v>
      </c>
      <c r="I447" t="s">
        <v>812</v>
      </c>
      <c r="J447" t="s">
        <v>826</v>
      </c>
      <c r="K447" t="s">
        <v>827</v>
      </c>
      <c r="L447" t="s">
        <v>823</v>
      </c>
      <c r="M447">
        <v>378</v>
      </c>
      <c r="N447">
        <v>541.04761904761904</v>
      </c>
      <c r="O447">
        <v>12.962962962962964</v>
      </c>
      <c r="P447">
        <v>26.984126984126984</v>
      </c>
      <c r="Q447">
        <v>40.211640211640209</v>
      </c>
      <c r="R447">
        <v>19.841269841269842</v>
      </c>
      <c r="S447">
        <v>87.037037037037038</v>
      </c>
      <c r="T447">
        <v>60.05291005291005</v>
      </c>
      <c r="U447" t="s">
        <v>147</v>
      </c>
    </row>
    <row r="448" spans="1:21">
      <c r="A448">
        <v>464</v>
      </c>
      <c r="B448">
        <v>116</v>
      </c>
      <c r="C448">
        <v>4</v>
      </c>
      <c r="D448">
        <v>633</v>
      </c>
      <c r="E448">
        <v>299</v>
      </c>
      <c r="F448" t="s">
        <v>166</v>
      </c>
      <c r="G448" t="s">
        <v>175</v>
      </c>
      <c r="H448" t="s">
        <v>825</v>
      </c>
      <c r="I448" t="s">
        <v>812</v>
      </c>
      <c r="J448" t="s">
        <v>826</v>
      </c>
      <c r="K448" t="s">
        <v>827</v>
      </c>
      <c r="L448" t="s">
        <v>10</v>
      </c>
      <c r="M448">
        <v>378</v>
      </c>
      <c r="N448">
        <v>537.6349206349206</v>
      </c>
      <c r="O448">
        <v>7.1428571428571432</v>
      </c>
      <c r="P448">
        <v>32.539682539682538</v>
      </c>
      <c r="Q448">
        <v>32.010582010582013</v>
      </c>
      <c r="R448">
        <v>28.306878306878307</v>
      </c>
      <c r="S448">
        <v>92.857142857142861</v>
      </c>
      <c r="T448">
        <v>60.317460317460316</v>
      </c>
      <c r="U448" t="s">
        <v>147</v>
      </c>
    </row>
    <row r="449" spans="1:21">
      <c r="A449">
        <v>465</v>
      </c>
      <c r="B449">
        <v>117</v>
      </c>
      <c r="C449">
        <v>1</v>
      </c>
      <c r="D449">
        <v>633</v>
      </c>
      <c r="E449">
        <v>389</v>
      </c>
      <c r="F449" t="s">
        <v>166</v>
      </c>
      <c r="G449" t="s">
        <v>176</v>
      </c>
      <c r="H449" t="s">
        <v>825</v>
      </c>
      <c r="I449" t="s">
        <v>812</v>
      </c>
      <c r="J449" t="s">
        <v>826</v>
      </c>
      <c r="K449" t="s">
        <v>827</v>
      </c>
      <c r="L449" t="s">
        <v>3</v>
      </c>
      <c r="M449">
        <v>309</v>
      </c>
      <c r="N449">
        <v>547.1974110032362</v>
      </c>
      <c r="O449">
        <v>7.4433656957928802</v>
      </c>
      <c r="P449">
        <v>22.33009708737864</v>
      </c>
      <c r="Q449">
        <v>53.074433656957929</v>
      </c>
      <c r="R449">
        <v>17.15210355987055</v>
      </c>
      <c r="S449">
        <v>92.556634304207122</v>
      </c>
      <c r="T449">
        <v>70.226537216828476</v>
      </c>
      <c r="U449" t="s">
        <v>147</v>
      </c>
    </row>
    <row r="450" spans="1:21">
      <c r="A450">
        <v>466</v>
      </c>
      <c r="B450">
        <v>117</v>
      </c>
      <c r="C450">
        <v>2</v>
      </c>
      <c r="D450">
        <v>633</v>
      </c>
      <c r="E450">
        <v>389</v>
      </c>
      <c r="F450" t="s">
        <v>166</v>
      </c>
      <c r="G450" t="s">
        <v>176</v>
      </c>
      <c r="H450" t="s">
        <v>825</v>
      </c>
      <c r="I450" t="s">
        <v>812</v>
      </c>
      <c r="J450" t="s">
        <v>826</v>
      </c>
      <c r="K450" t="s">
        <v>827</v>
      </c>
      <c r="L450" t="s">
        <v>824</v>
      </c>
      <c r="M450">
        <v>309</v>
      </c>
      <c r="N450">
        <v>556.39805825242718</v>
      </c>
      <c r="O450">
        <v>9.7087378640776691</v>
      </c>
      <c r="P450">
        <v>22.977346278317153</v>
      </c>
      <c r="Q450">
        <v>28.478964401294498</v>
      </c>
      <c r="R450">
        <v>38.834951456310677</v>
      </c>
      <c r="S450">
        <v>90.291262135922324</v>
      </c>
      <c r="T450">
        <v>67.313915857605181</v>
      </c>
      <c r="U450" t="s">
        <v>147</v>
      </c>
    </row>
    <row r="451" spans="1:21">
      <c r="A451">
        <v>467</v>
      </c>
      <c r="B451">
        <v>117</v>
      </c>
      <c r="C451">
        <v>3</v>
      </c>
      <c r="D451">
        <v>633</v>
      </c>
      <c r="E451">
        <v>389</v>
      </c>
      <c r="F451" t="s">
        <v>166</v>
      </c>
      <c r="G451" t="s">
        <v>176</v>
      </c>
      <c r="H451" t="s">
        <v>825</v>
      </c>
      <c r="I451" t="s">
        <v>812</v>
      </c>
      <c r="J451" t="s">
        <v>826</v>
      </c>
      <c r="K451" t="s">
        <v>827</v>
      </c>
      <c r="L451" t="s">
        <v>823</v>
      </c>
      <c r="M451">
        <v>309</v>
      </c>
      <c r="N451">
        <v>539.63754045307439</v>
      </c>
      <c r="O451">
        <v>12.297734627831716</v>
      </c>
      <c r="P451">
        <v>29.773462783171521</v>
      </c>
      <c r="Q451">
        <v>38.834951456310677</v>
      </c>
      <c r="R451">
        <v>19.093851132686083</v>
      </c>
      <c r="S451">
        <v>87.702265372168284</v>
      </c>
      <c r="T451">
        <v>57.928802588996767</v>
      </c>
      <c r="U451" t="s">
        <v>147</v>
      </c>
    </row>
    <row r="452" spans="1:21">
      <c r="A452">
        <v>468</v>
      </c>
      <c r="B452">
        <v>117</v>
      </c>
      <c r="C452">
        <v>4</v>
      </c>
      <c r="D452">
        <v>633</v>
      </c>
      <c r="E452">
        <v>389</v>
      </c>
      <c r="F452" t="s">
        <v>166</v>
      </c>
      <c r="G452" t="s">
        <v>176</v>
      </c>
      <c r="H452" t="s">
        <v>825</v>
      </c>
      <c r="I452" t="s">
        <v>812</v>
      </c>
      <c r="J452" t="s">
        <v>826</v>
      </c>
      <c r="K452" t="s">
        <v>827</v>
      </c>
      <c r="L452" t="s">
        <v>10</v>
      </c>
      <c r="M452">
        <v>309</v>
      </c>
      <c r="N452">
        <v>541.13915857605173</v>
      </c>
      <c r="O452">
        <v>10.032362459546926</v>
      </c>
      <c r="P452">
        <v>24.919093851132686</v>
      </c>
      <c r="Q452">
        <v>38.187702265372167</v>
      </c>
      <c r="R452">
        <v>26.860841423948219</v>
      </c>
      <c r="S452">
        <v>89.967637540453069</v>
      </c>
      <c r="T452">
        <v>65.048543689320383</v>
      </c>
      <c r="U452" t="s">
        <v>147</v>
      </c>
    </row>
    <row r="453" spans="1:21">
      <c r="A453">
        <v>469</v>
      </c>
      <c r="B453">
        <v>118</v>
      </c>
      <c r="C453">
        <v>1</v>
      </c>
      <c r="D453">
        <v>633</v>
      </c>
      <c r="E453">
        <v>394</v>
      </c>
      <c r="F453" t="s">
        <v>166</v>
      </c>
      <c r="G453" t="s">
        <v>177</v>
      </c>
      <c r="H453" t="s">
        <v>825</v>
      </c>
      <c r="I453" t="s">
        <v>812</v>
      </c>
      <c r="J453" t="s">
        <v>826</v>
      </c>
      <c r="K453" t="s">
        <v>827</v>
      </c>
      <c r="L453" t="s">
        <v>3</v>
      </c>
      <c r="M453">
        <v>361</v>
      </c>
      <c r="N453">
        <v>558.2686980609418</v>
      </c>
      <c r="O453">
        <v>4.986149584487535</v>
      </c>
      <c r="P453">
        <v>17.72853185595568</v>
      </c>
      <c r="Q453">
        <v>53.185595567867033</v>
      </c>
      <c r="R453">
        <v>24.099722991689752</v>
      </c>
      <c r="S453">
        <v>95.013850415512465</v>
      </c>
      <c r="T453">
        <v>77.285318559556785</v>
      </c>
      <c r="U453" t="s">
        <v>147</v>
      </c>
    </row>
    <row r="454" spans="1:21">
      <c r="A454">
        <v>470</v>
      </c>
      <c r="B454">
        <v>118</v>
      </c>
      <c r="C454">
        <v>2</v>
      </c>
      <c r="D454">
        <v>633</v>
      </c>
      <c r="E454">
        <v>394</v>
      </c>
      <c r="F454" t="s">
        <v>166</v>
      </c>
      <c r="G454" t="s">
        <v>177</v>
      </c>
      <c r="H454" t="s">
        <v>825</v>
      </c>
      <c r="I454" t="s">
        <v>812</v>
      </c>
      <c r="J454" t="s">
        <v>826</v>
      </c>
      <c r="K454" t="s">
        <v>827</v>
      </c>
      <c r="L454" t="s">
        <v>824</v>
      </c>
      <c r="M454">
        <v>361</v>
      </c>
      <c r="N454">
        <v>578.36011080332412</v>
      </c>
      <c r="O454">
        <v>2.770083102493075</v>
      </c>
      <c r="P454">
        <v>13.573407202216066</v>
      </c>
      <c r="Q454">
        <v>33.795013850415515</v>
      </c>
      <c r="R454">
        <v>49.86149584487535</v>
      </c>
      <c r="S454">
        <v>97.229916897506925</v>
      </c>
      <c r="T454">
        <v>83.656509695290865</v>
      </c>
      <c r="U454" t="s">
        <v>147</v>
      </c>
    </row>
    <row r="455" spans="1:21">
      <c r="A455">
        <v>471</v>
      </c>
      <c r="B455">
        <v>118</v>
      </c>
      <c r="C455">
        <v>3</v>
      </c>
      <c r="D455">
        <v>633</v>
      </c>
      <c r="E455">
        <v>394</v>
      </c>
      <c r="F455" t="s">
        <v>166</v>
      </c>
      <c r="G455" t="s">
        <v>177</v>
      </c>
      <c r="H455" t="s">
        <v>825</v>
      </c>
      <c r="I455" t="s">
        <v>812</v>
      </c>
      <c r="J455" t="s">
        <v>826</v>
      </c>
      <c r="K455" t="s">
        <v>827</v>
      </c>
      <c r="L455" t="s">
        <v>823</v>
      </c>
      <c r="M455">
        <v>360</v>
      </c>
      <c r="N455">
        <v>568.4666666666667</v>
      </c>
      <c r="O455">
        <v>6.3888888888888893</v>
      </c>
      <c r="P455">
        <v>16.666666666666668</v>
      </c>
      <c r="Q455">
        <v>37.777777777777779</v>
      </c>
      <c r="R455">
        <v>39.166666666666664</v>
      </c>
      <c r="S455">
        <v>93.611111111111114</v>
      </c>
      <c r="T455">
        <v>76.944444444444443</v>
      </c>
      <c r="U455" t="s">
        <v>147</v>
      </c>
    </row>
    <row r="456" spans="1:21">
      <c r="A456">
        <v>472</v>
      </c>
      <c r="B456">
        <v>118</v>
      </c>
      <c r="C456">
        <v>4</v>
      </c>
      <c r="D456">
        <v>633</v>
      </c>
      <c r="E456">
        <v>394</v>
      </c>
      <c r="F456" t="s">
        <v>166</v>
      </c>
      <c r="G456" t="s">
        <v>177</v>
      </c>
      <c r="H456" t="s">
        <v>825</v>
      </c>
      <c r="I456" t="s">
        <v>812</v>
      </c>
      <c r="J456" t="s">
        <v>826</v>
      </c>
      <c r="K456" t="s">
        <v>827</v>
      </c>
      <c r="L456" t="s">
        <v>10</v>
      </c>
      <c r="M456">
        <v>359</v>
      </c>
      <c r="N456">
        <v>551.25348189415047</v>
      </c>
      <c r="O456">
        <v>4.7353760445682456</v>
      </c>
      <c r="P456">
        <v>23.398328690807798</v>
      </c>
      <c r="Q456">
        <v>36.211699164345404</v>
      </c>
      <c r="R456">
        <v>35.654596100278553</v>
      </c>
      <c r="S456">
        <v>95.264623955431759</v>
      </c>
      <c r="T456">
        <v>71.866295264623957</v>
      </c>
      <c r="U456" t="s">
        <v>147</v>
      </c>
    </row>
    <row r="457" spans="1:21">
      <c r="A457">
        <v>473</v>
      </c>
      <c r="B457">
        <v>119</v>
      </c>
      <c r="C457">
        <v>1</v>
      </c>
      <c r="D457">
        <v>633</v>
      </c>
      <c r="E457">
        <v>407</v>
      </c>
      <c r="F457" t="s">
        <v>166</v>
      </c>
      <c r="G457" t="s">
        <v>178</v>
      </c>
      <c r="H457" t="s">
        <v>825</v>
      </c>
      <c r="I457" t="s">
        <v>812</v>
      </c>
      <c r="J457" t="s">
        <v>826</v>
      </c>
      <c r="K457" t="s">
        <v>827</v>
      </c>
      <c r="L457" t="s">
        <v>3</v>
      </c>
      <c r="M457">
        <v>296</v>
      </c>
      <c r="N457">
        <v>511.22972972972974</v>
      </c>
      <c r="O457">
        <v>21.283783783783782</v>
      </c>
      <c r="P457">
        <v>37.5</v>
      </c>
      <c r="Q457">
        <v>35.810810810810814</v>
      </c>
      <c r="R457">
        <v>5.4054054054054053</v>
      </c>
      <c r="S457">
        <v>78.71621621621621</v>
      </c>
      <c r="T457">
        <v>41.216216216216218</v>
      </c>
      <c r="U457" t="s">
        <v>147</v>
      </c>
    </row>
    <row r="458" spans="1:21">
      <c r="A458">
        <v>474</v>
      </c>
      <c r="B458">
        <v>119</v>
      </c>
      <c r="C458">
        <v>2</v>
      </c>
      <c r="D458">
        <v>633</v>
      </c>
      <c r="E458">
        <v>407</v>
      </c>
      <c r="F458" t="s">
        <v>166</v>
      </c>
      <c r="G458" t="s">
        <v>178</v>
      </c>
      <c r="H458" t="s">
        <v>825</v>
      </c>
      <c r="I458" t="s">
        <v>812</v>
      </c>
      <c r="J458" t="s">
        <v>826</v>
      </c>
      <c r="K458" t="s">
        <v>827</v>
      </c>
      <c r="L458" t="s">
        <v>824</v>
      </c>
      <c r="M458">
        <v>297</v>
      </c>
      <c r="N458">
        <v>510.6094276094276</v>
      </c>
      <c r="O458">
        <v>27.272727272727273</v>
      </c>
      <c r="P458">
        <v>34.680134680134678</v>
      </c>
      <c r="Q458">
        <v>28.619528619528619</v>
      </c>
      <c r="R458">
        <v>9.4276094276094273</v>
      </c>
      <c r="S458">
        <v>72.727272727272734</v>
      </c>
      <c r="T458">
        <v>38.047138047138048</v>
      </c>
      <c r="U458" t="s">
        <v>147</v>
      </c>
    </row>
    <row r="459" spans="1:21">
      <c r="A459">
        <v>475</v>
      </c>
      <c r="B459">
        <v>119</v>
      </c>
      <c r="C459">
        <v>3</v>
      </c>
      <c r="D459">
        <v>633</v>
      </c>
      <c r="E459">
        <v>407</v>
      </c>
      <c r="F459" t="s">
        <v>166</v>
      </c>
      <c r="G459" t="s">
        <v>178</v>
      </c>
      <c r="H459" t="s">
        <v>825</v>
      </c>
      <c r="I459" t="s">
        <v>812</v>
      </c>
      <c r="J459" t="s">
        <v>826</v>
      </c>
      <c r="K459" t="s">
        <v>827</v>
      </c>
      <c r="L459" t="s">
        <v>823</v>
      </c>
      <c r="M459">
        <v>297</v>
      </c>
      <c r="N459">
        <v>502.19191919191917</v>
      </c>
      <c r="O459">
        <v>35.016835016835017</v>
      </c>
      <c r="P459">
        <v>27.272727272727273</v>
      </c>
      <c r="Q459">
        <v>32.996632996632997</v>
      </c>
      <c r="R459">
        <v>4.7138047138047137</v>
      </c>
      <c r="S459">
        <v>64.983164983164983</v>
      </c>
      <c r="T459">
        <v>37.710437710437709</v>
      </c>
      <c r="U459" t="s">
        <v>147</v>
      </c>
    </row>
    <row r="460" spans="1:21">
      <c r="A460">
        <v>476</v>
      </c>
      <c r="B460">
        <v>119</v>
      </c>
      <c r="C460">
        <v>4</v>
      </c>
      <c r="D460">
        <v>633</v>
      </c>
      <c r="E460">
        <v>407</v>
      </c>
      <c r="F460" t="s">
        <v>166</v>
      </c>
      <c r="G460" t="s">
        <v>178</v>
      </c>
      <c r="H460" t="s">
        <v>825</v>
      </c>
      <c r="I460" t="s">
        <v>812</v>
      </c>
      <c r="J460" t="s">
        <v>826</v>
      </c>
      <c r="K460" t="s">
        <v>827</v>
      </c>
      <c r="L460" t="s">
        <v>10</v>
      </c>
      <c r="M460">
        <v>296</v>
      </c>
      <c r="N460">
        <v>525.72297297297303</v>
      </c>
      <c r="O460">
        <v>15.202702702702704</v>
      </c>
      <c r="P460">
        <v>31.756756756756758</v>
      </c>
      <c r="Q460">
        <v>33.108108108108105</v>
      </c>
      <c r="R460">
        <v>19.932432432432432</v>
      </c>
      <c r="S460">
        <v>84.797297297297291</v>
      </c>
      <c r="T460">
        <v>53.04054054054054</v>
      </c>
      <c r="U460" t="s">
        <v>147</v>
      </c>
    </row>
    <row r="461" spans="1:21">
      <c r="A461">
        <v>477</v>
      </c>
      <c r="B461">
        <v>120</v>
      </c>
      <c r="C461">
        <v>1</v>
      </c>
      <c r="D461">
        <v>633</v>
      </c>
      <c r="E461">
        <v>475</v>
      </c>
      <c r="F461" t="s">
        <v>166</v>
      </c>
      <c r="G461" t="s">
        <v>179</v>
      </c>
      <c r="H461" t="s">
        <v>825</v>
      </c>
      <c r="I461" t="s">
        <v>812</v>
      </c>
      <c r="J461" t="s">
        <v>826</v>
      </c>
      <c r="K461" t="s">
        <v>827</v>
      </c>
      <c r="L461" t="s">
        <v>3</v>
      </c>
      <c r="M461">
        <v>254</v>
      </c>
      <c r="N461">
        <v>503.14566929133861</v>
      </c>
      <c r="O461">
        <v>25.590551181102363</v>
      </c>
      <c r="P461">
        <v>40.944881889763778</v>
      </c>
      <c r="Q461">
        <v>31.102362204724411</v>
      </c>
      <c r="R461">
        <v>2.3622047244094486</v>
      </c>
      <c r="S461">
        <v>74.409448818897644</v>
      </c>
      <c r="T461">
        <v>33.464566929133859</v>
      </c>
      <c r="U461" t="s">
        <v>147</v>
      </c>
    </row>
    <row r="462" spans="1:21">
      <c r="A462">
        <v>478</v>
      </c>
      <c r="B462">
        <v>120</v>
      </c>
      <c r="C462">
        <v>2</v>
      </c>
      <c r="D462">
        <v>633</v>
      </c>
      <c r="E462">
        <v>475</v>
      </c>
      <c r="F462" t="s">
        <v>166</v>
      </c>
      <c r="G462" t="s">
        <v>179</v>
      </c>
      <c r="H462" t="s">
        <v>825</v>
      </c>
      <c r="I462" t="s">
        <v>812</v>
      </c>
      <c r="J462" t="s">
        <v>826</v>
      </c>
      <c r="K462" t="s">
        <v>827</v>
      </c>
      <c r="L462" t="s">
        <v>824</v>
      </c>
      <c r="M462">
        <v>256</v>
      </c>
      <c r="N462">
        <v>511.43359375</v>
      </c>
      <c r="O462">
        <v>21.875</v>
      </c>
      <c r="P462">
        <v>43.75</v>
      </c>
      <c r="Q462">
        <v>26.171875</v>
      </c>
      <c r="R462">
        <v>8.203125</v>
      </c>
      <c r="S462">
        <v>78.125</v>
      </c>
      <c r="T462">
        <v>34.375</v>
      </c>
      <c r="U462" t="s">
        <v>147</v>
      </c>
    </row>
    <row r="463" spans="1:21">
      <c r="A463">
        <v>479</v>
      </c>
      <c r="B463">
        <v>120</v>
      </c>
      <c r="C463">
        <v>3</v>
      </c>
      <c r="D463">
        <v>633</v>
      </c>
      <c r="E463">
        <v>475</v>
      </c>
      <c r="F463" t="s">
        <v>166</v>
      </c>
      <c r="G463" t="s">
        <v>179</v>
      </c>
      <c r="H463" t="s">
        <v>825</v>
      </c>
      <c r="I463" t="s">
        <v>812</v>
      </c>
      <c r="J463" t="s">
        <v>826</v>
      </c>
      <c r="K463" t="s">
        <v>827</v>
      </c>
      <c r="L463" t="s">
        <v>823</v>
      </c>
      <c r="M463">
        <v>254</v>
      </c>
      <c r="N463">
        <v>492.45275590551182</v>
      </c>
      <c r="O463">
        <v>37.00787401574803</v>
      </c>
      <c r="P463">
        <v>39.763779527559052</v>
      </c>
      <c r="Q463">
        <v>19.685039370078741</v>
      </c>
      <c r="R463">
        <v>3.5433070866141732</v>
      </c>
      <c r="S463">
        <v>62.99212598425197</v>
      </c>
      <c r="T463">
        <v>23.228346456692915</v>
      </c>
      <c r="U463" t="s">
        <v>147</v>
      </c>
    </row>
    <row r="464" spans="1:21">
      <c r="A464">
        <v>480</v>
      </c>
      <c r="B464">
        <v>120</v>
      </c>
      <c r="C464">
        <v>4</v>
      </c>
      <c r="D464">
        <v>633</v>
      </c>
      <c r="E464">
        <v>475</v>
      </c>
      <c r="F464" t="s">
        <v>166</v>
      </c>
      <c r="G464" t="s">
        <v>179</v>
      </c>
      <c r="H464" t="s">
        <v>825</v>
      </c>
      <c r="I464" t="s">
        <v>812</v>
      </c>
      <c r="J464" t="s">
        <v>826</v>
      </c>
      <c r="K464" t="s">
        <v>827</v>
      </c>
      <c r="L464" t="s">
        <v>10</v>
      </c>
      <c r="M464">
        <v>253</v>
      </c>
      <c r="N464">
        <v>502.897233201581</v>
      </c>
      <c r="O464">
        <v>25.296442687747035</v>
      </c>
      <c r="P464">
        <v>46.640316205533594</v>
      </c>
      <c r="Q464">
        <v>22.529644268774703</v>
      </c>
      <c r="R464">
        <v>5.5335968379446641</v>
      </c>
      <c r="S464">
        <v>74.703557312252968</v>
      </c>
      <c r="T464">
        <v>28.063241106719367</v>
      </c>
      <c r="U464" t="s">
        <v>147</v>
      </c>
    </row>
    <row r="465" spans="1:21">
      <c r="A465">
        <v>481</v>
      </c>
      <c r="B465">
        <v>121</v>
      </c>
      <c r="C465">
        <v>1</v>
      </c>
      <c r="D465">
        <v>633</v>
      </c>
      <c r="E465">
        <v>499</v>
      </c>
      <c r="F465" t="s">
        <v>166</v>
      </c>
      <c r="G465" t="s">
        <v>180</v>
      </c>
      <c r="H465" t="s">
        <v>825</v>
      </c>
      <c r="I465" t="s">
        <v>812</v>
      </c>
      <c r="J465" t="s">
        <v>826</v>
      </c>
      <c r="K465" t="s">
        <v>827</v>
      </c>
      <c r="L465" t="s">
        <v>3</v>
      </c>
      <c r="M465">
        <v>339</v>
      </c>
      <c r="N465">
        <v>540.21238938053102</v>
      </c>
      <c r="O465">
        <v>6.4896755162241888</v>
      </c>
      <c r="P465">
        <v>25.368731563421829</v>
      </c>
      <c r="Q465">
        <v>57.227138643067846</v>
      </c>
      <c r="R465">
        <v>10.914454277286136</v>
      </c>
      <c r="S465">
        <v>93.510324483775818</v>
      </c>
      <c r="T465">
        <v>68.141592920353986</v>
      </c>
      <c r="U465" t="s">
        <v>147</v>
      </c>
    </row>
    <row r="466" spans="1:21">
      <c r="A466">
        <v>482</v>
      </c>
      <c r="B466">
        <v>121</v>
      </c>
      <c r="C466">
        <v>2</v>
      </c>
      <c r="D466">
        <v>633</v>
      </c>
      <c r="E466">
        <v>499</v>
      </c>
      <c r="F466" t="s">
        <v>166</v>
      </c>
      <c r="G466" t="s">
        <v>180</v>
      </c>
      <c r="H466" t="s">
        <v>825</v>
      </c>
      <c r="I466" t="s">
        <v>812</v>
      </c>
      <c r="J466" t="s">
        <v>826</v>
      </c>
      <c r="K466" t="s">
        <v>827</v>
      </c>
      <c r="L466" t="s">
        <v>824</v>
      </c>
      <c r="M466">
        <v>338</v>
      </c>
      <c r="N466">
        <v>558.79289940828403</v>
      </c>
      <c r="O466">
        <v>6.8047337278106506</v>
      </c>
      <c r="P466">
        <v>22.189349112426036</v>
      </c>
      <c r="Q466">
        <v>34.023668639053255</v>
      </c>
      <c r="R466">
        <v>36.982248520710058</v>
      </c>
      <c r="S466">
        <v>93.195266272189343</v>
      </c>
      <c r="T466">
        <v>71.005917159763314</v>
      </c>
      <c r="U466" t="s">
        <v>147</v>
      </c>
    </row>
    <row r="467" spans="1:21">
      <c r="A467">
        <v>483</v>
      </c>
      <c r="B467">
        <v>121</v>
      </c>
      <c r="C467">
        <v>3</v>
      </c>
      <c r="D467">
        <v>633</v>
      </c>
      <c r="E467">
        <v>499</v>
      </c>
      <c r="F467" t="s">
        <v>166</v>
      </c>
      <c r="G467" t="s">
        <v>180</v>
      </c>
      <c r="H467" t="s">
        <v>825</v>
      </c>
      <c r="I467" t="s">
        <v>812</v>
      </c>
      <c r="J467" t="s">
        <v>826</v>
      </c>
      <c r="K467" t="s">
        <v>827</v>
      </c>
      <c r="L467" t="s">
        <v>823</v>
      </c>
      <c r="M467">
        <v>337</v>
      </c>
      <c r="N467">
        <v>528.35014836795256</v>
      </c>
      <c r="O467">
        <v>15.43026706231454</v>
      </c>
      <c r="P467">
        <v>31.15727002967359</v>
      </c>
      <c r="Q467">
        <v>41.543026706231451</v>
      </c>
      <c r="R467">
        <v>11.869436201780415</v>
      </c>
      <c r="S467">
        <v>84.569732937685458</v>
      </c>
      <c r="T467">
        <v>53.412462908011868</v>
      </c>
      <c r="U467" t="s">
        <v>147</v>
      </c>
    </row>
    <row r="468" spans="1:21">
      <c r="A468">
        <v>484</v>
      </c>
      <c r="B468">
        <v>121</v>
      </c>
      <c r="C468">
        <v>4</v>
      </c>
      <c r="D468">
        <v>633</v>
      </c>
      <c r="E468">
        <v>499</v>
      </c>
      <c r="F468" t="s">
        <v>166</v>
      </c>
      <c r="G468" t="s">
        <v>180</v>
      </c>
      <c r="H468" t="s">
        <v>825</v>
      </c>
      <c r="I468" t="s">
        <v>812</v>
      </c>
      <c r="J468" t="s">
        <v>826</v>
      </c>
      <c r="K468" t="s">
        <v>827</v>
      </c>
      <c r="L468" t="s">
        <v>10</v>
      </c>
      <c r="M468">
        <v>337</v>
      </c>
      <c r="N468">
        <v>544.68249258160233</v>
      </c>
      <c r="O468">
        <v>4.4510385756676554</v>
      </c>
      <c r="P468">
        <v>27.893175074183976</v>
      </c>
      <c r="Q468">
        <v>35.905044510385757</v>
      </c>
      <c r="R468">
        <v>31.750741839762611</v>
      </c>
      <c r="S468">
        <v>95.548961424332347</v>
      </c>
      <c r="T468">
        <v>67.655786350148361</v>
      </c>
      <c r="U468" t="s">
        <v>147</v>
      </c>
    </row>
    <row r="469" spans="1:21">
      <c r="A469">
        <v>485</v>
      </c>
      <c r="B469">
        <v>122</v>
      </c>
      <c r="C469">
        <v>1</v>
      </c>
      <c r="D469">
        <v>633</v>
      </c>
      <c r="E469">
        <v>502</v>
      </c>
      <c r="F469" t="s">
        <v>166</v>
      </c>
      <c r="G469" t="s">
        <v>181</v>
      </c>
      <c r="H469" t="s">
        <v>825</v>
      </c>
      <c r="I469" t="s">
        <v>812</v>
      </c>
      <c r="J469" t="s">
        <v>826</v>
      </c>
      <c r="K469" t="s">
        <v>827</v>
      </c>
      <c r="L469" t="s">
        <v>3</v>
      </c>
      <c r="M469">
        <v>274</v>
      </c>
      <c r="N469">
        <v>502.89781021897812</v>
      </c>
      <c r="O469">
        <v>26.642335766423358</v>
      </c>
      <c r="P469">
        <v>38.686131386861312</v>
      </c>
      <c r="Q469">
        <v>29.927007299270073</v>
      </c>
      <c r="R469">
        <v>4.7445255474452557</v>
      </c>
      <c r="S469">
        <v>73.357664233576642</v>
      </c>
      <c r="T469">
        <v>34.67153284671533</v>
      </c>
      <c r="U469" t="s">
        <v>147</v>
      </c>
    </row>
    <row r="470" spans="1:21">
      <c r="A470">
        <v>486</v>
      </c>
      <c r="B470">
        <v>122</v>
      </c>
      <c r="C470">
        <v>2</v>
      </c>
      <c r="D470">
        <v>633</v>
      </c>
      <c r="E470">
        <v>502</v>
      </c>
      <c r="F470" t="s">
        <v>166</v>
      </c>
      <c r="G470" t="s">
        <v>181</v>
      </c>
      <c r="H470" t="s">
        <v>825</v>
      </c>
      <c r="I470" t="s">
        <v>812</v>
      </c>
      <c r="J470" t="s">
        <v>826</v>
      </c>
      <c r="K470" t="s">
        <v>827</v>
      </c>
      <c r="L470" t="s">
        <v>824</v>
      </c>
      <c r="M470">
        <v>274</v>
      </c>
      <c r="N470">
        <v>510.04014598540147</v>
      </c>
      <c r="O470">
        <v>23.722627737226276</v>
      </c>
      <c r="P470">
        <v>41.970802919708028</v>
      </c>
      <c r="Q470">
        <v>23.722627737226276</v>
      </c>
      <c r="R470">
        <v>10.583941605839415</v>
      </c>
      <c r="S470">
        <v>76.277372262773724</v>
      </c>
      <c r="T470">
        <v>34.306569343065696</v>
      </c>
      <c r="U470" t="s">
        <v>147</v>
      </c>
    </row>
    <row r="471" spans="1:21">
      <c r="A471">
        <v>487</v>
      </c>
      <c r="B471">
        <v>122</v>
      </c>
      <c r="C471">
        <v>3</v>
      </c>
      <c r="D471">
        <v>633</v>
      </c>
      <c r="E471">
        <v>502</v>
      </c>
      <c r="F471" t="s">
        <v>166</v>
      </c>
      <c r="G471" t="s">
        <v>181</v>
      </c>
      <c r="H471" t="s">
        <v>825</v>
      </c>
      <c r="I471" t="s">
        <v>812</v>
      </c>
      <c r="J471" t="s">
        <v>826</v>
      </c>
      <c r="K471" t="s">
        <v>827</v>
      </c>
      <c r="L471" t="s">
        <v>823</v>
      </c>
      <c r="M471">
        <v>274</v>
      </c>
      <c r="N471">
        <v>490.48175182481754</v>
      </c>
      <c r="O471">
        <v>42.700729927007302</v>
      </c>
      <c r="P471">
        <v>33.576642335766422</v>
      </c>
      <c r="Q471">
        <v>21.897810218978101</v>
      </c>
      <c r="R471">
        <v>1.8248175182481752</v>
      </c>
      <c r="S471">
        <v>57.299270072992698</v>
      </c>
      <c r="T471">
        <v>23.722627737226276</v>
      </c>
      <c r="U471" t="s">
        <v>147</v>
      </c>
    </row>
    <row r="472" spans="1:21">
      <c r="A472">
        <v>488</v>
      </c>
      <c r="B472">
        <v>122</v>
      </c>
      <c r="C472">
        <v>4</v>
      </c>
      <c r="D472">
        <v>633</v>
      </c>
      <c r="E472">
        <v>502</v>
      </c>
      <c r="F472" t="s">
        <v>166</v>
      </c>
      <c r="G472" t="s">
        <v>181</v>
      </c>
      <c r="H472" t="s">
        <v>825</v>
      </c>
      <c r="I472" t="s">
        <v>812</v>
      </c>
      <c r="J472" t="s">
        <v>826</v>
      </c>
      <c r="K472" t="s">
        <v>827</v>
      </c>
      <c r="L472" t="s">
        <v>10</v>
      </c>
      <c r="M472">
        <v>274</v>
      </c>
      <c r="N472">
        <v>501.74817518248176</v>
      </c>
      <c r="O472">
        <v>25.912408759124087</v>
      </c>
      <c r="P472">
        <v>47.810218978102192</v>
      </c>
      <c r="Q472">
        <v>21.897810218978101</v>
      </c>
      <c r="R472">
        <v>4.3795620437956204</v>
      </c>
      <c r="S472">
        <v>74.087591240875909</v>
      </c>
      <c r="T472">
        <v>26.277372262773724</v>
      </c>
      <c r="U472" t="s">
        <v>147</v>
      </c>
    </row>
    <row r="473" spans="1:21">
      <c r="A473">
        <v>489</v>
      </c>
      <c r="B473">
        <v>123</v>
      </c>
      <c r="C473">
        <v>1</v>
      </c>
      <c r="D473">
        <v>633</v>
      </c>
      <c r="E473">
        <v>507</v>
      </c>
      <c r="F473" t="s">
        <v>166</v>
      </c>
      <c r="G473" t="s">
        <v>182</v>
      </c>
      <c r="H473" t="s">
        <v>825</v>
      </c>
      <c r="I473" t="s">
        <v>812</v>
      </c>
      <c r="J473" t="s">
        <v>826</v>
      </c>
      <c r="K473" t="s">
        <v>827</v>
      </c>
      <c r="L473" t="s">
        <v>3</v>
      </c>
      <c r="M473">
        <v>391</v>
      </c>
      <c r="N473">
        <v>535.75959079283882</v>
      </c>
      <c r="O473">
        <v>10.741687979539641</v>
      </c>
      <c r="P473">
        <v>31.457800511508953</v>
      </c>
      <c r="Q473">
        <v>45.268542199488493</v>
      </c>
      <c r="R473">
        <v>12.531969309462916</v>
      </c>
      <c r="S473">
        <v>89.258312020460352</v>
      </c>
      <c r="T473">
        <v>57.800511508951409</v>
      </c>
      <c r="U473" t="s">
        <v>147</v>
      </c>
    </row>
    <row r="474" spans="1:21">
      <c r="A474">
        <v>490</v>
      </c>
      <c r="B474">
        <v>123</v>
      </c>
      <c r="C474">
        <v>2</v>
      </c>
      <c r="D474">
        <v>633</v>
      </c>
      <c r="E474">
        <v>507</v>
      </c>
      <c r="F474" t="s">
        <v>166</v>
      </c>
      <c r="G474" t="s">
        <v>182</v>
      </c>
      <c r="H474" t="s">
        <v>825</v>
      </c>
      <c r="I474" t="s">
        <v>812</v>
      </c>
      <c r="J474" t="s">
        <v>826</v>
      </c>
      <c r="K474" t="s">
        <v>827</v>
      </c>
      <c r="L474" t="s">
        <v>824</v>
      </c>
      <c r="M474">
        <v>391</v>
      </c>
      <c r="N474">
        <v>559.38107416879791</v>
      </c>
      <c r="O474">
        <v>5.882352941176471</v>
      </c>
      <c r="P474">
        <v>23.017902813299234</v>
      </c>
      <c r="Q474">
        <v>35.549872122762146</v>
      </c>
      <c r="R474">
        <v>35.549872122762146</v>
      </c>
      <c r="S474">
        <v>94.117647058823536</v>
      </c>
      <c r="T474">
        <v>71.099744245524292</v>
      </c>
      <c r="U474" t="s">
        <v>147</v>
      </c>
    </row>
    <row r="475" spans="1:21">
      <c r="A475">
        <v>491</v>
      </c>
      <c r="B475">
        <v>123</v>
      </c>
      <c r="C475">
        <v>3</v>
      </c>
      <c r="D475">
        <v>633</v>
      </c>
      <c r="E475">
        <v>507</v>
      </c>
      <c r="F475" t="s">
        <v>166</v>
      </c>
      <c r="G475" t="s">
        <v>182</v>
      </c>
      <c r="H475" t="s">
        <v>825</v>
      </c>
      <c r="I475" t="s">
        <v>812</v>
      </c>
      <c r="J475" t="s">
        <v>826</v>
      </c>
      <c r="K475" t="s">
        <v>827</v>
      </c>
      <c r="L475" t="s">
        <v>823</v>
      </c>
      <c r="M475">
        <v>391</v>
      </c>
      <c r="N475">
        <v>540.09974424552433</v>
      </c>
      <c r="O475">
        <v>17.391304347826086</v>
      </c>
      <c r="P475">
        <v>20.716112531969308</v>
      </c>
      <c r="Q475">
        <v>39.641943734015342</v>
      </c>
      <c r="R475">
        <v>22.25063938618926</v>
      </c>
      <c r="S475">
        <v>82.608695652173907</v>
      </c>
      <c r="T475">
        <v>61.892583120204606</v>
      </c>
      <c r="U475" t="s">
        <v>147</v>
      </c>
    </row>
    <row r="476" spans="1:21">
      <c r="A476">
        <v>492</v>
      </c>
      <c r="B476">
        <v>123</v>
      </c>
      <c r="C476">
        <v>4</v>
      </c>
      <c r="D476">
        <v>633</v>
      </c>
      <c r="E476">
        <v>507</v>
      </c>
      <c r="F476" t="s">
        <v>166</v>
      </c>
      <c r="G476" t="s">
        <v>182</v>
      </c>
      <c r="H476" t="s">
        <v>825</v>
      </c>
      <c r="I476" t="s">
        <v>812</v>
      </c>
      <c r="J476" t="s">
        <v>826</v>
      </c>
      <c r="K476" t="s">
        <v>827</v>
      </c>
      <c r="L476" t="s">
        <v>10</v>
      </c>
      <c r="M476">
        <v>391</v>
      </c>
      <c r="N476">
        <v>533.19437340153456</v>
      </c>
      <c r="O476">
        <v>10.997442455242966</v>
      </c>
      <c r="P476">
        <v>28.900255754475705</v>
      </c>
      <c r="Q476">
        <v>37.851662404092075</v>
      </c>
      <c r="R476">
        <v>22.25063938618926</v>
      </c>
      <c r="S476">
        <v>89.002557544757039</v>
      </c>
      <c r="T476">
        <v>60.102301790281331</v>
      </c>
      <c r="U476" t="s">
        <v>147</v>
      </c>
    </row>
    <row r="477" spans="1:21">
      <c r="A477">
        <v>493</v>
      </c>
      <c r="B477">
        <v>124</v>
      </c>
      <c r="C477">
        <v>1</v>
      </c>
      <c r="D477">
        <v>633</v>
      </c>
      <c r="E477">
        <v>602</v>
      </c>
      <c r="F477" t="s">
        <v>166</v>
      </c>
      <c r="G477" t="s">
        <v>183</v>
      </c>
      <c r="H477" t="s">
        <v>825</v>
      </c>
      <c r="I477" t="s">
        <v>812</v>
      </c>
      <c r="J477" t="s">
        <v>826</v>
      </c>
      <c r="K477" t="s">
        <v>827</v>
      </c>
      <c r="L477" t="s">
        <v>3</v>
      </c>
      <c r="M477">
        <v>334</v>
      </c>
      <c r="N477">
        <v>524.30538922155688</v>
      </c>
      <c r="O477">
        <v>18.263473053892216</v>
      </c>
      <c r="P477">
        <v>30.239520958083833</v>
      </c>
      <c r="Q477">
        <v>43.113772455089823</v>
      </c>
      <c r="R477">
        <v>8.3832335329341312</v>
      </c>
      <c r="S477">
        <v>81.736526946107787</v>
      </c>
      <c r="T477">
        <v>51.49700598802395</v>
      </c>
      <c r="U477" t="s">
        <v>147</v>
      </c>
    </row>
    <row r="478" spans="1:21">
      <c r="A478">
        <v>494</v>
      </c>
      <c r="B478">
        <v>124</v>
      </c>
      <c r="C478">
        <v>2</v>
      </c>
      <c r="D478">
        <v>633</v>
      </c>
      <c r="E478">
        <v>602</v>
      </c>
      <c r="F478" t="s">
        <v>166</v>
      </c>
      <c r="G478" t="s">
        <v>183</v>
      </c>
      <c r="H478" t="s">
        <v>825</v>
      </c>
      <c r="I478" t="s">
        <v>812</v>
      </c>
      <c r="J478" t="s">
        <v>826</v>
      </c>
      <c r="K478" t="s">
        <v>827</v>
      </c>
      <c r="L478" t="s">
        <v>824</v>
      </c>
      <c r="M478">
        <v>332</v>
      </c>
      <c r="N478">
        <v>533.84638554216872</v>
      </c>
      <c r="O478">
        <v>12.349397590361447</v>
      </c>
      <c r="P478">
        <v>33.734939759036145</v>
      </c>
      <c r="Q478">
        <v>36.746987951807228</v>
      </c>
      <c r="R478">
        <v>17.168674698795179</v>
      </c>
      <c r="S478">
        <v>87.650602409638552</v>
      </c>
      <c r="T478">
        <v>53.915662650602407</v>
      </c>
      <c r="U478" t="s">
        <v>147</v>
      </c>
    </row>
    <row r="479" spans="1:21">
      <c r="A479">
        <v>495</v>
      </c>
      <c r="B479">
        <v>124</v>
      </c>
      <c r="C479">
        <v>3</v>
      </c>
      <c r="D479">
        <v>633</v>
      </c>
      <c r="E479">
        <v>602</v>
      </c>
      <c r="F479" t="s">
        <v>166</v>
      </c>
      <c r="G479" t="s">
        <v>183</v>
      </c>
      <c r="H479" t="s">
        <v>825</v>
      </c>
      <c r="I479" t="s">
        <v>812</v>
      </c>
      <c r="J479" t="s">
        <v>826</v>
      </c>
      <c r="K479" t="s">
        <v>827</v>
      </c>
      <c r="L479" t="s">
        <v>823</v>
      </c>
      <c r="M479">
        <v>333</v>
      </c>
      <c r="N479">
        <v>529.51951951951946</v>
      </c>
      <c r="O479">
        <v>21.921921921921921</v>
      </c>
      <c r="P479">
        <v>24.324324324324323</v>
      </c>
      <c r="Q479">
        <v>37.537537537537538</v>
      </c>
      <c r="R479">
        <v>16.216216216216218</v>
      </c>
      <c r="S479">
        <v>78.078078078078079</v>
      </c>
      <c r="T479">
        <v>53.753753753753756</v>
      </c>
      <c r="U479" t="s">
        <v>147</v>
      </c>
    </row>
    <row r="480" spans="1:21">
      <c r="A480">
        <v>496</v>
      </c>
      <c r="B480">
        <v>124</v>
      </c>
      <c r="C480">
        <v>4</v>
      </c>
      <c r="D480">
        <v>633</v>
      </c>
      <c r="E480">
        <v>602</v>
      </c>
      <c r="F480" t="s">
        <v>166</v>
      </c>
      <c r="G480" t="s">
        <v>183</v>
      </c>
      <c r="H480" t="s">
        <v>825</v>
      </c>
      <c r="I480" t="s">
        <v>812</v>
      </c>
      <c r="J480" t="s">
        <v>826</v>
      </c>
      <c r="K480" t="s">
        <v>827</v>
      </c>
      <c r="L480" t="s">
        <v>10</v>
      </c>
      <c r="M480">
        <v>333</v>
      </c>
      <c r="N480">
        <v>519.25225225225222</v>
      </c>
      <c r="O480">
        <v>17.417417417417418</v>
      </c>
      <c r="P480">
        <v>37.237237237237238</v>
      </c>
      <c r="Q480">
        <v>28.828828828828829</v>
      </c>
      <c r="R480">
        <v>16.516516516516518</v>
      </c>
      <c r="S480">
        <v>82.582582582582589</v>
      </c>
      <c r="T480">
        <v>45.345345345345343</v>
      </c>
      <c r="U480" t="s">
        <v>147</v>
      </c>
    </row>
    <row r="481" spans="1:21">
      <c r="A481">
        <v>497</v>
      </c>
      <c r="B481">
        <v>125</v>
      </c>
      <c r="C481">
        <v>1</v>
      </c>
      <c r="D481">
        <v>633</v>
      </c>
      <c r="E481">
        <v>607</v>
      </c>
      <c r="F481" t="s">
        <v>166</v>
      </c>
      <c r="G481" t="s">
        <v>184</v>
      </c>
      <c r="H481" t="s">
        <v>825</v>
      </c>
      <c r="I481" t="s">
        <v>812</v>
      </c>
      <c r="J481" t="s">
        <v>826</v>
      </c>
      <c r="K481" t="s">
        <v>827</v>
      </c>
      <c r="L481" t="s">
        <v>3</v>
      </c>
      <c r="M481">
        <v>454</v>
      </c>
      <c r="N481">
        <v>537.34801762114535</v>
      </c>
      <c r="O481">
        <v>10.352422907488986</v>
      </c>
      <c r="P481">
        <v>26.431718061674008</v>
      </c>
      <c r="Q481">
        <v>51.321585903083701</v>
      </c>
      <c r="R481">
        <v>11.894273127753303</v>
      </c>
      <c r="S481">
        <v>89.647577092511014</v>
      </c>
      <c r="T481">
        <v>63.215859030837002</v>
      </c>
      <c r="U481" t="s">
        <v>147</v>
      </c>
    </row>
    <row r="482" spans="1:21">
      <c r="A482">
        <v>498</v>
      </c>
      <c r="B482">
        <v>125</v>
      </c>
      <c r="C482">
        <v>2</v>
      </c>
      <c r="D482">
        <v>633</v>
      </c>
      <c r="E482">
        <v>607</v>
      </c>
      <c r="F482" t="s">
        <v>166</v>
      </c>
      <c r="G482" t="s">
        <v>184</v>
      </c>
      <c r="H482" t="s">
        <v>825</v>
      </c>
      <c r="I482" t="s">
        <v>812</v>
      </c>
      <c r="J482" t="s">
        <v>826</v>
      </c>
      <c r="K482" t="s">
        <v>827</v>
      </c>
      <c r="L482" t="s">
        <v>824</v>
      </c>
      <c r="M482">
        <v>454</v>
      </c>
      <c r="N482">
        <v>539.02422907488983</v>
      </c>
      <c r="O482">
        <v>11.674008810572687</v>
      </c>
      <c r="P482">
        <v>25.991189427312776</v>
      </c>
      <c r="Q482">
        <v>38.546255506607928</v>
      </c>
      <c r="R482">
        <v>23.788546255506606</v>
      </c>
      <c r="S482">
        <v>88.325991189427313</v>
      </c>
      <c r="T482">
        <v>62.334801762114537</v>
      </c>
      <c r="U482" t="s">
        <v>147</v>
      </c>
    </row>
    <row r="483" spans="1:21">
      <c r="A483">
        <v>499</v>
      </c>
      <c r="B483">
        <v>125</v>
      </c>
      <c r="C483">
        <v>3</v>
      </c>
      <c r="D483">
        <v>633</v>
      </c>
      <c r="E483">
        <v>607</v>
      </c>
      <c r="F483" t="s">
        <v>166</v>
      </c>
      <c r="G483" t="s">
        <v>184</v>
      </c>
      <c r="H483" t="s">
        <v>825</v>
      </c>
      <c r="I483" t="s">
        <v>812</v>
      </c>
      <c r="J483" t="s">
        <v>826</v>
      </c>
      <c r="K483" t="s">
        <v>827</v>
      </c>
      <c r="L483" t="s">
        <v>823</v>
      </c>
      <c r="M483">
        <v>454</v>
      </c>
      <c r="N483">
        <v>537.82378854625551</v>
      </c>
      <c r="O483">
        <v>16.079295154185022</v>
      </c>
      <c r="P483">
        <v>25.991189427312776</v>
      </c>
      <c r="Q483">
        <v>38.105726872246699</v>
      </c>
      <c r="R483">
        <v>19.823788546255507</v>
      </c>
      <c r="S483">
        <v>83.920704845814981</v>
      </c>
      <c r="T483">
        <v>57.929515418502206</v>
      </c>
      <c r="U483" t="s">
        <v>147</v>
      </c>
    </row>
    <row r="484" spans="1:21">
      <c r="A484">
        <v>500</v>
      </c>
      <c r="B484">
        <v>125</v>
      </c>
      <c r="C484">
        <v>4</v>
      </c>
      <c r="D484">
        <v>633</v>
      </c>
      <c r="E484">
        <v>607</v>
      </c>
      <c r="F484" t="s">
        <v>166</v>
      </c>
      <c r="G484" t="s">
        <v>184</v>
      </c>
      <c r="H484" t="s">
        <v>825</v>
      </c>
      <c r="I484" t="s">
        <v>812</v>
      </c>
      <c r="J484" t="s">
        <v>826</v>
      </c>
      <c r="K484" t="s">
        <v>827</v>
      </c>
      <c r="L484" t="s">
        <v>10</v>
      </c>
      <c r="M484">
        <v>455</v>
      </c>
      <c r="N484">
        <v>532.65494505494507</v>
      </c>
      <c r="O484">
        <v>10.76923076923077</v>
      </c>
      <c r="P484">
        <v>32.087912087912088</v>
      </c>
      <c r="Q484">
        <v>32.527472527472526</v>
      </c>
      <c r="R484">
        <v>24.615384615384617</v>
      </c>
      <c r="S484">
        <v>89.230769230769226</v>
      </c>
      <c r="T484">
        <v>57.142857142857146</v>
      </c>
      <c r="U484" t="s">
        <v>147</v>
      </c>
    </row>
    <row r="485" spans="1:21">
      <c r="A485">
        <v>505</v>
      </c>
      <c r="B485">
        <v>127</v>
      </c>
      <c r="C485">
        <v>1</v>
      </c>
      <c r="D485">
        <v>633</v>
      </c>
      <c r="E485">
        <v>1056</v>
      </c>
      <c r="F485" t="s">
        <v>166</v>
      </c>
      <c r="G485" t="s">
        <v>186</v>
      </c>
      <c r="H485" t="s">
        <v>825</v>
      </c>
      <c r="I485" t="s">
        <v>812</v>
      </c>
      <c r="J485" t="s">
        <v>826</v>
      </c>
      <c r="K485" t="s">
        <v>827</v>
      </c>
      <c r="L485" t="s">
        <v>3</v>
      </c>
      <c r="M485">
        <v>383</v>
      </c>
      <c r="N485">
        <v>503.46214099216712</v>
      </c>
      <c r="O485">
        <v>28.459530026109661</v>
      </c>
      <c r="P485">
        <v>35.770234986945169</v>
      </c>
      <c r="Q485">
        <v>29.765013054830288</v>
      </c>
      <c r="R485">
        <v>6.0052219321148828</v>
      </c>
      <c r="S485">
        <v>71.540469973890339</v>
      </c>
      <c r="T485">
        <v>35.770234986945169</v>
      </c>
      <c r="U485" t="s">
        <v>147</v>
      </c>
    </row>
    <row r="486" spans="1:21">
      <c r="A486">
        <v>506</v>
      </c>
      <c r="B486">
        <v>127</v>
      </c>
      <c r="C486">
        <v>2</v>
      </c>
      <c r="D486">
        <v>633</v>
      </c>
      <c r="E486">
        <v>1056</v>
      </c>
      <c r="F486" t="s">
        <v>166</v>
      </c>
      <c r="G486" t="s">
        <v>186</v>
      </c>
      <c r="H486" t="s">
        <v>825</v>
      </c>
      <c r="I486" t="s">
        <v>812</v>
      </c>
      <c r="J486" t="s">
        <v>826</v>
      </c>
      <c r="K486" t="s">
        <v>827</v>
      </c>
      <c r="L486" t="s">
        <v>824</v>
      </c>
      <c r="M486">
        <v>398</v>
      </c>
      <c r="N486">
        <v>506.03015075376885</v>
      </c>
      <c r="O486">
        <v>28.894472361809044</v>
      </c>
      <c r="P486">
        <v>41.206030150753769</v>
      </c>
      <c r="Q486">
        <v>19.597989949748744</v>
      </c>
      <c r="R486">
        <v>10.301507537688442</v>
      </c>
      <c r="S486">
        <v>71.105527638190949</v>
      </c>
      <c r="T486">
        <v>29.899497487437184</v>
      </c>
      <c r="U486" t="s">
        <v>147</v>
      </c>
    </row>
    <row r="487" spans="1:21">
      <c r="A487">
        <v>507</v>
      </c>
      <c r="B487">
        <v>127</v>
      </c>
      <c r="C487">
        <v>3</v>
      </c>
      <c r="D487">
        <v>633</v>
      </c>
      <c r="E487">
        <v>1056</v>
      </c>
      <c r="F487" t="s">
        <v>166</v>
      </c>
      <c r="G487" t="s">
        <v>186</v>
      </c>
      <c r="H487" t="s">
        <v>825</v>
      </c>
      <c r="I487" t="s">
        <v>812</v>
      </c>
      <c r="J487" t="s">
        <v>826</v>
      </c>
      <c r="K487" t="s">
        <v>827</v>
      </c>
      <c r="L487" t="s">
        <v>823</v>
      </c>
      <c r="M487">
        <v>398</v>
      </c>
      <c r="N487">
        <v>496.0100502512563</v>
      </c>
      <c r="O487">
        <v>42.462311557788944</v>
      </c>
      <c r="P487">
        <v>28.391959798994975</v>
      </c>
      <c r="Q487">
        <v>20.100502512562816</v>
      </c>
      <c r="R487">
        <v>9.0452261306532655</v>
      </c>
      <c r="S487">
        <v>57.537688442211056</v>
      </c>
      <c r="T487">
        <v>29.145728643216081</v>
      </c>
      <c r="U487" t="s">
        <v>147</v>
      </c>
    </row>
    <row r="488" spans="1:21">
      <c r="A488">
        <v>508</v>
      </c>
      <c r="B488">
        <v>127</v>
      </c>
      <c r="C488">
        <v>4</v>
      </c>
      <c r="D488">
        <v>633</v>
      </c>
      <c r="E488">
        <v>1056</v>
      </c>
      <c r="F488" t="s">
        <v>166</v>
      </c>
      <c r="G488" t="s">
        <v>186</v>
      </c>
      <c r="H488" t="s">
        <v>825</v>
      </c>
      <c r="I488" t="s">
        <v>812</v>
      </c>
      <c r="J488" t="s">
        <v>826</v>
      </c>
      <c r="K488" t="s">
        <v>827</v>
      </c>
      <c r="L488" t="s">
        <v>10</v>
      </c>
      <c r="M488">
        <v>383</v>
      </c>
      <c r="N488">
        <v>508.40731070496082</v>
      </c>
      <c r="O488">
        <v>28.981723237597912</v>
      </c>
      <c r="P488">
        <v>36.814621409921671</v>
      </c>
      <c r="Q488">
        <v>19.06005221932115</v>
      </c>
      <c r="R488">
        <v>15.143603133159269</v>
      </c>
      <c r="S488">
        <v>71.018276762402095</v>
      </c>
      <c r="T488">
        <v>34.203655352480418</v>
      </c>
      <c r="U488" t="s">
        <v>147</v>
      </c>
    </row>
    <row r="489" spans="1:21">
      <c r="A489">
        <v>509</v>
      </c>
      <c r="B489">
        <v>128</v>
      </c>
      <c r="C489">
        <v>1</v>
      </c>
      <c r="D489">
        <v>633</v>
      </c>
      <c r="E489">
        <v>1060</v>
      </c>
      <c r="F489" t="s">
        <v>166</v>
      </c>
      <c r="G489" t="s">
        <v>187</v>
      </c>
      <c r="H489" t="s">
        <v>825</v>
      </c>
      <c r="I489" t="s">
        <v>812</v>
      </c>
      <c r="J489" t="s">
        <v>826</v>
      </c>
      <c r="K489" t="s">
        <v>827</v>
      </c>
      <c r="L489" t="s">
        <v>3</v>
      </c>
      <c r="M489">
        <v>301</v>
      </c>
      <c r="N489">
        <v>487.67109634551497</v>
      </c>
      <c r="O489">
        <v>39.867109634551497</v>
      </c>
      <c r="P489">
        <v>34.219269102990033</v>
      </c>
      <c r="Q489">
        <v>24.58471760797342</v>
      </c>
      <c r="R489">
        <v>1.3289036544850499</v>
      </c>
      <c r="S489">
        <v>60.132890365448503</v>
      </c>
      <c r="T489">
        <v>25.91362126245847</v>
      </c>
      <c r="U489" t="s">
        <v>147</v>
      </c>
    </row>
    <row r="490" spans="1:21">
      <c r="A490">
        <v>510</v>
      </c>
      <c r="B490">
        <v>128</v>
      </c>
      <c r="C490">
        <v>2</v>
      </c>
      <c r="D490">
        <v>633</v>
      </c>
      <c r="E490">
        <v>1060</v>
      </c>
      <c r="F490" t="s">
        <v>166</v>
      </c>
      <c r="G490" t="s">
        <v>187</v>
      </c>
      <c r="H490" t="s">
        <v>825</v>
      </c>
      <c r="I490" t="s">
        <v>812</v>
      </c>
      <c r="J490" t="s">
        <v>826</v>
      </c>
      <c r="K490" t="s">
        <v>827</v>
      </c>
      <c r="L490" t="s">
        <v>824</v>
      </c>
      <c r="M490">
        <v>308</v>
      </c>
      <c r="N490">
        <v>492.01623376623377</v>
      </c>
      <c r="O490">
        <v>39.285714285714285</v>
      </c>
      <c r="P490">
        <v>39.285714285714285</v>
      </c>
      <c r="Q490">
        <v>17.207792207792206</v>
      </c>
      <c r="R490">
        <v>4.220779220779221</v>
      </c>
      <c r="S490">
        <v>60.714285714285715</v>
      </c>
      <c r="T490">
        <v>21.428571428571427</v>
      </c>
      <c r="U490" t="s">
        <v>147</v>
      </c>
    </row>
    <row r="491" spans="1:21">
      <c r="A491">
        <v>511</v>
      </c>
      <c r="B491">
        <v>128</v>
      </c>
      <c r="C491">
        <v>3</v>
      </c>
      <c r="D491">
        <v>633</v>
      </c>
      <c r="E491">
        <v>1060</v>
      </c>
      <c r="F491" t="s">
        <v>166</v>
      </c>
      <c r="G491" t="s">
        <v>187</v>
      </c>
      <c r="H491" t="s">
        <v>825</v>
      </c>
      <c r="I491" t="s">
        <v>812</v>
      </c>
      <c r="J491" t="s">
        <v>826</v>
      </c>
      <c r="K491" t="s">
        <v>827</v>
      </c>
      <c r="L491" t="s">
        <v>823</v>
      </c>
      <c r="M491">
        <v>308</v>
      </c>
      <c r="N491">
        <v>483.54220779220782</v>
      </c>
      <c r="O491">
        <v>52.922077922077925</v>
      </c>
      <c r="P491">
        <v>19.155844155844157</v>
      </c>
      <c r="Q491">
        <v>22.402597402597401</v>
      </c>
      <c r="R491">
        <v>5.5194805194805197</v>
      </c>
      <c r="S491">
        <v>47.077922077922075</v>
      </c>
      <c r="T491">
        <v>27.922077922077921</v>
      </c>
      <c r="U491" t="s">
        <v>147</v>
      </c>
    </row>
    <row r="492" spans="1:21">
      <c r="A492">
        <v>512</v>
      </c>
      <c r="B492">
        <v>128</v>
      </c>
      <c r="C492">
        <v>4</v>
      </c>
      <c r="D492">
        <v>633</v>
      </c>
      <c r="E492">
        <v>1060</v>
      </c>
      <c r="F492" t="s">
        <v>166</v>
      </c>
      <c r="G492" t="s">
        <v>187</v>
      </c>
      <c r="H492" t="s">
        <v>825</v>
      </c>
      <c r="I492" t="s">
        <v>812</v>
      </c>
      <c r="J492" t="s">
        <v>826</v>
      </c>
      <c r="K492" t="s">
        <v>827</v>
      </c>
      <c r="L492" t="s">
        <v>10</v>
      </c>
      <c r="M492">
        <v>302</v>
      </c>
      <c r="N492">
        <v>473.3245033112583</v>
      </c>
      <c r="O492">
        <v>57.284768211920529</v>
      </c>
      <c r="P492">
        <v>33.443708609271525</v>
      </c>
      <c r="Q492">
        <v>7.9470198675496686</v>
      </c>
      <c r="R492">
        <v>1.3245033112582782</v>
      </c>
      <c r="S492">
        <v>42.715231788079471</v>
      </c>
      <c r="T492">
        <v>9.2715231788079464</v>
      </c>
      <c r="U492" t="s">
        <v>147</v>
      </c>
    </row>
    <row r="493" spans="1:21">
      <c r="A493">
        <v>513</v>
      </c>
      <c r="B493">
        <v>129</v>
      </c>
      <c r="C493">
        <v>1</v>
      </c>
      <c r="D493">
        <v>633</v>
      </c>
      <c r="E493">
        <v>2560</v>
      </c>
      <c r="F493" t="s">
        <v>166</v>
      </c>
      <c r="G493" t="s">
        <v>188</v>
      </c>
      <c r="H493" t="s">
        <v>825</v>
      </c>
      <c r="I493" t="s">
        <v>812</v>
      </c>
      <c r="J493" t="s">
        <v>826</v>
      </c>
      <c r="K493" t="s">
        <v>827</v>
      </c>
      <c r="L493" t="s">
        <v>3</v>
      </c>
      <c r="M493">
        <v>411</v>
      </c>
      <c r="N493">
        <v>499.26763990267642</v>
      </c>
      <c r="O493">
        <v>31.630170316301705</v>
      </c>
      <c r="P493">
        <v>35.76642335766423</v>
      </c>
      <c r="Q493">
        <v>28.467153284671532</v>
      </c>
      <c r="R493">
        <v>4.1362530413625302</v>
      </c>
      <c r="S493">
        <v>68.369829683698299</v>
      </c>
      <c r="T493">
        <v>32.603406326034062</v>
      </c>
      <c r="U493" t="s">
        <v>147</v>
      </c>
    </row>
    <row r="494" spans="1:21">
      <c r="A494">
        <v>514</v>
      </c>
      <c r="B494">
        <v>129</v>
      </c>
      <c r="C494">
        <v>2</v>
      </c>
      <c r="D494">
        <v>633</v>
      </c>
      <c r="E494">
        <v>2560</v>
      </c>
      <c r="F494" t="s">
        <v>166</v>
      </c>
      <c r="G494" t="s">
        <v>188</v>
      </c>
      <c r="H494" t="s">
        <v>825</v>
      </c>
      <c r="I494" t="s">
        <v>812</v>
      </c>
      <c r="J494" t="s">
        <v>826</v>
      </c>
      <c r="K494" t="s">
        <v>827</v>
      </c>
      <c r="L494" t="s">
        <v>824</v>
      </c>
      <c r="M494">
        <v>416</v>
      </c>
      <c r="N494">
        <v>506.11057692307691</v>
      </c>
      <c r="O494">
        <v>32.692307692307693</v>
      </c>
      <c r="P494">
        <v>35.096153846153847</v>
      </c>
      <c r="Q494">
        <v>21.875</v>
      </c>
      <c r="R494">
        <v>10.336538461538462</v>
      </c>
      <c r="S494">
        <v>67.307692307692307</v>
      </c>
      <c r="T494">
        <v>32.21153846153846</v>
      </c>
      <c r="U494" t="s">
        <v>147</v>
      </c>
    </row>
    <row r="495" spans="1:21">
      <c r="A495">
        <v>515</v>
      </c>
      <c r="B495">
        <v>129</v>
      </c>
      <c r="C495">
        <v>3</v>
      </c>
      <c r="D495">
        <v>633</v>
      </c>
      <c r="E495">
        <v>2560</v>
      </c>
      <c r="F495" t="s">
        <v>166</v>
      </c>
      <c r="G495" t="s">
        <v>188</v>
      </c>
      <c r="H495" t="s">
        <v>825</v>
      </c>
      <c r="I495" t="s">
        <v>812</v>
      </c>
      <c r="J495" t="s">
        <v>826</v>
      </c>
      <c r="K495" t="s">
        <v>827</v>
      </c>
      <c r="L495" t="s">
        <v>823</v>
      </c>
      <c r="M495">
        <v>414</v>
      </c>
      <c r="N495">
        <v>500.49275362318838</v>
      </c>
      <c r="O495">
        <v>42.753623188405797</v>
      </c>
      <c r="P495">
        <v>21.497584541062803</v>
      </c>
      <c r="Q495">
        <v>26.570048309178745</v>
      </c>
      <c r="R495">
        <v>9.1787439613526569</v>
      </c>
      <c r="S495">
        <v>57.246376811594203</v>
      </c>
      <c r="T495">
        <v>35.748792270531403</v>
      </c>
      <c r="U495" t="s">
        <v>147</v>
      </c>
    </row>
    <row r="496" spans="1:21">
      <c r="A496">
        <v>516</v>
      </c>
      <c r="B496">
        <v>129</v>
      </c>
      <c r="C496">
        <v>4</v>
      </c>
      <c r="D496">
        <v>633</v>
      </c>
      <c r="E496">
        <v>2560</v>
      </c>
      <c r="F496" t="s">
        <v>166</v>
      </c>
      <c r="G496" t="s">
        <v>188</v>
      </c>
      <c r="H496" t="s">
        <v>825</v>
      </c>
      <c r="I496" t="s">
        <v>812</v>
      </c>
      <c r="J496" t="s">
        <v>826</v>
      </c>
      <c r="K496" t="s">
        <v>827</v>
      </c>
      <c r="L496" t="s">
        <v>10</v>
      </c>
      <c r="M496">
        <v>409</v>
      </c>
      <c r="N496">
        <v>500.24694376528117</v>
      </c>
      <c r="O496">
        <v>33.74083129584352</v>
      </c>
      <c r="P496">
        <v>35.452322738386307</v>
      </c>
      <c r="Q496">
        <v>21.760391198044008</v>
      </c>
      <c r="R496">
        <v>9.0464547677261606</v>
      </c>
      <c r="S496">
        <v>66.25916870415648</v>
      </c>
      <c r="T496">
        <v>30.806845965770172</v>
      </c>
      <c r="U496" t="s">
        <v>147</v>
      </c>
    </row>
    <row r="497" spans="1:21">
      <c r="A497">
        <v>517</v>
      </c>
      <c r="B497">
        <v>130</v>
      </c>
      <c r="C497">
        <v>1</v>
      </c>
      <c r="D497">
        <v>633</v>
      </c>
      <c r="E497">
        <v>4050</v>
      </c>
      <c r="F497" t="s">
        <v>166</v>
      </c>
      <c r="G497" t="s">
        <v>189</v>
      </c>
      <c r="H497" t="s">
        <v>825</v>
      </c>
      <c r="I497" t="s">
        <v>812</v>
      </c>
      <c r="J497" t="s">
        <v>826</v>
      </c>
      <c r="K497" t="s">
        <v>827</v>
      </c>
      <c r="L497" t="s">
        <v>3</v>
      </c>
      <c r="M497">
        <v>275</v>
      </c>
      <c r="N497">
        <v>513.78909090909087</v>
      </c>
      <c r="O497">
        <v>18.90909090909091</v>
      </c>
      <c r="P497">
        <v>37.090909090909093</v>
      </c>
      <c r="Q497">
        <v>39.636363636363633</v>
      </c>
      <c r="R497">
        <v>4.3636363636363633</v>
      </c>
      <c r="S497">
        <v>81.090909090909093</v>
      </c>
      <c r="T497">
        <v>44</v>
      </c>
      <c r="U497" t="s">
        <v>147</v>
      </c>
    </row>
    <row r="498" spans="1:21">
      <c r="A498">
        <v>518</v>
      </c>
      <c r="B498">
        <v>130</v>
      </c>
      <c r="C498">
        <v>2</v>
      </c>
      <c r="D498">
        <v>633</v>
      </c>
      <c r="E498">
        <v>4050</v>
      </c>
      <c r="F498" t="s">
        <v>166</v>
      </c>
      <c r="G498" t="s">
        <v>189</v>
      </c>
      <c r="H498" t="s">
        <v>825</v>
      </c>
      <c r="I498" t="s">
        <v>812</v>
      </c>
      <c r="J498" t="s">
        <v>826</v>
      </c>
      <c r="K498" t="s">
        <v>827</v>
      </c>
      <c r="L498" t="s">
        <v>824</v>
      </c>
      <c r="M498">
        <v>277</v>
      </c>
      <c r="N498">
        <v>521.04332129963893</v>
      </c>
      <c r="O498">
        <v>19.133574007220215</v>
      </c>
      <c r="P498">
        <v>38.989169675090253</v>
      </c>
      <c r="Q498">
        <v>27.797833935018051</v>
      </c>
      <c r="R498">
        <v>14.079422382671479</v>
      </c>
      <c r="S498">
        <v>80.866425992779781</v>
      </c>
      <c r="T498">
        <v>41.877256317689529</v>
      </c>
      <c r="U498" t="s">
        <v>147</v>
      </c>
    </row>
    <row r="499" spans="1:21">
      <c r="A499">
        <v>519</v>
      </c>
      <c r="B499">
        <v>130</v>
      </c>
      <c r="C499">
        <v>3</v>
      </c>
      <c r="D499">
        <v>633</v>
      </c>
      <c r="E499">
        <v>4050</v>
      </c>
      <c r="F499" t="s">
        <v>166</v>
      </c>
      <c r="G499" t="s">
        <v>189</v>
      </c>
      <c r="H499" t="s">
        <v>825</v>
      </c>
      <c r="I499" t="s">
        <v>812</v>
      </c>
      <c r="J499" t="s">
        <v>826</v>
      </c>
      <c r="K499" t="s">
        <v>827</v>
      </c>
      <c r="L499" t="s">
        <v>823</v>
      </c>
      <c r="M499">
        <v>277</v>
      </c>
      <c r="N499">
        <v>508.05776173285199</v>
      </c>
      <c r="O499">
        <v>28.880866425992778</v>
      </c>
      <c r="P499">
        <v>33.935018050541515</v>
      </c>
      <c r="Q499">
        <v>28.158844765342959</v>
      </c>
      <c r="R499">
        <v>9.025270758122744</v>
      </c>
      <c r="S499">
        <v>71.119133574007222</v>
      </c>
      <c r="T499">
        <v>37.184115523465707</v>
      </c>
      <c r="U499" t="s">
        <v>147</v>
      </c>
    </row>
    <row r="500" spans="1:21">
      <c r="A500">
        <v>520</v>
      </c>
      <c r="B500">
        <v>130</v>
      </c>
      <c r="C500">
        <v>4</v>
      </c>
      <c r="D500">
        <v>633</v>
      </c>
      <c r="E500">
        <v>4050</v>
      </c>
      <c r="F500" t="s">
        <v>166</v>
      </c>
      <c r="G500" t="s">
        <v>189</v>
      </c>
      <c r="H500" t="s">
        <v>825</v>
      </c>
      <c r="I500" t="s">
        <v>812</v>
      </c>
      <c r="J500" t="s">
        <v>826</v>
      </c>
      <c r="K500" t="s">
        <v>827</v>
      </c>
      <c r="L500" t="s">
        <v>10</v>
      </c>
      <c r="M500">
        <v>275</v>
      </c>
      <c r="N500">
        <v>506.17454545454547</v>
      </c>
      <c r="O500">
        <v>20</v>
      </c>
      <c r="P500">
        <v>49.81818181818182</v>
      </c>
      <c r="Q500">
        <v>22.545454545454547</v>
      </c>
      <c r="R500">
        <v>7.6363636363636367</v>
      </c>
      <c r="S500">
        <v>80</v>
      </c>
      <c r="T500">
        <v>30.181818181818183</v>
      </c>
      <c r="U500" t="s">
        <v>147</v>
      </c>
    </row>
    <row r="501" spans="1:21">
      <c r="A501">
        <v>521</v>
      </c>
      <c r="B501">
        <v>131</v>
      </c>
      <c r="C501">
        <v>1</v>
      </c>
      <c r="D501">
        <v>633</v>
      </c>
      <c r="E501">
        <v>4056</v>
      </c>
      <c r="F501" t="s">
        <v>166</v>
      </c>
      <c r="G501" t="s">
        <v>190</v>
      </c>
      <c r="H501" t="s">
        <v>825</v>
      </c>
      <c r="I501" t="s">
        <v>812</v>
      </c>
      <c r="J501" t="s">
        <v>826</v>
      </c>
      <c r="K501" t="s">
        <v>827</v>
      </c>
      <c r="L501" t="s">
        <v>3</v>
      </c>
      <c r="M501">
        <v>281</v>
      </c>
      <c r="N501">
        <v>528.14946619217085</v>
      </c>
      <c r="O501">
        <v>15.658362989323843</v>
      </c>
      <c r="P501">
        <v>28.82562277580071</v>
      </c>
      <c r="Q501">
        <v>45.195729537366546</v>
      </c>
      <c r="R501">
        <v>10.320284697508896</v>
      </c>
      <c r="S501">
        <v>84.341637010676152</v>
      </c>
      <c r="T501">
        <v>55.516014234875442</v>
      </c>
      <c r="U501" t="s">
        <v>147</v>
      </c>
    </row>
    <row r="502" spans="1:21">
      <c r="A502">
        <v>522</v>
      </c>
      <c r="B502">
        <v>131</v>
      </c>
      <c r="C502">
        <v>2</v>
      </c>
      <c r="D502">
        <v>633</v>
      </c>
      <c r="E502">
        <v>4056</v>
      </c>
      <c r="F502" t="s">
        <v>166</v>
      </c>
      <c r="G502" t="s">
        <v>190</v>
      </c>
      <c r="H502" t="s">
        <v>825</v>
      </c>
      <c r="I502" t="s">
        <v>812</v>
      </c>
      <c r="J502" t="s">
        <v>826</v>
      </c>
      <c r="K502" t="s">
        <v>827</v>
      </c>
      <c r="L502" t="s">
        <v>824</v>
      </c>
      <c r="M502">
        <v>281</v>
      </c>
      <c r="N502">
        <v>524.13167259786474</v>
      </c>
      <c r="O502">
        <v>20.640569395017792</v>
      </c>
      <c r="P502">
        <v>30.960854092526692</v>
      </c>
      <c r="Q502">
        <v>34.163701067615655</v>
      </c>
      <c r="R502">
        <v>14.234875444839858</v>
      </c>
      <c r="S502">
        <v>79.359430604982208</v>
      </c>
      <c r="T502">
        <v>48.398576512455513</v>
      </c>
      <c r="U502" t="s">
        <v>147</v>
      </c>
    </row>
    <row r="503" spans="1:21">
      <c r="A503">
        <v>523</v>
      </c>
      <c r="B503">
        <v>131</v>
      </c>
      <c r="C503">
        <v>3</v>
      </c>
      <c r="D503">
        <v>633</v>
      </c>
      <c r="E503">
        <v>4056</v>
      </c>
      <c r="F503" t="s">
        <v>166</v>
      </c>
      <c r="G503" t="s">
        <v>190</v>
      </c>
      <c r="H503" t="s">
        <v>825</v>
      </c>
      <c r="I503" t="s">
        <v>812</v>
      </c>
      <c r="J503" t="s">
        <v>826</v>
      </c>
      <c r="K503" t="s">
        <v>827</v>
      </c>
      <c r="L503" t="s">
        <v>823</v>
      </c>
      <c r="M503">
        <v>280</v>
      </c>
      <c r="N503">
        <v>519.12142857142862</v>
      </c>
      <c r="O503">
        <v>26.071428571428573</v>
      </c>
      <c r="P503">
        <v>27.857142857142858</v>
      </c>
      <c r="Q503">
        <v>32.857142857142854</v>
      </c>
      <c r="R503">
        <v>13.214285714285714</v>
      </c>
      <c r="S503">
        <v>73.928571428571431</v>
      </c>
      <c r="T503">
        <v>46.071428571428569</v>
      </c>
      <c r="U503" t="s">
        <v>147</v>
      </c>
    </row>
    <row r="504" spans="1:21">
      <c r="A504">
        <v>524</v>
      </c>
      <c r="B504">
        <v>131</v>
      </c>
      <c r="C504">
        <v>4</v>
      </c>
      <c r="D504">
        <v>633</v>
      </c>
      <c r="E504">
        <v>4056</v>
      </c>
      <c r="F504" t="s">
        <v>166</v>
      </c>
      <c r="G504" t="s">
        <v>190</v>
      </c>
      <c r="H504" t="s">
        <v>825</v>
      </c>
      <c r="I504" t="s">
        <v>812</v>
      </c>
      <c r="J504" t="s">
        <v>826</v>
      </c>
      <c r="K504" t="s">
        <v>827</v>
      </c>
      <c r="L504" t="s">
        <v>10</v>
      </c>
      <c r="M504">
        <v>280</v>
      </c>
      <c r="N504">
        <v>538.81071428571431</v>
      </c>
      <c r="O504">
        <v>13.571428571428571</v>
      </c>
      <c r="P504">
        <v>24.642857142857142</v>
      </c>
      <c r="Q504">
        <v>30.357142857142858</v>
      </c>
      <c r="R504">
        <v>31.428571428571427</v>
      </c>
      <c r="S504">
        <v>86.428571428571431</v>
      </c>
      <c r="T504">
        <v>61.785714285714285</v>
      </c>
      <c r="U504" t="s">
        <v>147</v>
      </c>
    </row>
    <row r="505" spans="1:21">
      <c r="A505">
        <v>525</v>
      </c>
      <c r="B505">
        <v>132</v>
      </c>
      <c r="C505">
        <v>1</v>
      </c>
      <c r="D505">
        <v>633</v>
      </c>
      <c r="E505">
        <v>5058</v>
      </c>
      <c r="F505" t="s">
        <v>166</v>
      </c>
      <c r="G505" t="s">
        <v>191</v>
      </c>
      <c r="H505" t="s">
        <v>825</v>
      </c>
      <c r="I505" t="s">
        <v>812</v>
      </c>
      <c r="J505" t="s">
        <v>826</v>
      </c>
      <c r="K505" t="s">
        <v>827</v>
      </c>
      <c r="L505" t="s">
        <v>3</v>
      </c>
      <c r="M505">
        <v>299</v>
      </c>
      <c r="N505">
        <v>488.47826086956519</v>
      </c>
      <c r="O505">
        <v>34.782608695652172</v>
      </c>
      <c r="P505">
        <v>41.80602006688963</v>
      </c>
      <c r="Q505">
        <v>23.076923076923077</v>
      </c>
      <c r="R505">
        <v>0.33444816053511706</v>
      </c>
      <c r="S505">
        <v>65.217391304347828</v>
      </c>
      <c r="T505">
        <v>23.411371237458194</v>
      </c>
      <c r="U505" t="s">
        <v>147</v>
      </c>
    </row>
    <row r="506" spans="1:21">
      <c r="A506">
        <v>526</v>
      </c>
      <c r="B506">
        <v>132</v>
      </c>
      <c r="C506">
        <v>2</v>
      </c>
      <c r="D506">
        <v>633</v>
      </c>
      <c r="E506">
        <v>5058</v>
      </c>
      <c r="F506" t="s">
        <v>166</v>
      </c>
      <c r="G506" t="s">
        <v>191</v>
      </c>
      <c r="H506" t="s">
        <v>825</v>
      </c>
      <c r="I506" t="s">
        <v>812</v>
      </c>
      <c r="J506" t="s">
        <v>826</v>
      </c>
      <c r="K506" t="s">
        <v>827</v>
      </c>
      <c r="L506" t="s">
        <v>824</v>
      </c>
      <c r="M506">
        <v>299</v>
      </c>
      <c r="N506">
        <v>493.52508361204013</v>
      </c>
      <c r="O506">
        <v>35.11705685618729</v>
      </c>
      <c r="P506">
        <v>43.812709030100336</v>
      </c>
      <c r="Q506">
        <v>18.729096989966557</v>
      </c>
      <c r="R506">
        <v>2.3411371237458196</v>
      </c>
      <c r="S506">
        <v>64.88294314381271</v>
      </c>
      <c r="T506">
        <v>21.070234113712374</v>
      </c>
      <c r="U506" t="s">
        <v>147</v>
      </c>
    </row>
    <row r="507" spans="1:21">
      <c r="A507">
        <v>527</v>
      </c>
      <c r="B507">
        <v>132</v>
      </c>
      <c r="C507">
        <v>3</v>
      </c>
      <c r="D507">
        <v>633</v>
      </c>
      <c r="E507">
        <v>5058</v>
      </c>
      <c r="F507" t="s">
        <v>166</v>
      </c>
      <c r="G507" t="s">
        <v>191</v>
      </c>
      <c r="H507" t="s">
        <v>825</v>
      </c>
      <c r="I507" t="s">
        <v>812</v>
      </c>
      <c r="J507" t="s">
        <v>826</v>
      </c>
      <c r="K507" t="s">
        <v>827</v>
      </c>
      <c r="L507" t="s">
        <v>823</v>
      </c>
      <c r="M507">
        <v>297</v>
      </c>
      <c r="N507">
        <v>481.05050505050502</v>
      </c>
      <c r="O507">
        <v>50.168350168350166</v>
      </c>
      <c r="P507">
        <v>27.609427609427609</v>
      </c>
      <c r="Q507">
        <v>19.528619528619529</v>
      </c>
      <c r="R507">
        <v>2.6936026936026938</v>
      </c>
      <c r="S507">
        <v>49.831649831649834</v>
      </c>
      <c r="T507">
        <v>22.222222222222221</v>
      </c>
      <c r="U507" t="s">
        <v>147</v>
      </c>
    </row>
    <row r="508" spans="1:21">
      <c r="A508">
        <v>528</v>
      </c>
      <c r="B508">
        <v>132</v>
      </c>
      <c r="C508">
        <v>4</v>
      </c>
      <c r="D508">
        <v>633</v>
      </c>
      <c r="E508">
        <v>5058</v>
      </c>
      <c r="F508" t="s">
        <v>166</v>
      </c>
      <c r="G508" t="s">
        <v>191</v>
      </c>
      <c r="H508" t="s">
        <v>825</v>
      </c>
      <c r="I508" t="s">
        <v>812</v>
      </c>
      <c r="J508" t="s">
        <v>826</v>
      </c>
      <c r="K508" t="s">
        <v>827</v>
      </c>
      <c r="L508" t="s">
        <v>10</v>
      </c>
      <c r="M508">
        <v>297</v>
      </c>
      <c r="N508">
        <v>493.81481481481484</v>
      </c>
      <c r="O508">
        <v>36.700336700336699</v>
      </c>
      <c r="P508">
        <v>39.73063973063973</v>
      </c>
      <c r="Q508">
        <v>16.835016835016834</v>
      </c>
      <c r="R508">
        <v>6.7340067340067344</v>
      </c>
      <c r="S508">
        <v>63.299663299663301</v>
      </c>
      <c r="T508">
        <v>23.569023569023567</v>
      </c>
      <c r="U508" t="s">
        <v>147</v>
      </c>
    </row>
    <row r="509" spans="1:21">
      <c r="A509">
        <v>529</v>
      </c>
      <c r="B509">
        <v>133</v>
      </c>
      <c r="C509">
        <v>1</v>
      </c>
      <c r="D509">
        <v>634</v>
      </c>
      <c r="E509">
        <v>108</v>
      </c>
      <c r="F509" t="s">
        <v>192</v>
      </c>
      <c r="G509" t="s">
        <v>193</v>
      </c>
      <c r="H509" t="s">
        <v>825</v>
      </c>
      <c r="I509" t="s">
        <v>812</v>
      </c>
      <c r="J509" t="s">
        <v>826</v>
      </c>
      <c r="K509" t="s">
        <v>827</v>
      </c>
      <c r="L509" t="s">
        <v>3</v>
      </c>
      <c r="M509">
        <v>539</v>
      </c>
      <c r="N509">
        <v>503.65120593692023</v>
      </c>
      <c r="O509">
        <v>25.417439703153988</v>
      </c>
      <c r="P509">
        <v>41.187384044526901</v>
      </c>
      <c r="Q509">
        <v>30.055658627087197</v>
      </c>
      <c r="R509">
        <v>3.339517625231911</v>
      </c>
      <c r="S509">
        <v>74.582560296846012</v>
      </c>
      <c r="T509">
        <v>33.395176252319111</v>
      </c>
      <c r="U509" t="s">
        <v>20</v>
      </c>
    </row>
    <row r="510" spans="1:21">
      <c r="A510">
        <v>530</v>
      </c>
      <c r="B510">
        <v>133</v>
      </c>
      <c r="C510">
        <v>2</v>
      </c>
      <c r="D510">
        <v>634</v>
      </c>
      <c r="E510">
        <v>108</v>
      </c>
      <c r="F510" t="s">
        <v>192</v>
      </c>
      <c r="G510" t="s">
        <v>193</v>
      </c>
      <c r="H510" t="s">
        <v>825</v>
      </c>
      <c r="I510" t="s">
        <v>812</v>
      </c>
      <c r="J510" t="s">
        <v>826</v>
      </c>
      <c r="K510" t="s">
        <v>827</v>
      </c>
      <c r="L510" t="s">
        <v>824</v>
      </c>
      <c r="M510">
        <v>539</v>
      </c>
      <c r="N510">
        <v>507.94990723562154</v>
      </c>
      <c r="O510">
        <v>27.64378478664193</v>
      </c>
      <c r="P510">
        <v>38.589981447124302</v>
      </c>
      <c r="Q510">
        <v>24.118738404452689</v>
      </c>
      <c r="R510">
        <v>9.6474953617810755</v>
      </c>
      <c r="S510">
        <v>72.35621521335807</v>
      </c>
      <c r="T510">
        <v>33.766233766233768</v>
      </c>
      <c r="U510" t="s">
        <v>20</v>
      </c>
    </row>
    <row r="511" spans="1:21">
      <c r="A511">
        <v>531</v>
      </c>
      <c r="B511">
        <v>133</v>
      </c>
      <c r="C511">
        <v>3</v>
      </c>
      <c r="D511">
        <v>634</v>
      </c>
      <c r="E511">
        <v>108</v>
      </c>
      <c r="F511" t="s">
        <v>192</v>
      </c>
      <c r="G511" t="s">
        <v>193</v>
      </c>
      <c r="H511" t="s">
        <v>825</v>
      </c>
      <c r="I511" t="s">
        <v>812</v>
      </c>
      <c r="J511" t="s">
        <v>826</v>
      </c>
      <c r="K511" t="s">
        <v>827</v>
      </c>
      <c r="L511" t="s">
        <v>823</v>
      </c>
      <c r="M511">
        <v>539</v>
      </c>
      <c r="N511">
        <v>509.21150278293135</v>
      </c>
      <c r="O511">
        <v>31.725417439703154</v>
      </c>
      <c r="P511">
        <v>29.313543599257883</v>
      </c>
      <c r="Q511">
        <v>28.571428571428573</v>
      </c>
      <c r="R511">
        <v>10.38961038961039</v>
      </c>
      <c r="S511">
        <v>68.274582560296849</v>
      </c>
      <c r="T511">
        <v>38.961038961038959</v>
      </c>
      <c r="U511" t="s">
        <v>20</v>
      </c>
    </row>
    <row r="512" spans="1:21">
      <c r="A512">
        <v>532</v>
      </c>
      <c r="B512">
        <v>133</v>
      </c>
      <c r="C512">
        <v>4</v>
      </c>
      <c r="D512">
        <v>634</v>
      </c>
      <c r="E512">
        <v>108</v>
      </c>
      <c r="F512" t="s">
        <v>192</v>
      </c>
      <c r="G512" t="s">
        <v>193</v>
      </c>
      <c r="H512" t="s">
        <v>825</v>
      </c>
      <c r="I512" t="s">
        <v>812</v>
      </c>
      <c r="J512" t="s">
        <v>826</v>
      </c>
      <c r="K512" t="s">
        <v>827</v>
      </c>
      <c r="L512" t="s">
        <v>10</v>
      </c>
      <c r="M512">
        <v>539</v>
      </c>
      <c r="N512">
        <v>512.39703153988864</v>
      </c>
      <c r="O512">
        <v>17.996289424860855</v>
      </c>
      <c r="P512">
        <v>45.083487940630796</v>
      </c>
      <c r="Q512">
        <v>25.23191094619666</v>
      </c>
      <c r="R512">
        <v>11.688311688311689</v>
      </c>
      <c r="S512">
        <v>82.003710575139152</v>
      </c>
      <c r="T512">
        <v>36.920222634508349</v>
      </c>
      <c r="U512" t="s">
        <v>20</v>
      </c>
    </row>
    <row r="513" spans="1:21">
      <c r="A513">
        <v>533</v>
      </c>
      <c r="B513">
        <v>134</v>
      </c>
      <c r="C513">
        <v>1</v>
      </c>
      <c r="D513">
        <v>635</v>
      </c>
      <c r="E513">
        <v>111</v>
      </c>
      <c r="F513" t="s">
        <v>194</v>
      </c>
      <c r="G513" t="s">
        <v>195</v>
      </c>
      <c r="H513" t="s">
        <v>825</v>
      </c>
      <c r="I513" t="s">
        <v>812</v>
      </c>
      <c r="J513" t="s">
        <v>826</v>
      </c>
      <c r="K513" t="s">
        <v>827</v>
      </c>
      <c r="L513" t="s">
        <v>3</v>
      </c>
      <c r="M513">
        <v>624</v>
      </c>
      <c r="N513">
        <v>488.0625</v>
      </c>
      <c r="O513">
        <v>39.903846153846153</v>
      </c>
      <c r="P513">
        <v>34.294871794871796</v>
      </c>
      <c r="Q513">
        <v>23.237179487179485</v>
      </c>
      <c r="R513">
        <v>2.5641025641025643</v>
      </c>
      <c r="S513">
        <v>60.096153846153847</v>
      </c>
      <c r="T513">
        <v>25.801282051282051</v>
      </c>
      <c r="U513" t="s">
        <v>46</v>
      </c>
    </row>
    <row r="514" spans="1:21">
      <c r="A514">
        <v>534</v>
      </c>
      <c r="B514">
        <v>134</v>
      </c>
      <c r="C514">
        <v>2</v>
      </c>
      <c r="D514">
        <v>635</v>
      </c>
      <c r="E514">
        <v>111</v>
      </c>
      <c r="F514" t="s">
        <v>194</v>
      </c>
      <c r="G514" t="s">
        <v>195</v>
      </c>
      <c r="H514" t="s">
        <v>825</v>
      </c>
      <c r="I514" t="s">
        <v>812</v>
      </c>
      <c r="J514" t="s">
        <v>826</v>
      </c>
      <c r="K514" t="s">
        <v>827</v>
      </c>
      <c r="L514" t="s">
        <v>824</v>
      </c>
      <c r="M514">
        <v>627</v>
      </c>
      <c r="N514">
        <v>502.74003189792666</v>
      </c>
      <c r="O514">
        <v>30.462519936204146</v>
      </c>
      <c r="P514">
        <v>41.30781499202552</v>
      </c>
      <c r="Q514">
        <v>21.212121212121211</v>
      </c>
      <c r="R514">
        <v>7.0175438596491224</v>
      </c>
      <c r="S514">
        <v>69.537480063795854</v>
      </c>
      <c r="T514">
        <v>28.229665071770334</v>
      </c>
      <c r="U514" t="s">
        <v>46</v>
      </c>
    </row>
    <row r="515" spans="1:21">
      <c r="A515">
        <v>535</v>
      </c>
      <c r="B515">
        <v>134</v>
      </c>
      <c r="C515">
        <v>3</v>
      </c>
      <c r="D515">
        <v>635</v>
      </c>
      <c r="E515">
        <v>111</v>
      </c>
      <c r="F515" t="s">
        <v>194</v>
      </c>
      <c r="G515" t="s">
        <v>195</v>
      </c>
      <c r="H515" t="s">
        <v>825</v>
      </c>
      <c r="I515" t="s">
        <v>812</v>
      </c>
      <c r="J515" t="s">
        <v>826</v>
      </c>
      <c r="K515" t="s">
        <v>827</v>
      </c>
      <c r="L515" t="s">
        <v>823</v>
      </c>
      <c r="M515">
        <v>626</v>
      </c>
      <c r="N515">
        <v>492.32428115015972</v>
      </c>
      <c r="O515">
        <v>42.332268370607032</v>
      </c>
      <c r="P515">
        <v>29.712460063897762</v>
      </c>
      <c r="Q515">
        <v>22.843450479233226</v>
      </c>
      <c r="R515">
        <v>5.1118210862619806</v>
      </c>
      <c r="S515">
        <v>57.667731629392968</v>
      </c>
      <c r="T515">
        <v>27.955271565495206</v>
      </c>
      <c r="U515" t="s">
        <v>46</v>
      </c>
    </row>
    <row r="516" spans="1:21">
      <c r="A516">
        <v>536</v>
      </c>
      <c r="B516">
        <v>134</v>
      </c>
      <c r="C516">
        <v>4</v>
      </c>
      <c r="D516">
        <v>635</v>
      </c>
      <c r="E516">
        <v>111</v>
      </c>
      <c r="F516" t="s">
        <v>194</v>
      </c>
      <c r="G516" t="s">
        <v>195</v>
      </c>
      <c r="H516" t="s">
        <v>825</v>
      </c>
      <c r="I516" t="s">
        <v>812</v>
      </c>
      <c r="J516" t="s">
        <v>826</v>
      </c>
      <c r="K516" t="s">
        <v>827</v>
      </c>
      <c r="L516" t="s">
        <v>10</v>
      </c>
      <c r="M516">
        <v>609</v>
      </c>
      <c r="N516">
        <v>502.34646962233171</v>
      </c>
      <c r="O516">
        <v>31.198686371100163</v>
      </c>
      <c r="P516">
        <v>38.587848932676522</v>
      </c>
      <c r="Q516">
        <v>21.018062397372741</v>
      </c>
      <c r="R516">
        <v>9.1954022988505741</v>
      </c>
      <c r="S516">
        <v>68.801313628899834</v>
      </c>
      <c r="T516">
        <v>30.213464696223316</v>
      </c>
      <c r="U516" t="s">
        <v>46</v>
      </c>
    </row>
    <row r="517" spans="1:21">
      <c r="A517">
        <v>537</v>
      </c>
      <c r="B517">
        <v>135</v>
      </c>
      <c r="C517">
        <v>1</v>
      </c>
      <c r="D517">
        <v>636</v>
      </c>
      <c r="E517">
        <v>101</v>
      </c>
      <c r="F517" t="s">
        <v>196</v>
      </c>
      <c r="G517" t="s">
        <v>197</v>
      </c>
      <c r="H517" t="s">
        <v>825</v>
      </c>
      <c r="I517" t="s">
        <v>812</v>
      </c>
      <c r="J517" t="s">
        <v>826</v>
      </c>
      <c r="K517" t="s">
        <v>827</v>
      </c>
      <c r="L517" t="s">
        <v>3</v>
      </c>
      <c r="M517">
        <v>222</v>
      </c>
      <c r="N517">
        <v>543.49099099099101</v>
      </c>
      <c r="O517">
        <v>7.6576576576576576</v>
      </c>
      <c r="P517">
        <v>29.27927927927928</v>
      </c>
      <c r="Q517">
        <v>49.549549549549546</v>
      </c>
      <c r="R517">
        <v>13.513513513513514</v>
      </c>
      <c r="S517">
        <v>92.342342342342349</v>
      </c>
      <c r="T517">
        <v>63.063063063063062</v>
      </c>
      <c r="U517" t="s">
        <v>77</v>
      </c>
    </row>
    <row r="518" spans="1:21">
      <c r="A518">
        <v>538</v>
      </c>
      <c r="B518">
        <v>135</v>
      </c>
      <c r="C518">
        <v>2</v>
      </c>
      <c r="D518">
        <v>636</v>
      </c>
      <c r="E518">
        <v>101</v>
      </c>
      <c r="F518" t="s">
        <v>196</v>
      </c>
      <c r="G518" t="s">
        <v>197</v>
      </c>
      <c r="H518" t="s">
        <v>825</v>
      </c>
      <c r="I518" t="s">
        <v>812</v>
      </c>
      <c r="J518" t="s">
        <v>826</v>
      </c>
      <c r="K518" t="s">
        <v>827</v>
      </c>
      <c r="L518" t="s">
        <v>824</v>
      </c>
      <c r="M518">
        <v>221</v>
      </c>
      <c r="N518">
        <v>546.4298642533937</v>
      </c>
      <c r="O518">
        <v>8.5972850678733028</v>
      </c>
      <c r="P518">
        <v>25.339366515837103</v>
      </c>
      <c r="Q518">
        <v>37.556561085972852</v>
      </c>
      <c r="R518">
        <v>28.506787330316744</v>
      </c>
      <c r="S518">
        <v>91.402714932126699</v>
      </c>
      <c r="T518">
        <v>66.0633484162896</v>
      </c>
      <c r="U518" t="s">
        <v>77</v>
      </c>
    </row>
    <row r="519" spans="1:21">
      <c r="A519">
        <v>539</v>
      </c>
      <c r="B519">
        <v>135</v>
      </c>
      <c r="C519">
        <v>3</v>
      </c>
      <c r="D519">
        <v>636</v>
      </c>
      <c r="E519">
        <v>101</v>
      </c>
      <c r="F519" t="s">
        <v>196</v>
      </c>
      <c r="G519" t="s">
        <v>197</v>
      </c>
      <c r="H519" t="s">
        <v>825</v>
      </c>
      <c r="I519" t="s">
        <v>812</v>
      </c>
      <c r="J519" t="s">
        <v>826</v>
      </c>
      <c r="K519" t="s">
        <v>827</v>
      </c>
      <c r="L519" t="s">
        <v>823</v>
      </c>
      <c r="M519">
        <v>222</v>
      </c>
      <c r="N519">
        <v>539.99549549549545</v>
      </c>
      <c r="O519">
        <v>10.810810810810811</v>
      </c>
      <c r="P519">
        <v>25.225225225225227</v>
      </c>
      <c r="Q519">
        <v>48.198198198198199</v>
      </c>
      <c r="R519">
        <v>15.765765765765765</v>
      </c>
      <c r="S519">
        <v>89.189189189189193</v>
      </c>
      <c r="T519">
        <v>63.963963963963963</v>
      </c>
      <c r="U519" t="s">
        <v>77</v>
      </c>
    </row>
    <row r="520" spans="1:21">
      <c r="A520">
        <v>540</v>
      </c>
      <c r="B520">
        <v>135</v>
      </c>
      <c r="C520">
        <v>4</v>
      </c>
      <c r="D520">
        <v>636</v>
      </c>
      <c r="E520">
        <v>101</v>
      </c>
      <c r="F520" t="s">
        <v>196</v>
      </c>
      <c r="G520" t="s">
        <v>197</v>
      </c>
      <c r="H520" t="s">
        <v>825</v>
      </c>
      <c r="I520" t="s">
        <v>812</v>
      </c>
      <c r="J520" t="s">
        <v>826</v>
      </c>
      <c r="K520" t="s">
        <v>827</v>
      </c>
      <c r="L520" t="s">
        <v>10</v>
      </c>
      <c r="M520">
        <v>221</v>
      </c>
      <c r="N520">
        <v>535.76923076923072</v>
      </c>
      <c r="O520">
        <v>7.6923076923076925</v>
      </c>
      <c r="P520">
        <v>32.579185520361989</v>
      </c>
      <c r="Q520">
        <v>36.199095022624434</v>
      </c>
      <c r="R520">
        <v>23.529411764705884</v>
      </c>
      <c r="S520">
        <v>92.307692307692307</v>
      </c>
      <c r="T520">
        <v>59.728506787330318</v>
      </c>
      <c r="U520" t="s">
        <v>77</v>
      </c>
    </row>
    <row r="521" spans="1:21">
      <c r="A521">
        <v>541</v>
      </c>
      <c r="B521">
        <v>136</v>
      </c>
      <c r="C521">
        <v>1</v>
      </c>
      <c r="D521">
        <v>636</v>
      </c>
      <c r="E521">
        <v>103</v>
      </c>
      <c r="F521" t="s">
        <v>196</v>
      </c>
      <c r="G521" t="s">
        <v>198</v>
      </c>
      <c r="H521" t="s">
        <v>825</v>
      </c>
      <c r="I521" t="s">
        <v>812</v>
      </c>
      <c r="J521" t="s">
        <v>826</v>
      </c>
      <c r="K521" t="s">
        <v>827</v>
      </c>
      <c r="L521" t="s">
        <v>3</v>
      </c>
      <c r="M521">
        <v>297</v>
      </c>
      <c r="N521">
        <v>508.70033670033672</v>
      </c>
      <c r="O521">
        <v>26.262626262626263</v>
      </c>
      <c r="P521">
        <v>32.323232323232325</v>
      </c>
      <c r="Q521">
        <v>36.026936026936028</v>
      </c>
      <c r="R521">
        <v>5.3872053872053876</v>
      </c>
      <c r="S521">
        <v>73.737373737373744</v>
      </c>
      <c r="T521">
        <v>41.414141414141412</v>
      </c>
      <c r="U521" t="s">
        <v>77</v>
      </c>
    </row>
    <row r="522" spans="1:21">
      <c r="A522">
        <v>542</v>
      </c>
      <c r="B522">
        <v>136</v>
      </c>
      <c r="C522">
        <v>2</v>
      </c>
      <c r="D522">
        <v>636</v>
      </c>
      <c r="E522">
        <v>103</v>
      </c>
      <c r="F522" t="s">
        <v>196</v>
      </c>
      <c r="G522" t="s">
        <v>198</v>
      </c>
      <c r="H522" t="s">
        <v>825</v>
      </c>
      <c r="I522" t="s">
        <v>812</v>
      </c>
      <c r="J522" t="s">
        <v>826</v>
      </c>
      <c r="K522" t="s">
        <v>827</v>
      </c>
      <c r="L522" t="s">
        <v>824</v>
      </c>
      <c r="M522">
        <v>296</v>
      </c>
      <c r="N522">
        <v>509.69594594594594</v>
      </c>
      <c r="O522">
        <v>22.635135135135137</v>
      </c>
      <c r="P522">
        <v>41.554054054054056</v>
      </c>
      <c r="Q522">
        <v>28.716216216216218</v>
      </c>
      <c r="R522">
        <v>7.0945945945945947</v>
      </c>
      <c r="S522">
        <v>77.36486486486487</v>
      </c>
      <c r="T522">
        <v>35.810810810810814</v>
      </c>
      <c r="U522" t="s">
        <v>77</v>
      </c>
    </row>
    <row r="523" spans="1:21">
      <c r="A523">
        <v>543</v>
      </c>
      <c r="B523">
        <v>136</v>
      </c>
      <c r="C523">
        <v>3</v>
      </c>
      <c r="D523">
        <v>636</v>
      </c>
      <c r="E523">
        <v>103</v>
      </c>
      <c r="F523" t="s">
        <v>196</v>
      </c>
      <c r="G523" t="s">
        <v>198</v>
      </c>
      <c r="H523" t="s">
        <v>825</v>
      </c>
      <c r="I523" t="s">
        <v>812</v>
      </c>
      <c r="J523" t="s">
        <v>826</v>
      </c>
      <c r="K523" t="s">
        <v>827</v>
      </c>
      <c r="L523" t="s">
        <v>823</v>
      </c>
      <c r="M523">
        <v>296</v>
      </c>
      <c r="N523">
        <v>505.07432432432432</v>
      </c>
      <c r="O523">
        <v>32.094594594594597</v>
      </c>
      <c r="P523">
        <v>31.756756756756758</v>
      </c>
      <c r="Q523">
        <v>29.054054054054053</v>
      </c>
      <c r="R523">
        <v>7.0945945945945947</v>
      </c>
      <c r="S523">
        <v>67.905405405405403</v>
      </c>
      <c r="T523">
        <v>36.148648648648646</v>
      </c>
      <c r="U523" t="s">
        <v>77</v>
      </c>
    </row>
    <row r="524" spans="1:21">
      <c r="A524">
        <v>544</v>
      </c>
      <c r="B524">
        <v>136</v>
      </c>
      <c r="C524">
        <v>4</v>
      </c>
      <c r="D524">
        <v>636</v>
      </c>
      <c r="E524">
        <v>103</v>
      </c>
      <c r="F524" t="s">
        <v>196</v>
      </c>
      <c r="G524" t="s">
        <v>198</v>
      </c>
      <c r="H524" t="s">
        <v>825</v>
      </c>
      <c r="I524" t="s">
        <v>812</v>
      </c>
      <c r="J524" t="s">
        <v>826</v>
      </c>
      <c r="K524" t="s">
        <v>827</v>
      </c>
      <c r="L524" t="s">
        <v>10</v>
      </c>
      <c r="M524">
        <v>300</v>
      </c>
      <c r="N524">
        <v>509.67333333333335</v>
      </c>
      <c r="O524">
        <v>22.666666666666668</v>
      </c>
      <c r="P524">
        <v>38.666666666666664</v>
      </c>
      <c r="Q524">
        <v>30</v>
      </c>
      <c r="R524">
        <v>8.6666666666666661</v>
      </c>
      <c r="S524">
        <v>77.333333333333329</v>
      </c>
      <c r="T524">
        <v>38.666666666666664</v>
      </c>
      <c r="U524" t="s">
        <v>77</v>
      </c>
    </row>
    <row r="525" spans="1:21">
      <c r="A525">
        <v>545</v>
      </c>
      <c r="B525">
        <v>137</v>
      </c>
      <c r="C525">
        <v>1</v>
      </c>
      <c r="D525">
        <v>636</v>
      </c>
      <c r="E525">
        <v>107</v>
      </c>
      <c r="F525" t="s">
        <v>196</v>
      </c>
      <c r="G525" t="s">
        <v>199</v>
      </c>
      <c r="H525" t="s">
        <v>825</v>
      </c>
      <c r="I525" t="s">
        <v>812</v>
      </c>
      <c r="J525" t="s">
        <v>826</v>
      </c>
      <c r="K525" t="s">
        <v>827</v>
      </c>
      <c r="L525" t="s">
        <v>3</v>
      </c>
      <c r="M525">
        <v>330</v>
      </c>
      <c r="N525">
        <v>520.13030303030303</v>
      </c>
      <c r="O525">
        <v>14.545454545454545</v>
      </c>
      <c r="P525">
        <v>39.696969696969695</v>
      </c>
      <c r="Q525">
        <v>40</v>
      </c>
      <c r="R525">
        <v>5.7575757575757578</v>
      </c>
      <c r="S525">
        <v>85.454545454545453</v>
      </c>
      <c r="T525">
        <v>45.757575757575758</v>
      </c>
      <c r="U525" t="s">
        <v>77</v>
      </c>
    </row>
    <row r="526" spans="1:21">
      <c r="A526">
        <v>546</v>
      </c>
      <c r="B526">
        <v>137</v>
      </c>
      <c r="C526">
        <v>2</v>
      </c>
      <c r="D526">
        <v>636</v>
      </c>
      <c r="E526">
        <v>107</v>
      </c>
      <c r="F526" t="s">
        <v>196</v>
      </c>
      <c r="G526" t="s">
        <v>199</v>
      </c>
      <c r="H526" t="s">
        <v>825</v>
      </c>
      <c r="I526" t="s">
        <v>812</v>
      </c>
      <c r="J526" t="s">
        <v>826</v>
      </c>
      <c r="K526" t="s">
        <v>827</v>
      </c>
      <c r="L526" t="s">
        <v>824</v>
      </c>
      <c r="M526">
        <v>329</v>
      </c>
      <c r="N526">
        <v>536.82978723404256</v>
      </c>
      <c r="O526">
        <v>10.030395136778116</v>
      </c>
      <c r="P526">
        <v>36.170212765957444</v>
      </c>
      <c r="Q526">
        <v>33.434650455927049</v>
      </c>
      <c r="R526">
        <v>20.364741641337385</v>
      </c>
      <c r="S526">
        <v>89.969604863221889</v>
      </c>
      <c r="T526">
        <v>53.799392097264437</v>
      </c>
      <c r="U526" t="s">
        <v>77</v>
      </c>
    </row>
    <row r="527" spans="1:21">
      <c r="A527">
        <v>547</v>
      </c>
      <c r="B527">
        <v>137</v>
      </c>
      <c r="C527">
        <v>3</v>
      </c>
      <c r="D527">
        <v>636</v>
      </c>
      <c r="E527">
        <v>107</v>
      </c>
      <c r="F527" t="s">
        <v>196</v>
      </c>
      <c r="G527" t="s">
        <v>199</v>
      </c>
      <c r="H527" t="s">
        <v>825</v>
      </c>
      <c r="I527" t="s">
        <v>812</v>
      </c>
      <c r="J527" t="s">
        <v>826</v>
      </c>
      <c r="K527" t="s">
        <v>827</v>
      </c>
      <c r="L527" t="s">
        <v>823</v>
      </c>
      <c r="M527">
        <v>330</v>
      </c>
      <c r="N527">
        <v>523.9727272727273</v>
      </c>
      <c r="O527">
        <v>21.515151515151516</v>
      </c>
      <c r="P527">
        <v>32.121212121212125</v>
      </c>
      <c r="Q527">
        <v>33.030303030303031</v>
      </c>
      <c r="R527">
        <v>13.333333333333334</v>
      </c>
      <c r="S527">
        <v>78.484848484848484</v>
      </c>
      <c r="T527">
        <v>46.363636363636367</v>
      </c>
      <c r="U527" t="s">
        <v>77</v>
      </c>
    </row>
    <row r="528" spans="1:21">
      <c r="A528">
        <v>548</v>
      </c>
      <c r="B528">
        <v>137</v>
      </c>
      <c r="C528">
        <v>4</v>
      </c>
      <c r="D528">
        <v>636</v>
      </c>
      <c r="E528">
        <v>107</v>
      </c>
      <c r="F528" t="s">
        <v>196</v>
      </c>
      <c r="G528" t="s">
        <v>199</v>
      </c>
      <c r="H528" t="s">
        <v>825</v>
      </c>
      <c r="I528" t="s">
        <v>812</v>
      </c>
      <c r="J528" t="s">
        <v>826</v>
      </c>
      <c r="K528" t="s">
        <v>827</v>
      </c>
      <c r="L528" t="s">
        <v>10</v>
      </c>
      <c r="M528">
        <v>327</v>
      </c>
      <c r="N528">
        <v>521.95107033639147</v>
      </c>
      <c r="O528">
        <v>14.37308868501529</v>
      </c>
      <c r="P528">
        <v>40.978593272171253</v>
      </c>
      <c r="Q528">
        <v>28.440366972477065</v>
      </c>
      <c r="R528">
        <v>16.207951070336392</v>
      </c>
      <c r="S528">
        <v>85.62691131498471</v>
      </c>
      <c r="T528">
        <v>44.648318042813457</v>
      </c>
      <c r="U528" t="s">
        <v>77</v>
      </c>
    </row>
    <row r="529" spans="1:21">
      <c r="A529">
        <v>549</v>
      </c>
      <c r="B529">
        <v>138</v>
      </c>
      <c r="C529">
        <v>1</v>
      </c>
      <c r="D529">
        <v>636</v>
      </c>
      <c r="E529">
        <v>108</v>
      </c>
      <c r="F529" t="s">
        <v>196</v>
      </c>
      <c r="G529" t="s">
        <v>200</v>
      </c>
      <c r="H529" t="s">
        <v>825</v>
      </c>
      <c r="I529" t="s">
        <v>812</v>
      </c>
      <c r="J529" t="s">
        <v>826</v>
      </c>
      <c r="K529" t="s">
        <v>827</v>
      </c>
      <c r="L529" t="s">
        <v>3</v>
      </c>
      <c r="M529">
        <v>175</v>
      </c>
      <c r="N529">
        <v>555.85142857142853</v>
      </c>
      <c r="O529">
        <v>1.7142857142857142</v>
      </c>
      <c r="P529">
        <v>20.571428571428573</v>
      </c>
      <c r="Q529">
        <v>58.857142857142854</v>
      </c>
      <c r="R529">
        <v>18.857142857142858</v>
      </c>
      <c r="S529">
        <v>98.285714285714292</v>
      </c>
      <c r="T529">
        <v>77.714285714285708</v>
      </c>
      <c r="U529" t="s">
        <v>77</v>
      </c>
    </row>
    <row r="530" spans="1:21">
      <c r="A530">
        <v>550</v>
      </c>
      <c r="B530">
        <v>138</v>
      </c>
      <c r="C530">
        <v>2</v>
      </c>
      <c r="D530">
        <v>636</v>
      </c>
      <c r="E530">
        <v>108</v>
      </c>
      <c r="F530" t="s">
        <v>196</v>
      </c>
      <c r="G530" t="s">
        <v>200</v>
      </c>
      <c r="H530" t="s">
        <v>825</v>
      </c>
      <c r="I530" t="s">
        <v>812</v>
      </c>
      <c r="J530" t="s">
        <v>826</v>
      </c>
      <c r="K530" t="s">
        <v>827</v>
      </c>
      <c r="L530" t="s">
        <v>824</v>
      </c>
      <c r="M530">
        <v>168</v>
      </c>
      <c r="N530">
        <v>573.69047619047615</v>
      </c>
      <c r="O530">
        <v>1.7857142857142858</v>
      </c>
      <c r="P530">
        <v>17.261904761904763</v>
      </c>
      <c r="Q530">
        <v>36.904761904761905</v>
      </c>
      <c r="R530">
        <v>44.047619047619051</v>
      </c>
      <c r="S530">
        <v>98.214285714285708</v>
      </c>
      <c r="T530">
        <v>80.952380952380949</v>
      </c>
      <c r="U530" t="s">
        <v>77</v>
      </c>
    </row>
    <row r="531" spans="1:21">
      <c r="A531">
        <v>551</v>
      </c>
      <c r="B531">
        <v>138</v>
      </c>
      <c r="C531">
        <v>3</v>
      </c>
      <c r="D531">
        <v>636</v>
      </c>
      <c r="E531">
        <v>108</v>
      </c>
      <c r="F531" t="s">
        <v>196</v>
      </c>
      <c r="G531" t="s">
        <v>200</v>
      </c>
      <c r="H531" t="s">
        <v>825</v>
      </c>
      <c r="I531" t="s">
        <v>812</v>
      </c>
      <c r="J531" t="s">
        <v>826</v>
      </c>
      <c r="K531" t="s">
        <v>827</v>
      </c>
      <c r="L531" t="s">
        <v>823</v>
      </c>
      <c r="M531">
        <v>175</v>
      </c>
      <c r="N531">
        <v>553.33714285714291</v>
      </c>
      <c r="O531">
        <v>5.1428571428571432</v>
      </c>
      <c r="P531">
        <v>21.714285714285715</v>
      </c>
      <c r="Q531">
        <v>48.571428571428569</v>
      </c>
      <c r="R531">
        <v>24.571428571428573</v>
      </c>
      <c r="S531">
        <v>94.857142857142861</v>
      </c>
      <c r="T531">
        <v>73.142857142857139</v>
      </c>
      <c r="U531" t="s">
        <v>77</v>
      </c>
    </row>
    <row r="532" spans="1:21">
      <c r="A532">
        <v>552</v>
      </c>
      <c r="B532">
        <v>138</v>
      </c>
      <c r="C532">
        <v>4</v>
      </c>
      <c r="D532">
        <v>636</v>
      </c>
      <c r="E532">
        <v>108</v>
      </c>
      <c r="F532" t="s">
        <v>196</v>
      </c>
      <c r="G532" t="s">
        <v>200</v>
      </c>
      <c r="H532" t="s">
        <v>825</v>
      </c>
      <c r="I532" t="s">
        <v>812</v>
      </c>
      <c r="J532" t="s">
        <v>826</v>
      </c>
      <c r="K532" t="s">
        <v>827</v>
      </c>
      <c r="L532" t="s">
        <v>10</v>
      </c>
      <c r="M532">
        <v>173</v>
      </c>
      <c r="N532">
        <v>561.12716763005778</v>
      </c>
      <c r="O532">
        <v>2.3121387283236996</v>
      </c>
      <c r="P532">
        <v>18.497109826589597</v>
      </c>
      <c r="Q532">
        <v>34.104046242774565</v>
      </c>
      <c r="R532">
        <v>45.086705202312139</v>
      </c>
      <c r="S532">
        <v>97.687861271676297</v>
      </c>
      <c r="T532">
        <v>79.190751445086704</v>
      </c>
      <c r="U532" t="s">
        <v>77</v>
      </c>
    </row>
    <row r="533" spans="1:21">
      <c r="A533">
        <v>553</v>
      </c>
      <c r="B533">
        <v>139</v>
      </c>
      <c r="C533">
        <v>1</v>
      </c>
      <c r="D533">
        <v>636</v>
      </c>
      <c r="E533">
        <v>193</v>
      </c>
      <c r="F533" t="s">
        <v>196</v>
      </c>
      <c r="G533" t="s">
        <v>201</v>
      </c>
      <c r="H533" t="s">
        <v>825</v>
      </c>
      <c r="I533" t="s">
        <v>812</v>
      </c>
      <c r="J533" t="s">
        <v>826</v>
      </c>
      <c r="K533" t="s">
        <v>827</v>
      </c>
      <c r="L533" t="s">
        <v>3</v>
      </c>
      <c r="M533">
        <v>232</v>
      </c>
      <c r="N533">
        <v>538.61206896551721</v>
      </c>
      <c r="O533">
        <v>10.344827586206897</v>
      </c>
      <c r="P533">
        <v>28.879310344827587</v>
      </c>
      <c r="Q533">
        <v>45.258620689655174</v>
      </c>
      <c r="R533">
        <v>15.517241379310345</v>
      </c>
      <c r="S533">
        <v>89.65517241379311</v>
      </c>
      <c r="T533">
        <v>60.775862068965516</v>
      </c>
      <c r="U533" t="s">
        <v>77</v>
      </c>
    </row>
    <row r="534" spans="1:21">
      <c r="A534">
        <v>554</v>
      </c>
      <c r="B534">
        <v>139</v>
      </c>
      <c r="C534">
        <v>2</v>
      </c>
      <c r="D534">
        <v>636</v>
      </c>
      <c r="E534">
        <v>193</v>
      </c>
      <c r="F534" t="s">
        <v>196</v>
      </c>
      <c r="G534" t="s">
        <v>201</v>
      </c>
      <c r="H534" t="s">
        <v>825</v>
      </c>
      <c r="I534" t="s">
        <v>812</v>
      </c>
      <c r="J534" t="s">
        <v>826</v>
      </c>
      <c r="K534" t="s">
        <v>827</v>
      </c>
      <c r="L534" t="s">
        <v>824</v>
      </c>
      <c r="M534">
        <v>232</v>
      </c>
      <c r="N534">
        <v>566.88793103448279</v>
      </c>
      <c r="O534">
        <v>3.4482758620689653</v>
      </c>
      <c r="P534">
        <v>27.155172413793103</v>
      </c>
      <c r="Q534">
        <v>27.155172413793103</v>
      </c>
      <c r="R534">
        <v>42.241379310344826</v>
      </c>
      <c r="S534">
        <v>96.551724137931032</v>
      </c>
      <c r="T534">
        <v>69.396551724137936</v>
      </c>
      <c r="U534" t="s">
        <v>77</v>
      </c>
    </row>
    <row r="535" spans="1:21">
      <c r="A535">
        <v>555</v>
      </c>
      <c r="B535">
        <v>139</v>
      </c>
      <c r="C535">
        <v>3</v>
      </c>
      <c r="D535">
        <v>636</v>
      </c>
      <c r="E535">
        <v>193</v>
      </c>
      <c r="F535" t="s">
        <v>196</v>
      </c>
      <c r="G535" t="s">
        <v>201</v>
      </c>
      <c r="H535" t="s">
        <v>825</v>
      </c>
      <c r="I535" t="s">
        <v>812</v>
      </c>
      <c r="J535" t="s">
        <v>826</v>
      </c>
      <c r="K535" t="s">
        <v>827</v>
      </c>
      <c r="L535" t="s">
        <v>823</v>
      </c>
      <c r="M535">
        <v>232</v>
      </c>
      <c r="N535">
        <v>536.15086206896547</v>
      </c>
      <c r="O535">
        <v>16.379310344827587</v>
      </c>
      <c r="P535">
        <v>25</v>
      </c>
      <c r="Q535">
        <v>40.948275862068968</v>
      </c>
      <c r="R535">
        <v>17.672413793103448</v>
      </c>
      <c r="S535">
        <v>83.620689655172413</v>
      </c>
      <c r="T535">
        <v>58.620689655172413</v>
      </c>
      <c r="U535" t="s">
        <v>77</v>
      </c>
    </row>
    <row r="536" spans="1:21">
      <c r="A536">
        <v>556</v>
      </c>
      <c r="B536">
        <v>139</v>
      </c>
      <c r="C536">
        <v>4</v>
      </c>
      <c r="D536">
        <v>636</v>
      </c>
      <c r="E536">
        <v>193</v>
      </c>
      <c r="F536" t="s">
        <v>196</v>
      </c>
      <c r="G536" t="s">
        <v>201</v>
      </c>
      <c r="H536" t="s">
        <v>825</v>
      </c>
      <c r="I536" t="s">
        <v>812</v>
      </c>
      <c r="J536" t="s">
        <v>826</v>
      </c>
      <c r="K536" t="s">
        <v>827</v>
      </c>
      <c r="L536" t="s">
        <v>10</v>
      </c>
      <c r="M536">
        <v>231</v>
      </c>
      <c r="N536">
        <v>537.03896103896102</v>
      </c>
      <c r="O536">
        <v>10.38961038961039</v>
      </c>
      <c r="P536">
        <v>31.168831168831169</v>
      </c>
      <c r="Q536">
        <v>32.034632034632033</v>
      </c>
      <c r="R536">
        <v>26.406926406926406</v>
      </c>
      <c r="S536">
        <v>89.610389610389603</v>
      </c>
      <c r="T536">
        <v>58.441558441558442</v>
      </c>
      <c r="U536" t="s">
        <v>77</v>
      </c>
    </row>
    <row r="537" spans="1:21">
      <c r="A537">
        <v>557</v>
      </c>
      <c r="B537">
        <v>140</v>
      </c>
      <c r="C537">
        <v>1</v>
      </c>
      <c r="D537">
        <v>636</v>
      </c>
      <c r="E537">
        <v>283</v>
      </c>
      <c r="F537" t="s">
        <v>196</v>
      </c>
      <c r="G537" t="s">
        <v>202</v>
      </c>
      <c r="H537" t="s">
        <v>825</v>
      </c>
      <c r="I537" t="s">
        <v>812</v>
      </c>
      <c r="J537" t="s">
        <v>826</v>
      </c>
      <c r="K537" t="s">
        <v>827</v>
      </c>
      <c r="L537" t="s">
        <v>3</v>
      </c>
      <c r="M537">
        <v>173</v>
      </c>
      <c r="N537">
        <v>513.7976878612717</v>
      </c>
      <c r="O537">
        <v>20.23121387283237</v>
      </c>
      <c r="P537">
        <v>34.682080924855491</v>
      </c>
      <c r="Q537">
        <v>38.150289017341038</v>
      </c>
      <c r="R537">
        <v>6.9364161849710984</v>
      </c>
      <c r="S537">
        <v>79.76878612716763</v>
      </c>
      <c r="T537">
        <v>45.086705202312139</v>
      </c>
      <c r="U537" t="s">
        <v>77</v>
      </c>
    </row>
    <row r="538" spans="1:21">
      <c r="A538">
        <v>558</v>
      </c>
      <c r="B538">
        <v>140</v>
      </c>
      <c r="C538">
        <v>2</v>
      </c>
      <c r="D538">
        <v>636</v>
      </c>
      <c r="E538">
        <v>283</v>
      </c>
      <c r="F538" t="s">
        <v>196</v>
      </c>
      <c r="G538" t="s">
        <v>202</v>
      </c>
      <c r="H538" t="s">
        <v>825</v>
      </c>
      <c r="I538" t="s">
        <v>812</v>
      </c>
      <c r="J538" t="s">
        <v>826</v>
      </c>
      <c r="K538" t="s">
        <v>827</v>
      </c>
      <c r="L538" t="s">
        <v>824</v>
      </c>
      <c r="M538">
        <v>172</v>
      </c>
      <c r="N538">
        <v>535.63372093023258</v>
      </c>
      <c r="O538">
        <v>12.790697674418604</v>
      </c>
      <c r="P538">
        <v>36.627906976744185</v>
      </c>
      <c r="Q538">
        <v>27.906976744186046</v>
      </c>
      <c r="R538">
        <v>22.674418604651162</v>
      </c>
      <c r="S538">
        <v>87.20930232558139</v>
      </c>
      <c r="T538">
        <v>50.581395348837212</v>
      </c>
      <c r="U538" t="s">
        <v>77</v>
      </c>
    </row>
    <row r="539" spans="1:21">
      <c r="A539">
        <v>559</v>
      </c>
      <c r="B539">
        <v>140</v>
      </c>
      <c r="C539">
        <v>3</v>
      </c>
      <c r="D539">
        <v>636</v>
      </c>
      <c r="E539">
        <v>283</v>
      </c>
      <c r="F539" t="s">
        <v>196</v>
      </c>
      <c r="G539" t="s">
        <v>202</v>
      </c>
      <c r="H539" t="s">
        <v>825</v>
      </c>
      <c r="I539" t="s">
        <v>812</v>
      </c>
      <c r="J539" t="s">
        <v>826</v>
      </c>
      <c r="K539" t="s">
        <v>827</v>
      </c>
      <c r="L539" t="s">
        <v>823</v>
      </c>
      <c r="M539">
        <v>172</v>
      </c>
      <c r="N539">
        <v>525.55232558139539</v>
      </c>
      <c r="O539">
        <v>22.093023255813954</v>
      </c>
      <c r="P539">
        <v>27.906976744186046</v>
      </c>
      <c r="Q539">
        <v>37.209302325581397</v>
      </c>
      <c r="R539">
        <v>12.790697674418604</v>
      </c>
      <c r="S539">
        <v>77.906976744186053</v>
      </c>
      <c r="T539">
        <v>50</v>
      </c>
      <c r="U539" t="s">
        <v>77</v>
      </c>
    </row>
    <row r="540" spans="1:21">
      <c r="A540">
        <v>560</v>
      </c>
      <c r="B540">
        <v>140</v>
      </c>
      <c r="C540">
        <v>4</v>
      </c>
      <c r="D540">
        <v>636</v>
      </c>
      <c r="E540">
        <v>283</v>
      </c>
      <c r="F540" t="s">
        <v>196</v>
      </c>
      <c r="G540" t="s">
        <v>202</v>
      </c>
      <c r="H540" t="s">
        <v>825</v>
      </c>
      <c r="I540" t="s">
        <v>812</v>
      </c>
      <c r="J540" t="s">
        <v>826</v>
      </c>
      <c r="K540" t="s">
        <v>827</v>
      </c>
      <c r="L540" t="s">
        <v>10</v>
      </c>
      <c r="M540">
        <v>172</v>
      </c>
      <c r="N540">
        <v>510.71511627906978</v>
      </c>
      <c r="O540">
        <v>18.023255813953487</v>
      </c>
      <c r="P540">
        <v>44.186046511627907</v>
      </c>
      <c r="Q540">
        <v>27.906976744186046</v>
      </c>
      <c r="R540">
        <v>9.8837209302325579</v>
      </c>
      <c r="S540">
        <v>81.976744186046517</v>
      </c>
      <c r="T540">
        <v>37.790697674418603</v>
      </c>
      <c r="U540" t="s">
        <v>77</v>
      </c>
    </row>
    <row r="541" spans="1:21">
      <c r="A541">
        <v>561</v>
      </c>
      <c r="B541">
        <v>141</v>
      </c>
      <c r="C541">
        <v>1</v>
      </c>
      <c r="D541">
        <v>636</v>
      </c>
      <c r="E541">
        <v>290</v>
      </c>
      <c r="F541" t="s">
        <v>196</v>
      </c>
      <c r="G541" t="s">
        <v>203</v>
      </c>
      <c r="H541" t="s">
        <v>825</v>
      </c>
      <c r="I541" t="s">
        <v>812</v>
      </c>
      <c r="J541" t="s">
        <v>826</v>
      </c>
      <c r="K541" t="s">
        <v>827</v>
      </c>
      <c r="L541" t="s">
        <v>3</v>
      </c>
      <c r="M541">
        <v>221</v>
      </c>
      <c r="N541">
        <v>514.84615384615381</v>
      </c>
      <c r="O541">
        <v>17.647058823529413</v>
      </c>
      <c r="P541">
        <v>35.74660633484163</v>
      </c>
      <c r="Q541">
        <v>42.986425339366512</v>
      </c>
      <c r="R541">
        <v>3.6199095022624435</v>
      </c>
      <c r="S541">
        <v>82.352941176470594</v>
      </c>
      <c r="T541">
        <v>46.606334841628957</v>
      </c>
      <c r="U541" t="s">
        <v>77</v>
      </c>
    </row>
    <row r="542" spans="1:21">
      <c r="A542">
        <v>562</v>
      </c>
      <c r="B542">
        <v>141</v>
      </c>
      <c r="C542">
        <v>2</v>
      </c>
      <c r="D542">
        <v>636</v>
      </c>
      <c r="E542">
        <v>290</v>
      </c>
      <c r="F542" t="s">
        <v>196</v>
      </c>
      <c r="G542" t="s">
        <v>203</v>
      </c>
      <c r="H542" t="s">
        <v>825</v>
      </c>
      <c r="I542" t="s">
        <v>812</v>
      </c>
      <c r="J542" t="s">
        <v>826</v>
      </c>
      <c r="K542" t="s">
        <v>827</v>
      </c>
      <c r="L542" t="s">
        <v>824</v>
      </c>
      <c r="M542">
        <v>221</v>
      </c>
      <c r="N542">
        <v>530.97737556561083</v>
      </c>
      <c r="O542">
        <v>11.312217194570136</v>
      </c>
      <c r="P542">
        <v>37.556561085972852</v>
      </c>
      <c r="Q542">
        <v>32.579185520361989</v>
      </c>
      <c r="R542">
        <v>18.552036199095024</v>
      </c>
      <c r="S542">
        <v>88.687782805429862</v>
      </c>
      <c r="T542">
        <v>51.131221719457017</v>
      </c>
      <c r="U542" t="s">
        <v>77</v>
      </c>
    </row>
    <row r="543" spans="1:21">
      <c r="A543">
        <v>563</v>
      </c>
      <c r="B543">
        <v>141</v>
      </c>
      <c r="C543">
        <v>3</v>
      </c>
      <c r="D543">
        <v>636</v>
      </c>
      <c r="E543">
        <v>290</v>
      </c>
      <c r="F543" t="s">
        <v>196</v>
      </c>
      <c r="G543" t="s">
        <v>203</v>
      </c>
      <c r="H543" t="s">
        <v>825</v>
      </c>
      <c r="I543" t="s">
        <v>812</v>
      </c>
      <c r="J543" t="s">
        <v>826</v>
      </c>
      <c r="K543" t="s">
        <v>827</v>
      </c>
      <c r="L543" t="s">
        <v>823</v>
      </c>
      <c r="M543">
        <v>221</v>
      </c>
      <c r="N543">
        <v>526.34841628959271</v>
      </c>
      <c r="O543">
        <v>21.266968325791854</v>
      </c>
      <c r="P543">
        <v>24.886877828054299</v>
      </c>
      <c r="Q543">
        <v>38.46153846153846</v>
      </c>
      <c r="R543">
        <v>15.384615384615385</v>
      </c>
      <c r="S543">
        <v>78.733031674208149</v>
      </c>
      <c r="T543">
        <v>53.846153846153847</v>
      </c>
      <c r="U543" t="s">
        <v>77</v>
      </c>
    </row>
    <row r="544" spans="1:21">
      <c r="A544">
        <v>564</v>
      </c>
      <c r="B544">
        <v>141</v>
      </c>
      <c r="C544">
        <v>4</v>
      </c>
      <c r="D544">
        <v>636</v>
      </c>
      <c r="E544">
        <v>290</v>
      </c>
      <c r="F544" t="s">
        <v>196</v>
      </c>
      <c r="G544" t="s">
        <v>203</v>
      </c>
      <c r="H544" t="s">
        <v>825</v>
      </c>
      <c r="I544" t="s">
        <v>812</v>
      </c>
      <c r="J544" t="s">
        <v>826</v>
      </c>
      <c r="K544" t="s">
        <v>827</v>
      </c>
      <c r="L544" t="s">
        <v>10</v>
      </c>
      <c r="M544">
        <v>220</v>
      </c>
      <c r="N544">
        <v>515.43181818181813</v>
      </c>
      <c r="O544">
        <v>18.181818181818183</v>
      </c>
      <c r="P544">
        <v>41.363636363636367</v>
      </c>
      <c r="Q544">
        <v>27.727272727272727</v>
      </c>
      <c r="R544">
        <v>12.727272727272727</v>
      </c>
      <c r="S544">
        <v>81.818181818181813</v>
      </c>
      <c r="T544">
        <v>40.454545454545453</v>
      </c>
      <c r="U544" t="s">
        <v>77</v>
      </c>
    </row>
    <row r="545" spans="1:21">
      <c r="A545">
        <v>565</v>
      </c>
      <c r="B545">
        <v>142</v>
      </c>
      <c r="C545">
        <v>1</v>
      </c>
      <c r="D545">
        <v>636</v>
      </c>
      <c r="E545">
        <v>2050</v>
      </c>
      <c r="F545" t="s">
        <v>196</v>
      </c>
      <c r="G545" t="s">
        <v>204</v>
      </c>
      <c r="H545" t="s">
        <v>825</v>
      </c>
      <c r="I545" t="s">
        <v>812</v>
      </c>
      <c r="J545" t="s">
        <v>826</v>
      </c>
      <c r="K545" t="s">
        <v>827</v>
      </c>
      <c r="L545" t="s">
        <v>3</v>
      </c>
      <c r="M545">
        <v>353</v>
      </c>
      <c r="N545">
        <v>519.96033994334277</v>
      </c>
      <c r="O545">
        <v>18.130311614730878</v>
      </c>
      <c r="P545">
        <v>35.694050991501413</v>
      </c>
      <c r="Q545">
        <v>38.526912181303118</v>
      </c>
      <c r="R545">
        <v>7.6487252124645888</v>
      </c>
      <c r="S545">
        <v>81.869688385269129</v>
      </c>
      <c r="T545">
        <v>46.175637393767708</v>
      </c>
      <c r="U545" t="s">
        <v>77</v>
      </c>
    </row>
    <row r="546" spans="1:21">
      <c r="A546">
        <v>566</v>
      </c>
      <c r="B546">
        <v>142</v>
      </c>
      <c r="C546">
        <v>2</v>
      </c>
      <c r="D546">
        <v>636</v>
      </c>
      <c r="E546">
        <v>2050</v>
      </c>
      <c r="F546" t="s">
        <v>196</v>
      </c>
      <c r="G546" t="s">
        <v>204</v>
      </c>
      <c r="H546" t="s">
        <v>825</v>
      </c>
      <c r="I546" t="s">
        <v>812</v>
      </c>
      <c r="J546" t="s">
        <v>826</v>
      </c>
      <c r="K546" t="s">
        <v>827</v>
      </c>
      <c r="L546" t="s">
        <v>824</v>
      </c>
      <c r="M546">
        <v>352</v>
      </c>
      <c r="N546">
        <v>544.9517045454545</v>
      </c>
      <c r="O546">
        <v>7.9545454545454541</v>
      </c>
      <c r="P546">
        <v>30.397727272727273</v>
      </c>
      <c r="Q546">
        <v>36.079545454545453</v>
      </c>
      <c r="R546">
        <v>25.568181818181817</v>
      </c>
      <c r="S546">
        <v>92.045454545454547</v>
      </c>
      <c r="T546">
        <v>61.647727272727273</v>
      </c>
      <c r="U546" t="s">
        <v>77</v>
      </c>
    </row>
    <row r="547" spans="1:21">
      <c r="A547">
        <v>567</v>
      </c>
      <c r="B547">
        <v>142</v>
      </c>
      <c r="C547">
        <v>3</v>
      </c>
      <c r="D547">
        <v>636</v>
      </c>
      <c r="E547">
        <v>2050</v>
      </c>
      <c r="F547" t="s">
        <v>196</v>
      </c>
      <c r="G547" t="s">
        <v>204</v>
      </c>
      <c r="H547" t="s">
        <v>825</v>
      </c>
      <c r="I547" t="s">
        <v>812</v>
      </c>
      <c r="J547" t="s">
        <v>826</v>
      </c>
      <c r="K547" t="s">
        <v>827</v>
      </c>
      <c r="L547" t="s">
        <v>823</v>
      </c>
      <c r="M547">
        <v>350</v>
      </c>
      <c r="N547">
        <v>523.93428571428569</v>
      </c>
      <c r="O547">
        <v>22.857142857142858</v>
      </c>
      <c r="P547">
        <v>28.857142857142858</v>
      </c>
      <c r="Q547">
        <v>35.428571428571431</v>
      </c>
      <c r="R547">
        <v>12.857142857142858</v>
      </c>
      <c r="S547">
        <v>77.142857142857139</v>
      </c>
      <c r="T547">
        <v>48.285714285714285</v>
      </c>
      <c r="U547" t="s">
        <v>77</v>
      </c>
    </row>
    <row r="548" spans="1:21">
      <c r="A548">
        <v>568</v>
      </c>
      <c r="B548">
        <v>142</v>
      </c>
      <c r="C548">
        <v>4</v>
      </c>
      <c r="D548">
        <v>636</v>
      </c>
      <c r="E548">
        <v>2050</v>
      </c>
      <c r="F548" t="s">
        <v>196</v>
      </c>
      <c r="G548" t="s">
        <v>204</v>
      </c>
      <c r="H548" t="s">
        <v>825</v>
      </c>
      <c r="I548" t="s">
        <v>812</v>
      </c>
      <c r="J548" t="s">
        <v>826</v>
      </c>
      <c r="K548" t="s">
        <v>827</v>
      </c>
      <c r="L548" t="s">
        <v>10</v>
      </c>
      <c r="M548">
        <v>350</v>
      </c>
      <c r="N548">
        <v>528.22</v>
      </c>
      <c r="O548">
        <v>11.428571428571429</v>
      </c>
      <c r="P548">
        <v>40.285714285714285</v>
      </c>
      <c r="Q548">
        <v>26.571428571428573</v>
      </c>
      <c r="R548">
        <v>21.714285714285715</v>
      </c>
      <c r="S548">
        <v>88.571428571428569</v>
      </c>
      <c r="T548">
        <v>48.285714285714285</v>
      </c>
      <c r="U548" t="s">
        <v>77</v>
      </c>
    </row>
    <row r="549" spans="1:21">
      <c r="A549">
        <v>569</v>
      </c>
      <c r="B549">
        <v>143</v>
      </c>
      <c r="C549">
        <v>1</v>
      </c>
      <c r="D549">
        <v>637</v>
      </c>
      <c r="E549">
        <v>101</v>
      </c>
      <c r="F549" t="s">
        <v>205</v>
      </c>
      <c r="G549" t="s">
        <v>206</v>
      </c>
      <c r="H549" t="s">
        <v>825</v>
      </c>
      <c r="I549" t="s">
        <v>812</v>
      </c>
      <c r="J549" t="s">
        <v>826</v>
      </c>
      <c r="K549" t="s">
        <v>827</v>
      </c>
      <c r="L549" t="s">
        <v>3</v>
      </c>
      <c r="M549">
        <v>223</v>
      </c>
      <c r="N549">
        <v>484.23766816143495</v>
      </c>
      <c r="O549">
        <v>36.771300448430495</v>
      </c>
      <c r="P549">
        <v>41.255605381165921</v>
      </c>
      <c r="Q549">
        <v>20.627802690582961</v>
      </c>
      <c r="R549">
        <v>1.3452914798206279</v>
      </c>
      <c r="S549">
        <v>63.228699551569505</v>
      </c>
      <c r="T549">
        <v>21.973094170403588</v>
      </c>
      <c r="U549" t="s">
        <v>46</v>
      </c>
    </row>
    <row r="550" spans="1:21">
      <c r="A550">
        <v>570</v>
      </c>
      <c r="B550">
        <v>143</v>
      </c>
      <c r="C550">
        <v>2</v>
      </c>
      <c r="D550">
        <v>637</v>
      </c>
      <c r="E550">
        <v>101</v>
      </c>
      <c r="F550" t="s">
        <v>205</v>
      </c>
      <c r="G550" t="s">
        <v>206</v>
      </c>
      <c r="H550" t="s">
        <v>825</v>
      </c>
      <c r="I550" t="s">
        <v>812</v>
      </c>
      <c r="J550" t="s">
        <v>826</v>
      </c>
      <c r="K550" t="s">
        <v>827</v>
      </c>
      <c r="L550" t="s">
        <v>824</v>
      </c>
      <c r="M550">
        <v>223</v>
      </c>
      <c r="N550">
        <v>512.47533632286991</v>
      </c>
      <c r="O550">
        <v>22.869955156950674</v>
      </c>
      <c r="P550">
        <v>34.529147982062781</v>
      </c>
      <c r="Q550">
        <v>33.632286995515692</v>
      </c>
      <c r="R550">
        <v>8.9686098654708513</v>
      </c>
      <c r="S550">
        <v>77.130044843049333</v>
      </c>
      <c r="T550">
        <v>42.600896860986545</v>
      </c>
      <c r="U550" t="s">
        <v>46</v>
      </c>
    </row>
    <row r="551" spans="1:21">
      <c r="A551">
        <v>571</v>
      </c>
      <c r="B551">
        <v>143</v>
      </c>
      <c r="C551">
        <v>3</v>
      </c>
      <c r="D551">
        <v>637</v>
      </c>
      <c r="E551">
        <v>101</v>
      </c>
      <c r="F551" t="s">
        <v>205</v>
      </c>
      <c r="G551" t="s">
        <v>206</v>
      </c>
      <c r="H551" t="s">
        <v>825</v>
      </c>
      <c r="I551" t="s">
        <v>812</v>
      </c>
      <c r="J551" t="s">
        <v>826</v>
      </c>
      <c r="K551" t="s">
        <v>827</v>
      </c>
      <c r="L551" t="s">
        <v>823</v>
      </c>
      <c r="M551">
        <v>223</v>
      </c>
      <c r="N551">
        <v>503.88340807174887</v>
      </c>
      <c r="O551">
        <v>32.735426008968609</v>
      </c>
      <c r="P551">
        <v>33.632286995515692</v>
      </c>
      <c r="Q551">
        <v>26.00896860986547</v>
      </c>
      <c r="R551">
        <v>7.623318385650224</v>
      </c>
      <c r="S551">
        <v>67.264573991031384</v>
      </c>
      <c r="T551">
        <v>33.632286995515692</v>
      </c>
      <c r="U551" t="s">
        <v>46</v>
      </c>
    </row>
    <row r="552" spans="1:21">
      <c r="A552">
        <v>572</v>
      </c>
      <c r="B552">
        <v>143</v>
      </c>
      <c r="C552">
        <v>4</v>
      </c>
      <c r="D552">
        <v>637</v>
      </c>
      <c r="E552">
        <v>101</v>
      </c>
      <c r="F552" t="s">
        <v>205</v>
      </c>
      <c r="G552" t="s">
        <v>206</v>
      </c>
      <c r="H552" t="s">
        <v>825</v>
      </c>
      <c r="I552" t="s">
        <v>812</v>
      </c>
      <c r="J552" t="s">
        <v>826</v>
      </c>
      <c r="K552" t="s">
        <v>827</v>
      </c>
      <c r="L552" t="s">
        <v>10</v>
      </c>
      <c r="M552">
        <v>221</v>
      </c>
      <c r="N552">
        <v>508.27601809954751</v>
      </c>
      <c r="O552">
        <v>21.266968325791854</v>
      </c>
      <c r="P552">
        <v>43.891402714932127</v>
      </c>
      <c r="Q552">
        <v>23.981900452488688</v>
      </c>
      <c r="R552">
        <v>10.859728506787331</v>
      </c>
      <c r="S552">
        <v>78.733031674208149</v>
      </c>
      <c r="T552">
        <v>34.841628959276015</v>
      </c>
      <c r="U552" t="s">
        <v>46</v>
      </c>
    </row>
    <row r="553" spans="1:21">
      <c r="A553">
        <v>573</v>
      </c>
      <c r="B553">
        <v>144</v>
      </c>
      <c r="C553">
        <v>1</v>
      </c>
      <c r="D553">
        <v>638</v>
      </c>
      <c r="E553">
        <v>106</v>
      </c>
      <c r="F553" t="s">
        <v>207</v>
      </c>
      <c r="G553" t="s">
        <v>208</v>
      </c>
      <c r="H553" t="s">
        <v>825</v>
      </c>
      <c r="I553" t="s">
        <v>812</v>
      </c>
      <c r="J553" t="s">
        <v>826</v>
      </c>
      <c r="K553" t="s">
        <v>827</v>
      </c>
      <c r="L553" t="s">
        <v>3</v>
      </c>
      <c r="M553">
        <v>339</v>
      </c>
      <c r="N553">
        <v>523.8967551622419</v>
      </c>
      <c r="O553">
        <v>19.469026548672566</v>
      </c>
      <c r="P553">
        <v>28.318584070796462</v>
      </c>
      <c r="Q553">
        <v>42.182890855457224</v>
      </c>
      <c r="R553">
        <v>10.029498525073747</v>
      </c>
      <c r="S553">
        <v>80.530973451327441</v>
      </c>
      <c r="T553">
        <v>52.212389380530972</v>
      </c>
      <c r="U553" t="s">
        <v>90</v>
      </c>
    </row>
    <row r="554" spans="1:21">
      <c r="A554">
        <v>574</v>
      </c>
      <c r="B554">
        <v>144</v>
      </c>
      <c r="C554">
        <v>2</v>
      </c>
      <c r="D554">
        <v>638</v>
      </c>
      <c r="E554">
        <v>106</v>
      </c>
      <c r="F554" t="s">
        <v>207</v>
      </c>
      <c r="G554" t="s">
        <v>208</v>
      </c>
      <c r="H554" t="s">
        <v>825</v>
      </c>
      <c r="I554" t="s">
        <v>812</v>
      </c>
      <c r="J554" t="s">
        <v>826</v>
      </c>
      <c r="K554" t="s">
        <v>827</v>
      </c>
      <c r="L554" t="s">
        <v>824</v>
      </c>
      <c r="M554">
        <v>339</v>
      </c>
      <c r="N554">
        <v>542.5870206489675</v>
      </c>
      <c r="O554">
        <v>13.864306784660767</v>
      </c>
      <c r="P554">
        <v>27.728613569321535</v>
      </c>
      <c r="Q554">
        <v>32.743362831858406</v>
      </c>
      <c r="R554">
        <v>25.663716814159294</v>
      </c>
      <c r="S554">
        <v>86.135693215339231</v>
      </c>
      <c r="T554">
        <v>58.407079646017699</v>
      </c>
      <c r="U554" t="s">
        <v>90</v>
      </c>
    </row>
    <row r="555" spans="1:21">
      <c r="A555">
        <v>575</v>
      </c>
      <c r="B555">
        <v>144</v>
      </c>
      <c r="C555">
        <v>3</v>
      </c>
      <c r="D555">
        <v>638</v>
      </c>
      <c r="E555">
        <v>106</v>
      </c>
      <c r="F555" t="s">
        <v>207</v>
      </c>
      <c r="G555" t="s">
        <v>208</v>
      </c>
      <c r="H555" t="s">
        <v>825</v>
      </c>
      <c r="I555" t="s">
        <v>812</v>
      </c>
      <c r="J555" t="s">
        <v>826</v>
      </c>
      <c r="K555" t="s">
        <v>827</v>
      </c>
      <c r="L555" t="s">
        <v>823</v>
      </c>
      <c r="M555">
        <v>338</v>
      </c>
      <c r="N555">
        <v>520.21597633136093</v>
      </c>
      <c r="O555">
        <v>25.443786982248522</v>
      </c>
      <c r="P555">
        <v>26.035502958579883</v>
      </c>
      <c r="Q555">
        <v>36.390532544378701</v>
      </c>
      <c r="R555">
        <v>12.1301775147929</v>
      </c>
      <c r="S555">
        <v>74.556213017751475</v>
      </c>
      <c r="T555">
        <v>48.520710059171599</v>
      </c>
      <c r="U555" t="s">
        <v>90</v>
      </c>
    </row>
    <row r="556" spans="1:21">
      <c r="A556">
        <v>576</v>
      </c>
      <c r="B556">
        <v>144</v>
      </c>
      <c r="C556">
        <v>4</v>
      </c>
      <c r="D556">
        <v>638</v>
      </c>
      <c r="E556">
        <v>106</v>
      </c>
      <c r="F556" t="s">
        <v>207</v>
      </c>
      <c r="G556" t="s">
        <v>208</v>
      </c>
      <c r="H556" t="s">
        <v>825</v>
      </c>
      <c r="I556" t="s">
        <v>812</v>
      </c>
      <c r="J556" t="s">
        <v>826</v>
      </c>
      <c r="K556" t="s">
        <v>827</v>
      </c>
      <c r="L556" t="s">
        <v>10</v>
      </c>
      <c r="M556">
        <v>339</v>
      </c>
      <c r="N556">
        <v>517.29498525073745</v>
      </c>
      <c r="O556">
        <v>16.814159292035399</v>
      </c>
      <c r="P556">
        <v>39.233038348082594</v>
      </c>
      <c r="Q556">
        <v>30.383480825958703</v>
      </c>
      <c r="R556">
        <v>13.569321533923304</v>
      </c>
      <c r="S556">
        <v>83.185840707964601</v>
      </c>
      <c r="T556">
        <v>43.952802359882007</v>
      </c>
      <c r="U556" t="s">
        <v>90</v>
      </c>
    </row>
    <row r="557" spans="1:21">
      <c r="A557">
        <v>577</v>
      </c>
      <c r="B557">
        <v>145</v>
      </c>
      <c r="C557">
        <v>1</v>
      </c>
      <c r="D557">
        <v>638</v>
      </c>
      <c r="E557">
        <v>289</v>
      </c>
      <c r="F557" t="s">
        <v>207</v>
      </c>
      <c r="G557" t="s">
        <v>209</v>
      </c>
      <c r="H557" t="s">
        <v>825</v>
      </c>
      <c r="I557" t="s">
        <v>812</v>
      </c>
      <c r="J557" t="s">
        <v>826</v>
      </c>
      <c r="K557" t="s">
        <v>827</v>
      </c>
      <c r="L557" t="s">
        <v>3</v>
      </c>
      <c r="M557">
        <v>231</v>
      </c>
      <c r="N557">
        <v>501.2987012987013</v>
      </c>
      <c r="O557">
        <v>25.974025974025974</v>
      </c>
      <c r="P557">
        <v>41.125541125541126</v>
      </c>
      <c r="Q557">
        <v>31.168831168831169</v>
      </c>
      <c r="R557">
        <v>1.7316017316017316</v>
      </c>
      <c r="S557">
        <v>74.025974025974023</v>
      </c>
      <c r="T557">
        <v>32.900432900432904</v>
      </c>
      <c r="U557" t="s">
        <v>90</v>
      </c>
    </row>
    <row r="558" spans="1:21">
      <c r="A558">
        <v>578</v>
      </c>
      <c r="B558">
        <v>145</v>
      </c>
      <c r="C558">
        <v>2</v>
      </c>
      <c r="D558">
        <v>638</v>
      </c>
      <c r="E558">
        <v>289</v>
      </c>
      <c r="F558" t="s">
        <v>207</v>
      </c>
      <c r="G558" t="s">
        <v>209</v>
      </c>
      <c r="H558" t="s">
        <v>825</v>
      </c>
      <c r="I558" t="s">
        <v>812</v>
      </c>
      <c r="J558" t="s">
        <v>826</v>
      </c>
      <c r="K558" t="s">
        <v>827</v>
      </c>
      <c r="L558" t="s">
        <v>824</v>
      </c>
      <c r="M558">
        <v>231</v>
      </c>
      <c r="N558">
        <v>522.25974025974028</v>
      </c>
      <c r="O558">
        <v>14.718614718614718</v>
      </c>
      <c r="P558">
        <v>40.692640692640694</v>
      </c>
      <c r="Q558">
        <v>30.735930735930737</v>
      </c>
      <c r="R558">
        <v>13.852813852813853</v>
      </c>
      <c r="S558">
        <v>85.281385281385283</v>
      </c>
      <c r="T558">
        <v>44.588744588744589</v>
      </c>
      <c r="U558" t="s">
        <v>90</v>
      </c>
    </row>
    <row r="559" spans="1:21">
      <c r="A559">
        <v>579</v>
      </c>
      <c r="B559">
        <v>145</v>
      </c>
      <c r="C559">
        <v>3</v>
      </c>
      <c r="D559">
        <v>638</v>
      </c>
      <c r="E559">
        <v>289</v>
      </c>
      <c r="F559" t="s">
        <v>207</v>
      </c>
      <c r="G559" t="s">
        <v>209</v>
      </c>
      <c r="H559" t="s">
        <v>825</v>
      </c>
      <c r="I559" t="s">
        <v>812</v>
      </c>
      <c r="J559" t="s">
        <v>826</v>
      </c>
      <c r="K559" t="s">
        <v>827</v>
      </c>
      <c r="L559" t="s">
        <v>823</v>
      </c>
      <c r="M559">
        <v>231</v>
      </c>
      <c r="N559">
        <v>506.85281385281388</v>
      </c>
      <c r="O559">
        <v>30.303030303030305</v>
      </c>
      <c r="P559">
        <v>32.467532467532465</v>
      </c>
      <c r="Q559">
        <v>30.303030303030305</v>
      </c>
      <c r="R559">
        <v>6.9264069264069263</v>
      </c>
      <c r="S559">
        <v>69.696969696969703</v>
      </c>
      <c r="T559">
        <v>37.229437229437231</v>
      </c>
      <c r="U559" t="s">
        <v>90</v>
      </c>
    </row>
    <row r="560" spans="1:21">
      <c r="A560">
        <v>580</v>
      </c>
      <c r="B560">
        <v>145</v>
      </c>
      <c r="C560">
        <v>4</v>
      </c>
      <c r="D560">
        <v>638</v>
      </c>
      <c r="E560">
        <v>289</v>
      </c>
      <c r="F560" t="s">
        <v>207</v>
      </c>
      <c r="G560" t="s">
        <v>209</v>
      </c>
      <c r="H560" t="s">
        <v>825</v>
      </c>
      <c r="I560" t="s">
        <v>812</v>
      </c>
      <c r="J560" t="s">
        <v>826</v>
      </c>
      <c r="K560" t="s">
        <v>827</v>
      </c>
      <c r="L560" t="s">
        <v>10</v>
      </c>
      <c r="M560">
        <v>231</v>
      </c>
      <c r="N560">
        <v>514.00432900432895</v>
      </c>
      <c r="O560">
        <v>17.316017316017316</v>
      </c>
      <c r="P560">
        <v>45.454545454545453</v>
      </c>
      <c r="Q560">
        <v>23.376623376623378</v>
      </c>
      <c r="R560">
        <v>13.852813852813853</v>
      </c>
      <c r="S560">
        <v>82.683982683982677</v>
      </c>
      <c r="T560">
        <v>37.229437229437231</v>
      </c>
      <c r="U560" t="s">
        <v>90</v>
      </c>
    </row>
    <row r="561" spans="1:21">
      <c r="A561">
        <v>581</v>
      </c>
      <c r="B561">
        <v>146</v>
      </c>
      <c r="C561">
        <v>1</v>
      </c>
      <c r="D561">
        <v>638</v>
      </c>
      <c r="E561">
        <v>299</v>
      </c>
      <c r="F561" t="s">
        <v>207</v>
      </c>
      <c r="G561" t="s">
        <v>210</v>
      </c>
      <c r="H561" t="s">
        <v>825</v>
      </c>
      <c r="I561" t="s">
        <v>812</v>
      </c>
      <c r="J561" t="s">
        <v>826</v>
      </c>
      <c r="K561" t="s">
        <v>827</v>
      </c>
      <c r="L561" t="s">
        <v>3</v>
      </c>
      <c r="M561">
        <v>353</v>
      </c>
      <c r="N561">
        <v>535.72521246458928</v>
      </c>
      <c r="O561">
        <v>11.048158640226628</v>
      </c>
      <c r="P561">
        <v>25.495750708215297</v>
      </c>
      <c r="Q561">
        <v>52.407932011331447</v>
      </c>
      <c r="R561">
        <v>11.048158640226628</v>
      </c>
      <c r="S561">
        <v>88.951841359773368</v>
      </c>
      <c r="T561">
        <v>63.456090651558071</v>
      </c>
      <c r="U561" t="s">
        <v>90</v>
      </c>
    </row>
    <row r="562" spans="1:21">
      <c r="A562">
        <v>582</v>
      </c>
      <c r="B562">
        <v>146</v>
      </c>
      <c r="C562">
        <v>2</v>
      </c>
      <c r="D562">
        <v>638</v>
      </c>
      <c r="E562">
        <v>299</v>
      </c>
      <c r="F562" t="s">
        <v>207</v>
      </c>
      <c r="G562" t="s">
        <v>210</v>
      </c>
      <c r="H562" t="s">
        <v>825</v>
      </c>
      <c r="I562" t="s">
        <v>812</v>
      </c>
      <c r="J562" t="s">
        <v>826</v>
      </c>
      <c r="K562" t="s">
        <v>827</v>
      </c>
      <c r="L562" t="s">
        <v>824</v>
      </c>
      <c r="M562">
        <v>353</v>
      </c>
      <c r="N562">
        <v>541.47592067988671</v>
      </c>
      <c r="O562">
        <v>9.0651558073654392</v>
      </c>
      <c r="P562">
        <v>31.728045325779036</v>
      </c>
      <c r="Q562">
        <v>33.42776203966006</v>
      </c>
      <c r="R562">
        <v>25.779036827195469</v>
      </c>
      <c r="S562">
        <v>90.934844192634557</v>
      </c>
      <c r="T562">
        <v>59.206798866855522</v>
      </c>
      <c r="U562" t="s">
        <v>90</v>
      </c>
    </row>
    <row r="563" spans="1:21">
      <c r="A563">
        <v>583</v>
      </c>
      <c r="B563">
        <v>146</v>
      </c>
      <c r="C563">
        <v>3</v>
      </c>
      <c r="D563">
        <v>638</v>
      </c>
      <c r="E563">
        <v>299</v>
      </c>
      <c r="F563" t="s">
        <v>207</v>
      </c>
      <c r="G563" t="s">
        <v>210</v>
      </c>
      <c r="H563" t="s">
        <v>825</v>
      </c>
      <c r="I563" t="s">
        <v>812</v>
      </c>
      <c r="J563" t="s">
        <v>826</v>
      </c>
      <c r="K563" t="s">
        <v>827</v>
      </c>
      <c r="L563" t="s">
        <v>823</v>
      </c>
      <c r="M563">
        <v>352</v>
      </c>
      <c r="N563">
        <v>534.61363636363637</v>
      </c>
      <c r="O563">
        <v>16.761363636363637</v>
      </c>
      <c r="P563">
        <v>27.272727272727273</v>
      </c>
      <c r="Q563">
        <v>38.352272727272727</v>
      </c>
      <c r="R563">
        <v>17.613636363636363</v>
      </c>
      <c r="S563">
        <v>83.23863636363636</v>
      </c>
      <c r="T563">
        <v>55.965909090909093</v>
      </c>
      <c r="U563" t="s">
        <v>90</v>
      </c>
    </row>
    <row r="564" spans="1:21">
      <c r="A564">
        <v>584</v>
      </c>
      <c r="B564">
        <v>146</v>
      </c>
      <c r="C564">
        <v>4</v>
      </c>
      <c r="D564">
        <v>638</v>
      </c>
      <c r="E564">
        <v>299</v>
      </c>
      <c r="F564" t="s">
        <v>207</v>
      </c>
      <c r="G564" t="s">
        <v>210</v>
      </c>
      <c r="H564" t="s">
        <v>825</v>
      </c>
      <c r="I564" t="s">
        <v>812</v>
      </c>
      <c r="J564" t="s">
        <v>826</v>
      </c>
      <c r="K564" t="s">
        <v>827</v>
      </c>
      <c r="L564" t="s">
        <v>10</v>
      </c>
      <c r="M564">
        <v>353</v>
      </c>
      <c r="N564">
        <v>527.18696883852692</v>
      </c>
      <c r="O564">
        <v>14.730878186968839</v>
      </c>
      <c r="P564">
        <v>32.011331444759207</v>
      </c>
      <c r="Q564">
        <v>33.42776203966006</v>
      </c>
      <c r="R564">
        <v>19.830028328611899</v>
      </c>
      <c r="S564">
        <v>85.269121813031163</v>
      </c>
      <c r="T564">
        <v>53.257790368271955</v>
      </c>
      <c r="U564" t="s">
        <v>90</v>
      </c>
    </row>
    <row r="565" spans="1:21">
      <c r="A565">
        <v>585</v>
      </c>
      <c r="B565">
        <v>147</v>
      </c>
      <c r="C565">
        <v>1</v>
      </c>
      <c r="D565">
        <v>638</v>
      </c>
      <c r="E565">
        <v>301</v>
      </c>
      <c r="F565" t="s">
        <v>207</v>
      </c>
      <c r="G565" t="s">
        <v>211</v>
      </c>
      <c r="H565" t="s">
        <v>825</v>
      </c>
      <c r="I565" t="s">
        <v>812</v>
      </c>
      <c r="J565" t="s">
        <v>826</v>
      </c>
      <c r="K565" t="s">
        <v>827</v>
      </c>
      <c r="L565" t="s">
        <v>3</v>
      </c>
      <c r="M565">
        <v>262</v>
      </c>
      <c r="N565">
        <v>481.12213740458014</v>
      </c>
      <c r="O565">
        <v>45.801526717557252</v>
      </c>
      <c r="P565">
        <v>33.587786259541986</v>
      </c>
      <c r="Q565">
        <v>19.847328244274809</v>
      </c>
      <c r="R565">
        <v>0.76335877862595425</v>
      </c>
      <c r="S565">
        <v>54.198473282442748</v>
      </c>
      <c r="T565">
        <v>20.610687022900763</v>
      </c>
      <c r="U565" t="s">
        <v>90</v>
      </c>
    </row>
    <row r="566" spans="1:21">
      <c r="A566">
        <v>586</v>
      </c>
      <c r="B566">
        <v>147</v>
      </c>
      <c r="C566">
        <v>2</v>
      </c>
      <c r="D566">
        <v>638</v>
      </c>
      <c r="E566">
        <v>301</v>
      </c>
      <c r="F566" t="s">
        <v>207</v>
      </c>
      <c r="G566" t="s">
        <v>211</v>
      </c>
      <c r="H566" t="s">
        <v>825</v>
      </c>
      <c r="I566" t="s">
        <v>812</v>
      </c>
      <c r="J566" t="s">
        <v>826</v>
      </c>
      <c r="K566" t="s">
        <v>827</v>
      </c>
      <c r="L566" t="s">
        <v>824</v>
      </c>
      <c r="M566">
        <v>261</v>
      </c>
      <c r="N566">
        <v>517.08812260536399</v>
      </c>
      <c r="O566">
        <v>18.007662835249043</v>
      </c>
      <c r="P566">
        <v>39.846743295019159</v>
      </c>
      <c r="Q566">
        <v>32.183908045977013</v>
      </c>
      <c r="R566">
        <v>9.9616858237547898</v>
      </c>
      <c r="S566">
        <v>81.992337164750964</v>
      </c>
      <c r="T566">
        <v>42.145593869731798</v>
      </c>
      <c r="U566" t="s">
        <v>90</v>
      </c>
    </row>
    <row r="567" spans="1:21">
      <c r="A567">
        <v>587</v>
      </c>
      <c r="B567">
        <v>147</v>
      </c>
      <c r="C567">
        <v>3</v>
      </c>
      <c r="D567">
        <v>638</v>
      </c>
      <c r="E567">
        <v>301</v>
      </c>
      <c r="F567" t="s">
        <v>207</v>
      </c>
      <c r="G567" t="s">
        <v>211</v>
      </c>
      <c r="H567" t="s">
        <v>825</v>
      </c>
      <c r="I567" t="s">
        <v>812</v>
      </c>
      <c r="J567" t="s">
        <v>826</v>
      </c>
      <c r="K567" t="s">
        <v>827</v>
      </c>
      <c r="L567" t="s">
        <v>823</v>
      </c>
      <c r="M567">
        <v>261</v>
      </c>
      <c r="N567">
        <v>495.08429118773944</v>
      </c>
      <c r="O567">
        <v>39.463601532567047</v>
      </c>
      <c r="P567">
        <v>32.183908045977013</v>
      </c>
      <c r="Q567">
        <v>22.988505747126435</v>
      </c>
      <c r="R567">
        <v>5.3639846743295019</v>
      </c>
      <c r="S567">
        <v>60.536398467432953</v>
      </c>
      <c r="T567">
        <v>28.35249042145594</v>
      </c>
      <c r="U567" t="s">
        <v>90</v>
      </c>
    </row>
    <row r="568" spans="1:21">
      <c r="A568">
        <v>588</v>
      </c>
      <c r="B568">
        <v>147</v>
      </c>
      <c r="C568">
        <v>4</v>
      </c>
      <c r="D568">
        <v>638</v>
      </c>
      <c r="E568">
        <v>301</v>
      </c>
      <c r="F568" t="s">
        <v>207</v>
      </c>
      <c r="G568" t="s">
        <v>211</v>
      </c>
      <c r="H568" t="s">
        <v>825</v>
      </c>
      <c r="I568" t="s">
        <v>812</v>
      </c>
      <c r="J568" t="s">
        <v>826</v>
      </c>
      <c r="K568" t="s">
        <v>827</v>
      </c>
      <c r="L568" t="s">
        <v>10</v>
      </c>
      <c r="M568">
        <v>261</v>
      </c>
      <c r="N568">
        <v>496.17624521072798</v>
      </c>
      <c r="O568">
        <v>36.781609195402297</v>
      </c>
      <c r="P568">
        <v>35.632183908045974</v>
      </c>
      <c r="Q568">
        <v>20.689655172413794</v>
      </c>
      <c r="R568">
        <v>6.8965517241379306</v>
      </c>
      <c r="S568">
        <v>63.218390804597703</v>
      </c>
      <c r="T568">
        <v>27.586206896551722</v>
      </c>
      <c r="U568" t="s">
        <v>90</v>
      </c>
    </row>
    <row r="569" spans="1:21">
      <c r="A569">
        <v>589</v>
      </c>
      <c r="B569">
        <v>148</v>
      </c>
      <c r="C569">
        <v>1</v>
      </c>
      <c r="D569">
        <v>638</v>
      </c>
      <c r="E569">
        <v>395</v>
      </c>
      <c r="F569" t="s">
        <v>207</v>
      </c>
      <c r="G569" t="s">
        <v>212</v>
      </c>
      <c r="H569" t="s">
        <v>825</v>
      </c>
      <c r="I569" t="s">
        <v>812</v>
      </c>
      <c r="J569" t="s">
        <v>826</v>
      </c>
      <c r="K569" t="s">
        <v>827</v>
      </c>
      <c r="L569" t="s">
        <v>3</v>
      </c>
      <c r="M569">
        <v>323</v>
      </c>
      <c r="N569">
        <v>504.17956656346752</v>
      </c>
      <c r="O569">
        <v>32.198142414860683</v>
      </c>
      <c r="P569">
        <v>26.934984520123837</v>
      </c>
      <c r="Q569">
        <v>36.532507739938083</v>
      </c>
      <c r="R569">
        <v>4.3343653250773997</v>
      </c>
      <c r="S569">
        <v>67.801857585139317</v>
      </c>
      <c r="T569">
        <v>40.866873065015483</v>
      </c>
      <c r="U569" t="s">
        <v>90</v>
      </c>
    </row>
    <row r="570" spans="1:21">
      <c r="A570">
        <v>590</v>
      </c>
      <c r="B570">
        <v>148</v>
      </c>
      <c r="C570">
        <v>2</v>
      </c>
      <c r="D570">
        <v>638</v>
      </c>
      <c r="E570">
        <v>395</v>
      </c>
      <c r="F570" t="s">
        <v>207</v>
      </c>
      <c r="G570" t="s">
        <v>212</v>
      </c>
      <c r="H570" t="s">
        <v>825</v>
      </c>
      <c r="I570" t="s">
        <v>812</v>
      </c>
      <c r="J570" t="s">
        <v>826</v>
      </c>
      <c r="K570" t="s">
        <v>827</v>
      </c>
      <c r="L570" t="s">
        <v>824</v>
      </c>
      <c r="M570">
        <v>330</v>
      </c>
      <c r="N570">
        <v>516.85151515151517</v>
      </c>
      <c r="O570">
        <v>21.818181818181817</v>
      </c>
      <c r="P570">
        <v>39.393939393939391</v>
      </c>
      <c r="Q570">
        <v>24.242424242424242</v>
      </c>
      <c r="R570">
        <v>14.545454545454545</v>
      </c>
      <c r="S570">
        <v>78.181818181818187</v>
      </c>
      <c r="T570">
        <v>38.787878787878789</v>
      </c>
      <c r="U570" t="s">
        <v>90</v>
      </c>
    </row>
    <row r="571" spans="1:21">
      <c r="A571">
        <v>591</v>
      </c>
      <c r="B571">
        <v>148</v>
      </c>
      <c r="C571">
        <v>3</v>
      </c>
      <c r="D571">
        <v>638</v>
      </c>
      <c r="E571">
        <v>395</v>
      </c>
      <c r="F571" t="s">
        <v>207</v>
      </c>
      <c r="G571" t="s">
        <v>212</v>
      </c>
      <c r="H571" t="s">
        <v>825</v>
      </c>
      <c r="I571" t="s">
        <v>812</v>
      </c>
      <c r="J571" t="s">
        <v>826</v>
      </c>
      <c r="K571" t="s">
        <v>827</v>
      </c>
      <c r="L571" t="s">
        <v>823</v>
      </c>
      <c r="M571">
        <v>329</v>
      </c>
      <c r="N571">
        <v>499.03951367781156</v>
      </c>
      <c r="O571">
        <v>41.337386018237083</v>
      </c>
      <c r="P571">
        <v>25.531914893617021</v>
      </c>
      <c r="Q571">
        <v>26.443768996960486</v>
      </c>
      <c r="R571">
        <v>6.6869300911854106</v>
      </c>
      <c r="S571">
        <v>58.662613981762917</v>
      </c>
      <c r="T571">
        <v>33.130699088145896</v>
      </c>
      <c r="U571" t="s">
        <v>90</v>
      </c>
    </row>
    <row r="572" spans="1:21">
      <c r="A572">
        <v>592</v>
      </c>
      <c r="B572">
        <v>148</v>
      </c>
      <c r="C572">
        <v>4</v>
      </c>
      <c r="D572">
        <v>638</v>
      </c>
      <c r="E572">
        <v>395</v>
      </c>
      <c r="F572" t="s">
        <v>207</v>
      </c>
      <c r="G572" t="s">
        <v>212</v>
      </c>
      <c r="H572" t="s">
        <v>825</v>
      </c>
      <c r="I572" t="s">
        <v>812</v>
      </c>
      <c r="J572" t="s">
        <v>826</v>
      </c>
      <c r="K572" t="s">
        <v>827</v>
      </c>
      <c r="L572" t="s">
        <v>10</v>
      </c>
      <c r="M572">
        <v>323</v>
      </c>
      <c r="N572">
        <v>510.8235294117647</v>
      </c>
      <c r="O572">
        <v>21.981424148606813</v>
      </c>
      <c r="P572">
        <v>39.93808049535604</v>
      </c>
      <c r="Q572">
        <v>24.148606811145513</v>
      </c>
      <c r="R572">
        <v>13.93188854489164</v>
      </c>
      <c r="S572">
        <v>78.018575851393194</v>
      </c>
      <c r="T572">
        <v>38.080495356037154</v>
      </c>
      <c r="U572" t="s">
        <v>90</v>
      </c>
    </row>
    <row r="573" spans="1:21">
      <c r="A573">
        <v>593</v>
      </c>
      <c r="B573">
        <v>149</v>
      </c>
      <c r="C573">
        <v>1</v>
      </c>
      <c r="D573">
        <v>638</v>
      </c>
      <c r="E573">
        <v>1056</v>
      </c>
      <c r="F573" t="s">
        <v>207</v>
      </c>
      <c r="G573" t="s">
        <v>199</v>
      </c>
      <c r="H573" t="s">
        <v>825</v>
      </c>
      <c r="I573" t="s">
        <v>812</v>
      </c>
      <c r="J573" t="s">
        <v>826</v>
      </c>
      <c r="K573" t="s">
        <v>827</v>
      </c>
      <c r="L573" t="s">
        <v>3</v>
      </c>
      <c r="M573">
        <v>236</v>
      </c>
      <c r="N573">
        <v>499.69491525423729</v>
      </c>
      <c r="O573">
        <v>30.932203389830509</v>
      </c>
      <c r="P573">
        <v>37.288135593220339</v>
      </c>
      <c r="Q573">
        <v>26.694915254237287</v>
      </c>
      <c r="R573">
        <v>5.0847457627118642</v>
      </c>
      <c r="S573">
        <v>69.067796610169495</v>
      </c>
      <c r="T573">
        <v>31.779661016949152</v>
      </c>
      <c r="U573" t="s">
        <v>90</v>
      </c>
    </row>
    <row r="574" spans="1:21">
      <c r="A574">
        <v>594</v>
      </c>
      <c r="B574">
        <v>149</v>
      </c>
      <c r="C574">
        <v>2</v>
      </c>
      <c r="D574">
        <v>638</v>
      </c>
      <c r="E574">
        <v>1056</v>
      </c>
      <c r="F574" t="s">
        <v>207</v>
      </c>
      <c r="G574" t="s">
        <v>199</v>
      </c>
      <c r="H574" t="s">
        <v>825</v>
      </c>
      <c r="I574" t="s">
        <v>812</v>
      </c>
      <c r="J574" t="s">
        <v>826</v>
      </c>
      <c r="K574" t="s">
        <v>827</v>
      </c>
      <c r="L574" t="s">
        <v>824</v>
      </c>
      <c r="M574">
        <v>236</v>
      </c>
      <c r="N574">
        <v>519.60169491525426</v>
      </c>
      <c r="O574">
        <v>19.067796610169491</v>
      </c>
      <c r="P574">
        <v>39.406779661016948</v>
      </c>
      <c r="Q574">
        <v>26.694915254237287</v>
      </c>
      <c r="R574">
        <v>14.830508474576272</v>
      </c>
      <c r="S574">
        <v>80.932203389830505</v>
      </c>
      <c r="T574">
        <v>41.525423728813557</v>
      </c>
      <c r="U574" t="s">
        <v>90</v>
      </c>
    </row>
    <row r="575" spans="1:21">
      <c r="A575">
        <v>595</v>
      </c>
      <c r="B575">
        <v>149</v>
      </c>
      <c r="C575">
        <v>3</v>
      </c>
      <c r="D575">
        <v>638</v>
      </c>
      <c r="E575">
        <v>1056</v>
      </c>
      <c r="F575" t="s">
        <v>207</v>
      </c>
      <c r="G575" t="s">
        <v>199</v>
      </c>
      <c r="H575" t="s">
        <v>825</v>
      </c>
      <c r="I575" t="s">
        <v>812</v>
      </c>
      <c r="J575" t="s">
        <v>826</v>
      </c>
      <c r="K575" t="s">
        <v>827</v>
      </c>
      <c r="L575" t="s">
        <v>823</v>
      </c>
      <c r="M575">
        <v>236</v>
      </c>
      <c r="N575">
        <v>503.63135593220341</v>
      </c>
      <c r="O575">
        <v>31.35593220338983</v>
      </c>
      <c r="P575">
        <v>32.203389830508478</v>
      </c>
      <c r="Q575">
        <v>29.237288135593221</v>
      </c>
      <c r="R575">
        <v>7.2033898305084749</v>
      </c>
      <c r="S575">
        <v>68.644067796610173</v>
      </c>
      <c r="T575">
        <v>36.440677966101696</v>
      </c>
      <c r="U575" t="s">
        <v>90</v>
      </c>
    </row>
    <row r="576" spans="1:21">
      <c r="A576">
        <v>596</v>
      </c>
      <c r="B576">
        <v>149</v>
      </c>
      <c r="C576">
        <v>4</v>
      </c>
      <c r="D576">
        <v>638</v>
      </c>
      <c r="E576">
        <v>1056</v>
      </c>
      <c r="F576" t="s">
        <v>207</v>
      </c>
      <c r="G576" t="s">
        <v>199</v>
      </c>
      <c r="H576" t="s">
        <v>825</v>
      </c>
      <c r="I576" t="s">
        <v>812</v>
      </c>
      <c r="J576" t="s">
        <v>826</v>
      </c>
      <c r="K576" t="s">
        <v>827</v>
      </c>
      <c r="L576" t="s">
        <v>10</v>
      </c>
      <c r="M576">
        <v>236</v>
      </c>
      <c r="N576">
        <v>496.22457627118644</v>
      </c>
      <c r="O576">
        <v>30.932203389830509</v>
      </c>
      <c r="P576">
        <v>46.186440677966104</v>
      </c>
      <c r="Q576">
        <v>18.220338983050848</v>
      </c>
      <c r="R576">
        <v>4.6610169491525424</v>
      </c>
      <c r="S576">
        <v>69.067796610169495</v>
      </c>
      <c r="T576">
        <v>22.881355932203391</v>
      </c>
      <c r="U576" t="s">
        <v>90</v>
      </c>
    </row>
    <row r="577" spans="1:21">
      <c r="A577">
        <v>597</v>
      </c>
      <c r="B577">
        <v>150</v>
      </c>
      <c r="C577">
        <v>1</v>
      </c>
      <c r="D577">
        <v>639</v>
      </c>
      <c r="E577">
        <v>202</v>
      </c>
      <c r="F577" t="s">
        <v>213</v>
      </c>
      <c r="G577" t="s">
        <v>214</v>
      </c>
      <c r="H577" t="s">
        <v>825</v>
      </c>
      <c r="I577" t="s">
        <v>812</v>
      </c>
      <c r="J577" t="s">
        <v>826</v>
      </c>
      <c r="K577" t="s">
        <v>827</v>
      </c>
      <c r="L577" t="s">
        <v>3</v>
      </c>
      <c r="M577">
        <v>130</v>
      </c>
      <c r="N577">
        <v>487.95384615384614</v>
      </c>
      <c r="O577">
        <v>40.769230769230766</v>
      </c>
      <c r="P577">
        <v>34.615384615384613</v>
      </c>
      <c r="Q577">
        <v>23.076923076923077</v>
      </c>
      <c r="R577">
        <v>1.5384615384615385</v>
      </c>
      <c r="S577">
        <v>59.230769230769234</v>
      </c>
      <c r="T577">
        <v>24.615384615384617</v>
      </c>
      <c r="U577" t="s">
        <v>51</v>
      </c>
    </row>
    <row r="578" spans="1:21">
      <c r="A578">
        <v>598</v>
      </c>
      <c r="B578">
        <v>150</v>
      </c>
      <c r="C578">
        <v>2</v>
      </c>
      <c r="D578">
        <v>639</v>
      </c>
      <c r="E578">
        <v>202</v>
      </c>
      <c r="F578" t="s">
        <v>213</v>
      </c>
      <c r="G578" t="s">
        <v>214</v>
      </c>
      <c r="H578" t="s">
        <v>825</v>
      </c>
      <c r="I578" t="s">
        <v>812</v>
      </c>
      <c r="J578" t="s">
        <v>826</v>
      </c>
      <c r="K578" t="s">
        <v>827</v>
      </c>
      <c r="L578" t="s">
        <v>824</v>
      </c>
      <c r="M578">
        <v>130</v>
      </c>
      <c r="N578">
        <v>508.56153846153848</v>
      </c>
      <c r="O578">
        <v>20.76923076923077</v>
      </c>
      <c r="P578">
        <v>51.53846153846154</v>
      </c>
      <c r="Q578">
        <v>16.153846153846153</v>
      </c>
      <c r="R578">
        <v>11.538461538461538</v>
      </c>
      <c r="S578">
        <v>79.230769230769226</v>
      </c>
      <c r="T578">
        <v>27.692307692307693</v>
      </c>
      <c r="U578" t="s">
        <v>51</v>
      </c>
    </row>
    <row r="579" spans="1:21">
      <c r="A579">
        <v>599</v>
      </c>
      <c r="B579">
        <v>150</v>
      </c>
      <c r="C579">
        <v>3</v>
      </c>
      <c r="D579">
        <v>639</v>
      </c>
      <c r="E579">
        <v>202</v>
      </c>
      <c r="F579" t="s">
        <v>213</v>
      </c>
      <c r="G579" t="s">
        <v>214</v>
      </c>
      <c r="H579" t="s">
        <v>825</v>
      </c>
      <c r="I579" t="s">
        <v>812</v>
      </c>
      <c r="J579" t="s">
        <v>826</v>
      </c>
      <c r="K579" t="s">
        <v>827</v>
      </c>
      <c r="L579" t="s">
        <v>823</v>
      </c>
      <c r="M579">
        <v>130</v>
      </c>
      <c r="N579">
        <v>492.73076923076923</v>
      </c>
      <c r="O579">
        <v>41.53846153846154</v>
      </c>
      <c r="P579">
        <v>34.615384615384613</v>
      </c>
      <c r="Q579">
        <v>19.23076923076923</v>
      </c>
      <c r="R579">
        <v>4.615384615384615</v>
      </c>
      <c r="S579">
        <v>58.46153846153846</v>
      </c>
      <c r="T579">
        <v>23.846153846153847</v>
      </c>
      <c r="U579" t="s">
        <v>51</v>
      </c>
    </row>
    <row r="580" spans="1:21">
      <c r="A580">
        <v>600</v>
      </c>
      <c r="B580">
        <v>150</v>
      </c>
      <c r="C580">
        <v>4</v>
      </c>
      <c r="D580">
        <v>639</v>
      </c>
      <c r="E580">
        <v>202</v>
      </c>
      <c r="F580" t="s">
        <v>213</v>
      </c>
      <c r="G580" t="s">
        <v>214</v>
      </c>
      <c r="H580" t="s">
        <v>825</v>
      </c>
      <c r="I580" t="s">
        <v>812</v>
      </c>
      <c r="J580" t="s">
        <v>826</v>
      </c>
      <c r="K580" t="s">
        <v>827</v>
      </c>
      <c r="L580" t="s">
        <v>10</v>
      </c>
      <c r="M580">
        <v>130</v>
      </c>
      <c r="N580">
        <v>474.04615384615386</v>
      </c>
      <c r="O580">
        <v>56.92307692307692</v>
      </c>
      <c r="P580">
        <v>33.846153846153847</v>
      </c>
      <c r="Q580">
        <v>7.6923076923076925</v>
      </c>
      <c r="R580">
        <v>1.5384615384615385</v>
      </c>
      <c r="S580">
        <v>43.07692307692308</v>
      </c>
      <c r="T580">
        <v>9.2307692307692299</v>
      </c>
      <c r="U580" t="s">
        <v>51</v>
      </c>
    </row>
    <row r="581" spans="1:21">
      <c r="A581">
        <v>601</v>
      </c>
      <c r="B581">
        <v>151</v>
      </c>
      <c r="C581">
        <v>1</v>
      </c>
      <c r="D581">
        <v>640</v>
      </c>
      <c r="E581">
        <v>197</v>
      </c>
      <c r="F581" t="s">
        <v>215</v>
      </c>
      <c r="G581" t="s">
        <v>216</v>
      </c>
      <c r="H581" t="s">
        <v>825</v>
      </c>
      <c r="I581" t="s">
        <v>812</v>
      </c>
      <c r="J581" t="s">
        <v>826</v>
      </c>
      <c r="K581" t="s">
        <v>827</v>
      </c>
      <c r="L581" t="s">
        <v>3</v>
      </c>
      <c r="M581">
        <v>284</v>
      </c>
      <c r="N581">
        <v>487.78169014084506</v>
      </c>
      <c r="O581">
        <v>40.845070422535208</v>
      </c>
      <c r="P581">
        <v>39.08450704225352</v>
      </c>
      <c r="Q581">
        <v>18.661971830985916</v>
      </c>
      <c r="R581">
        <v>1.408450704225352</v>
      </c>
      <c r="S581">
        <v>59.154929577464792</v>
      </c>
      <c r="T581">
        <v>20.070422535211268</v>
      </c>
      <c r="U581" t="s">
        <v>124</v>
      </c>
    </row>
    <row r="582" spans="1:21">
      <c r="A582">
        <v>602</v>
      </c>
      <c r="B582">
        <v>151</v>
      </c>
      <c r="C582">
        <v>2</v>
      </c>
      <c r="D582">
        <v>640</v>
      </c>
      <c r="E582">
        <v>197</v>
      </c>
      <c r="F582" t="s">
        <v>215</v>
      </c>
      <c r="G582" t="s">
        <v>216</v>
      </c>
      <c r="H582" t="s">
        <v>825</v>
      </c>
      <c r="I582" t="s">
        <v>812</v>
      </c>
      <c r="J582" t="s">
        <v>826</v>
      </c>
      <c r="K582" t="s">
        <v>827</v>
      </c>
      <c r="L582" t="s">
        <v>824</v>
      </c>
      <c r="M582">
        <v>284</v>
      </c>
      <c r="N582">
        <v>506.29225352112678</v>
      </c>
      <c r="O582">
        <v>26.408450704225352</v>
      </c>
      <c r="P582">
        <v>44.366197183098592</v>
      </c>
      <c r="Q582">
        <v>21.830985915492956</v>
      </c>
      <c r="R582">
        <v>7.394366197183099</v>
      </c>
      <c r="S582">
        <v>73.591549295774641</v>
      </c>
      <c r="T582">
        <v>29.225352112676056</v>
      </c>
      <c r="U582" t="s">
        <v>124</v>
      </c>
    </row>
    <row r="583" spans="1:21">
      <c r="A583">
        <v>603</v>
      </c>
      <c r="B583">
        <v>151</v>
      </c>
      <c r="C583">
        <v>3</v>
      </c>
      <c r="D583">
        <v>640</v>
      </c>
      <c r="E583">
        <v>197</v>
      </c>
      <c r="F583" t="s">
        <v>215</v>
      </c>
      <c r="G583" t="s">
        <v>216</v>
      </c>
      <c r="H583" t="s">
        <v>825</v>
      </c>
      <c r="I583" t="s">
        <v>812</v>
      </c>
      <c r="J583" t="s">
        <v>826</v>
      </c>
      <c r="K583" t="s">
        <v>827</v>
      </c>
      <c r="L583" t="s">
        <v>823</v>
      </c>
      <c r="M583">
        <v>284</v>
      </c>
      <c r="N583">
        <v>500.01760563380282</v>
      </c>
      <c r="O583">
        <v>38.028169014084504</v>
      </c>
      <c r="P583">
        <v>30.985915492957748</v>
      </c>
      <c r="Q583">
        <v>22.887323943661972</v>
      </c>
      <c r="R583">
        <v>8.0985915492957741</v>
      </c>
      <c r="S583">
        <v>61.971830985915496</v>
      </c>
      <c r="T583">
        <v>30.985915492957748</v>
      </c>
      <c r="U583" t="s">
        <v>124</v>
      </c>
    </row>
    <row r="584" spans="1:21">
      <c r="A584">
        <v>604</v>
      </c>
      <c r="B584">
        <v>151</v>
      </c>
      <c r="C584">
        <v>4</v>
      </c>
      <c r="D584">
        <v>640</v>
      </c>
      <c r="E584">
        <v>197</v>
      </c>
      <c r="F584" t="s">
        <v>215</v>
      </c>
      <c r="G584" t="s">
        <v>216</v>
      </c>
      <c r="H584" t="s">
        <v>825</v>
      </c>
      <c r="I584" t="s">
        <v>812</v>
      </c>
      <c r="J584" t="s">
        <v>826</v>
      </c>
      <c r="K584" t="s">
        <v>827</v>
      </c>
      <c r="L584" t="s">
        <v>10</v>
      </c>
      <c r="M584">
        <v>284</v>
      </c>
      <c r="N584">
        <v>502.45070422535213</v>
      </c>
      <c r="O584">
        <v>27.816901408450704</v>
      </c>
      <c r="P584">
        <v>43.661971830985912</v>
      </c>
      <c r="Q584">
        <v>22.535211267605632</v>
      </c>
      <c r="R584">
        <v>5.9859154929577461</v>
      </c>
      <c r="S584">
        <v>72.183098591549296</v>
      </c>
      <c r="T584">
        <v>28.52112676056338</v>
      </c>
      <c r="U584" t="s">
        <v>124</v>
      </c>
    </row>
    <row r="585" spans="1:21">
      <c r="A585">
        <v>605</v>
      </c>
      <c r="B585">
        <v>152</v>
      </c>
      <c r="C585">
        <v>1</v>
      </c>
      <c r="D585">
        <v>641</v>
      </c>
      <c r="E585">
        <v>295</v>
      </c>
      <c r="F585" t="s">
        <v>217</v>
      </c>
      <c r="G585" t="s">
        <v>218</v>
      </c>
      <c r="H585" t="s">
        <v>825</v>
      </c>
      <c r="I585" t="s">
        <v>812</v>
      </c>
      <c r="J585" t="s">
        <v>826</v>
      </c>
      <c r="K585" t="s">
        <v>827</v>
      </c>
      <c r="L585" t="s">
        <v>3</v>
      </c>
      <c r="M585">
        <v>136</v>
      </c>
      <c r="N585">
        <v>505.13970588235293</v>
      </c>
      <c r="O585">
        <v>26.470588235294116</v>
      </c>
      <c r="P585">
        <v>38.970588235294116</v>
      </c>
      <c r="Q585">
        <v>32.352941176470587</v>
      </c>
      <c r="R585">
        <v>2.2058823529411766</v>
      </c>
      <c r="S585">
        <v>73.529411764705884</v>
      </c>
      <c r="T585">
        <v>34.558823529411768</v>
      </c>
      <c r="U585" t="s">
        <v>40</v>
      </c>
    </row>
    <row r="586" spans="1:21">
      <c r="A586">
        <v>606</v>
      </c>
      <c r="B586">
        <v>152</v>
      </c>
      <c r="C586">
        <v>2</v>
      </c>
      <c r="D586">
        <v>641</v>
      </c>
      <c r="E586">
        <v>295</v>
      </c>
      <c r="F586" t="s">
        <v>217</v>
      </c>
      <c r="G586" t="s">
        <v>218</v>
      </c>
      <c r="H586" t="s">
        <v>825</v>
      </c>
      <c r="I586" t="s">
        <v>812</v>
      </c>
      <c r="J586" t="s">
        <v>826</v>
      </c>
      <c r="K586" t="s">
        <v>827</v>
      </c>
      <c r="L586" t="s">
        <v>824</v>
      </c>
      <c r="M586">
        <v>136</v>
      </c>
      <c r="N586">
        <v>524.47058823529414</v>
      </c>
      <c r="O586">
        <v>12.5</v>
      </c>
      <c r="P586">
        <v>40.441176470588232</v>
      </c>
      <c r="Q586">
        <v>31.617647058823529</v>
      </c>
      <c r="R586">
        <v>15.441176470588236</v>
      </c>
      <c r="S586">
        <v>87.5</v>
      </c>
      <c r="T586">
        <v>47.058823529411768</v>
      </c>
      <c r="U586" t="s">
        <v>40</v>
      </c>
    </row>
    <row r="587" spans="1:21">
      <c r="A587">
        <v>607</v>
      </c>
      <c r="B587">
        <v>152</v>
      </c>
      <c r="C587">
        <v>3</v>
      </c>
      <c r="D587">
        <v>641</v>
      </c>
      <c r="E587">
        <v>295</v>
      </c>
      <c r="F587" t="s">
        <v>217</v>
      </c>
      <c r="G587" t="s">
        <v>218</v>
      </c>
      <c r="H587" t="s">
        <v>825</v>
      </c>
      <c r="I587" t="s">
        <v>812</v>
      </c>
      <c r="J587" t="s">
        <v>826</v>
      </c>
      <c r="K587" t="s">
        <v>827</v>
      </c>
      <c r="L587" t="s">
        <v>823</v>
      </c>
      <c r="M587">
        <v>135</v>
      </c>
      <c r="N587">
        <v>516.32592592592596</v>
      </c>
      <c r="O587">
        <v>24.444444444444443</v>
      </c>
      <c r="P587">
        <v>36.296296296296298</v>
      </c>
      <c r="Q587">
        <v>28.888888888888889</v>
      </c>
      <c r="R587">
        <v>10.37037037037037</v>
      </c>
      <c r="S587">
        <v>75.555555555555557</v>
      </c>
      <c r="T587">
        <v>39.25925925925926</v>
      </c>
      <c r="U587" t="s">
        <v>40</v>
      </c>
    </row>
    <row r="588" spans="1:21">
      <c r="A588">
        <v>608</v>
      </c>
      <c r="B588">
        <v>152</v>
      </c>
      <c r="C588">
        <v>4</v>
      </c>
      <c r="D588">
        <v>641</v>
      </c>
      <c r="E588">
        <v>295</v>
      </c>
      <c r="F588" t="s">
        <v>217</v>
      </c>
      <c r="G588" t="s">
        <v>218</v>
      </c>
      <c r="H588" t="s">
        <v>825</v>
      </c>
      <c r="I588" t="s">
        <v>812</v>
      </c>
      <c r="J588" t="s">
        <v>826</v>
      </c>
      <c r="K588" t="s">
        <v>827</v>
      </c>
      <c r="L588" t="s">
        <v>10</v>
      </c>
      <c r="M588">
        <v>135</v>
      </c>
      <c r="N588">
        <v>518.44444444444446</v>
      </c>
      <c r="O588">
        <v>14.074074074074074</v>
      </c>
      <c r="P588">
        <v>45.925925925925924</v>
      </c>
      <c r="Q588">
        <v>27.407407407407408</v>
      </c>
      <c r="R588">
        <v>12.592592592592593</v>
      </c>
      <c r="S588">
        <v>85.925925925925924</v>
      </c>
      <c r="T588">
        <v>40</v>
      </c>
      <c r="U588" t="s">
        <v>40</v>
      </c>
    </row>
    <row r="589" spans="1:21">
      <c r="A589">
        <v>609</v>
      </c>
      <c r="B589">
        <v>153</v>
      </c>
      <c r="C589">
        <v>1</v>
      </c>
      <c r="D589">
        <v>642</v>
      </c>
      <c r="E589">
        <v>106</v>
      </c>
      <c r="F589" t="s">
        <v>219</v>
      </c>
      <c r="G589" t="s">
        <v>220</v>
      </c>
      <c r="H589" t="s">
        <v>825</v>
      </c>
      <c r="I589" t="s">
        <v>812</v>
      </c>
      <c r="J589" t="s">
        <v>826</v>
      </c>
      <c r="K589" t="s">
        <v>827</v>
      </c>
      <c r="L589" t="s">
        <v>3</v>
      </c>
      <c r="M589">
        <v>104</v>
      </c>
      <c r="N589">
        <v>525.65384615384619</v>
      </c>
      <c r="O589">
        <v>18.26923076923077</v>
      </c>
      <c r="P589">
        <v>31.73076923076923</v>
      </c>
      <c r="Q589">
        <v>41.346153846153847</v>
      </c>
      <c r="R589">
        <v>8.6538461538461533</v>
      </c>
      <c r="S589">
        <v>81.730769230769226</v>
      </c>
      <c r="T589">
        <v>50</v>
      </c>
      <c r="U589" t="s">
        <v>31</v>
      </c>
    </row>
    <row r="590" spans="1:21">
      <c r="A590">
        <v>610</v>
      </c>
      <c r="B590">
        <v>153</v>
      </c>
      <c r="C590">
        <v>2</v>
      </c>
      <c r="D590">
        <v>642</v>
      </c>
      <c r="E590">
        <v>106</v>
      </c>
      <c r="F590" t="s">
        <v>219</v>
      </c>
      <c r="G590" t="s">
        <v>220</v>
      </c>
      <c r="H590" t="s">
        <v>825</v>
      </c>
      <c r="I590" t="s">
        <v>812</v>
      </c>
      <c r="J590" t="s">
        <v>826</v>
      </c>
      <c r="K590" t="s">
        <v>827</v>
      </c>
      <c r="L590" t="s">
        <v>824</v>
      </c>
      <c r="M590">
        <v>104</v>
      </c>
      <c r="N590">
        <v>530.43269230769226</v>
      </c>
      <c r="O590">
        <v>9.615384615384615</v>
      </c>
      <c r="P590">
        <v>40.384615384615387</v>
      </c>
      <c r="Q590">
        <v>32.692307692307693</v>
      </c>
      <c r="R590">
        <v>17.307692307692307</v>
      </c>
      <c r="S590">
        <v>90.384615384615387</v>
      </c>
      <c r="T590">
        <v>50</v>
      </c>
      <c r="U590" t="s">
        <v>31</v>
      </c>
    </row>
    <row r="591" spans="1:21">
      <c r="A591">
        <v>611</v>
      </c>
      <c r="B591">
        <v>153</v>
      </c>
      <c r="C591">
        <v>3</v>
      </c>
      <c r="D591">
        <v>642</v>
      </c>
      <c r="E591">
        <v>106</v>
      </c>
      <c r="F591" t="s">
        <v>219</v>
      </c>
      <c r="G591" t="s">
        <v>220</v>
      </c>
      <c r="H591" t="s">
        <v>825</v>
      </c>
      <c r="I591" t="s">
        <v>812</v>
      </c>
      <c r="J591" t="s">
        <v>826</v>
      </c>
      <c r="K591" t="s">
        <v>827</v>
      </c>
      <c r="L591" t="s">
        <v>823</v>
      </c>
      <c r="M591">
        <v>104</v>
      </c>
      <c r="N591">
        <v>533.11538461538464</v>
      </c>
      <c r="O591">
        <v>18.26923076923077</v>
      </c>
      <c r="P591">
        <v>25.96153846153846</v>
      </c>
      <c r="Q591">
        <v>41.346153846153847</v>
      </c>
      <c r="R591">
        <v>14.423076923076923</v>
      </c>
      <c r="S591">
        <v>81.730769230769226</v>
      </c>
      <c r="T591">
        <v>55.769230769230766</v>
      </c>
      <c r="U591" t="s">
        <v>31</v>
      </c>
    </row>
    <row r="592" spans="1:21">
      <c r="A592">
        <v>612</v>
      </c>
      <c r="B592">
        <v>153</v>
      </c>
      <c r="C592">
        <v>4</v>
      </c>
      <c r="D592">
        <v>642</v>
      </c>
      <c r="E592">
        <v>106</v>
      </c>
      <c r="F592" t="s">
        <v>219</v>
      </c>
      <c r="G592" t="s">
        <v>220</v>
      </c>
      <c r="H592" t="s">
        <v>825</v>
      </c>
      <c r="I592" t="s">
        <v>812</v>
      </c>
      <c r="J592" t="s">
        <v>826</v>
      </c>
      <c r="K592" t="s">
        <v>827</v>
      </c>
      <c r="L592" t="s">
        <v>10</v>
      </c>
      <c r="M592">
        <v>104</v>
      </c>
      <c r="N592">
        <v>528.02884615384619</v>
      </c>
      <c r="O592">
        <v>9.615384615384615</v>
      </c>
      <c r="P592">
        <v>33.653846153846153</v>
      </c>
      <c r="Q592">
        <v>42.307692307692307</v>
      </c>
      <c r="R592">
        <v>14.423076923076923</v>
      </c>
      <c r="S592">
        <v>90.384615384615387</v>
      </c>
      <c r="T592">
        <v>56.730769230769234</v>
      </c>
      <c r="U592" t="s">
        <v>31</v>
      </c>
    </row>
    <row r="593" spans="1:21">
      <c r="A593">
        <v>613</v>
      </c>
      <c r="B593">
        <v>154</v>
      </c>
      <c r="C593">
        <v>1</v>
      </c>
      <c r="D593">
        <v>642</v>
      </c>
      <c r="E593">
        <v>109</v>
      </c>
      <c r="F593" t="s">
        <v>219</v>
      </c>
      <c r="G593" t="s">
        <v>221</v>
      </c>
      <c r="H593" t="s">
        <v>825</v>
      </c>
      <c r="I593" t="s">
        <v>812</v>
      </c>
      <c r="J593" t="s">
        <v>826</v>
      </c>
      <c r="K593" t="s">
        <v>827</v>
      </c>
      <c r="L593" t="s">
        <v>3</v>
      </c>
      <c r="M593">
        <v>127</v>
      </c>
      <c r="N593">
        <v>522.57480314960628</v>
      </c>
      <c r="O593">
        <v>16.535433070866141</v>
      </c>
      <c r="P593">
        <v>31.496062992125985</v>
      </c>
      <c r="Q593">
        <v>41.732283464566926</v>
      </c>
      <c r="R593">
        <v>10.236220472440944</v>
      </c>
      <c r="S593">
        <v>83.464566929133852</v>
      </c>
      <c r="T593">
        <v>51.968503937007874</v>
      </c>
      <c r="U593" t="s">
        <v>31</v>
      </c>
    </row>
    <row r="594" spans="1:21">
      <c r="A594">
        <v>614</v>
      </c>
      <c r="B594">
        <v>154</v>
      </c>
      <c r="C594">
        <v>2</v>
      </c>
      <c r="D594">
        <v>642</v>
      </c>
      <c r="E594">
        <v>109</v>
      </c>
      <c r="F594" t="s">
        <v>219</v>
      </c>
      <c r="G594" t="s">
        <v>221</v>
      </c>
      <c r="H594" t="s">
        <v>825</v>
      </c>
      <c r="I594" t="s">
        <v>812</v>
      </c>
      <c r="J594" t="s">
        <v>826</v>
      </c>
      <c r="K594" t="s">
        <v>827</v>
      </c>
      <c r="L594" t="s">
        <v>824</v>
      </c>
      <c r="M594">
        <v>127</v>
      </c>
      <c r="N594">
        <v>512.36220472440948</v>
      </c>
      <c r="O594">
        <v>17.322834645669293</v>
      </c>
      <c r="P594">
        <v>50.393700787401578</v>
      </c>
      <c r="Q594">
        <v>25.984251968503937</v>
      </c>
      <c r="R594">
        <v>6.2992125984251972</v>
      </c>
      <c r="S594">
        <v>82.677165354330711</v>
      </c>
      <c r="T594">
        <v>32.283464566929133</v>
      </c>
      <c r="U594" t="s">
        <v>31</v>
      </c>
    </row>
    <row r="595" spans="1:21">
      <c r="A595">
        <v>615</v>
      </c>
      <c r="B595">
        <v>154</v>
      </c>
      <c r="C595">
        <v>3</v>
      </c>
      <c r="D595">
        <v>642</v>
      </c>
      <c r="E595">
        <v>109</v>
      </c>
      <c r="F595" t="s">
        <v>219</v>
      </c>
      <c r="G595" t="s">
        <v>221</v>
      </c>
      <c r="H595" t="s">
        <v>825</v>
      </c>
      <c r="I595" t="s">
        <v>812</v>
      </c>
      <c r="J595" t="s">
        <v>826</v>
      </c>
      <c r="K595" t="s">
        <v>827</v>
      </c>
      <c r="L595" t="s">
        <v>823</v>
      </c>
      <c r="M595">
        <v>126</v>
      </c>
      <c r="N595">
        <v>523.79365079365084</v>
      </c>
      <c r="O595">
        <v>23.015873015873016</v>
      </c>
      <c r="P595">
        <v>24.603174603174605</v>
      </c>
      <c r="Q595">
        <v>42.857142857142854</v>
      </c>
      <c r="R595">
        <v>9.5238095238095237</v>
      </c>
      <c r="S595">
        <v>76.984126984126988</v>
      </c>
      <c r="T595">
        <v>52.38095238095238</v>
      </c>
      <c r="U595" t="s">
        <v>31</v>
      </c>
    </row>
    <row r="596" spans="1:21">
      <c r="A596">
        <v>616</v>
      </c>
      <c r="B596">
        <v>154</v>
      </c>
      <c r="C596">
        <v>4</v>
      </c>
      <c r="D596">
        <v>642</v>
      </c>
      <c r="E596">
        <v>109</v>
      </c>
      <c r="F596" t="s">
        <v>219</v>
      </c>
      <c r="G596" t="s">
        <v>221</v>
      </c>
      <c r="H596" t="s">
        <v>825</v>
      </c>
      <c r="I596" t="s">
        <v>812</v>
      </c>
      <c r="J596" t="s">
        <v>826</v>
      </c>
      <c r="K596" t="s">
        <v>827</v>
      </c>
      <c r="L596" t="s">
        <v>10</v>
      </c>
      <c r="M596">
        <v>127</v>
      </c>
      <c r="N596">
        <v>519.8661417322835</v>
      </c>
      <c r="O596">
        <v>14.173228346456693</v>
      </c>
      <c r="P596">
        <v>36.220472440944881</v>
      </c>
      <c r="Q596">
        <v>37.795275590551178</v>
      </c>
      <c r="R596">
        <v>11.811023622047244</v>
      </c>
      <c r="S596">
        <v>85.826771653543304</v>
      </c>
      <c r="T596">
        <v>49.606299212598422</v>
      </c>
      <c r="U596" t="s">
        <v>31</v>
      </c>
    </row>
    <row r="597" spans="1:21">
      <c r="A597">
        <v>621</v>
      </c>
      <c r="B597">
        <v>156</v>
      </c>
      <c r="C597">
        <v>1</v>
      </c>
      <c r="D597">
        <v>643</v>
      </c>
      <c r="E597">
        <v>2050</v>
      </c>
      <c r="F597" t="s">
        <v>222</v>
      </c>
      <c r="G597" t="s">
        <v>785</v>
      </c>
      <c r="H597" t="s">
        <v>825</v>
      </c>
      <c r="I597" t="s">
        <v>812</v>
      </c>
      <c r="J597" t="s">
        <v>826</v>
      </c>
      <c r="K597" t="s">
        <v>827</v>
      </c>
      <c r="L597" t="s">
        <v>3</v>
      </c>
      <c r="M597">
        <v>364</v>
      </c>
      <c r="N597">
        <v>491.05219780219778</v>
      </c>
      <c r="O597">
        <v>37.637362637362635</v>
      </c>
      <c r="P597">
        <v>39.285714285714285</v>
      </c>
      <c r="Q597">
        <v>20.87912087912088</v>
      </c>
      <c r="R597">
        <v>2.197802197802198</v>
      </c>
      <c r="S597">
        <v>62.362637362637365</v>
      </c>
      <c r="T597">
        <v>23.076923076923077</v>
      </c>
      <c r="U597" t="s">
        <v>25</v>
      </c>
    </row>
    <row r="598" spans="1:21">
      <c r="A598">
        <v>622</v>
      </c>
      <c r="B598">
        <v>156</v>
      </c>
      <c r="C598">
        <v>2</v>
      </c>
      <c r="D598">
        <v>643</v>
      </c>
      <c r="E598">
        <v>2050</v>
      </c>
      <c r="F598" t="s">
        <v>222</v>
      </c>
      <c r="G598" t="s">
        <v>785</v>
      </c>
      <c r="H598" t="s">
        <v>825</v>
      </c>
      <c r="I598" t="s">
        <v>812</v>
      </c>
      <c r="J598" t="s">
        <v>826</v>
      </c>
      <c r="K598" t="s">
        <v>827</v>
      </c>
      <c r="L598" t="s">
        <v>824</v>
      </c>
      <c r="M598">
        <v>364</v>
      </c>
      <c r="N598">
        <v>497.96703296703299</v>
      </c>
      <c r="O598">
        <v>32.692307692307693</v>
      </c>
      <c r="P598">
        <v>43.131868131868131</v>
      </c>
      <c r="Q598">
        <v>21.153846153846153</v>
      </c>
      <c r="R598">
        <v>3.0219780219780219</v>
      </c>
      <c r="S598">
        <v>67.307692307692307</v>
      </c>
      <c r="T598">
        <v>24.175824175824175</v>
      </c>
      <c r="U598" t="s">
        <v>25</v>
      </c>
    </row>
    <row r="599" spans="1:21">
      <c r="A599">
        <v>623</v>
      </c>
      <c r="B599">
        <v>156</v>
      </c>
      <c r="C599">
        <v>3</v>
      </c>
      <c r="D599">
        <v>643</v>
      </c>
      <c r="E599">
        <v>2050</v>
      </c>
      <c r="F599" t="s">
        <v>222</v>
      </c>
      <c r="G599" t="s">
        <v>785</v>
      </c>
      <c r="H599" t="s">
        <v>825</v>
      </c>
      <c r="I599" t="s">
        <v>812</v>
      </c>
      <c r="J599" t="s">
        <v>826</v>
      </c>
      <c r="K599" t="s">
        <v>827</v>
      </c>
      <c r="L599" t="s">
        <v>823</v>
      </c>
      <c r="M599">
        <v>364</v>
      </c>
      <c r="N599">
        <v>504.41483516483515</v>
      </c>
      <c r="O599">
        <v>32.967032967032964</v>
      </c>
      <c r="P599">
        <v>30.494505494505493</v>
      </c>
      <c r="Q599">
        <v>30.494505494505493</v>
      </c>
      <c r="R599">
        <v>6.0439560439560438</v>
      </c>
      <c r="S599">
        <v>67.032967032967036</v>
      </c>
      <c r="T599">
        <v>36.53846153846154</v>
      </c>
      <c r="U599" t="s">
        <v>25</v>
      </c>
    </row>
    <row r="600" spans="1:21">
      <c r="A600">
        <v>624</v>
      </c>
      <c r="B600">
        <v>156</v>
      </c>
      <c r="C600">
        <v>4</v>
      </c>
      <c r="D600">
        <v>643</v>
      </c>
      <c r="E600">
        <v>2050</v>
      </c>
      <c r="F600" t="s">
        <v>222</v>
      </c>
      <c r="G600" t="s">
        <v>785</v>
      </c>
      <c r="H600" t="s">
        <v>825</v>
      </c>
      <c r="I600" t="s">
        <v>812</v>
      </c>
      <c r="J600" t="s">
        <v>826</v>
      </c>
      <c r="K600" t="s">
        <v>827</v>
      </c>
      <c r="L600" t="s">
        <v>10</v>
      </c>
      <c r="M600">
        <v>364</v>
      </c>
      <c r="N600">
        <v>490.40934065934067</v>
      </c>
      <c r="O600">
        <v>37.637362637362635</v>
      </c>
      <c r="P600">
        <v>45.054945054945058</v>
      </c>
      <c r="Q600">
        <v>15.109890109890109</v>
      </c>
      <c r="R600">
        <v>2.197802197802198</v>
      </c>
      <c r="S600">
        <v>62.362637362637365</v>
      </c>
      <c r="T600">
        <v>17.307692307692307</v>
      </c>
      <c r="U600" t="s">
        <v>25</v>
      </c>
    </row>
    <row r="601" spans="1:21">
      <c r="A601">
        <v>625</v>
      </c>
      <c r="B601">
        <v>157</v>
      </c>
      <c r="C601">
        <v>1</v>
      </c>
      <c r="D601">
        <v>644</v>
      </c>
      <c r="E601">
        <v>113</v>
      </c>
      <c r="F601" t="s">
        <v>224</v>
      </c>
      <c r="G601" t="s">
        <v>225</v>
      </c>
      <c r="H601" t="s">
        <v>825</v>
      </c>
      <c r="I601" t="s">
        <v>812</v>
      </c>
      <c r="J601" t="s">
        <v>826</v>
      </c>
      <c r="K601" t="s">
        <v>827</v>
      </c>
      <c r="L601" t="s">
        <v>3</v>
      </c>
      <c r="M601">
        <v>31</v>
      </c>
      <c r="N601">
        <v>491.87096774193549</v>
      </c>
      <c r="O601">
        <v>25.806451612903224</v>
      </c>
      <c r="P601">
        <v>51.612903225806448</v>
      </c>
      <c r="Q601">
        <v>22.580645161290324</v>
      </c>
      <c r="R601">
        <v>0</v>
      </c>
      <c r="S601">
        <v>74.193548387096769</v>
      </c>
      <c r="T601">
        <v>22.580645161290324</v>
      </c>
      <c r="U601" t="s">
        <v>147</v>
      </c>
    </row>
    <row r="602" spans="1:21">
      <c r="A602">
        <v>626</v>
      </c>
      <c r="B602">
        <v>157</v>
      </c>
      <c r="C602">
        <v>2</v>
      </c>
      <c r="D602">
        <v>644</v>
      </c>
      <c r="E602">
        <v>113</v>
      </c>
      <c r="F602" t="s">
        <v>224</v>
      </c>
      <c r="G602" t="s">
        <v>225</v>
      </c>
      <c r="H602" t="s">
        <v>825</v>
      </c>
      <c r="I602" t="s">
        <v>812</v>
      </c>
      <c r="J602" t="s">
        <v>826</v>
      </c>
      <c r="K602" t="s">
        <v>827</v>
      </c>
      <c r="L602" t="s">
        <v>824</v>
      </c>
      <c r="M602">
        <v>31</v>
      </c>
      <c r="N602">
        <v>496.67741935483872</v>
      </c>
      <c r="O602">
        <v>19.35483870967742</v>
      </c>
      <c r="P602">
        <v>61.29032258064516</v>
      </c>
      <c r="Q602">
        <v>19.35483870967742</v>
      </c>
      <c r="R602">
        <v>0</v>
      </c>
      <c r="S602">
        <v>80.645161290322577</v>
      </c>
      <c r="T602">
        <v>19.35483870967742</v>
      </c>
      <c r="U602" t="s">
        <v>147</v>
      </c>
    </row>
    <row r="603" spans="1:21">
      <c r="A603">
        <v>627</v>
      </c>
      <c r="B603">
        <v>157</v>
      </c>
      <c r="C603">
        <v>3</v>
      </c>
      <c r="D603">
        <v>644</v>
      </c>
      <c r="E603">
        <v>113</v>
      </c>
      <c r="F603" t="s">
        <v>224</v>
      </c>
      <c r="G603" t="s">
        <v>225</v>
      </c>
      <c r="H603" t="s">
        <v>825</v>
      </c>
      <c r="I603" t="s">
        <v>812</v>
      </c>
      <c r="J603" t="s">
        <v>826</v>
      </c>
      <c r="K603" t="s">
        <v>827</v>
      </c>
      <c r="L603" t="s">
        <v>823</v>
      </c>
      <c r="M603">
        <v>31</v>
      </c>
      <c r="N603">
        <v>469.09677419354841</v>
      </c>
      <c r="O603">
        <v>54.838709677419352</v>
      </c>
      <c r="P603">
        <v>41.935483870967744</v>
      </c>
      <c r="Q603">
        <v>3.225806451612903</v>
      </c>
      <c r="R603">
        <v>0</v>
      </c>
      <c r="S603">
        <v>45.161290322580648</v>
      </c>
      <c r="T603">
        <v>3.225806451612903</v>
      </c>
      <c r="U603" t="s">
        <v>147</v>
      </c>
    </row>
    <row r="604" spans="1:21">
      <c r="A604">
        <v>628</v>
      </c>
      <c r="B604">
        <v>157</v>
      </c>
      <c r="C604">
        <v>4</v>
      </c>
      <c r="D604">
        <v>644</v>
      </c>
      <c r="E604">
        <v>113</v>
      </c>
      <c r="F604" t="s">
        <v>224</v>
      </c>
      <c r="G604" t="s">
        <v>225</v>
      </c>
      <c r="H604" t="s">
        <v>825</v>
      </c>
      <c r="I604" t="s">
        <v>812</v>
      </c>
      <c r="J604" t="s">
        <v>826</v>
      </c>
      <c r="K604" t="s">
        <v>827</v>
      </c>
      <c r="L604" t="s">
        <v>10</v>
      </c>
      <c r="M604">
        <v>31</v>
      </c>
      <c r="N604">
        <v>489.87096774193549</v>
      </c>
      <c r="O604">
        <v>32.258064516129032</v>
      </c>
      <c r="P604">
        <v>61.29032258064516</v>
      </c>
      <c r="Q604">
        <v>6.4516129032258061</v>
      </c>
      <c r="R604">
        <v>0</v>
      </c>
      <c r="S604">
        <v>67.741935483870961</v>
      </c>
      <c r="T604">
        <v>6.4516129032258061</v>
      </c>
      <c r="U604" t="s">
        <v>147</v>
      </c>
    </row>
    <row r="605" spans="1:21">
      <c r="A605">
        <v>629</v>
      </c>
      <c r="B605">
        <v>158</v>
      </c>
      <c r="C605">
        <v>1</v>
      </c>
      <c r="D605">
        <v>644</v>
      </c>
      <c r="E605">
        <v>189</v>
      </c>
      <c r="F605" t="s">
        <v>224</v>
      </c>
      <c r="G605" t="s">
        <v>226</v>
      </c>
      <c r="H605" t="s">
        <v>825</v>
      </c>
      <c r="I605" t="s">
        <v>812</v>
      </c>
      <c r="J605" t="s">
        <v>826</v>
      </c>
      <c r="K605" t="s">
        <v>827</v>
      </c>
      <c r="L605" t="s">
        <v>3</v>
      </c>
      <c r="M605">
        <v>505</v>
      </c>
      <c r="N605">
        <v>518.17821782178214</v>
      </c>
      <c r="O605">
        <v>23.96039603960396</v>
      </c>
      <c r="P605">
        <v>27.128712871287128</v>
      </c>
      <c r="Q605">
        <v>39.801980198019805</v>
      </c>
      <c r="R605">
        <v>9.1089108910891081</v>
      </c>
      <c r="S605">
        <v>76.039603960396036</v>
      </c>
      <c r="T605">
        <v>48.910891089108908</v>
      </c>
      <c r="U605" t="s">
        <v>147</v>
      </c>
    </row>
    <row r="606" spans="1:21">
      <c r="A606">
        <v>630</v>
      </c>
      <c r="B606">
        <v>158</v>
      </c>
      <c r="C606">
        <v>2</v>
      </c>
      <c r="D606">
        <v>644</v>
      </c>
      <c r="E606">
        <v>189</v>
      </c>
      <c r="F606" t="s">
        <v>224</v>
      </c>
      <c r="G606" t="s">
        <v>226</v>
      </c>
      <c r="H606" t="s">
        <v>825</v>
      </c>
      <c r="I606" t="s">
        <v>812</v>
      </c>
      <c r="J606" t="s">
        <v>826</v>
      </c>
      <c r="K606" t="s">
        <v>827</v>
      </c>
      <c r="L606" t="s">
        <v>824</v>
      </c>
      <c r="M606">
        <v>509</v>
      </c>
      <c r="N606">
        <v>528.40864440078587</v>
      </c>
      <c r="O606">
        <v>21.611001964636543</v>
      </c>
      <c r="P606">
        <v>30.255402750491161</v>
      </c>
      <c r="Q606">
        <v>25.147347740667975</v>
      </c>
      <c r="R606">
        <v>22.986247544204321</v>
      </c>
      <c r="S606">
        <v>78.388998035363457</v>
      </c>
      <c r="T606">
        <v>48.1335952848723</v>
      </c>
      <c r="U606" t="s">
        <v>147</v>
      </c>
    </row>
    <row r="607" spans="1:21">
      <c r="A607">
        <v>631</v>
      </c>
      <c r="B607">
        <v>158</v>
      </c>
      <c r="C607">
        <v>3</v>
      </c>
      <c r="D607">
        <v>644</v>
      </c>
      <c r="E607">
        <v>189</v>
      </c>
      <c r="F607" t="s">
        <v>224</v>
      </c>
      <c r="G607" t="s">
        <v>226</v>
      </c>
      <c r="H607" t="s">
        <v>825</v>
      </c>
      <c r="I607" t="s">
        <v>812</v>
      </c>
      <c r="J607" t="s">
        <v>826</v>
      </c>
      <c r="K607" t="s">
        <v>827</v>
      </c>
      <c r="L607" t="s">
        <v>823</v>
      </c>
      <c r="M607">
        <v>508</v>
      </c>
      <c r="N607">
        <v>509.46259842519686</v>
      </c>
      <c r="O607">
        <v>34.251968503937007</v>
      </c>
      <c r="P607">
        <v>25.393700787401574</v>
      </c>
      <c r="Q607">
        <v>28.1496062992126</v>
      </c>
      <c r="R607">
        <v>12.204724409448819</v>
      </c>
      <c r="S607">
        <v>65.748031496062993</v>
      </c>
      <c r="T607">
        <v>40.354330708661415</v>
      </c>
      <c r="U607" t="s">
        <v>147</v>
      </c>
    </row>
    <row r="608" spans="1:21">
      <c r="A608">
        <v>632</v>
      </c>
      <c r="B608">
        <v>158</v>
      </c>
      <c r="C608">
        <v>4</v>
      </c>
      <c r="D608">
        <v>644</v>
      </c>
      <c r="E608">
        <v>189</v>
      </c>
      <c r="F608" t="s">
        <v>224</v>
      </c>
      <c r="G608" t="s">
        <v>226</v>
      </c>
      <c r="H608" t="s">
        <v>825</v>
      </c>
      <c r="I608" t="s">
        <v>812</v>
      </c>
      <c r="J608" t="s">
        <v>826</v>
      </c>
      <c r="K608" t="s">
        <v>827</v>
      </c>
      <c r="L608" t="s">
        <v>10</v>
      </c>
      <c r="M608">
        <v>503</v>
      </c>
      <c r="N608">
        <v>525.19880715705767</v>
      </c>
      <c r="O608">
        <v>22.465208747514911</v>
      </c>
      <c r="P608">
        <v>26.242544731610337</v>
      </c>
      <c r="Q608">
        <v>25.844930417495029</v>
      </c>
      <c r="R608">
        <v>25.447316103379723</v>
      </c>
      <c r="S608">
        <v>77.534791252485093</v>
      </c>
      <c r="T608">
        <v>51.292246520874748</v>
      </c>
      <c r="U608" t="s">
        <v>147</v>
      </c>
    </row>
    <row r="609" spans="1:21">
      <c r="A609">
        <v>633</v>
      </c>
      <c r="B609">
        <v>159</v>
      </c>
      <c r="C609">
        <v>1</v>
      </c>
      <c r="D609">
        <v>644</v>
      </c>
      <c r="E609">
        <v>193</v>
      </c>
      <c r="F609" t="s">
        <v>224</v>
      </c>
      <c r="G609" t="s">
        <v>227</v>
      </c>
      <c r="H609" t="s">
        <v>825</v>
      </c>
      <c r="I609" t="s">
        <v>812</v>
      </c>
      <c r="J609" t="s">
        <v>826</v>
      </c>
      <c r="K609" t="s">
        <v>827</v>
      </c>
      <c r="L609" t="s">
        <v>3</v>
      </c>
      <c r="M609">
        <v>246</v>
      </c>
      <c r="N609">
        <v>496.6869918699187</v>
      </c>
      <c r="O609">
        <v>39.024390243902438</v>
      </c>
      <c r="P609">
        <v>23.577235772357724</v>
      </c>
      <c r="Q609">
        <v>31.300813008130081</v>
      </c>
      <c r="R609">
        <v>6.0975609756097562</v>
      </c>
      <c r="S609">
        <v>60.975609756097562</v>
      </c>
      <c r="T609">
        <v>37.398373983739837</v>
      </c>
      <c r="U609" t="s">
        <v>147</v>
      </c>
    </row>
    <row r="610" spans="1:21">
      <c r="A610">
        <v>634</v>
      </c>
      <c r="B610">
        <v>159</v>
      </c>
      <c r="C610">
        <v>2</v>
      </c>
      <c r="D610">
        <v>644</v>
      </c>
      <c r="E610">
        <v>193</v>
      </c>
      <c r="F610" t="s">
        <v>224</v>
      </c>
      <c r="G610" t="s">
        <v>227</v>
      </c>
      <c r="H610" t="s">
        <v>825</v>
      </c>
      <c r="I610" t="s">
        <v>812</v>
      </c>
      <c r="J610" t="s">
        <v>826</v>
      </c>
      <c r="K610" t="s">
        <v>827</v>
      </c>
      <c r="L610" t="s">
        <v>824</v>
      </c>
      <c r="M610">
        <v>246</v>
      </c>
      <c r="N610">
        <v>496.42276422764229</v>
      </c>
      <c r="O610">
        <v>39.837398373983739</v>
      </c>
      <c r="P610">
        <v>34.552845528455286</v>
      </c>
      <c r="Q610">
        <v>18.292682926829269</v>
      </c>
      <c r="R610">
        <v>7.3170731707317076</v>
      </c>
      <c r="S610">
        <v>60.162601626016261</v>
      </c>
      <c r="T610">
        <v>25.609756097560975</v>
      </c>
      <c r="U610" t="s">
        <v>147</v>
      </c>
    </row>
    <row r="611" spans="1:21">
      <c r="A611">
        <v>635</v>
      </c>
      <c r="B611">
        <v>159</v>
      </c>
      <c r="C611">
        <v>3</v>
      </c>
      <c r="D611">
        <v>644</v>
      </c>
      <c r="E611">
        <v>193</v>
      </c>
      <c r="F611" t="s">
        <v>224</v>
      </c>
      <c r="G611" t="s">
        <v>227</v>
      </c>
      <c r="H611" t="s">
        <v>825</v>
      </c>
      <c r="I611" t="s">
        <v>812</v>
      </c>
      <c r="J611" t="s">
        <v>826</v>
      </c>
      <c r="K611" t="s">
        <v>827</v>
      </c>
      <c r="L611" t="s">
        <v>823</v>
      </c>
      <c r="M611">
        <v>245</v>
      </c>
      <c r="N611">
        <v>488.64489795918365</v>
      </c>
      <c r="O611">
        <v>49.387755102040813</v>
      </c>
      <c r="P611">
        <v>20.816326530612244</v>
      </c>
      <c r="Q611">
        <v>22.857142857142858</v>
      </c>
      <c r="R611">
        <v>6.9387755102040813</v>
      </c>
      <c r="S611">
        <v>50.612244897959187</v>
      </c>
      <c r="T611">
        <v>29.795918367346939</v>
      </c>
      <c r="U611" t="s">
        <v>147</v>
      </c>
    </row>
    <row r="612" spans="1:21">
      <c r="A612">
        <v>636</v>
      </c>
      <c r="B612">
        <v>159</v>
      </c>
      <c r="C612">
        <v>4</v>
      </c>
      <c r="D612">
        <v>644</v>
      </c>
      <c r="E612">
        <v>193</v>
      </c>
      <c r="F612" t="s">
        <v>224</v>
      </c>
      <c r="G612" t="s">
        <v>227</v>
      </c>
      <c r="H612" t="s">
        <v>825</v>
      </c>
      <c r="I612" t="s">
        <v>812</v>
      </c>
      <c r="J612" t="s">
        <v>826</v>
      </c>
      <c r="K612" t="s">
        <v>827</v>
      </c>
      <c r="L612" t="s">
        <v>10</v>
      </c>
      <c r="M612">
        <v>245</v>
      </c>
      <c r="N612">
        <v>496.68571428571431</v>
      </c>
      <c r="O612">
        <v>40.408163265306122</v>
      </c>
      <c r="P612">
        <v>32.244897959183675</v>
      </c>
      <c r="Q612">
        <v>15.510204081632653</v>
      </c>
      <c r="R612">
        <v>11.836734693877551</v>
      </c>
      <c r="S612">
        <v>59.591836734693878</v>
      </c>
      <c r="T612">
        <v>27.346938775510203</v>
      </c>
      <c r="U612" t="s">
        <v>147</v>
      </c>
    </row>
    <row r="613" spans="1:21">
      <c r="A613">
        <v>637</v>
      </c>
      <c r="B613">
        <v>160</v>
      </c>
      <c r="C613">
        <v>1</v>
      </c>
      <c r="D613">
        <v>644</v>
      </c>
      <c r="E613">
        <v>200</v>
      </c>
      <c r="F613" t="s">
        <v>224</v>
      </c>
      <c r="G613" t="s">
        <v>228</v>
      </c>
      <c r="H613" t="s">
        <v>825</v>
      </c>
      <c r="I613" t="s">
        <v>812</v>
      </c>
      <c r="J613" t="s">
        <v>826</v>
      </c>
      <c r="K613" t="s">
        <v>827</v>
      </c>
      <c r="L613" t="s">
        <v>3</v>
      </c>
      <c r="M613">
        <v>243</v>
      </c>
      <c r="N613">
        <v>470.58436213991769</v>
      </c>
      <c r="O613">
        <v>51.851851851851855</v>
      </c>
      <c r="P613">
        <v>32.921810699588477</v>
      </c>
      <c r="Q613">
        <v>14.403292181069959</v>
      </c>
      <c r="R613">
        <v>0.82304526748971196</v>
      </c>
      <c r="S613">
        <v>48.148148148148145</v>
      </c>
      <c r="T613">
        <v>15.22633744855967</v>
      </c>
      <c r="U613" t="s">
        <v>147</v>
      </c>
    </row>
    <row r="614" spans="1:21">
      <c r="A614">
        <v>638</v>
      </c>
      <c r="B614">
        <v>160</v>
      </c>
      <c r="C614">
        <v>2</v>
      </c>
      <c r="D614">
        <v>644</v>
      </c>
      <c r="E614">
        <v>200</v>
      </c>
      <c r="F614" t="s">
        <v>224</v>
      </c>
      <c r="G614" t="s">
        <v>228</v>
      </c>
      <c r="H614" t="s">
        <v>825</v>
      </c>
      <c r="I614" t="s">
        <v>812</v>
      </c>
      <c r="J614" t="s">
        <v>826</v>
      </c>
      <c r="K614" t="s">
        <v>827</v>
      </c>
      <c r="L614" t="s">
        <v>824</v>
      </c>
      <c r="M614">
        <v>245</v>
      </c>
      <c r="N614">
        <v>476.9387755102041</v>
      </c>
      <c r="O614">
        <v>55.510204081632651</v>
      </c>
      <c r="P614">
        <v>32.653061224489797</v>
      </c>
      <c r="Q614">
        <v>9.795918367346939</v>
      </c>
      <c r="R614">
        <v>2.0408163265306123</v>
      </c>
      <c r="S614">
        <v>44.489795918367349</v>
      </c>
      <c r="T614">
        <v>11.836734693877551</v>
      </c>
      <c r="U614" t="s">
        <v>147</v>
      </c>
    </row>
    <row r="615" spans="1:21">
      <c r="A615">
        <v>639</v>
      </c>
      <c r="B615">
        <v>160</v>
      </c>
      <c r="C615">
        <v>3</v>
      </c>
      <c r="D615">
        <v>644</v>
      </c>
      <c r="E615">
        <v>200</v>
      </c>
      <c r="F615" t="s">
        <v>224</v>
      </c>
      <c r="G615" t="s">
        <v>228</v>
      </c>
      <c r="H615" t="s">
        <v>825</v>
      </c>
      <c r="I615" t="s">
        <v>812</v>
      </c>
      <c r="J615" t="s">
        <v>826</v>
      </c>
      <c r="K615" t="s">
        <v>827</v>
      </c>
      <c r="L615" t="s">
        <v>823</v>
      </c>
      <c r="M615">
        <v>242</v>
      </c>
      <c r="N615">
        <v>457.95041322314052</v>
      </c>
      <c r="O615">
        <v>70.247933884297524</v>
      </c>
      <c r="P615">
        <v>21.074380165289256</v>
      </c>
      <c r="Q615">
        <v>7.8512396694214877</v>
      </c>
      <c r="R615">
        <v>0.82644628099173556</v>
      </c>
      <c r="S615">
        <v>29.75206611570248</v>
      </c>
      <c r="T615">
        <v>8.677685950413224</v>
      </c>
      <c r="U615" t="s">
        <v>147</v>
      </c>
    </row>
    <row r="616" spans="1:21">
      <c r="A616">
        <v>640</v>
      </c>
      <c r="B616">
        <v>160</v>
      </c>
      <c r="C616">
        <v>4</v>
      </c>
      <c r="D616">
        <v>644</v>
      </c>
      <c r="E616">
        <v>200</v>
      </c>
      <c r="F616" t="s">
        <v>224</v>
      </c>
      <c r="G616" t="s">
        <v>228</v>
      </c>
      <c r="H616" t="s">
        <v>825</v>
      </c>
      <c r="I616" t="s">
        <v>812</v>
      </c>
      <c r="J616" t="s">
        <v>826</v>
      </c>
      <c r="K616" t="s">
        <v>827</v>
      </c>
      <c r="L616" t="s">
        <v>10</v>
      </c>
      <c r="M616">
        <v>242</v>
      </c>
      <c r="N616">
        <v>466.22314049586777</v>
      </c>
      <c r="O616">
        <v>64.462809917355372</v>
      </c>
      <c r="P616">
        <v>29.75206611570248</v>
      </c>
      <c r="Q616">
        <v>4.5454545454545459</v>
      </c>
      <c r="R616">
        <v>1.2396694214876034</v>
      </c>
      <c r="S616">
        <v>35.537190082644628</v>
      </c>
      <c r="T616">
        <v>5.785123966942149</v>
      </c>
      <c r="U616" t="s">
        <v>147</v>
      </c>
    </row>
    <row r="617" spans="1:21">
      <c r="A617">
        <v>641</v>
      </c>
      <c r="B617">
        <v>161</v>
      </c>
      <c r="C617">
        <v>1</v>
      </c>
      <c r="D617">
        <v>644</v>
      </c>
      <c r="E617">
        <v>201</v>
      </c>
      <c r="F617" t="s">
        <v>224</v>
      </c>
      <c r="G617" t="s">
        <v>134</v>
      </c>
      <c r="H617" t="s">
        <v>825</v>
      </c>
      <c r="I617" t="s">
        <v>812</v>
      </c>
      <c r="J617" t="s">
        <v>826</v>
      </c>
      <c r="K617" t="s">
        <v>827</v>
      </c>
      <c r="L617" t="s">
        <v>3</v>
      </c>
      <c r="M617">
        <v>383</v>
      </c>
      <c r="N617">
        <v>461.88250652741516</v>
      </c>
      <c r="O617">
        <v>56.657963446475193</v>
      </c>
      <c r="P617">
        <v>27.676240208877285</v>
      </c>
      <c r="Q617">
        <v>15.143603133159269</v>
      </c>
      <c r="R617">
        <v>0.52219321148825071</v>
      </c>
      <c r="S617">
        <v>43.342036553524807</v>
      </c>
      <c r="T617">
        <v>15.66579634464752</v>
      </c>
      <c r="U617" t="s">
        <v>147</v>
      </c>
    </row>
    <row r="618" spans="1:21">
      <c r="A618">
        <v>642</v>
      </c>
      <c r="B618">
        <v>161</v>
      </c>
      <c r="C618">
        <v>2</v>
      </c>
      <c r="D618">
        <v>644</v>
      </c>
      <c r="E618">
        <v>201</v>
      </c>
      <c r="F618" t="s">
        <v>224</v>
      </c>
      <c r="G618" t="s">
        <v>134</v>
      </c>
      <c r="H618" t="s">
        <v>825</v>
      </c>
      <c r="I618" t="s">
        <v>812</v>
      </c>
      <c r="J618" t="s">
        <v>826</v>
      </c>
      <c r="K618" t="s">
        <v>827</v>
      </c>
      <c r="L618" t="s">
        <v>824</v>
      </c>
      <c r="M618">
        <v>383</v>
      </c>
      <c r="N618">
        <v>478.26892950391647</v>
      </c>
      <c r="O618">
        <v>54.308093994778069</v>
      </c>
      <c r="P618">
        <v>31.070496083550914</v>
      </c>
      <c r="Q618">
        <v>12.271540469973891</v>
      </c>
      <c r="R618">
        <v>2.3498694516971281</v>
      </c>
      <c r="S618">
        <v>45.691906005221931</v>
      </c>
      <c r="T618">
        <v>14.621409921671018</v>
      </c>
      <c r="U618" t="s">
        <v>147</v>
      </c>
    </row>
    <row r="619" spans="1:21">
      <c r="A619">
        <v>643</v>
      </c>
      <c r="B619">
        <v>161</v>
      </c>
      <c r="C619">
        <v>3</v>
      </c>
      <c r="D619">
        <v>644</v>
      </c>
      <c r="E619">
        <v>201</v>
      </c>
      <c r="F619" t="s">
        <v>224</v>
      </c>
      <c r="G619" t="s">
        <v>134</v>
      </c>
      <c r="H619" t="s">
        <v>825</v>
      </c>
      <c r="I619" t="s">
        <v>812</v>
      </c>
      <c r="J619" t="s">
        <v>826</v>
      </c>
      <c r="K619" t="s">
        <v>827</v>
      </c>
      <c r="L619" t="s">
        <v>823</v>
      </c>
      <c r="M619">
        <v>382</v>
      </c>
      <c r="N619">
        <v>469.65445026178008</v>
      </c>
      <c r="O619">
        <v>62.041884816753928</v>
      </c>
      <c r="P619">
        <v>20.157068062827225</v>
      </c>
      <c r="Q619">
        <v>14.136125654450261</v>
      </c>
      <c r="R619">
        <v>3.6649214659685865</v>
      </c>
      <c r="S619">
        <v>37.958115183246072</v>
      </c>
      <c r="T619">
        <v>17.801047120418847</v>
      </c>
      <c r="U619" t="s">
        <v>147</v>
      </c>
    </row>
    <row r="620" spans="1:21">
      <c r="A620">
        <v>644</v>
      </c>
      <c r="B620">
        <v>161</v>
      </c>
      <c r="C620">
        <v>4</v>
      </c>
      <c r="D620">
        <v>644</v>
      </c>
      <c r="E620">
        <v>201</v>
      </c>
      <c r="F620" t="s">
        <v>224</v>
      </c>
      <c r="G620" t="s">
        <v>134</v>
      </c>
      <c r="H620" t="s">
        <v>825</v>
      </c>
      <c r="I620" t="s">
        <v>812</v>
      </c>
      <c r="J620" t="s">
        <v>826</v>
      </c>
      <c r="K620" t="s">
        <v>827</v>
      </c>
      <c r="L620" t="s">
        <v>10</v>
      </c>
      <c r="M620">
        <v>382</v>
      </c>
      <c r="N620">
        <v>477.03403141361258</v>
      </c>
      <c r="O620">
        <v>53.926701570680628</v>
      </c>
      <c r="P620">
        <v>33.769633507853406</v>
      </c>
      <c r="Q620">
        <v>8.6387434554973819</v>
      </c>
      <c r="R620">
        <v>3.6649214659685865</v>
      </c>
      <c r="S620">
        <v>46.073298429319372</v>
      </c>
      <c r="T620">
        <v>12.303664921465968</v>
      </c>
      <c r="U620" t="s">
        <v>147</v>
      </c>
    </row>
    <row r="621" spans="1:21">
      <c r="A621">
        <v>645</v>
      </c>
      <c r="B621">
        <v>162</v>
      </c>
      <c r="C621">
        <v>1</v>
      </c>
      <c r="D621">
        <v>644</v>
      </c>
      <c r="E621">
        <v>203</v>
      </c>
      <c r="F621" t="s">
        <v>224</v>
      </c>
      <c r="G621" t="s">
        <v>229</v>
      </c>
      <c r="H621" t="s">
        <v>825</v>
      </c>
      <c r="I621" t="s">
        <v>812</v>
      </c>
      <c r="J621" t="s">
        <v>826</v>
      </c>
      <c r="K621" t="s">
        <v>827</v>
      </c>
      <c r="L621" t="s">
        <v>3</v>
      </c>
      <c r="M621">
        <v>319</v>
      </c>
      <c r="N621">
        <v>464.1849529780564</v>
      </c>
      <c r="O621">
        <v>57.053291536050153</v>
      </c>
      <c r="P621">
        <v>33.228840125391848</v>
      </c>
      <c r="Q621">
        <v>9.4043887147335425</v>
      </c>
      <c r="R621">
        <v>0.31347962382445144</v>
      </c>
      <c r="S621">
        <v>42.946708463949847</v>
      </c>
      <c r="T621">
        <v>9.7178683385579934</v>
      </c>
      <c r="U621" t="s">
        <v>147</v>
      </c>
    </row>
    <row r="622" spans="1:21">
      <c r="A622">
        <v>646</v>
      </c>
      <c r="B622">
        <v>162</v>
      </c>
      <c r="C622">
        <v>2</v>
      </c>
      <c r="D622">
        <v>644</v>
      </c>
      <c r="E622">
        <v>203</v>
      </c>
      <c r="F622" t="s">
        <v>224</v>
      </c>
      <c r="G622" t="s">
        <v>229</v>
      </c>
      <c r="H622" t="s">
        <v>825</v>
      </c>
      <c r="I622" t="s">
        <v>812</v>
      </c>
      <c r="J622" t="s">
        <v>826</v>
      </c>
      <c r="K622" t="s">
        <v>827</v>
      </c>
      <c r="L622" t="s">
        <v>824</v>
      </c>
      <c r="M622">
        <v>316</v>
      </c>
      <c r="N622">
        <v>473.74367088607596</v>
      </c>
      <c r="O622">
        <v>56.962025316455694</v>
      </c>
      <c r="P622">
        <v>34.493670886075947</v>
      </c>
      <c r="Q622">
        <v>7.9113924050632916</v>
      </c>
      <c r="R622">
        <v>0.63291139240506333</v>
      </c>
      <c r="S622">
        <v>43.037974683544306</v>
      </c>
      <c r="T622">
        <v>8.5443037974683538</v>
      </c>
      <c r="U622" t="s">
        <v>147</v>
      </c>
    </row>
    <row r="623" spans="1:21">
      <c r="A623">
        <v>647</v>
      </c>
      <c r="B623">
        <v>162</v>
      </c>
      <c r="C623">
        <v>3</v>
      </c>
      <c r="D623">
        <v>644</v>
      </c>
      <c r="E623">
        <v>203</v>
      </c>
      <c r="F623" t="s">
        <v>224</v>
      </c>
      <c r="G623" t="s">
        <v>229</v>
      </c>
      <c r="H623" t="s">
        <v>825</v>
      </c>
      <c r="I623" t="s">
        <v>812</v>
      </c>
      <c r="J623" t="s">
        <v>826</v>
      </c>
      <c r="K623" t="s">
        <v>827</v>
      </c>
      <c r="L623" t="s">
        <v>823</v>
      </c>
      <c r="M623">
        <v>313</v>
      </c>
      <c r="N623">
        <v>463.39936102236419</v>
      </c>
      <c r="O623">
        <v>62.300319488817891</v>
      </c>
      <c r="P623">
        <v>27.476038338658146</v>
      </c>
      <c r="Q623">
        <v>9.9041533546325873</v>
      </c>
      <c r="R623">
        <v>0.31948881789137379</v>
      </c>
      <c r="S623">
        <v>37.699680511182109</v>
      </c>
      <c r="T623">
        <v>10.223642172523961</v>
      </c>
      <c r="U623" t="s">
        <v>147</v>
      </c>
    </row>
    <row r="624" spans="1:21">
      <c r="A624">
        <v>648</v>
      </c>
      <c r="B624">
        <v>162</v>
      </c>
      <c r="C624">
        <v>4</v>
      </c>
      <c r="D624">
        <v>644</v>
      </c>
      <c r="E624">
        <v>203</v>
      </c>
      <c r="F624" t="s">
        <v>224</v>
      </c>
      <c r="G624" t="s">
        <v>229</v>
      </c>
      <c r="H624" t="s">
        <v>825</v>
      </c>
      <c r="I624" t="s">
        <v>812</v>
      </c>
      <c r="J624" t="s">
        <v>826</v>
      </c>
      <c r="K624" t="s">
        <v>827</v>
      </c>
      <c r="L624" t="s">
        <v>10</v>
      </c>
      <c r="M624">
        <v>316</v>
      </c>
      <c r="N624">
        <v>469.51582278481015</v>
      </c>
      <c r="O624">
        <v>58.544303797468352</v>
      </c>
      <c r="P624">
        <v>35.443037974683541</v>
      </c>
      <c r="Q624">
        <v>5.0632911392405067</v>
      </c>
      <c r="R624">
        <v>0.94936708860759489</v>
      </c>
      <c r="S624">
        <v>41.455696202531648</v>
      </c>
      <c r="T624">
        <v>6.0126582278481013</v>
      </c>
      <c r="U624" t="s">
        <v>147</v>
      </c>
    </row>
    <row r="625" spans="1:21">
      <c r="A625">
        <v>649</v>
      </c>
      <c r="B625">
        <v>163</v>
      </c>
      <c r="C625">
        <v>1</v>
      </c>
      <c r="D625">
        <v>644</v>
      </c>
      <c r="E625">
        <v>205</v>
      </c>
      <c r="F625" t="s">
        <v>224</v>
      </c>
      <c r="G625" t="s">
        <v>230</v>
      </c>
      <c r="H625" t="s">
        <v>825</v>
      </c>
      <c r="I625" t="s">
        <v>812</v>
      </c>
      <c r="J625" t="s">
        <v>826</v>
      </c>
      <c r="K625" t="s">
        <v>827</v>
      </c>
      <c r="L625" t="s">
        <v>3</v>
      </c>
      <c r="M625">
        <v>228</v>
      </c>
      <c r="N625">
        <v>481.92982456140351</v>
      </c>
      <c r="O625">
        <v>39.473684210526315</v>
      </c>
      <c r="P625">
        <v>42.543859649122808</v>
      </c>
      <c r="Q625">
        <v>16.666666666666668</v>
      </c>
      <c r="R625">
        <v>1.3157894736842106</v>
      </c>
      <c r="S625">
        <v>60.526315789473685</v>
      </c>
      <c r="T625">
        <v>17.982456140350877</v>
      </c>
      <c r="U625" t="s">
        <v>147</v>
      </c>
    </row>
    <row r="626" spans="1:21">
      <c r="A626">
        <v>650</v>
      </c>
      <c r="B626">
        <v>163</v>
      </c>
      <c r="C626">
        <v>2</v>
      </c>
      <c r="D626">
        <v>644</v>
      </c>
      <c r="E626">
        <v>205</v>
      </c>
      <c r="F626" t="s">
        <v>224</v>
      </c>
      <c r="G626" t="s">
        <v>230</v>
      </c>
      <c r="H626" t="s">
        <v>825</v>
      </c>
      <c r="I626" t="s">
        <v>812</v>
      </c>
      <c r="J626" t="s">
        <v>826</v>
      </c>
      <c r="K626" t="s">
        <v>827</v>
      </c>
      <c r="L626" t="s">
        <v>824</v>
      </c>
      <c r="M626">
        <v>227</v>
      </c>
      <c r="N626">
        <v>482.4185022026432</v>
      </c>
      <c r="O626">
        <v>49.33920704845815</v>
      </c>
      <c r="P626">
        <v>39.207048458149778</v>
      </c>
      <c r="Q626">
        <v>8.8105726872246688</v>
      </c>
      <c r="R626">
        <v>2.643171806167401</v>
      </c>
      <c r="S626">
        <v>50.66079295154185</v>
      </c>
      <c r="T626">
        <v>11.453744493392071</v>
      </c>
      <c r="U626" t="s">
        <v>147</v>
      </c>
    </row>
    <row r="627" spans="1:21">
      <c r="A627">
        <v>651</v>
      </c>
      <c r="B627">
        <v>163</v>
      </c>
      <c r="C627">
        <v>3</v>
      </c>
      <c r="D627">
        <v>644</v>
      </c>
      <c r="E627">
        <v>205</v>
      </c>
      <c r="F627" t="s">
        <v>224</v>
      </c>
      <c r="G627" t="s">
        <v>230</v>
      </c>
      <c r="H627" t="s">
        <v>825</v>
      </c>
      <c r="I627" t="s">
        <v>812</v>
      </c>
      <c r="J627" t="s">
        <v>826</v>
      </c>
      <c r="K627" t="s">
        <v>827</v>
      </c>
      <c r="L627" t="s">
        <v>823</v>
      </c>
      <c r="M627">
        <v>226</v>
      </c>
      <c r="N627">
        <v>474.18141592920352</v>
      </c>
      <c r="O627">
        <v>58.849557522123895</v>
      </c>
      <c r="P627">
        <v>25.663716814159294</v>
      </c>
      <c r="Q627">
        <v>13.716814159292035</v>
      </c>
      <c r="R627">
        <v>1.7699115044247788</v>
      </c>
      <c r="S627">
        <v>41.150442477876105</v>
      </c>
      <c r="T627">
        <v>15.486725663716815</v>
      </c>
      <c r="U627" t="s">
        <v>147</v>
      </c>
    </row>
    <row r="628" spans="1:21">
      <c r="A628">
        <v>652</v>
      </c>
      <c r="B628">
        <v>163</v>
      </c>
      <c r="C628">
        <v>4</v>
      </c>
      <c r="D628">
        <v>644</v>
      </c>
      <c r="E628">
        <v>205</v>
      </c>
      <c r="F628" t="s">
        <v>224</v>
      </c>
      <c r="G628" t="s">
        <v>230</v>
      </c>
      <c r="H628" t="s">
        <v>825</v>
      </c>
      <c r="I628" t="s">
        <v>812</v>
      </c>
      <c r="J628" t="s">
        <v>826</v>
      </c>
      <c r="K628" t="s">
        <v>827</v>
      </c>
      <c r="L628" t="s">
        <v>10</v>
      </c>
      <c r="M628">
        <v>226</v>
      </c>
      <c r="N628">
        <v>486.60176991150445</v>
      </c>
      <c r="O628">
        <v>44.247787610619469</v>
      </c>
      <c r="P628">
        <v>37.610619469026545</v>
      </c>
      <c r="Q628">
        <v>14.601769911504425</v>
      </c>
      <c r="R628">
        <v>3.5398230088495577</v>
      </c>
      <c r="S628">
        <v>55.752212389380531</v>
      </c>
      <c r="T628">
        <v>18.141592920353983</v>
      </c>
      <c r="U628" t="s">
        <v>147</v>
      </c>
    </row>
    <row r="629" spans="1:21">
      <c r="A629">
        <v>653</v>
      </c>
      <c r="B629">
        <v>164</v>
      </c>
      <c r="C629">
        <v>1</v>
      </c>
      <c r="D629">
        <v>644</v>
      </c>
      <c r="E629">
        <v>215</v>
      </c>
      <c r="F629" t="s">
        <v>224</v>
      </c>
      <c r="G629" t="s">
        <v>231</v>
      </c>
      <c r="H629" t="s">
        <v>825</v>
      </c>
      <c r="I629" t="s">
        <v>812</v>
      </c>
      <c r="J629" t="s">
        <v>826</v>
      </c>
      <c r="K629" t="s">
        <v>827</v>
      </c>
      <c r="L629" t="s">
        <v>3</v>
      </c>
      <c r="M629">
        <v>47</v>
      </c>
      <c r="N629">
        <v>546.38297872340422</v>
      </c>
      <c r="O629">
        <v>4.2553191489361701</v>
      </c>
      <c r="P629">
        <v>19.148936170212767</v>
      </c>
      <c r="Q629">
        <v>65.957446808510639</v>
      </c>
      <c r="R629">
        <v>10.638297872340425</v>
      </c>
      <c r="S629">
        <v>95.744680851063833</v>
      </c>
      <c r="T629">
        <v>76.59574468085107</v>
      </c>
      <c r="U629" t="s">
        <v>147</v>
      </c>
    </row>
    <row r="630" spans="1:21">
      <c r="A630">
        <v>654</v>
      </c>
      <c r="B630">
        <v>164</v>
      </c>
      <c r="C630">
        <v>2</v>
      </c>
      <c r="D630">
        <v>644</v>
      </c>
      <c r="E630">
        <v>215</v>
      </c>
      <c r="F630" t="s">
        <v>224</v>
      </c>
      <c r="G630" t="s">
        <v>231</v>
      </c>
      <c r="H630" t="s">
        <v>825</v>
      </c>
      <c r="I630" t="s">
        <v>812</v>
      </c>
      <c r="J630" t="s">
        <v>826</v>
      </c>
      <c r="K630" t="s">
        <v>827</v>
      </c>
      <c r="L630" t="s">
        <v>824</v>
      </c>
      <c r="M630">
        <v>47</v>
      </c>
      <c r="N630">
        <v>557.72340425531911</v>
      </c>
      <c r="O630">
        <v>4.2553191489361701</v>
      </c>
      <c r="P630">
        <v>12.76595744680851</v>
      </c>
      <c r="Q630">
        <v>55.319148936170215</v>
      </c>
      <c r="R630">
        <v>27.659574468085108</v>
      </c>
      <c r="S630">
        <v>95.744680851063833</v>
      </c>
      <c r="T630">
        <v>82.978723404255319</v>
      </c>
      <c r="U630" t="s">
        <v>147</v>
      </c>
    </row>
    <row r="631" spans="1:21">
      <c r="A631">
        <v>655</v>
      </c>
      <c r="B631">
        <v>164</v>
      </c>
      <c r="C631">
        <v>3</v>
      </c>
      <c r="D631">
        <v>644</v>
      </c>
      <c r="E631">
        <v>215</v>
      </c>
      <c r="F631" t="s">
        <v>224</v>
      </c>
      <c r="G631" t="s">
        <v>231</v>
      </c>
      <c r="H631" t="s">
        <v>825</v>
      </c>
      <c r="I631" t="s">
        <v>812</v>
      </c>
      <c r="J631" t="s">
        <v>826</v>
      </c>
      <c r="K631" t="s">
        <v>827</v>
      </c>
      <c r="L631" t="s">
        <v>823</v>
      </c>
      <c r="M631">
        <v>47</v>
      </c>
      <c r="N631">
        <v>574.57446808510633</v>
      </c>
      <c r="O631">
        <v>10.638297872340425</v>
      </c>
      <c r="P631">
        <v>10.638297872340425</v>
      </c>
      <c r="Q631">
        <v>40.425531914893618</v>
      </c>
      <c r="R631">
        <v>38.297872340425535</v>
      </c>
      <c r="S631">
        <v>89.361702127659569</v>
      </c>
      <c r="T631">
        <v>78.723404255319153</v>
      </c>
      <c r="U631" t="s">
        <v>147</v>
      </c>
    </row>
    <row r="632" spans="1:21">
      <c r="A632">
        <v>656</v>
      </c>
      <c r="B632">
        <v>164</v>
      </c>
      <c r="C632">
        <v>4</v>
      </c>
      <c r="D632">
        <v>644</v>
      </c>
      <c r="E632">
        <v>215</v>
      </c>
      <c r="F632" t="s">
        <v>224</v>
      </c>
      <c r="G632" t="s">
        <v>231</v>
      </c>
      <c r="H632" t="s">
        <v>825</v>
      </c>
      <c r="I632" t="s">
        <v>812</v>
      </c>
      <c r="J632" t="s">
        <v>826</v>
      </c>
      <c r="K632" t="s">
        <v>827</v>
      </c>
      <c r="L632" t="s">
        <v>10</v>
      </c>
      <c r="M632">
        <v>47</v>
      </c>
      <c r="N632">
        <v>555.72340425531911</v>
      </c>
      <c r="O632">
        <v>2.1276595744680851</v>
      </c>
      <c r="P632">
        <v>14.893617021276595</v>
      </c>
      <c r="Q632">
        <v>42.553191489361701</v>
      </c>
      <c r="R632">
        <v>40.425531914893618</v>
      </c>
      <c r="S632">
        <v>97.872340425531917</v>
      </c>
      <c r="T632">
        <v>82.978723404255319</v>
      </c>
      <c r="U632" t="s">
        <v>147</v>
      </c>
    </row>
    <row r="633" spans="1:21">
      <c r="A633">
        <v>657</v>
      </c>
      <c r="B633">
        <v>165</v>
      </c>
      <c r="C633">
        <v>1</v>
      </c>
      <c r="D633">
        <v>644</v>
      </c>
      <c r="E633">
        <v>290</v>
      </c>
      <c r="F633" t="s">
        <v>224</v>
      </c>
      <c r="G633" t="s">
        <v>149</v>
      </c>
      <c r="H633" t="s">
        <v>825</v>
      </c>
      <c r="I633" t="s">
        <v>812</v>
      </c>
      <c r="J633" t="s">
        <v>826</v>
      </c>
      <c r="K633" t="s">
        <v>827</v>
      </c>
      <c r="L633" t="s">
        <v>3</v>
      </c>
      <c r="M633">
        <v>509</v>
      </c>
      <c r="N633">
        <v>471.98231827111982</v>
      </c>
      <c r="O633">
        <v>52.455795677799607</v>
      </c>
      <c r="P633">
        <v>31.43418467583497</v>
      </c>
      <c r="Q633">
        <v>14.341846758349705</v>
      </c>
      <c r="R633">
        <v>1.768172888015717</v>
      </c>
      <c r="S633">
        <v>47.544204322200393</v>
      </c>
      <c r="T633">
        <v>16.110019646365423</v>
      </c>
      <c r="U633" t="s">
        <v>147</v>
      </c>
    </row>
    <row r="634" spans="1:21">
      <c r="A634">
        <v>658</v>
      </c>
      <c r="B634">
        <v>165</v>
      </c>
      <c r="C634">
        <v>2</v>
      </c>
      <c r="D634">
        <v>644</v>
      </c>
      <c r="E634">
        <v>290</v>
      </c>
      <c r="F634" t="s">
        <v>224</v>
      </c>
      <c r="G634" t="s">
        <v>149</v>
      </c>
      <c r="H634" t="s">
        <v>825</v>
      </c>
      <c r="I634" t="s">
        <v>812</v>
      </c>
      <c r="J634" t="s">
        <v>826</v>
      </c>
      <c r="K634" t="s">
        <v>827</v>
      </c>
      <c r="L634" t="s">
        <v>824</v>
      </c>
      <c r="M634">
        <v>537</v>
      </c>
      <c r="N634">
        <v>484.80260707635011</v>
      </c>
      <c r="O634">
        <v>49.348230912476723</v>
      </c>
      <c r="P634">
        <v>32.588454376163874</v>
      </c>
      <c r="Q634">
        <v>14.152700186219739</v>
      </c>
      <c r="R634">
        <v>3.9106145251396649</v>
      </c>
      <c r="S634">
        <v>50.651769087523277</v>
      </c>
      <c r="T634">
        <v>18.063314711359403</v>
      </c>
      <c r="U634" t="s">
        <v>147</v>
      </c>
    </row>
    <row r="635" spans="1:21">
      <c r="A635">
        <v>659</v>
      </c>
      <c r="B635">
        <v>165</v>
      </c>
      <c r="C635">
        <v>3</v>
      </c>
      <c r="D635">
        <v>644</v>
      </c>
      <c r="E635">
        <v>290</v>
      </c>
      <c r="F635" t="s">
        <v>224</v>
      </c>
      <c r="G635" t="s">
        <v>149</v>
      </c>
      <c r="H635" t="s">
        <v>825</v>
      </c>
      <c r="I635" t="s">
        <v>812</v>
      </c>
      <c r="J635" t="s">
        <v>826</v>
      </c>
      <c r="K635" t="s">
        <v>827</v>
      </c>
      <c r="L635" t="s">
        <v>823</v>
      </c>
      <c r="M635">
        <v>528</v>
      </c>
      <c r="N635">
        <v>467.16666666666669</v>
      </c>
      <c r="O635">
        <v>63.06818181818182</v>
      </c>
      <c r="P635">
        <v>21.780303030303031</v>
      </c>
      <c r="Q635">
        <v>11.931818181818182</v>
      </c>
      <c r="R635">
        <v>3.2196969696969697</v>
      </c>
      <c r="S635">
        <v>36.93181818181818</v>
      </c>
      <c r="T635">
        <v>15.151515151515152</v>
      </c>
      <c r="U635" t="s">
        <v>147</v>
      </c>
    </row>
    <row r="636" spans="1:21">
      <c r="A636">
        <v>660</v>
      </c>
      <c r="B636">
        <v>165</v>
      </c>
      <c r="C636">
        <v>4</v>
      </c>
      <c r="D636">
        <v>644</v>
      </c>
      <c r="E636">
        <v>290</v>
      </c>
      <c r="F636" t="s">
        <v>224</v>
      </c>
      <c r="G636" t="s">
        <v>149</v>
      </c>
      <c r="H636" t="s">
        <v>825</v>
      </c>
      <c r="I636" t="s">
        <v>812</v>
      </c>
      <c r="J636" t="s">
        <v>826</v>
      </c>
      <c r="K636" t="s">
        <v>827</v>
      </c>
      <c r="L636" t="s">
        <v>10</v>
      </c>
      <c r="M636">
        <v>494</v>
      </c>
      <c r="N636">
        <v>481.54858299595139</v>
      </c>
      <c r="O636">
        <v>51.214574898785422</v>
      </c>
      <c r="P636">
        <v>32.793522267206477</v>
      </c>
      <c r="Q636">
        <v>10.931174089068826</v>
      </c>
      <c r="R636">
        <v>5.0607287449392713</v>
      </c>
      <c r="S636">
        <v>48.785425101214578</v>
      </c>
      <c r="T636">
        <v>15.991902834008098</v>
      </c>
      <c r="U636" t="s">
        <v>147</v>
      </c>
    </row>
    <row r="637" spans="1:21">
      <c r="A637">
        <v>661</v>
      </c>
      <c r="B637">
        <v>166</v>
      </c>
      <c r="C637">
        <v>1</v>
      </c>
      <c r="D637">
        <v>644</v>
      </c>
      <c r="E637">
        <v>291</v>
      </c>
      <c r="F637" t="s">
        <v>224</v>
      </c>
      <c r="G637" t="s">
        <v>232</v>
      </c>
      <c r="H637" t="s">
        <v>825</v>
      </c>
      <c r="I637" t="s">
        <v>812</v>
      </c>
      <c r="J637" t="s">
        <v>826</v>
      </c>
      <c r="K637" t="s">
        <v>827</v>
      </c>
      <c r="L637" t="s">
        <v>3</v>
      </c>
      <c r="M637">
        <v>339</v>
      </c>
      <c r="N637">
        <v>475.30973451327435</v>
      </c>
      <c r="O637">
        <v>48.672566371681413</v>
      </c>
      <c r="P637">
        <v>31.268436578171091</v>
      </c>
      <c r="Q637">
        <v>19.764011799410028</v>
      </c>
      <c r="R637">
        <v>0.29498525073746312</v>
      </c>
      <c r="S637">
        <v>51.327433628318587</v>
      </c>
      <c r="T637">
        <v>20.058997050147493</v>
      </c>
      <c r="U637" t="s">
        <v>147</v>
      </c>
    </row>
    <row r="638" spans="1:21">
      <c r="A638">
        <v>662</v>
      </c>
      <c r="B638">
        <v>166</v>
      </c>
      <c r="C638">
        <v>2</v>
      </c>
      <c r="D638">
        <v>644</v>
      </c>
      <c r="E638">
        <v>291</v>
      </c>
      <c r="F638" t="s">
        <v>224</v>
      </c>
      <c r="G638" t="s">
        <v>232</v>
      </c>
      <c r="H638" t="s">
        <v>825</v>
      </c>
      <c r="I638" t="s">
        <v>812</v>
      </c>
      <c r="J638" t="s">
        <v>826</v>
      </c>
      <c r="K638" t="s">
        <v>827</v>
      </c>
      <c r="L638" t="s">
        <v>824</v>
      </c>
      <c r="M638">
        <v>342</v>
      </c>
      <c r="N638">
        <v>478.06725146198829</v>
      </c>
      <c r="O638">
        <v>52.046783625730995</v>
      </c>
      <c r="P638">
        <v>35.087719298245617</v>
      </c>
      <c r="Q638">
        <v>11.695906432748538</v>
      </c>
      <c r="R638">
        <v>1.1695906432748537</v>
      </c>
      <c r="S638">
        <v>47.953216374269005</v>
      </c>
      <c r="T638">
        <v>12.865497076023392</v>
      </c>
      <c r="U638" t="s">
        <v>147</v>
      </c>
    </row>
    <row r="639" spans="1:21">
      <c r="A639">
        <v>663</v>
      </c>
      <c r="B639">
        <v>166</v>
      </c>
      <c r="C639">
        <v>3</v>
      </c>
      <c r="D639">
        <v>644</v>
      </c>
      <c r="E639">
        <v>291</v>
      </c>
      <c r="F639" t="s">
        <v>224</v>
      </c>
      <c r="G639" t="s">
        <v>232</v>
      </c>
      <c r="H639" t="s">
        <v>825</v>
      </c>
      <c r="I639" t="s">
        <v>812</v>
      </c>
      <c r="J639" t="s">
        <v>826</v>
      </c>
      <c r="K639" t="s">
        <v>827</v>
      </c>
      <c r="L639" t="s">
        <v>823</v>
      </c>
      <c r="M639">
        <v>340</v>
      </c>
      <c r="N639">
        <v>461.05882352941177</v>
      </c>
      <c r="O639">
        <v>64.705882352941174</v>
      </c>
      <c r="P639">
        <v>25.882352941176471</v>
      </c>
      <c r="Q639">
        <v>7.3529411764705879</v>
      </c>
      <c r="R639">
        <v>2.0588235294117645</v>
      </c>
      <c r="S639">
        <v>35.294117647058826</v>
      </c>
      <c r="T639">
        <v>9.4117647058823533</v>
      </c>
      <c r="U639" t="s">
        <v>147</v>
      </c>
    </row>
    <row r="640" spans="1:21">
      <c r="A640">
        <v>664</v>
      </c>
      <c r="B640">
        <v>166</v>
      </c>
      <c r="C640">
        <v>4</v>
      </c>
      <c r="D640">
        <v>644</v>
      </c>
      <c r="E640">
        <v>291</v>
      </c>
      <c r="F640" t="s">
        <v>224</v>
      </c>
      <c r="G640" t="s">
        <v>232</v>
      </c>
      <c r="H640" t="s">
        <v>825</v>
      </c>
      <c r="I640" t="s">
        <v>812</v>
      </c>
      <c r="J640" t="s">
        <v>826</v>
      </c>
      <c r="K640" t="s">
        <v>827</v>
      </c>
      <c r="L640" t="s">
        <v>10</v>
      </c>
      <c r="M640">
        <v>340</v>
      </c>
      <c r="N640">
        <v>468.67058823529413</v>
      </c>
      <c r="O640">
        <v>63.823529411764703</v>
      </c>
      <c r="P640">
        <v>30</v>
      </c>
      <c r="Q640">
        <v>5.882352941176471</v>
      </c>
      <c r="R640">
        <v>0.29411764705882354</v>
      </c>
      <c r="S640">
        <v>36.176470588235297</v>
      </c>
      <c r="T640">
        <v>6.1764705882352944</v>
      </c>
      <c r="U640" t="s">
        <v>147</v>
      </c>
    </row>
    <row r="641" spans="1:21">
      <c r="A641">
        <v>665</v>
      </c>
      <c r="B641">
        <v>167</v>
      </c>
      <c r="C641">
        <v>1</v>
      </c>
      <c r="D641">
        <v>644</v>
      </c>
      <c r="E641">
        <v>301</v>
      </c>
      <c r="F641" t="s">
        <v>224</v>
      </c>
      <c r="G641" t="s">
        <v>204</v>
      </c>
      <c r="H641" t="s">
        <v>825</v>
      </c>
      <c r="I641" t="s">
        <v>812</v>
      </c>
      <c r="J641" t="s">
        <v>826</v>
      </c>
      <c r="K641" t="s">
        <v>827</v>
      </c>
      <c r="L641" t="s">
        <v>3</v>
      </c>
      <c r="M641">
        <v>285</v>
      </c>
      <c r="N641">
        <v>479.57192982456138</v>
      </c>
      <c r="O641">
        <v>44.561403508771932</v>
      </c>
      <c r="P641">
        <v>35.087719298245617</v>
      </c>
      <c r="Q641">
        <v>16.491228070175438</v>
      </c>
      <c r="R641">
        <v>3.8596491228070176</v>
      </c>
      <c r="S641">
        <v>55.438596491228068</v>
      </c>
      <c r="T641">
        <v>20.350877192982455</v>
      </c>
      <c r="U641" t="s">
        <v>147</v>
      </c>
    </row>
    <row r="642" spans="1:21">
      <c r="A642">
        <v>666</v>
      </c>
      <c r="B642">
        <v>167</v>
      </c>
      <c r="C642">
        <v>2</v>
      </c>
      <c r="D642">
        <v>644</v>
      </c>
      <c r="E642">
        <v>301</v>
      </c>
      <c r="F642" t="s">
        <v>224</v>
      </c>
      <c r="G642" t="s">
        <v>204</v>
      </c>
      <c r="H642" t="s">
        <v>825</v>
      </c>
      <c r="I642" t="s">
        <v>812</v>
      </c>
      <c r="J642" t="s">
        <v>826</v>
      </c>
      <c r="K642" t="s">
        <v>827</v>
      </c>
      <c r="L642" t="s">
        <v>824</v>
      </c>
      <c r="M642">
        <v>284</v>
      </c>
      <c r="N642">
        <v>490.61619718309856</v>
      </c>
      <c r="O642">
        <v>43.661971830985912</v>
      </c>
      <c r="P642">
        <v>33.098591549295776</v>
      </c>
      <c r="Q642">
        <v>17.6056338028169</v>
      </c>
      <c r="R642">
        <v>5.6338028169014081</v>
      </c>
      <c r="S642">
        <v>56.338028169014088</v>
      </c>
      <c r="T642">
        <v>23.239436619718308</v>
      </c>
      <c r="U642" t="s">
        <v>147</v>
      </c>
    </row>
    <row r="643" spans="1:21">
      <c r="A643">
        <v>667</v>
      </c>
      <c r="B643">
        <v>167</v>
      </c>
      <c r="C643">
        <v>3</v>
      </c>
      <c r="D643">
        <v>644</v>
      </c>
      <c r="E643">
        <v>301</v>
      </c>
      <c r="F643" t="s">
        <v>224</v>
      </c>
      <c r="G643" t="s">
        <v>204</v>
      </c>
      <c r="H643" t="s">
        <v>825</v>
      </c>
      <c r="I643" t="s">
        <v>812</v>
      </c>
      <c r="J643" t="s">
        <v>826</v>
      </c>
      <c r="K643" t="s">
        <v>827</v>
      </c>
      <c r="L643" t="s">
        <v>823</v>
      </c>
      <c r="M643">
        <v>284</v>
      </c>
      <c r="N643">
        <v>467.73591549295776</v>
      </c>
      <c r="O643">
        <v>62.676056338028168</v>
      </c>
      <c r="P643">
        <v>25</v>
      </c>
      <c r="Q643">
        <v>10.56338028169014</v>
      </c>
      <c r="R643">
        <v>1.7605633802816902</v>
      </c>
      <c r="S643">
        <v>37.323943661971832</v>
      </c>
      <c r="T643">
        <v>12.32394366197183</v>
      </c>
      <c r="U643" t="s">
        <v>147</v>
      </c>
    </row>
    <row r="644" spans="1:21">
      <c r="A644">
        <v>668</v>
      </c>
      <c r="B644">
        <v>167</v>
      </c>
      <c r="C644">
        <v>4</v>
      </c>
      <c r="D644">
        <v>644</v>
      </c>
      <c r="E644">
        <v>301</v>
      </c>
      <c r="F644" t="s">
        <v>224</v>
      </c>
      <c r="G644" t="s">
        <v>204</v>
      </c>
      <c r="H644" t="s">
        <v>825</v>
      </c>
      <c r="I644" t="s">
        <v>812</v>
      </c>
      <c r="J644" t="s">
        <v>826</v>
      </c>
      <c r="K644" t="s">
        <v>827</v>
      </c>
      <c r="L644" t="s">
        <v>10</v>
      </c>
      <c r="M644">
        <v>283</v>
      </c>
      <c r="N644">
        <v>484.48056537102474</v>
      </c>
      <c r="O644">
        <v>46.64310954063604</v>
      </c>
      <c r="P644">
        <v>35.335689045936398</v>
      </c>
      <c r="Q644">
        <v>12.720848056537102</v>
      </c>
      <c r="R644">
        <v>5.3003533568904597</v>
      </c>
      <c r="S644">
        <v>53.35689045936396</v>
      </c>
      <c r="T644">
        <v>18.021201413427562</v>
      </c>
      <c r="U644" t="s">
        <v>147</v>
      </c>
    </row>
    <row r="645" spans="1:21">
      <c r="A645">
        <v>669</v>
      </c>
      <c r="B645">
        <v>168</v>
      </c>
      <c r="C645">
        <v>1</v>
      </c>
      <c r="D645">
        <v>644</v>
      </c>
      <c r="E645">
        <v>311</v>
      </c>
      <c r="F645" t="s">
        <v>224</v>
      </c>
      <c r="G645" t="s">
        <v>233</v>
      </c>
      <c r="H645" t="s">
        <v>825</v>
      </c>
      <c r="I645" t="s">
        <v>812</v>
      </c>
      <c r="J645" t="s">
        <v>826</v>
      </c>
      <c r="K645" t="s">
        <v>827</v>
      </c>
      <c r="L645" t="s">
        <v>3</v>
      </c>
      <c r="M645">
        <v>50</v>
      </c>
      <c r="N645">
        <v>513.14</v>
      </c>
      <c r="O645">
        <v>6</v>
      </c>
      <c r="P645">
        <v>62</v>
      </c>
      <c r="Q645">
        <v>30</v>
      </c>
      <c r="R645">
        <v>2</v>
      </c>
      <c r="S645">
        <v>94</v>
      </c>
      <c r="T645">
        <v>32</v>
      </c>
      <c r="U645" t="s">
        <v>147</v>
      </c>
    </row>
    <row r="646" spans="1:21">
      <c r="A646">
        <v>670</v>
      </c>
      <c r="B646">
        <v>168</v>
      </c>
      <c r="C646">
        <v>2</v>
      </c>
      <c r="D646">
        <v>644</v>
      </c>
      <c r="E646">
        <v>311</v>
      </c>
      <c r="F646" t="s">
        <v>224</v>
      </c>
      <c r="G646" t="s">
        <v>233</v>
      </c>
      <c r="H646" t="s">
        <v>825</v>
      </c>
      <c r="I646" t="s">
        <v>812</v>
      </c>
      <c r="J646" t="s">
        <v>826</v>
      </c>
      <c r="K646" t="s">
        <v>827</v>
      </c>
      <c r="L646" t="s">
        <v>824</v>
      </c>
      <c r="M646">
        <v>50</v>
      </c>
      <c r="N646">
        <v>514.86</v>
      </c>
      <c r="O646">
        <v>16</v>
      </c>
      <c r="P646">
        <v>50</v>
      </c>
      <c r="Q646">
        <v>26</v>
      </c>
      <c r="R646">
        <v>8</v>
      </c>
      <c r="S646">
        <v>84</v>
      </c>
      <c r="T646">
        <v>34</v>
      </c>
      <c r="U646" t="s">
        <v>147</v>
      </c>
    </row>
    <row r="647" spans="1:21">
      <c r="A647">
        <v>671</v>
      </c>
      <c r="B647">
        <v>168</v>
      </c>
      <c r="C647">
        <v>3</v>
      </c>
      <c r="D647">
        <v>644</v>
      </c>
      <c r="E647">
        <v>311</v>
      </c>
      <c r="F647" t="s">
        <v>224</v>
      </c>
      <c r="G647" t="s">
        <v>233</v>
      </c>
      <c r="H647" t="s">
        <v>825</v>
      </c>
      <c r="I647" t="s">
        <v>812</v>
      </c>
      <c r="J647" t="s">
        <v>826</v>
      </c>
      <c r="K647" t="s">
        <v>827</v>
      </c>
      <c r="L647" t="s">
        <v>823</v>
      </c>
      <c r="M647">
        <v>50</v>
      </c>
      <c r="N647">
        <v>518.24</v>
      </c>
      <c r="O647">
        <v>14</v>
      </c>
      <c r="P647">
        <v>46</v>
      </c>
      <c r="Q647">
        <v>34</v>
      </c>
      <c r="R647">
        <v>6</v>
      </c>
      <c r="S647">
        <v>86</v>
      </c>
      <c r="T647">
        <v>40</v>
      </c>
      <c r="U647" t="s">
        <v>147</v>
      </c>
    </row>
    <row r="648" spans="1:21">
      <c r="A648">
        <v>672</v>
      </c>
      <c r="B648">
        <v>168</v>
      </c>
      <c r="C648">
        <v>4</v>
      </c>
      <c r="D648">
        <v>644</v>
      </c>
      <c r="E648">
        <v>311</v>
      </c>
      <c r="F648" t="s">
        <v>224</v>
      </c>
      <c r="G648" t="s">
        <v>233</v>
      </c>
      <c r="H648" t="s">
        <v>825</v>
      </c>
      <c r="I648" t="s">
        <v>812</v>
      </c>
      <c r="J648" t="s">
        <v>826</v>
      </c>
      <c r="K648" t="s">
        <v>827</v>
      </c>
      <c r="L648" t="s">
        <v>10</v>
      </c>
      <c r="M648">
        <v>50</v>
      </c>
      <c r="N648">
        <v>503.38</v>
      </c>
      <c r="O648">
        <v>18</v>
      </c>
      <c r="P648">
        <v>54</v>
      </c>
      <c r="Q648">
        <v>28</v>
      </c>
      <c r="R648">
        <v>0</v>
      </c>
      <c r="S648">
        <v>82</v>
      </c>
      <c r="T648">
        <v>28</v>
      </c>
      <c r="U648" t="s">
        <v>147</v>
      </c>
    </row>
    <row r="649" spans="1:21">
      <c r="A649">
        <v>673</v>
      </c>
      <c r="B649">
        <v>169</v>
      </c>
      <c r="C649">
        <v>1</v>
      </c>
      <c r="D649">
        <v>644</v>
      </c>
      <c r="E649">
        <v>315</v>
      </c>
      <c r="F649" t="s">
        <v>224</v>
      </c>
      <c r="G649" t="s">
        <v>234</v>
      </c>
      <c r="H649" t="s">
        <v>825</v>
      </c>
      <c r="I649" t="s">
        <v>812</v>
      </c>
      <c r="J649" t="s">
        <v>826</v>
      </c>
      <c r="K649" t="s">
        <v>827</v>
      </c>
      <c r="L649" t="s">
        <v>3</v>
      </c>
      <c r="M649">
        <v>31</v>
      </c>
      <c r="N649">
        <v>480.70967741935482</v>
      </c>
      <c r="O649">
        <v>48.387096774193552</v>
      </c>
      <c r="P649">
        <v>16.129032258064516</v>
      </c>
      <c r="Q649">
        <v>35.483870967741936</v>
      </c>
      <c r="R649">
        <v>0</v>
      </c>
      <c r="S649">
        <v>51.612903225806448</v>
      </c>
      <c r="T649">
        <v>35.483870967741936</v>
      </c>
      <c r="U649" t="s">
        <v>147</v>
      </c>
    </row>
    <row r="650" spans="1:21">
      <c r="A650">
        <v>674</v>
      </c>
      <c r="B650">
        <v>169</v>
      </c>
      <c r="C650">
        <v>2</v>
      </c>
      <c r="D650">
        <v>644</v>
      </c>
      <c r="E650">
        <v>315</v>
      </c>
      <c r="F650" t="s">
        <v>224</v>
      </c>
      <c r="G650" t="s">
        <v>234</v>
      </c>
      <c r="H650" t="s">
        <v>825</v>
      </c>
      <c r="I650" t="s">
        <v>812</v>
      </c>
      <c r="J650" t="s">
        <v>826</v>
      </c>
      <c r="K650" t="s">
        <v>827</v>
      </c>
      <c r="L650" t="s">
        <v>824</v>
      </c>
      <c r="M650">
        <v>31</v>
      </c>
      <c r="N650">
        <v>493.96774193548384</v>
      </c>
      <c r="O650">
        <v>51.612903225806448</v>
      </c>
      <c r="P650">
        <v>16.129032258064516</v>
      </c>
      <c r="Q650">
        <v>25.806451612903224</v>
      </c>
      <c r="R650">
        <v>6.4516129032258061</v>
      </c>
      <c r="S650">
        <v>48.387096774193552</v>
      </c>
      <c r="T650">
        <v>32.258064516129032</v>
      </c>
      <c r="U650" t="s">
        <v>147</v>
      </c>
    </row>
    <row r="651" spans="1:21">
      <c r="A651">
        <v>675</v>
      </c>
      <c r="B651">
        <v>169</v>
      </c>
      <c r="C651">
        <v>3</v>
      </c>
      <c r="D651">
        <v>644</v>
      </c>
      <c r="E651">
        <v>315</v>
      </c>
      <c r="F651" t="s">
        <v>224</v>
      </c>
      <c r="G651" t="s">
        <v>234</v>
      </c>
      <c r="H651" t="s">
        <v>825</v>
      </c>
      <c r="I651" t="s">
        <v>812</v>
      </c>
      <c r="J651" t="s">
        <v>826</v>
      </c>
      <c r="K651" t="s">
        <v>827</v>
      </c>
      <c r="L651" t="s">
        <v>823</v>
      </c>
      <c r="M651">
        <v>31</v>
      </c>
      <c r="N651">
        <v>492.38709677419354</v>
      </c>
      <c r="O651">
        <v>51.612903225806448</v>
      </c>
      <c r="P651">
        <v>22.580645161290324</v>
      </c>
      <c r="Q651">
        <v>16.129032258064516</v>
      </c>
      <c r="R651">
        <v>9.67741935483871</v>
      </c>
      <c r="S651">
        <v>48.387096774193552</v>
      </c>
      <c r="T651">
        <v>25.806451612903224</v>
      </c>
      <c r="U651" t="s">
        <v>147</v>
      </c>
    </row>
    <row r="652" spans="1:21">
      <c r="A652">
        <v>676</v>
      </c>
      <c r="B652">
        <v>169</v>
      </c>
      <c r="C652">
        <v>4</v>
      </c>
      <c r="D652">
        <v>644</v>
      </c>
      <c r="E652">
        <v>315</v>
      </c>
      <c r="F652" t="s">
        <v>224</v>
      </c>
      <c r="G652" t="s">
        <v>234</v>
      </c>
      <c r="H652" t="s">
        <v>825</v>
      </c>
      <c r="I652" t="s">
        <v>812</v>
      </c>
      <c r="J652" t="s">
        <v>826</v>
      </c>
      <c r="K652" t="s">
        <v>827</v>
      </c>
      <c r="L652" t="s">
        <v>10</v>
      </c>
      <c r="M652">
        <v>30</v>
      </c>
      <c r="N652">
        <v>480.4</v>
      </c>
      <c r="O652">
        <v>53.333333333333336</v>
      </c>
      <c r="P652">
        <v>26.666666666666668</v>
      </c>
      <c r="Q652">
        <v>16.666666666666668</v>
      </c>
      <c r="R652">
        <v>3.3333333333333335</v>
      </c>
      <c r="S652">
        <v>46.666666666666664</v>
      </c>
      <c r="T652">
        <v>20</v>
      </c>
      <c r="U652" t="s">
        <v>147</v>
      </c>
    </row>
    <row r="653" spans="1:21">
      <c r="A653">
        <v>677</v>
      </c>
      <c r="B653">
        <v>170</v>
      </c>
      <c r="C653">
        <v>1</v>
      </c>
      <c r="D653">
        <v>644</v>
      </c>
      <c r="E653">
        <v>397</v>
      </c>
      <c r="F653" t="s">
        <v>224</v>
      </c>
      <c r="G653" t="s">
        <v>235</v>
      </c>
      <c r="H653" t="s">
        <v>825</v>
      </c>
      <c r="I653" t="s">
        <v>812</v>
      </c>
      <c r="J653" t="s">
        <v>826</v>
      </c>
      <c r="K653" t="s">
        <v>827</v>
      </c>
      <c r="L653" t="s">
        <v>3</v>
      </c>
      <c r="M653">
        <v>340</v>
      </c>
      <c r="N653">
        <v>490.37647058823529</v>
      </c>
      <c r="O653">
        <v>35</v>
      </c>
      <c r="P653">
        <v>41.764705882352942</v>
      </c>
      <c r="Q653">
        <v>22.058823529411764</v>
      </c>
      <c r="R653">
        <v>1.1764705882352942</v>
      </c>
      <c r="S653">
        <v>65</v>
      </c>
      <c r="T653">
        <v>23.235294117647058</v>
      </c>
      <c r="U653" t="s">
        <v>147</v>
      </c>
    </row>
    <row r="654" spans="1:21">
      <c r="A654">
        <v>678</v>
      </c>
      <c r="B654">
        <v>170</v>
      </c>
      <c r="C654">
        <v>2</v>
      </c>
      <c r="D654">
        <v>644</v>
      </c>
      <c r="E654">
        <v>397</v>
      </c>
      <c r="F654" t="s">
        <v>224</v>
      </c>
      <c r="G654" t="s">
        <v>235</v>
      </c>
      <c r="H654" t="s">
        <v>825</v>
      </c>
      <c r="I654" t="s">
        <v>812</v>
      </c>
      <c r="J654" t="s">
        <v>826</v>
      </c>
      <c r="K654" t="s">
        <v>827</v>
      </c>
      <c r="L654" t="s">
        <v>824</v>
      </c>
      <c r="M654">
        <v>344</v>
      </c>
      <c r="N654">
        <v>491.74127906976742</v>
      </c>
      <c r="O654">
        <v>37.5</v>
      </c>
      <c r="P654">
        <v>42.732558139534881</v>
      </c>
      <c r="Q654">
        <v>15.988372093023257</v>
      </c>
      <c r="R654">
        <v>3.7790697674418605</v>
      </c>
      <c r="S654">
        <v>62.5</v>
      </c>
      <c r="T654">
        <v>19.767441860465116</v>
      </c>
      <c r="U654" t="s">
        <v>147</v>
      </c>
    </row>
    <row r="655" spans="1:21">
      <c r="A655">
        <v>679</v>
      </c>
      <c r="B655">
        <v>170</v>
      </c>
      <c r="C655">
        <v>3</v>
      </c>
      <c r="D655">
        <v>644</v>
      </c>
      <c r="E655">
        <v>397</v>
      </c>
      <c r="F655" t="s">
        <v>224</v>
      </c>
      <c r="G655" t="s">
        <v>235</v>
      </c>
      <c r="H655" t="s">
        <v>825</v>
      </c>
      <c r="I655" t="s">
        <v>812</v>
      </c>
      <c r="J655" t="s">
        <v>826</v>
      </c>
      <c r="K655" t="s">
        <v>827</v>
      </c>
      <c r="L655" t="s">
        <v>823</v>
      </c>
      <c r="M655">
        <v>342</v>
      </c>
      <c r="N655">
        <v>466.80994152046782</v>
      </c>
      <c r="O655">
        <v>64.035087719298247</v>
      </c>
      <c r="P655">
        <v>24.269005847953217</v>
      </c>
      <c r="Q655">
        <v>9.9415204678362574</v>
      </c>
      <c r="R655">
        <v>1.7543859649122806</v>
      </c>
      <c r="S655">
        <v>35.964912280701753</v>
      </c>
      <c r="T655">
        <v>11.695906432748538</v>
      </c>
      <c r="U655" t="s">
        <v>147</v>
      </c>
    </row>
    <row r="656" spans="1:21">
      <c r="A656">
        <v>680</v>
      </c>
      <c r="B656">
        <v>170</v>
      </c>
      <c r="C656">
        <v>4</v>
      </c>
      <c r="D656">
        <v>644</v>
      </c>
      <c r="E656">
        <v>397</v>
      </c>
      <c r="F656" t="s">
        <v>224</v>
      </c>
      <c r="G656" t="s">
        <v>235</v>
      </c>
      <c r="H656" t="s">
        <v>825</v>
      </c>
      <c r="I656" t="s">
        <v>812</v>
      </c>
      <c r="J656" t="s">
        <v>826</v>
      </c>
      <c r="K656" t="s">
        <v>827</v>
      </c>
      <c r="L656" t="s">
        <v>10</v>
      </c>
      <c r="M656">
        <v>342</v>
      </c>
      <c r="N656">
        <v>481.05847953216374</v>
      </c>
      <c r="O656">
        <v>52.33918128654971</v>
      </c>
      <c r="P656">
        <v>33.040935672514621</v>
      </c>
      <c r="Q656">
        <v>10.23391812865497</v>
      </c>
      <c r="R656">
        <v>4.3859649122807021</v>
      </c>
      <c r="S656">
        <v>47.66081871345029</v>
      </c>
      <c r="T656">
        <v>14.619883040935672</v>
      </c>
      <c r="U656" t="s">
        <v>147</v>
      </c>
    </row>
    <row r="657" spans="1:21">
      <c r="A657">
        <v>681</v>
      </c>
      <c r="B657">
        <v>171</v>
      </c>
      <c r="C657">
        <v>1</v>
      </c>
      <c r="D657">
        <v>644</v>
      </c>
      <c r="E657">
        <v>401</v>
      </c>
      <c r="F657" t="s">
        <v>224</v>
      </c>
      <c r="G657" t="s">
        <v>236</v>
      </c>
      <c r="H657" t="s">
        <v>825</v>
      </c>
      <c r="I657" t="s">
        <v>812</v>
      </c>
      <c r="J657" t="s">
        <v>826</v>
      </c>
      <c r="K657" t="s">
        <v>827</v>
      </c>
      <c r="L657" t="s">
        <v>3</v>
      </c>
      <c r="M657">
        <v>283</v>
      </c>
      <c r="N657">
        <v>465.16607773851592</v>
      </c>
      <c r="O657">
        <v>52.650176678445227</v>
      </c>
      <c r="P657">
        <v>38.162544169611309</v>
      </c>
      <c r="Q657">
        <v>8.4805653710247348</v>
      </c>
      <c r="R657">
        <v>0.70671378091872794</v>
      </c>
      <c r="S657">
        <v>47.349823321554773</v>
      </c>
      <c r="T657">
        <v>9.1872791519434625</v>
      </c>
      <c r="U657" t="s">
        <v>147</v>
      </c>
    </row>
    <row r="658" spans="1:21">
      <c r="A658">
        <v>682</v>
      </c>
      <c r="B658">
        <v>171</v>
      </c>
      <c r="C658">
        <v>2</v>
      </c>
      <c r="D658">
        <v>644</v>
      </c>
      <c r="E658">
        <v>401</v>
      </c>
      <c r="F658" t="s">
        <v>224</v>
      </c>
      <c r="G658" t="s">
        <v>236</v>
      </c>
      <c r="H658" t="s">
        <v>825</v>
      </c>
      <c r="I658" t="s">
        <v>812</v>
      </c>
      <c r="J658" t="s">
        <v>826</v>
      </c>
      <c r="K658" t="s">
        <v>827</v>
      </c>
      <c r="L658" t="s">
        <v>824</v>
      </c>
      <c r="M658">
        <v>280</v>
      </c>
      <c r="N658">
        <v>480.65</v>
      </c>
      <c r="O658">
        <v>49.285714285714285</v>
      </c>
      <c r="P658">
        <v>38.928571428571431</v>
      </c>
      <c r="Q658">
        <v>11.428571428571429</v>
      </c>
      <c r="R658">
        <v>0.35714285714285715</v>
      </c>
      <c r="S658">
        <v>50.714285714285715</v>
      </c>
      <c r="T658">
        <v>11.785714285714286</v>
      </c>
      <c r="U658" t="s">
        <v>147</v>
      </c>
    </row>
    <row r="659" spans="1:21">
      <c r="A659">
        <v>683</v>
      </c>
      <c r="B659">
        <v>171</v>
      </c>
      <c r="C659">
        <v>3</v>
      </c>
      <c r="D659">
        <v>644</v>
      </c>
      <c r="E659">
        <v>401</v>
      </c>
      <c r="F659" t="s">
        <v>224</v>
      </c>
      <c r="G659" t="s">
        <v>236</v>
      </c>
      <c r="H659" t="s">
        <v>825</v>
      </c>
      <c r="I659" t="s">
        <v>812</v>
      </c>
      <c r="J659" t="s">
        <v>826</v>
      </c>
      <c r="K659" t="s">
        <v>827</v>
      </c>
      <c r="L659" t="s">
        <v>823</v>
      </c>
      <c r="M659">
        <v>281</v>
      </c>
      <c r="N659">
        <v>458.8220640569395</v>
      </c>
      <c r="O659">
        <v>70.106761565836294</v>
      </c>
      <c r="P659">
        <v>20.284697508896798</v>
      </c>
      <c r="Q659">
        <v>9.252669039145907</v>
      </c>
      <c r="R659">
        <v>0.35587188612099646</v>
      </c>
      <c r="S659">
        <v>29.893238434163703</v>
      </c>
      <c r="T659">
        <v>9.6085409252669045</v>
      </c>
      <c r="U659" t="s">
        <v>147</v>
      </c>
    </row>
    <row r="660" spans="1:21">
      <c r="A660">
        <v>684</v>
      </c>
      <c r="B660">
        <v>171</v>
      </c>
      <c r="C660">
        <v>4</v>
      </c>
      <c r="D660">
        <v>644</v>
      </c>
      <c r="E660">
        <v>401</v>
      </c>
      <c r="F660" t="s">
        <v>224</v>
      </c>
      <c r="G660" t="s">
        <v>236</v>
      </c>
      <c r="H660" t="s">
        <v>825</v>
      </c>
      <c r="I660" t="s">
        <v>812</v>
      </c>
      <c r="J660" t="s">
        <v>826</v>
      </c>
      <c r="K660" t="s">
        <v>827</v>
      </c>
      <c r="L660" t="s">
        <v>10</v>
      </c>
      <c r="M660">
        <v>276</v>
      </c>
      <c r="N660">
        <v>466.44202898550725</v>
      </c>
      <c r="O660">
        <v>66.304347826086953</v>
      </c>
      <c r="P660">
        <v>27.173913043478262</v>
      </c>
      <c r="Q660">
        <v>5.0724637681159424</v>
      </c>
      <c r="R660">
        <v>1.4492753623188406</v>
      </c>
      <c r="S660">
        <v>33.695652173913047</v>
      </c>
      <c r="T660">
        <v>6.5217391304347823</v>
      </c>
      <c r="U660" t="s">
        <v>147</v>
      </c>
    </row>
    <row r="661" spans="1:21">
      <c r="A661">
        <v>685</v>
      </c>
      <c r="B661">
        <v>172</v>
      </c>
      <c r="C661">
        <v>1</v>
      </c>
      <c r="D661">
        <v>644</v>
      </c>
      <c r="E661">
        <v>406</v>
      </c>
      <c r="F661" t="s">
        <v>224</v>
      </c>
      <c r="G661" t="s">
        <v>237</v>
      </c>
      <c r="H661" t="s">
        <v>825</v>
      </c>
      <c r="I661" t="s">
        <v>812</v>
      </c>
      <c r="J661" t="s">
        <v>826</v>
      </c>
      <c r="K661" t="s">
        <v>827</v>
      </c>
      <c r="L661" t="s">
        <v>3</v>
      </c>
      <c r="M661">
        <v>374</v>
      </c>
      <c r="N661">
        <v>542.04010695187162</v>
      </c>
      <c r="O661">
        <v>9.8930481283422456</v>
      </c>
      <c r="P661">
        <v>22.727272727272727</v>
      </c>
      <c r="Q661">
        <v>52.673796791443849</v>
      </c>
      <c r="R661">
        <v>14.705882352941176</v>
      </c>
      <c r="S661">
        <v>90.106951871657756</v>
      </c>
      <c r="T661">
        <v>67.379679144385022</v>
      </c>
      <c r="U661" t="s">
        <v>147</v>
      </c>
    </row>
    <row r="662" spans="1:21">
      <c r="A662">
        <v>686</v>
      </c>
      <c r="B662">
        <v>172</v>
      </c>
      <c r="C662">
        <v>2</v>
      </c>
      <c r="D662">
        <v>644</v>
      </c>
      <c r="E662">
        <v>406</v>
      </c>
      <c r="F662" t="s">
        <v>224</v>
      </c>
      <c r="G662" t="s">
        <v>237</v>
      </c>
      <c r="H662" t="s">
        <v>825</v>
      </c>
      <c r="I662" t="s">
        <v>812</v>
      </c>
      <c r="J662" t="s">
        <v>826</v>
      </c>
      <c r="K662" t="s">
        <v>827</v>
      </c>
      <c r="L662" t="s">
        <v>824</v>
      </c>
      <c r="M662">
        <v>376</v>
      </c>
      <c r="N662">
        <v>551.061170212766</v>
      </c>
      <c r="O662">
        <v>12.76595744680851</v>
      </c>
      <c r="P662">
        <v>19.946808510638299</v>
      </c>
      <c r="Q662">
        <v>34.574468085106382</v>
      </c>
      <c r="R662">
        <v>32.712765957446805</v>
      </c>
      <c r="S662">
        <v>87.234042553191486</v>
      </c>
      <c r="T662">
        <v>67.287234042553195</v>
      </c>
      <c r="U662" t="s">
        <v>147</v>
      </c>
    </row>
    <row r="663" spans="1:21">
      <c r="A663">
        <v>687</v>
      </c>
      <c r="B663">
        <v>172</v>
      </c>
      <c r="C663">
        <v>3</v>
      </c>
      <c r="D663">
        <v>644</v>
      </c>
      <c r="E663">
        <v>406</v>
      </c>
      <c r="F663" t="s">
        <v>224</v>
      </c>
      <c r="G663" t="s">
        <v>237</v>
      </c>
      <c r="H663" t="s">
        <v>825</v>
      </c>
      <c r="I663" t="s">
        <v>812</v>
      </c>
      <c r="J663" t="s">
        <v>826</v>
      </c>
      <c r="K663" t="s">
        <v>827</v>
      </c>
      <c r="L663" t="s">
        <v>823</v>
      </c>
      <c r="M663">
        <v>376</v>
      </c>
      <c r="N663">
        <v>547.21542553191489</v>
      </c>
      <c r="O663">
        <v>15.159574468085106</v>
      </c>
      <c r="P663">
        <v>18.882978723404257</v>
      </c>
      <c r="Q663">
        <v>39.627659574468083</v>
      </c>
      <c r="R663">
        <v>26.329787234042552</v>
      </c>
      <c r="S663">
        <v>84.840425531914889</v>
      </c>
      <c r="T663">
        <v>65.957446808510639</v>
      </c>
      <c r="U663" t="s">
        <v>147</v>
      </c>
    </row>
    <row r="664" spans="1:21">
      <c r="A664">
        <v>688</v>
      </c>
      <c r="B664">
        <v>172</v>
      </c>
      <c r="C664">
        <v>4</v>
      </c>
      <c r="D664">
        <v>644</v>
      </c>
      <c r="E664">
        <v>406</v>
      </c>
      <c r="F664" t="s">
        <v>224</v>
      </c>
      <c r="G664" t="s">
        <v>237</v>
      </c>
      <c r="H664" t="s">
        <v>825</v>
      </c>
      <c r="I664" t="s">
        <v>812</v>
      </c>
      <c r="J664" t="s">
        <v>826</v>
      </c>
      <c r="K664" t="s">
        <v>827</v>
      </c>
      <c r="L664" t="s">
        <v>10</v>
      </c>
      <c r="M664">
        <v>374</v>
      </c>
      <c r="N664">
        <v>533.72727272727275</v>
      </c>
      <c r="O664">
        <v>13.636363636363637</v>
      </c>
      <c r="P664">
        <v>27.272727272727273</v>
      </c>
      <c r="Q664">
        <v>35.026737967914436</v>
      </c>
      <c r="R664">
        <v>24.064171122994651</v>
      </c>
      <c r="S664">
        <v>86.36363636363636</v>
      </c>
      <c r="T664">
        <v>59.090909090909093</v>
      </c>
      <c r="U664" t="s">
        <v>147</v>
      </c>
    </row>
    <row r="665" spans="1:21">
      <c r="A665">
        <v>689</v>
      </c>
      <c r="B665">
        <v>173</v>
      </c>
      <c r="C665">
        <v>1</v>
      </c>
      <c r="D665">
        <v>644</v>
      </c>
      <c r="E665">
        <v>500</v>
      </c>
      <c r="F665" t="s">
        <v>224</v>
      </c>
      <c r="G665" t="s">
        <v>238</v>
      </c>
      <c r="H665" t="s">
        <v>825</v>
      </c>
      <c r="I665" t="s">
        <v>812</v>
      </c>
      <c r="J665" t="s">
        <v>826</v>
      </c>
      <c r="K665" t="s">
        <v>827</v>
      </c>
      <c r="L665" t="s">
        <v>3</v>
      </c>
      <c r="M665">
        <v>43</v>
      </c>
      <c r="N665">
        <v>426.39534883720933</v>
      </c>
      <c r="O665">
        <v>81.395348837209298</v>
      </c>
      <c r="P665">
        <v>18.604651162790699</v>
      </c>
      <c r="Q665">
        <v>0</v>
      </c>
      <c r="R665">
        <v>0</v>
      </c>
      <c r="S665">
        <v>18.604651162790699</v>
      </c>
      <c r="T665">
        <v>0</v>
      </c>
      <c r="U665" t="s">
        <v>147</v>
      </c>
    </row>
    <row r="666" spans="1:21">
      <c r="A666">
        <v>690</v>
      </c>
      <c r="B666">
        <v>173</v>
      </c>
      <c r="C666">
        <v>2</v>
      </c>
      <c r="D666">
        <v>644</v>
      </c>
      <c r="E666">
        <v>500</v>
      </c>
      <c r="F666" t="s">
        <v>224</v>
      </c>
      <c r="G666" t="s">
        <v>238</v>
      </c>
      <c r="H666" t="s">
        <v>825</v>
      </c>
      <c r="I666" t="s">
        <v>812</v>
      </c>
      <c r="J666" t="s">
        <v>826</v>
      </c>
      <c r="K666" t="s">
        <v>827</v>
      </c>
      <c r="L666" t="s">
        <v>824</v>
      </c>
      <c r="M666">
        <v>43</v>
      </c>
      <c r="N666">
        <v>453.30232558139534</v>
      </c>
      <c r="O666">
        <v>83.720930232558146</v>
      </c>
      <c r="P666">
        <v>16.279069767441861</v>
      </c>
      <c r="Q666">
        <v>0</v>
      </c>
      <c r="R666">
        <v>0</v>
      </c>
      <c r="S666">
        <v>16.279069767441861</v>
      </c>
      <c r="T666">
        <v>0</v>
      </c>
      <c r="U666" t="s">
        <v>147</v>
      </c>
    </row>
    <row r="667" spans="1:21">
      <c r="A667">
        <v>691</v>
      </c>
      <c r="B667">
        <v>173</v>
      </c>
      <c r="C667">
        <v>3</v>
      </c>
      <c r="D667">
        <v>644</v>
      </c>
      <c r="E667">
        <v>500</v>
      </c>
      <c r="F667" t="s">
        <v>224</v>
      </c>
      <c r="G667" t="s">
        <v>238</v>
      </c>
      <c r="H667" t="s">
        <v>825</v>
      </c>
      <c r="I667" t="s">
        <v>812</v>
      </c>
      <c r="J667" t="s">
        <v>826</v>
      </c>
      <c r="K667" t="s">
        <v>827</v>
      </c>
      <c r="L667" t="s">
        <v>823</v>
      </c>
      <c r="M667">
        <v>38</v>
      </c>
      <c r="N667">
        <v>427.5263157894737</v>
      </c>
      <c r="O667">
        <v>94.736842105263165</v>
      </c>
      <c r="P667">
        <v>5.2631578947368425</v>
      </c>
      <c r="Q667">
        <v>0</v>
      </c>
      <c r="R667">
        <v>0</v>
      </c>
      <c r="S667">
        <v>5.2631578947368425</v>
      </c>
      <c r="T667">
        <v>0</v>
      </c>
      <c r="U667" t="s">
        <v>147</v>
      </c>
    </row>
    <row r="668" spans="1:21">
      <c r="A668">
        <v>692</v>
      </c>
      <c r="B668">
        <v>173</v>
      </c>
      <c r="C668">
        <v>4</v>
      </c>
      <c r="D668">
        <v>644</v>
      </c>
      <c r="E668">
        <v>500</v>
      </c>
      <c r="F668" t="s">
        <v>224</v>
      </c>
      <c r="G668" t="s">
        <v>238</v>
      </c>
      <c r="H668" t="s">
        <v>825</v>
      </c>
      <c r="I668" t="s">
        <v>812</v>
      </c>
      <c r="J668" t="s">
        <v>826</v>
      </c>
      <c r="K668" t="s">
        <v>827</v>
      </c>
      <c r="L668" t="s">
        <v>10</v>
      </c>
      <c r="M668">
        <v>39</v>
      </c>
      <c r="N668">
        <v>446.23076923076923</v>
      </c>
      <c r="O668">
        <v>89.743589743589737</v>
      </c>
      <c r="P668">
        <v>10.256410256410257</v>
      </c>
      <c r="Q668">
        <v>0</v>
      </c>
      <c r="R668">
        <v>0</v>
      </c>
      <c r="S668">
        <v>10.256410256410257</v>
      </c>
      <c r="T668">
        <v>0</v>
      </c>
      <c r="U668" t="s">
        <v>147</v>
      </c>
    </row>
    <row r="669" spans="1:21">
      <c r="A669">
        <v>693</v>
      </c>
      <c r="B669">
        <v>174</v>
      </c>
      <c r="C669">
        <v>1</v>
      </c>
      <c r="D669">
        <v>644</v>
      </c>
      <c r="E669">
        <v>506</v>
      </c>
      <c r="F669" t="s">
        <v>224</v>
      </c>
      <c r="G669" t="s">
        <v>239</v>
      </c>
      <c r="H669" t="s">
        <v>825</v>
      </c>
      <c r="I669" t="s">
        <v>812</v>
      </c>
      <c r="J669" t="s">
        <v>826</v>
      </c>
      <c r="K669" t="s">
        <v>827</v>
      </c>
      <c r="L669" t="s">
        <v>3</v>
      </c>
      <c r="M669">
        <v>316</v>
      </c>
      <c r="N669">
        <v>475.88924050632909</v>
      </c>
      <c r="O669">
        <v>51.582278481012658</v>
      </c>
      <c r="P669">
        <v>31.0126582278481</v>
      </c>
      <c r="Q669">
        <v>17.088607594936708</v>
      </c>
      <c r="R669">
        <v>0.31645569620253167</v>
      </c>
      <c r="S669">
        <v>48.417721518987342</v>
      </c>
      <c r="T669">
        <v>17.405063291139239</v>
      </c>
      <c r="U669" t="s">
        <v>147</v>
      </c>
    </row>
    <row r="670" spans="1:21">
      <c r="A670">
        <v>694</v>
      </c>
      <c r="B670">
        <v>174</v>
      </c>
      <c r="C670">
        <v>2</v>
      </c>
      <c r="D670">
        <v>644</v>
      </c>
      <c r="E670">
        <v>506</v>
      </c>
      <c r="F670" t="s">
        <v>224</v>
      </c>
      <c r="G670" t="s">
        <v>239</v>
      </c>
      <c r="H670" t="s">
        <v>825</v>
      </c>
      <c r="I670" t="s">
        <v>812</v>
      </c>
      <c r="J670" t="s">
        <v>826</v>
      </c>
      <c r="K670" t="s">
        <v>827</v>
      </c>
      <c r="L670" t="s">
        <v>824</v>
      </c>
      <c r="M670">
        <v>320</v>
      </c>
      <c r="N670">
        <v>483.36874999999998</v>
      </c>
      <c r="O670">
        <v>48.4375</v>
      </c>
      <c r="P670">
        <v>32.5</v>
      </c>
      <c r="Q670">
        <v>17.5</v>
      </c>
      <c r="R670">
        <v>1.5625</v>
      </c>
      <c r="S670">
        <v>51.5625</v>
      </c>
      <c r="T670">
        <v>19.0625</v>
      </c>
      <c r="U670" t="s">
        <v>147</v>
      </c>
    </row>
    <row r="671" spans="1:21">
      <c r="A671">
        <v>695</v>
      </c>
      <c r="B671">
        <v>174</v>
      </c>
      <c r="C671">
        <v>3</v>
      </c>
      <c r="D671">
        <v>644</v>
      </c>
      <c r="E671">
        <v>506</v>
      </c>
      <c r="F671" t="s">
        <v>224</v>
      </c>
      <c r="G671" t="s">
        <v>239</v>
      </c>
      <c r="H671" t="s">
        <v>825</v>
      </c>
      <c r="I671" t="s">
        <v>812</v>
      </c>
      <c r="J671" t="s">
        <v>826</v>
      </c>
      <c r="K671" t="s">
        <v>827</v>
      </c>
      <c r="L671" t="s">
        <v>823</v>
      </c>
      <c r="M671">
        <v>320</v>
      </c>
      <c r="N671">
        <v>462.03437500000001</v>
      </c>
      <c r="O671">
        <v>67.5</v>
      </c>
      <c r="P671">
        <v>20.9375</v>
      </c>
      <c r="Q671">
        <v>9.375</v>
      </c>
      <c r="R671">
        <v>2.1875</v>
      </c>
      <c r="S671">
        <v>32.5</v>
      </c>
      <c r="T671">
        <v>11.5625</v>
      </c>
      <c r="U671" t="s">
        <v>147</v>
      </c>
    </row>
    <row r="672" spans="1:21">
      <c r="A672">
        <v>696</v>
      </c>
      <c r="B672">
        <v>174</v>
      </c>
      <c r="C672">
        <v>4</v>
      </c>
      <c r="D672">
        <v>644</v>
      </c>
      <c r="E672">
        <v>506</v>
      </c>
      <c r="F672" t="s">
        <v>224</v>
      </c>
      <c r="G672" t="s">
        <v>239</v>
      </c>
      <c r="H672" t="s">
        <v>825</v>
      </c>
      <c r="I672" t="s">
        <v>812</v>
      </c>
      <c r="J672" t="s">
        <v>826</v>
      </c>
      <c r="K672" t="s">
        <v>827</v>
      </c>
      <c r="L672" t="s">
        <v>10</v>
      </c>
      <c r="M672">
        <v>314</v>
      </c>
      <c r="N672">
        <v>471.32165605095543</v>
      </c>
      <c r="O672">
        <v>60.191082802547768</v>
      </c>
      <c r="P672">
        <v>29.29936305732484</v>
      </c>
      <c r="Q672">
        <v>9.5541401273885356</v>
      </c>
      <c r="R672">
        <v>0.95541401273885351</v>
      </c>
      <c r="S672">
        <v>39.808917197452232</v>
      </c>
      <c r="T672">
        <v>10.509554140127388</v>
      </c>
      <c r="U672" t="s">
        <v>147</v>
      </c>
    </row>
    <row r="673" spans="1:21">
      <c r="A673">
        <v>697</v>
      </c>
      <c r="B673">
        <v>175</v>
      </c>
      <c r="C673">
        <v>1</v>
      </c>
      <c r="D673">
        <v>644</v>
      </c>
      <c r="E673">
        <v>507</v>
      </c>
      <c r="F673" t="s">
        <v>224</v>
      </c>
      <c r="G673" t="s">
        <v>240</v>
      </c>
      <c r="H673" t="s">
        <v>825</v>
      </c>
      <c r="I673" t="s">
        <v>812</v>
      </c>
      <c r="J673" t="s">
        <v>826</v>
      </c>
      <c r="K673" t="s">
        <v>827</v>
      </c>
      <c r="L673" t="s">
        <v>3</v>
      </c>
      <c r="M673">
        <v>253</v>
      </c>
      <c r="N673">
        <v>508.73913043478262</v>
      </c>
      <c r="O673">
        <v>19.367588932806324</v>
      </c>
      <c r="P673">
        <v>45.059288537549406</v>
      </c>
      <c r="Q673">
        <v>33.201581027667984</v>
      </c>
      <c r="R673">
        <v>2.3715415019762847</v>
      </c>
      <c r="S673">
        <v>80.632411067193672</v>
      </c>
      <c r="T673">
        <v>35.573122529644266</v>
      </c>
      <c r="U673" t="s">
        <v>147</v>
      </c>
    </row>
    <row r="674" spans="1:21">
      <c r="A674">
        <v>698</v>
      </c>
      <c r="B674">
        <v>175</v>
      </c>
      <c r="C674">
        <v>2</v>
      </c>
      <c r="D674">
        <v>644</v>
      </c>
      <c r="E674">
        <v>507</v>
      </c>
      <c r="F674" t="s">
        <v>224</v>
      </c>
      <c r="G674" t="s">
        <v>240</v>
      </c>
      <c r="H674" t="s">
        <v>825</v>
      </c>
      <c r="I674" t="s">
        <v>812</v>
      </c>
      <c r="J674" t="s">
        <v>826</v>
      </c>
      <c r="K674" t="s">
        <v>827</v>
      </c>
      <c r="L674" t="s">
        <v>824</v>
      </c>
      <c r="M674">
        <v>253</v>
      </c>
      <c r="N674">
        <v>506.57707509881425</v>
      </c>
      <c r="O674">
        <v>27.272727272727273</v>
      </c>
      <c r="P674">
        <v>41.897233201581031</v>
      </c>
      <c r="Q674">
        <v>24.110671936758894</v>
      </c>
      <c r="R674">
        <v>6.7193675889328066</v>
      </c>
      <c r="S674">
        <v>72.727272727272734</v>
      </c>
      <c r="T674">
        <v>30.830039525691699</v>
      </c>
      <c r="U674" t="s">
        <v>147</v>
      </c>
    </row>
    <row r="675" spans="1:21">
      <c r="A675">
        <v>699</v>
      </c>
      <c r="B675">
        <v>175</v>
      </c>
      <c r="C675">
        <v>3</v>
      </c>
      <c r="D675">
        <v>644</v>
      </c>
      <c r="E675">
        <v>507</v>
      </c>
      <c r="F675" t="s">
        <v>224</v>
      </c>
      <c r="G675" t="s">
        <v>240</v>
      </c>
      <c r="H675" t="s">
        <v>825</v>
      </c>
      <c r="I675" t="s">
        <v>812</v>
      </c>
      <c r="J675" t="s">
        <v>826</v>
      </c>
      <c r="K675" t="s">
        <v>827</v>
      </c>
      <c r="L675" t="s">
        <v>823</v>
      </c>
      <c r="M675">
        <v>253</v>
      </c>
      <c r="N675">
        <v>494.87747035573125</v>
      </c>
      <c r="O675">
        <v>35.177865612648219</v>
      </c>
      <c r="P675">
        <v>36.758893280632414</v>
      </c>
      <c r="Q675">
        <v>25.691699604743082</v>
      </c>
      <c r="R675">
        <v>2.3715415019762847</v>
      </c>
      <c r="S675">
        <v>64.822134387351781</v>
      </c>
      <c r="T675">
        <v>28.063241106719367</v>
      </c>
      <c r="U675" t="s">
        <v>147</v>
      </c>
    </row>
    <row r="676" spans="1:21">
      <c r="A676">
        <v>700</v>
      </c>
      <c r="B676">
        <v>175</v>
      </c>
      <c r="C676">
        <v>4</v>
      </c>
      <c r="D676">
        <v>644</v>
      </c>
      <c r="E676">
        <v>507</v>
      </c>
      <c r="F676" t="s">
        <v>224</v>
      </c>
      <c r="G676" t="s">
        <v>240</v>
      </c>
      <c r="H676" t="s">
        <v>825</v>
      </c>
      <c r="I676" t="s">
        <v>812</v>
      </c>
      <c r="J676" t="s">
        <v>826</v>
      </c>
      <c r="K676" t="s">
        <v>827</v>
      </c>
      <c r="L676" t="s">
        <v>10</v>
      </c>
      <c r="M676">
        <v>253</v>
      </c>
      <c r="N676">
        <v>506.48616600790513</v>
      </c>
      <c r="O676">
        <v>20.158102766798418</v>
      </c>
      <c r="P676">
        <v>49.011857707509883</v>
      </c>
      <c r="Q676">
        <v>24.505928853754941</v>
      </c>
      <c r="R676">
        <v>6.3241106719367588</v>
      </c>
      <c r="S676">
        <v>79.841897233201578</v>
      </c>
      <c r="T676">
        <v>30.830039525691699</v>
      </c>
      <c r="U676" t="s">
        <v>147</v>
      </c>
    </row>
    <row r="677" spans="1:21">
      <c r="A677">
        <v>705</v>
      </c>
      <c r="B677">
        <v>177</v>
      </c>
      <c r="C677">
        <v>1</v>
      </c>
      <c r="D677">
        <v>644</v>
      </c>
      <c r="E677">
        <v>597</v>
      </c>
      <c r="F677" t="s">
        <v>224</v>
      </c>
      <c r="G677" t="s">
        <v>241</v>
      </c>
      <c r="H677" t="s">
        <v>825</v>
      </c>
      <c r="I677" t="s">
        <v>812</v>
      </c>
      <c r="J677" t="s">
        <v>826</v>
      </c>
      <c r="K677" t="s">
        <v>827</v>
      </c>
      <c r="L677" t="s">
        <v>3</v>
      </c>
      <c r="M677">
        <v>295</v>
      </c>
      <c r="N677">
        <v>466.06101694915253</v>
      </c>
      <c r="O677">
        <v>51.186440677966104</v>
      </c>
      <c r="P677">
        <v>36.949152542372879</v>
      </c>
      <c r="Q677">
        <v>11.186440677966102</v>
      </c>
      <c r="R677">
        <v>0.67796610169491522</v>
      </c>
      <c r="S677">
        <v>48.813559322033896</v>
      </c>
      <c r="T677">
        <v>11.864406779661017</v>
      </c>
      <c r="U677" t="s">
        <v>147</v>
      </c>
    </row>
    <row r="678" spans="1:21">
      <c r="A678">
        <v>706</v>
      </c>
      <c r="B678">
        <v>177</v>
      </c>
      <c r="C678">
        <v>2</v>
      </c>
      <c r="D678">
        <v>644</v>
      </c>
      <c r="E678">
        <v>597</v>
      </c>
      <c r="F678" t="s">
        <v>224</v>
      </c>
      <c r="G678" t="s">
        <v>241</v>
      </c>
      <c r="H678" t="s">
        <v>825</v>
      </c>
      <c r="I678" t="s">
        <v>812</v>
      </c>
      <c r="J678" t="s">
        <v>826</v>
      </c>
      <c r="K678" t="s">
        <v>827</v>
      </c>
      <c r="L678" t="s">
        <v>824</v>
      </c>
      <c r="M678">
        <v>295</v>
      </c>
      <c r="N678">
        <v>478.38983050847457</v>
      </c>
      <c r="O678">
        <v>54.237288135593218</v>
      </c>
      <c r="P678">
        <v>31.864406779661017</v>
      </c>
      <c r="Q678">
        <v>12.203389830508474</v>
      </c>
      <c r="R678">
        <v>1.6949152542372881</v>
      </c>
      <c r="S678">
        <v>45.762711864406782</v>
      </c>
      <c r="T678">
        <v>13.898305084745763</v>
      </c>
      <c r="U678" t="s">
        <v>147</v>
      </c>
    </row>
    <row r="679" spans="1:21">
      <c r="A679">
        <v>707</v>
      </c>
      <c r="B679">
        <v>177</v>
      </c>
      <c r="C679">
        <v>3</v>
      </c>
      <c r="D679">
        <v>644</v>
      </c>
      <c r="E679">
        <v>597</v>
      </c>
      <c r="F679" t="s">
        <v>224</v>
      </c>
      <c r="G679" t="s">
        <v>241</v>
      </c>
      <c r="H679" t="s">
        <v>825</v>
      </c>
      <c r="I679" t="s">
        <v>812</v>
      </c>
      <c r="J679" t="s">
        <v>826</v>
      </c>
      <c r="K679" t="s">
        <v>827</v>
      </c>
      <c r="L679" t="s">
        <v>823</v>
      </c>
      <c r="M679">
        <v>296</v>
      </c>
      <c r="N679">
        <v>464.57432432432432</v>
      </c>
      <c r="O679">
        <v>66.21621621621621</v>
      </c>
      <c r="P679">
        <v>21.95945945945946</v>
      </c>
      <c r="Q679">
        <v>10.810810810810811</v>
      </c>
      <c r="R679">
        <v>1.0135135135135136</v>
      </c>
      <c r="S679">
        <v>33.783783783783782</v>
      </c>
      <c r="T679">
        <v>11.824324324324325</v>
      </c>
      <c r="U679" t="s">
        <v>147</v>
      </c>
    </row>
    <row r="680" spans="1:21">
      <c r="A680">
        <v>708</v>
      </c>
      <c r="B680">
        <v>177</v>
      </c>
      <c r="C680">
        <v>4</v>
      </c>
      <c r="D680">
        <v>644</v>
      </c>
      <c r="E680">
        <v>597</v>
      </c>
      <c r="F680" t="s">
        <v>224</v>
      </c>
      <c r="G680" t="s">
        <v>241</v>
      </c>
      <c r="H680" t="s">
        <v>825</v>
      </c>
      <c r="I680" t="s">
        <v>812</v>
      </c>
      <c r="J680" t="s">
        <v>826</v>
      </c>
      <c r="K680" t="s">
        <v>827</v>
      </c>
      <c r="L680" t="s">
        <v>10</v>
      </c>
      <c r="M680">
        <v>295</v>
      </c>
      <c r="N680">
        <v>472.43050847457624</v>
      </c>
      <c r="O680">
        <v>57.627118644067799</v>
      </c>
      <c r="P680">
        <v>34.576271186440678</v>
      </c>
      <c r="Q680">
        <v>6.7796610169491522</v>
      </c>
      <c r="R680">
        <v>1.0169491525423728</v>
      </c>
      <c r="S680">
        <v>42.372881355932201</v>
      </c>
      <c r="T680">
        <v>7.7966101694915251</v>
      </c>
      <c r="U680" t="s">
        <v>147</v>
      </c>
    </row>
    <row r="681" spans="1:21">
      <c r="A681">
        <v>709</v>
      </c>
      <c r="B681">
        <v>178</v>
      </c>
      <c r="C681">
        <v>1</v>
      </c>
      <c r="D681">
        <v>644</v>
      </c>
      <c r="E681">
        <v>605</v>
      </c>
      <c r="F681" t="s">
        <v>224</v>
      </c>
      <c r="G681" t="s">
        <v>242</v>
      </c>
      <c r="H681" t="s">
        <v>825</v>
      </c>
      <c r="I681" t="s">
        <v>812</v>
      </c>
      <c r="J681" t="s">
        <v>826</v>
      </c>
      <c r="K681" t="s">
        <v>827</v>
      </c>
      <c r="L681" t="s">
        <v>3</v>
      </c>
      <c r="M681">
        <v>397</v>
      </c>
      <c r="N681">
        <v>497.65491183879095</v>
      </c>
      <c r="O681">
        <v>31.738035264483628</v>
      </c>
      <c r="P681">
        <v>32.493702770780857</v>
      </c>
      <c r="Q681">
        <v>34.005037783375315</v>
      </c>
      <c r="R681">
        <v>1.7632241813602014</v>
      </c>
      <c r="S681">
        <v>68.261964735516372</v>
      </c>
      <c r="T681">
        <v>35.768261964735515</v>
      </c>
      <c r="U681" t="s">
        <v>147</v>
      </c>
    </row>
    <row r="682" spans="1:21">
      <c r="A682">
        <v>710</v>
      </c>
      <c r="B682">
        <v>178</v>
      </c>
      <c r="C682">
        <v>2</v>
      </c>
      <c r="D682">
        <v>644</v>
      </c>
      <c r="E682">
        <v>605</v>
      </c>
      <c r="F682" t="s">
        <v>224</v>
      </c>
      <c r="G682" t="s">
        <v>242</v>
      </c>
      <c r="H682" t="s">
        <v>825</v>
      </c>
      <c r="I682" t="s">
        <v>812</v>
      </c>
      <c r="J682" t="s">
        <v>826</v>
      </c>
      <c r="K682" t="s">
        <v>827</v>
      </c>
      <c r="L682" t="s">
        <v>824</v>
      </c>
      <c r="M682">
        <v>422</v>
      </c>
      <c r="N682">
        <v>499.43838862559244</v>
      </c>
      <c r="O682">
        <v>36.96682464454976</v>
      </c>
      <c r="P682">
        <v>36.018957345971565</v>
      </c>
      <c r="Q682">
        <v>20.85308056872038</v>
      </c>
      <c r="R682">
        <v>6.1611374407582939</v>
      </c>
      <c r="S682">
        <v>63.03317535545024</v>
      </c>
      <c r="T682">
        <v>27.014218009478672</v>
      </c>
      <c r="U682" t="s">
        <v>147</v>
      </c>
    </row>
    <row r="683" spans="1:21">
      <c r="A683">
        <v>711</v>
      </c>
      <c r="B683">
        <v>178</v>
      </c>
      <c r="C683">
        <v>3</v>
      </c>
      <c r="D683">
        <v>644</v>
      </c>
      <c r="E683">
        <v>605</v>
      </c>
      <c r="F683" t="s">
        <v>224</v>
      </c>
      <c r="G683" t="s">
        <v>242</v>
      </c>
      <c r="H683" t="s">
        <v>825</v>
      </c>
      <c r="I683" t="s">
        <v>812</v>
      </c>
      <c r="J683" t="s">
        <v>826</v>
      </c>
      <c r="K683" t="s">
        <v>827</v>
      </c>
      <c r="L683" t="s">
        <v>823</v>
      </c>
      <c r="M683">
        <v>422</v>
      </c>
      <c r="N683">
        <v>489.11137440758296</v>
      </c>
      <c r="O683">
        <v>44.549763033175353</v>
      </c>
      <c r="P683">
        <v>28.199052132701421</v>
      </c>
      <c r="Q683">
        <v>22.274881516587676</v>
      </c>
      <c r="R683">
        <v>4.9763033175355451</v>
      </c>
      <c r="S683">
        <v>55.450236966824647</v>
      </c>
      <c r="T683">
        <v>27.251184834123222</v>
      </c>
      <c r="U683" t="s">
        <v>147</v>
      </c>
    </row>
    <row r="684" spans="1:21">
      <c r="A684">
        <v>712</v>
      </c>
      <c r="B684">
        <v>178</v>
      </c>
      <c r="C684">
        <v>4</v>
      </c>
      <c r="D684">
        <v>644</v>
      </c>
      <c r="E684">
        <v>605</v>
      </c>
      <c r="F684" t="s">
        <v>224</v>
      </c>
      <c r="G684" t="s">
        <v>242</v>
      </c>
      <c r="H684" t="s">
        <v>825</v>
      </c>
      <c r="I684" t="s">
        <v>812</v>
      </c>
      <c r="J684" t="s">
        <v>826</v>
      </c>
      <c r="K684" t="s">
        <v>827</v>
      </c>
      <c r="L684" t="s">
        <v>10</v>
      </c>
      <c r="M684">
        <v>397</v>
      </c>
      <c r="N684">
        <v>504.40050377833751</v>
      </c>
      <c r="O684">
        <v>30.982367758186399</v>
      </c>
      <c r="P684">
        <v>35.012594458438286</v>
      </c>
      <c r="Q684">
        <v>23.425692695214106</v>
      </c>
      <c r="R684">
        <v>10.57934508816121</v>
      </c>
      <c r="S684">
        <v>69.017632241813601</v>
      </c>
      <c r="T684">
        <v>34.005037783375315</v>
      </c>
      <c r="U684" t="s">
        <v>147</v>
      </c>
    </row>
    <row r="685" spans="1:21">
      <c r="A685">
        <v>713</v>
      </c>
      <c r="B685">
        <v>179</v>
      </c>
      <c r="C685">
        <v>1</v>
      </c>
      <c r="D685">
        <v>644</v>
      </c>
      <c r="E685">
        <v>705</v>
      </c>
      <c r="F685" t="s">
        <v>224</v>
      </c>
      <c r="G685" t="s">
        <v>243</v>
      </c>
      <c r="H685" t="s">
        <v>825</v>
      </c>
      <c r="I685" t="s">
        <v>812</v>
      </c>
      <c r="J685" t="s">
        <v>826</v>
      </c>
      <c r="K685" t="s">
        <v>827</v>
      </c>
      <c r="L685" t="s">
        <v>3</v>
      </c>
      <c r="M685">
        <v>88</v>
      </c>
      <c r="N685">
        <v>508.01136363636363</v>
      </c>
      <c r="O685">
        <v>22.727272727272727</v>
      </c>
      <c r="P685">
        <v>45.454545454545453</v>
      </c>
      <c r="Q685">
        <v>30.681818181818183</v>
      </c>
      <c r="R685">
        <v>1.1363636363636365</v>
      </c>
      <c r="S685">
        <v>77.272727272727266</v>
      </c>
      <c r="T685">
        <v>31.818181818181817</v>
      </c>
      <c r="U685" t="s">
        <v>147</v>
      </c>
    </row>
    <row r="686" spans="1:21">
      <c r="A686">
        <v>714</v>
      </c>
      <c r="B686">
        <v>179</v>
      </c>
      <c r="C686">
        <v>2</v>
      </c>
      <c r="D686">
        <v>644</v>
      </c>
      <c r="E686">
        <v>705</v>
      </c>
      <c r="F686" t="s">
        <v>224</v>
      </c>
      <c r="G686" t="s">
        <v>243</v>
      </c>
      <c r="H686" t="s">
        <v>825</v>
      </c>
      <c r="I686" t="s">
        <v>812</v>
      </c>
      <c r="J686" t="s">
        <v>826</v>
      </c>
      <c r="K686" t="s">
        <v>827</v>
      </c>
      <c r="L686" t="s">
        <v>824</v>
      </c>
      <c r="M686">
        <v>88</v>
      </c>
      <c r="N686">
        <v>532.48863636363637</v>
      </c>
      <c r="O686">
        <v>23.863636363636363</v>
      </c>
      <c r="P686">
        <v>34.090909090909093</v>
      </c>
      <c r="Q686">
        <v>15.909090909090908</v>
      </c>
      <c r="R686">
        <v>26.136363636363637</v>
      </c>
      <c r="S686">
        <v>76.13636363636364</v>
      </c>
      <c r="T686">
        <v>42.045454545454547</v>
      </c>
      <c r="U686" t="s">
        <v>147</v>
      </c>
    </row>
    <row r="687" spans="1:21">
      <c r="A687">
        <v>715</v>
      </c>
      <c r="B687">
        <v>179</v>
      </c>
      <c r="C687">
        <v>3</v>
      </c>
      <c r="D687">
        <v>644</v>
      </c>
      <c r="E687">
        <v>705</v>
      </c>
      <c r="F687" t="s">
        <v>224</v>
      </c>
      <c r="G687" t="s">
        <v>243</v>
      </c>
      <c r="H687" t="s">
        <v>825</v>
      </c>
      <c r="I687" t="s">
        <v>812</v>
      </c>
      <c r="J687" t="s">
        <v>826</v>
      </c>
      <c r="K687" t="s">
        <v>827</v>
      </c>
      <c r="L687" t="s">
        <v>823</v>
      </c>
      <c r="M687">
        <v>88</v>
      </c>
      <c r="N687">
        <v>494.35227272727275</v>
      </c>
      <c r="O687">
        <v>42.045454545454547</v>
      </c>
      <c r="P687">
        <v>34.090909090909093</v>
      </c>
      <c r="Q687">
        <v>21.59090909090909</v>
      </c>
      <c r="R687">
        <v>2.2727272727272729</v>
      </c>
      <c r="S687">
        <v>57.954545454545453</v>
      </c>
      <c r="T687">
        <v>23.863636363636363</v>
      </c>
      <c r="U687" t="s">
        <v>147</v>
      </c>
    </row>
    <row r="688" spans="1:21">
      <c r="A688">
        <v>716</v>
      </c>
      <c r="B688">
        <v>179</v>
      </c>
      <c r="C688">
        <v>4</v>
      </c>
      <c r="D688">
        <v>644</v>
      </c>
      <c r="E688">
        <v>705</v>
      </c>
      <c r="F688" t="s">
        <v>224</v>
      </c>
      <c r="G688" t="s">
        <v>243</v>
      </c>
      <c r="H688" t="s">
        <v>825</v>
      </c>
      <c r="I688" t="s">
        <v>812</v>
      </c>
      <c r="J688" t="s">
        <v>826</v>
      </c>
      <c r="K688" t="s">
        <v>827</v>
      </c>
      <c r="L688" t="s">
        <v>10</v>
      </c>
      <c r="M688">
        <v>88</v>
      </c>
      <c r="N688">
        <v>524.93181818181813</v>
      </c>
      <c r="O688">
        <v>9.0909090909090917</v>
      </c>
      <c r="P688">
        <v>44.31818181818182</v>
      </c>
      <c r="Q688">
        <v>31.818181818181817</v>
      </c>
      <c r="R688">
        <v>14.772727272727273</v>
      </c>
      <c r="S688">
        <v>90.909090909090907</v>
      </c>
      <c r="T688">
        <v>46.590909090909093</v>
      </c>
      <c r="U688" t="s">
        <v>147</v>
      </c>
    </row>
    <row r="689" spans="1:21">
      <c r="A689">
        <v>721</v>
      </c>
      <c r="B689">
        <v>181</v>
      </c>
      <c r="C689">
        <v>1</v>
      </c>
      <c r="D689">
        <v>644</v>
      </c>
      <c r="E689">
        <v>797</v>
      </c>
      <c r="F689" t="s">
        <v>224</v>
      </c>
      <c r="G689" t="s">
        <v>79</v>
      </c>
      <c r="H689" t="s">
        <v>825</v>
      </c>
      <c r="I689" t="s">
        <v>812</v>
      </c>
      <c r="J689" t="s">
        <v>826</v>
      </c>
      <c r="K689" t="s">
        <v>827</v>
      </c>
      <c r="L689" t="s">
        <v>3</v>
      </c>
      <c r="M689">
        <v>512</v>
      </c>
      <c r="N689">
        <v>512.685546875</v>
      </c>
      <c r="O689">
        <v>24.4140625</v>
      </c>
      <c r="P689">
        <v>29.6875</v>
      </c>
      <c r="Q689">
        <v>39.0625</v>
      </c>
      <c r="R689">
        <v>6.8359375</v>
      </c>
      <c r="S689">
        <v>75.5859375</v>
      </c>
      <c r="T689">
        <v>45.8984375</v>
      </c>
      <c r="U689" t="s">
        <v>147</v>
      </c>
    </row>
    <row r="690" spans="1:21">
      <c r="A690">
        <v>722</v>
      </c>
      <c r="B690">
        <v>181</v>
      </c>
      <c r="C690">
        <v>2</v>
      </c>
      <c r="D690">
        <v>644</v>
      </c>
      <c r="E690">
        <v>797</v>
      </c>
      <c r="F690" t="s">
        <v>224</v>
      </c>
      <c r="G690" t="s">
        <v>79</v>
      </c>
      <c r="H690" t="s">
        <v>825</v>
      </c>
      <c r="I690" t="s">
        <v>812</v>
      </c>
      <c r="J690" t="s">
        <v>826</v>
      </c>
      <c r="K690" t="s">
        <v>827</v>
      </c>
      <c r="L690" t="s">
        <v>824</v>
      </c>
      <c r="M690">
        <v>516</v>
      </c>
      <c r="N690">
        <v>523.96899224806202</v>
      </c>
      <c r="O690">
        <v>22.674418604651162</v>
      </c>
      <c r="P690">
        <v>32.36434108527132</v>
      </c>
      <c r="Q690">
        <v>24.806201550387598</v>
      </c>
      <c r="R690">
        <v>20.155038759689923</v>
      </c>
      <c r="S690">
        <v>77.325581395348834</v>
      </c>
      <c r="T690">
        <v>44.961240310077521</v>
      </c>
      <c r="U690" t="s">
        <v>147</v>
      </c>
    </row>
    <row r="691" spans="1:21">
      <c r="A691">
        <v>723</v>
      </c>
      <c r="B691">
        <v>181</v>
      </c>
      <c r="C691">
        <v>3</v>
      </c>
      <c r="D691">
        <v>644</v>
      </c>
      <c r="E691">
        <v>797</v>
      </c>
      <c r="F691" t="s">
        <v>224</v>
      </c>
      <c r="G691" t="s">
        <v>79</v>
      </c>
      <c r="H691" t="s">
        <v>825</v>
      </c>
      <c r="I691" t="s">
        <v>812</v>
      </c>
      <c r="J691" t="s">
        <v>826</v>
      </c>
      <c r="K691" t="s">
        <v>827</v>
      </c>
      <c r="L691" t="s">
        <v>823</v>
      </c>
      <c r="M691">
        <v>516</v>
      </c>
      <c r="N691">
        <v>515.97674418604652</v>
      </c>
      <c r="O691">
        <v>32.170542635658911</v>
      </c>
      <c r="P691">
        <v>21.899224806201552</v>
      </c>
      <c r="Q691">
        <v>31.782945736434108</v>
      </c>
      <c r="R691">
        <v>14.147286821705427</v>
      </c>
      <c r="S691">
        <v>67.829457364341081</v>
      </c>
      <c r="T691">
        <v>45.930232558139537</v>
      </c>
      <c r="U691" t="s">
        <v>147</v>
      </c>
    </row>
    <row r="692" spans="1:21">
      <c r="A692">
        <v>724</v>
      </c>
      <c r="B692">
        <v>181</v>
      </c>
      <c r="C692">
        <v>4</v>
      </c>
      <c r="D692">
        <v>644</v>
      </c>
      <c r="E692">
        <v>797</v>
      </c>
      <c r="F692" t="s">
        <v>224</v>
      </c>
      <c r="G692" t="s">
        <v>79</v>
      </c>
      <c r="H692" t="s">
        <v>825</v>
      </c>
      <c r="I692" t="s">
        <v>812</v>
      </c>
      <c r="J692" t="s">
        <v>826</v>
      </c>
      <c r="K692" t="s">
        <v>827</v>
      </c>
      <c r="L692" t="s">
        <v>10</v>
      </c>
      <c r="M692">
        <v>505</v>
      </c>
      <c r="N692">
        <v>517.97425742574262</v>
      </c>
      <c r="O692">
        <v>25.742574257425744</v>
      </c>
      <c r="P692">
        <v>26.93069306930693</v>
      </c>
      <c r="Q692">
        <v>28.910891089108912</v>
      </c>
      <c r="R692">
        <v>18.415841584158414</v>
      </c>
      <c r="S692">
        <v>74.257425742574256</v>
      </c>
      <c r="T692">
        <v>47.32673267326733</v>
      </c>
      <c r="U692" t="s">
        <v>147</v>
      </c>
    </row>
    <row r="693" spans="1:21">
      <c r="A693">
        <v>725</v>
      </c>
      <c r="B693">
        <v>182</v>
      </c>
      <c r="C693">
        <v>1</v>
      </c>
      <c r="D693">
        <v>644</v>
      </c>
      <c r="E693">
        <v>897</v>
      </c>
      <c r="F693" t="s">
        <v>224</v>
      </c>
      <c r="G693" t="s">
        <v>245</v>
      </c>
      <c r="H693" t="s">
        <v>825</v>
      </c>
      <c r="I693" t="s">
        <v>812</v>
      </c>
      <c r="J693" t="s">
        <v>826</v>
      </c>
      <c r="K693" t="s">
        <v>827</v>
      </c>
      <c r="L693" t="s">
        <v>3</v>
      </c>
      <c r="M693">
        <v>318</v>
      </c>
      <c r="N693">
        <v>500.0503144654088</v>
      </c>
      <c r="O693">
        <v>37.106918238993714</v>
      </c>
      <c r="P693">
        <v>23.584905660377359</v>
      </c>
      <c r="Q693">
        <v>32.704402515723274</v>
      </c>
      <c r="R693">
        <v>6.6037735849056602</v>
      </c>
      <c r="S693">
        <v>62.893081761006286</v>
      </c>
      <c r="T693">
        <v>39.308176100628934</v>
      </c>
      <c r="U693" t="s">
        <v>147</v>
      </c>
    </row>
    <row r="694" spans="1:21">
      <c r="A694">
        <v>726</v>
      </c>
      <c r="B694">
        <v>182</v>
      </c>
      <c r="C694">
        <v>2</v>
      </c>
      <c r="D694">
        <v>644</v>
      </c>
      <c r="E694">
        <v>897</v>
      </c>
      <c r="F694" t="s">
        <v>224</v>
      </c>
      <c r="G694" t="s">
        <v>245</v>
      </c>
      <c r="H694" t="s">
        <v>825</v>
      </c>
      <c r="I694" t="s">
        <v>812</v>
      </c>
      <c r="J694" t="s">
        <v>826</v>
      </c>
      <c r="K694" t="s">
        <v>827</v>
      </c>
      <c r="L694" t="s">
        <v>824</v>
      </c>
      <c r="M694">
        <v>318</v>
      </c>
      <c r="N694">
        <v>504.91194968553458</v>
      </c>
      <c r="O694">
        <v>34.276729559748425</v>
      </c>
      <c r="P694">
        <v>34.591194968553459</v>
      </c>
      <c r="Q694">
        <v>19.811320754716981</v>
      </c>
      <c r="R694">
        <v>11.320754716981131</v>
      </c>
      <c r="S694">
        <v>65.723270440251568</v>
      </c>
      <c r="T694">
        <v>31.132075471698112</v>
      </c>
      <c r="U694" t="s">
        <v>147</v>
      </c>
    </row>
    <row r="695" spans="1:21">
      <c r="A695">
        <v>727</v>
      </c>
      <c r="B695">
        <v>182</v>
      </c>
      <c r="C695">
        <v>3</v>
      </c>
      <c r="D695">
        <v>644</v>
      </c>
      <c r="E695">
        <v>897</v>
      </c>
      <c r="F695" t="s">
        <v>224</v>
      </c>
      <c r="G695" t="s">
        <v>245</v>
      </c>
      <c r="H695" t="s">
        <v>825</v>
      </c>
      <c r="I695" t="s">
        <v>812</v>
      </c>
      <c r="J695" t="s">
        <v>826</v>
      </c>
      <c r="K695" t="s">
        <v>827</v>
      </c>
      <c r="L695" t="s">
        <v>823</v>
      </c>
      <c r="M695">
        <v>317</v>
      </c>
      <c r="N695">
        <v>510.78548895899053</v>
      </c>
      <c r="O695">
        <v>32.49211356466877</v>
      </c>
      <c r="P695">
        <v>27.129337539432175</v>
      </c>
      <c r="Q695">
        <v>27.444794952681388</v>
      </c>
      <c r="R695">
        <v>12.933753943217665</v>
      </c>
      <c r="S695">
        <v>67.50788643533123</v>
      </c>
      <c r="T695">
        <v>40.378548895899051</v>
      </c>
      <c r="U695" t="s">
        <v>147</v>
      </c>
    </row>
    <row r="696" spans="1:21">
      <c r="A696">
        <v>728</v>
      </c>
      <c r="B696">
        <v>182</v>
      </c>
      <c r="C696">
        <v>4</v>
      </c>
      <c r="D696">
        <v>644</v>
      </c>
      <c r="E696">
        <v>897</v>
      </c>
      <c r="F696" t="s">
        <v>224</v>
      </c>
      <c r="G696" t="s">
        <v>245</v>
      </c>
      <c r="H696" t="s">
        <v>825</v>
      </c>
      <c r="I696" t="s">
        <v>812</v>
      </c>
      <c r="J696" t="s">
        <v>826</v>
      </c>
      <c r="K696" t="s">
        <v>827</v>
      </c>
      <c r="L696" t="s">
        <v>10</v>
      </c>
      <c r="M696">
        <v>316</v>
      </c>
      <c r="N696">
        <v>498.52531645569621</v>
      </c>
      <c r="O696">
        <v>38.607594936708864</v>
      </c>
      <c r="P696">
        <v>29.11392405063291</v>
      </c>
      <c r="Q696">
        <v>20.569620253164558</v>
      </c>
      <c r="R696">
        <v>11.708860759493671</v>
      </c>
      <c r="S696">
        <v>61.392405063291136</v>
      </c>
      <c r="T696">
        <v>32.278481012658226</v>
      </c>
      <c r="U696" t="s">
        <v>147</v>
      </c>
    </row>
    <row r="697" spans="1:21">
      <c r="A697">
        <v>729</v>
      </c>
      <c r="B697">
        <v>183</v>
      </c>
      <c r="C697">
        <v>1</v>
      </c>
      <c r="D697">
        <v>644</v>
      </c>
      <c r="E697">
        <v>1010</v>
      </c>
      <c r="F697" t="s">
        <v>224</v>
      </c>
      <c r="G697" t="s">
        <v>246</v>
      </c>
      <c r="H697" t="s">
        <v>825</v>
      </c>
      <c r="I697" t="s">
        <v>812</v>
      </c>
      <c r="J697" t="s">
        <v>826</v>
      </c>
      <c r="K697" t="s">
        <v>827</v>
      </c>
      <c r="L697" t="s">
        <v>3</v>
      </c>
      <c r="M697">
        <v>79</v>
      </c>
      <c r="N697">
        <v>509.46835443037975</v>
      </c>
      <c r="O697">
        <v>21.518987341772153</v>
      </c>
      <c r="P697">
        <v>39.240506329113927</v>
      </c>
      <c r="Q697">
        <v>37.974683544303801</v>
      </c>
      <c r="R697">
        <v>1.2658227848101267</v>
      </c>
      <c r="S697">
        <v>78.481012658227854</v>
      </c>
      <c r="T697">
        <v>39.240506329113927</v>
      </c>
      <c r="U697" t="s">
        <v>147</v>
      </c>
    </row>
    <row r="698" spans="1:21">
      <c r="A698">
        <v>730</v>
      </c>
      <c r="B698">
        <v>183</v>
      </c>
      <c r="C698">
        <v>2</v>
      </c>
      <c r="D698">
        <v>644</v>
      </c>
      <c r="E698">
        <v>1010</v>
      </c>
      <c r="F698" t="s">
        <v>224</v>
      </c>
      <c r="G698" t="s">
        <v>246</v>
      </c>
      <c r="H698" t="s">
        <v>825</v>
      </c>
      <c r="I698" t="s">
        <v>812</v>
      </c>
      <c r="J698" t="s">
        <v>826</v>
      </c>
      <c r="K698" t="s">
        <v>827</v>
      </c>
      <c r="L698" t="s">
        <v>824</v>
      </c>
      <c r="M698">
        <v>79</v>
      </c>
      <c r="N698">
        <v>526.78481012658233</v>
      </c>
      <c r="O698">
        <v>8.8607594936708853</v>
      </c>
      <c r="P698">
        <v>39.240506329113927</v>
      </c>
      <c r="Q698">
        <v>44.303797468354432</v>
      </c>
      <c r="R698">
        <v>7.5949367088607591</v>
      </c>
      <c r="S698">
        <v>91.139240506329116</v>
      </c>
      <c r="T698">
        <v>51.898734177215189</v>
      </c>
      <c r="U698" t="s">
        <v>147</v>
      </c>
    </row>
    <row r="699" spans="1:21">
      <c r="A699">
        <v>731</v>
      </c>
      <c r="B699">
        <v>183</v>
      </c>
      <c r="C699">
        <v>3</v>
      </c>
      <c r="D699">
        <v>644</v>
      </c>
      <c r="E699">
        <v>1010</v>
      </c>
      <c r="F699" t="s">
        <v>224</v>
      </c>
      <c r="G699" t="s">
        <v>246</v>
      </c>
      <c r="H699" t="s">
        <v>825</v>
      </c>
      <c r="I699" t="s">
        <v>812</v>
      </c>
      <c r="J699" t="s">
        <v>826</v>
      </c>
      <c r="K699" t="s">
        <v>827</v>
      </c>
      <c r="L699" t="s">
        <v>823</v>
      </c>
      <c r="M699">
        <v>79</v>
      </c>
      <c r="N699">
        <v>501.75949367088606</v>
      </c>
      <c r="O699">
        <v>26.582278481012658</v>
      </c>
      <c r="P699">
        <v>41.77215189873418</v>
      </c>
      <c r="Q699">
        <v>29.11392405063291</v>
      </c>
      <c r="R699">
        <v>2.5316455696202533</v>
      </c>
      <c r="S699">
        <v>73.417721518987335</v>
      </c>
      <c r="T699">
        <v>31.645569620253166</v>
      </c>
      <c r="U699" t="s">
        <v>147</v>
      </c>
    </row>
    <row r="700" spans="1:21">
      <c r="A700">
        <v>732</v>
      </c>
      <c r="B700">
        <v>183</v>
      </c>
      <c r="C700">
        <v>4</v>
      </c>
      <c r="D700">
        <v>644</v>
      </c>
      <c r="E700">
        <v>1010</v>
      </c>
      <c r="F700" t="s">
        <v>224</v>
      </c>
      <c r="G700" t="s">
        <v>246</v>
      </c>
      <c r="H700" t="s">
        <v>825</v>
      </c>
      <c r="I700" t="s">
        <v>812</v>
      </c>
      <c r="J700" t="s">
        <v>826</v>
      </c>
      <c r="K700" t="s">
        <v>827</v>
      </c>
      <c r="L700" t="s">
        <v>10</v>
      </c>
      <c r="M700">
        <v>79</v>
      </c>
      <c r="N700">
        <v>490.27848101265823</v>
      </c>
      <c r="O700">
        <v>27.848101265822784</v>
      </c>
      <c r="P700">
        <v>60.759493670886073</v>
      </c>
      <c r="Q700">
        <v>10.126582278481013</v>
      </c>
      <c r="R700">
        <v>1.2658227848101267</v>
      </c>
      <c r="S700">
        <v>72.151898734177209</v>
      </c>
      <c r="T700">
        <v>11.39240506329114</v>
      </c>
      <c r="U700" t="s">
        <v>147</v>
      </c>
    </row>
    <row r="701" spans="1:21">
      <c r="A701">
        <v>733</v>
      </c>
      <c r="B701">
        <v>184</v>
      </c>
      <c r="C701">
        <v>1</v>
      </c>
      <c r="D701">
        <v>644</v>
      </c>
      <c r="E701">
        <v>1050</v>
      </c>
      <c r="F701" t="s">
        <v>224</v>
      </c>
      <c r="G701" t="s">
        <v>247</v>
      </c>
      <c r="H701" t="s">
        <v>825</v>
      </c>
      <c r="I701" t="s">
        <v>812</v>
      </c>
      <c r="J701" t="s">
        <v>826</v>
      </c>
      <c r="K701" t="s">
        <v>827</v>
      </c>
      <c r="L701" t="s">
        <v>3</v>
      </c>
      <c r="M701">
        <v>100</v>
      </c>
      <c r="N701">
        <v>535.77</v>
      </c>
      <c r="O701">
        <v>4</v>
      </c>
      <c r="P701">
        <v>38</v>
      </c>
      <c r="Q701">
        <v>50</v>
      </c>
      <c r="R701">
        <v>8</v>
      </c>
      <c r="S701">
        <v>96</v>
      </c>
      <c r="T701">
        <v>58</v>
      </c>
      <c r="U701" t="s">
        <v>147</v>
      </c>
    </row>
    <row r="702" spans="1:21">
      <c r="A702">
        <v>734</v>
      </c>
      <c r="B702">
        <v>184</v>
      </c>
      <c r="C702">
        <v>2</v>
      </c>
      <c r="D702">
        <v>644</v>
      </c>
      <c r="E702">
        <v>1050</v>
      </c>
      <c r="F702" t="s">
        <v>224</v>
      </c>
      <c r="G702" t="s">
        <v>247</v>
      </c>
      <c r="H702" t="s">
        <v>825</v>
      </c>
      <c r="I702" t="s">
        <v>812</v>
      </c>
      <c r="J702" t="s">
        <v>826</v>
      </c>
      <c r="K702" t="s">
        <v>827</v>
      </c>
      <c r="L702" t="s">
        <v>824</v>
      </c>
      <c r="M702">
        <v>100</v>
      </c>
      <c r="N702">
        <v>540.38</v>
      </c>
      <c r="O702">
        <v>6</v>
      </c>
      <c r="P702">
        <v>36</v>
      </c>
      <c r="Q702">
        <v>33</v>
      </c>
      <c r="R702">
        <v>25</v>
      </c>
      <c r="S702">
        <v>94</v>
      </c>
      <c r="T702">
        <v>58</v>
      </c>
      <c r="U702" t="s">
        <v>147</v>
      </c>
    </row>
    <row r="703" spans="1:21">
      <c r="A703">
        <v>735</v>
      </c>
      <c r="B703">
        <v>184</v>
      </c>
      <c r="C703">
        <v>3</v>
      </c>
      <c r="D703">
        <v>644</v>
      </c>
      <c r="E703">
        <v>1050</v>
      </c>
      <c r="F703" t="s">
        <v>224</v>
      </c>
      <c r="G703" t="s">
        <v>247</v>
      </c>
      <c r="H703" t="s">
        <v>825</v>
      </c>
      <c r="I703" t="s">
        <v>812</v>
      </c>
      <c r="J703" t="s">
        <v>826</v>
      </c>
      <c r="K703" t="s">
        <v>827</v>
      </c>
      <c r="L703" t="s">
        <v>823</v>
      </c>
      <c r="M703">
        <v>100</v>
      </c>
      <c r="N703">
        <v>508.87</v>
      </c>
      <c r="O703">
        <v>25</v>
      </c>
      <c r="P703">
        <v>42</v>
      </c>
      <c r="Q703">
        <v>26</v>
      </c>
      <c r="R703">
        <v>7</v>
      </c>
      <c r="S703">
        <v>75</v>
      </c>
      <c r="T703">
        <v>33</v>
      </c>
      <c r="U703" t="s">
        <v>147</v>
      </c>
    </row>
    <row r="704" spans="1:21">
      <c r="A704">
        <v>736</v>
      </c>
      <c r="B704">
        <v>184</v>
      </c>
      <c r="C704">
        <v>4</v>
      </c>
      <c r="D704">
        <v>644</v>
      </c>
      <c r="E704">
        <v>1050</v>
      </c>
      <c r="F704" t="s">
        <v>224</v>
      </c>
      <c r="G704" t="s">
        <v>247</v>
      </c>
      <c r="H704" t="s">
        <v>825</v>
      </c>
      <c r="I704" t="s">
        <v>812</v>
      </c>
      <c r="J704" t="s">
        <v>826</v>
      </c>
      <c r="K704" t="s">
        <v>827</v>
      </c>
      <c r="L704" t="s">
        <v>10</v>
      </c>
      <c r="M704">
        <v>100</v>
      </c>
      <c r="N704">
        <v>521.62</v>
      </c>
      <c r="O704">
        <v>12</v>
      </c>
      <c r="P704">
        <v>44</v>
      </c>
      <c r="Q704">
        <v>25</v>
      </c>
      <c r="R704">
        <v>19</v>
      </c>
      <c r="S704">
        <v>88</v>
      </c>
      <c r="T704">
        <v>44</v>
      </c>
      <c r="U704" t="s">
        <v>147</v>
      </c>
    </row>
    <row r="705" spans="1:21">
      <c r="A705">
        <v>737</v>
      </c>
      <c r="B705">
        <v>185</v>
      </c>
      <c r="C705">
        <v>1</v>
      </c>
      <c r="D705">
        <v>644</v>
      </c>
      <c r="E705">
        <v>1057</v>
      </c>
      <c r="F705" t="s">
        <v>224</v>
      </c>
      <c r="G705" t="s">
        <v>248</v>
      </c>
      <c r="H705" t="s">
        <v>825</v>
      </c>
      <c r="I705" t="s">
        <v>812</v>
      </c>
      <c r="J705" t="s">
        <v>826</v>
      </c>
      <c r="K705" t="s">
        <v>827</v>
      </c>
      <c r="L705" t="s">
        <v>3</v>
      </c>
      <c r="M705">
        <v>201</v>
      </c>
      <c r="N705">
        <v>451.72636815920396</v>
      </c>
      <c r="O705">
        <v>65.671641791044777</v>
      </c>
      <c r="P705">
        <v>26.865671641791046</v>
      </c>
      <c r="Q705">
        <v>7.4626865671641793</v>
      </c>
      <c r="R705">
        <v>0</v>
      </c>
      <c r="S705">
        <v>34.328358208955223</v>
      </c>
      <c r="T705">
        <v>7.4626865671641793</v>
      </c>
      <c r="U705" t="s">
        <v>147</v>
      </c>
    </row>
    <row r="706" spans="1:21">
      <c r="A706">
        <v>738</v>
      </c>
      <c r="B706">
        <v>185</v>
      </c>
      <c r="C706">
        <v>2</v>
      </c>
      <c r="D706">
        <v>644</v>
      </c>
      <c r="E706">
        <v>1057</v>
      </c>
      <c r="F706" t="s">
        <v>224</v>
      </c>
      <c r="G706" t="s">
        <v>248</v>
      </c>
      <c r="H706" t="s">
        <v>825</v>
      </c>
      <c r="I706" t="s">
        <v>812</v>
      </c>
      <c r="J706" t="s">
        <v>826</v>
      </c>
      <c r="K706" t="s">
        <v>827</v>
      </c>
      <c r="L706" t="s">
        <v>824</v>
      </c>
      <c r="M706">
        <v>200</v>
      </c>
      <c r="N706">
        <v>463.815</v>
      </c>
      <c r="O706">
        <v>69.5</v>
      </c>
      <c r="P706">
        <v>24</v>
      </c>
      <c r="Q706">
        <v>5.5</v>
      </c>
      <c r="R706">
        <v>1</v>
      </c>
      <c r="S706">
        <v>30.5</v>
      </c>
      <c r="T706">
        <v>6.5</v>
      </c>
      <c r="U706" t="s">
        <v>147</v>
      </c>
    </row>
    <row r="707" spans="1:21">
      <c r="A707">
        <v>739</v>
      </c>
      <c r="B707">
        <v>185</v>
      </c>
      <c r="C707">
        <v>3</v>
      </c>
      <c r="D707">
        <v>644</v>
      </c>
      <c r="E707">
        <v>1057</v>
      </c>
      <c r="F707" t="s">
        <v>224</v>
      </c>
      <c r="G707" t="s">
        <v>248</v>
      </c>
      <c r="H707" t="s">
        <v>825</v>
      </c>
      <c r="I707" t="s">
        <v>812</v>
      </c>
      <c r="J707" t="s">
        <v>826</v>
      </c>
      <c r="K707" t="s">
        <v>827</v>
      </c>
      <c r="L707" t="s">
        <v>823</v>
      </c>
      <c r="M707">
        <v>199</v>
      </c>
      <c r="N707">
        <v>449.3819095477387</v>
      </c>
      <c r="O707">
        <v>79.899497487437188</v>
      </c>
      <c r="P707">
        <v>14.07035175879397</v>
      </c>
      <c r="Q707">
        <v>6.0301507537688446</v>
      </c>
      <c r="R707">
        <v>0</v>
      </c>
      <c r="S707">
        <v>20.100502512562816</v>
      </c>
      <c r="T707">
        <v>6.0301507537688446</v>
      </c>
      <c r="U707" t="s">
        <v>147</v>
      </c>
    </row>
    <row r="708" spans="1:21">
      <c r="A708">
        <v>740</v>
      </c>
      <c r="B708">
        <v>185</v>
      </c>
      <c r="C708">
        <v>4</v>
      </c>
      <c r="D708">
        <v>644</v>
      </c>
      <c r="E708">
        <v>1057</v>
      </c>
      <c r="F708" t="s">
        <v>224</v>
      </c>
      <c r="G708" t="s">
        <v>248</v>
      </c>
      <c r="H708" t="s">
        <v>825</v>
      </c>
      <c r="I708" t="s">
        <v>812</v>
      </c>
      <c r="J708" t="s">
        <v>826</v>
      </c>
      <c r="K708" t="s">
        <v>827</v>
      </c>
      <c r="L708" t="s">
        <v>10</v>
      </c>
      <c r="M708">
        <v>199</v>
      </c>
      <c r="N708">
        <v>457.47236180904525</v>
      </c>
      <c r="O708">
        <v>76.884422110552762</v>
      </c>
      <c r="P708">
        <v>21.105527638190956</v>
      </c>
      <c r="Q708">
        <v>2.0100502512562812</v>
      </c>
      <c r="R708">
        <v>0</v>
      </c>
      <c r="S708">
        <v>23.115577889447238</v>
      </c>
      <c r="T708">
        <v>2.0100502512562812</v>
      </c>
      <c r="U708" t="s">
        <v>147</v>
      </c>
    </row>
    <row r="709" spans="1:21">
      <c r="A709">
        <v>741</v>
      </c>
      <c r="B709">
        <v>186</v>
      </c>
      <c r="C709">
        <v>1</v>
      </c>
      <c r="D709">
        <v>644</v>
      </c>
      <c r="E709">
        <v>1100</v>
      </c>
      <c r="F709" t="s">
        <v>224</v>
      </c>
      <c r="G709" t="s">
        <v>249</v>
      </c>
      <c r="H709" t="s">
        <v>825</v>
      </c>
      <c r="I709" t="s">
        <v>812</v>
      </c>
      <c r="J709" t="s">
        <v>826</v>
      </c>
      <c r="K709" t="s">
        <v>827</v>
      </c>
      <c r="L709" t="s">
        <v>3</v>
      </c>
      <c r="M709">
        <v>128</v>
      </c>
      <c r="N709">
        <v>372.2578125</v>
      </c>
      <c r="O709">
        <v>100</v>
      </c>
      <c r="P709">
        <v>0</v>
      </c>
      <c r="Q709">
        <v>0</v>
      </c>
      <c r="R709">
        <v>0</v>
      </c>
      <c r="S709">
        <v>0</v>
      </c>
      <c r="T709">
        <v>0</v>
      </c>
      <c r="U709" t="s">
        <v>147</v>
      </c>
    </row>
    <row r="710" spans="1:21">
      <c r="A710">
        <v>742</v>
      </c>
      <c r="B710">
        <v>186</v>
      </c>
      <c r="C710">
        <v>2</v>
      </c>
      <c r="D710">
        <v>644</v>
      </c>
      <c r="E710">
        <v>1100</v>
      </c>
      <c r="F710" t="s">
        <v>224</v>
      </c>
      <c r="G710" t="s">
        <v>249</v>
      </c>
      <c r="H710" t="s">
        <v>825</v>
      </c>
      <c r="I710" t="s">
        <v>812</v>
      </c>
      <c r="J710" t="s">
        <v>826</v>
      </c>
      <c r="K710" t="s">
        <v>827</v>
      </c>
      <c r="L710" t="s">
        <v>824</v>
      </c>
      <c r="M710">
        <v>132</v>
      </c>
      <c r="N710">
        <v>436.28787878787881</v>
      </c>
      <c r="O710">
        <v>99.242424242424249</v>
      </c>
      <c r="P710">
        <v>0.75757575757575757</v>
      </c>
      <c r="Q710">
        <v>0</v>
      </c>
      <c r="R710">
        <v>0</v>
      </c>
      <c r="S710">
        <v>0.75757575757575757</v>
      </c>
      <c r="T710">
        <v>0</v>
      </c>
      <c r="U710" t="s">
        <v>147</v>
      </c>
    </row>
    <row r="711" spans="1:21">
      <c r="A711">
        <v>743</v>
      </c>
      <c r="B711">
        <v>186</v>
      </c>
      <c r="C711">
        <v>3</v>
      </c>
      <c r="D711">
        <v>644</v>
      </c>
      <c r="E711">
        <v>1100</v>
      </c>
      <c r="F711" t="s">
        <v>224</v>
      </c>
      <c r="G711" t="s">
        <v>249</v>
      </c>
      <c r="H711" t="s">
        <v>825</v>
      </c>
      <c r="I711" t="s">
        <v>812</v>
      </c>
      <c r="J711" t="s">
        <v>826</v>
      </c>
      <c r="K711" t="s">
        <v>827</v>
      </c>
      <c r="L711" t="s">
        <v>823</v>
      </c>
      <c r="M711">
        <v>136</v>
      </c>
      <c r="N711">
        <v>407.06617647058823</v>
      </c>
      <c r="O711">
        <v>100</v>
      </c>
      <c r="P711">
        <v>0</v>
      </c>
      <c r="Q711">
        <v>0</v>
      </c>
      <c r="R711">
        <v>0</v>
      </c>
      <c r="S711">
        <v>0</v>
      </c>
      <c r="T711">
        <v>0</v>
      </c>
      <c r="U711" t="s">
        <v>147</v>
      </c>
    </row>
    <row r="712" spans="1:21">
      <c r="A712">
        <v>744</v>
      </c>
      <c r="B712">
        <v>186</v>
      </c>
      <c r="C712">
        <v>4</v>
      </c>
      <c r="D712">
        <v>644</v>
      </c>
      <c r="E712">
        <v>1100</v>
      </c>
      <c r="F712" t="s">
        <v>224</v>
      </c>
      <c r="G712" t="s">
        <v>249</v>
      </c>
      <c r="H712" t="s">
        <v>825</v>
      </c>
      <c r="I712" t="s">
        <v>812</v>
      </c>
      <c r="J712" t="s">
        <v>826</v>
      </c>
      <c r="K712" t="s">
        <v>827</v>
      </c>
      <c r="L712" t="s">
        <v>10</v>
      </c>
      <c r="M712">
        <v>123</v>
      </c>
      <c r="N712">
        <v>436.54471544715449</v>
      </c>
      <c r="O712">
        <v>100</v>
      </c>
      <c r="P712">
        <v>0</v>
      </c>
      <c r="Q712">
        <v>0</v>
      </c>
      <c r="R712">
        <v>0</v>
      </c>
      <c r="S712">
        <v>0</v>
      </c>
      <c r="T712">
        <v>0</v>
      </c>
      <c r="U712" t="s">
        <v>147</v>
      </c>
    </row>
    <row r="713" spans="1:21">
      <c r="A713">
        <v>745</v>
      </c>
      <c r="B713">
        <v>187</v>
      </c>
      <c r="C713">
        <v>1</v>
      </c>
      <c r="D713">
        <v>645</v>
      </c>
      <c r="E713">
        <v>180</v>
      </c>
      <c r="F713" t="s">
        <v>250</v>
      </c>
      <c r="G713" t="s">
        <v>251</v>
      </c>
      <c r="H713" t="s">
        <v>825</v>
      </c>
      <c r="I713" t="s">
        <v>812</v>
      </c>
      <c r="J713" t="s">
        <v>826</v>
      </c>
      <c r="K713" t="s">
        <v>827</v>
      </c>
      <c r="L713" t="s">
        <v>3</v>
      </c>
      <c r="M713">
        <v>242</v>
      </c>
      <c r="N713">
        <v>498.95867768595042</v>
      </c>
      <c r="O713">
        <v>28.512396694214875</v>
      </c>
      <c r="P713">
        <v>39.669421487603309</v>
      </c>
      <c r="Q713">
        <v>29.75206611570248</v>
      </c>
      <c r="R713">
        <v>2.0661157024793386</v>
      </c>
      <c r="S713">
        <v>71.487603305785129</v>
      </c>
      <c r="T713">
        <v>31.818181818181817</v>
      </c>
      <c r="U713" t="s">
        <v>62</v>
      </c>
    </row>
    <row r="714" spans="1:21">
      <c r="A714">
        <v>746</v>
      </c>
      <c r="B714">
        <v>187</v>
      </c>
      <c r="C714">
        <v>2</v>
      </c>
      <c r="D714">
        <v>645</v>
      </c>
      <c r="E714">
        <v>180</v>
      </c>
      <c r="F714" t="s">
        <v>250</v>
      </c>
      <c r="G714" t="s">
        <v>251</v>
      </c>
      <c r="H714" t="s">
        <v>825</v>
      </c>
      <c r="I714" t="s">
        <v>812</v>
      </c>
      <c r="J714" t="s">
        <v>826</v>
      </c>
      <c r="K714" t="s">
        <v>827</v>
      </c>
      <c r="L714" t="s">
        <v>824</v>
      </c>
      <c r="M714">
        <v>241</v>
      </c>
      <c r="N714">
        <v>511.12448132780082</v>
      </c>
      <c r="O714">
        <v>24.066390041493776</v>
      </c>
      <c r="P714">
        <v>40.248962655601659</v>
      </c>
      <c r="Q714">
        <v>25.311203319502074</v>
      </c>
      <c r="R714">
        <v>10.37344398340249</v>
      </c>
      <c r="S714">
        <v>75.933609958506224</v>
      </c>
      <c r="T714">
        <v>35.684647302904565</v>
      </c>
      <c r="U714" t="s">
        <v>62</v>
      </c>
    </row>
    <row r="715" spans="1:21">
      <c r="A715">
        <v>747</v>
      </c>
      <c r="B715">
        <v>187</v>
      </c>
      <c r="C715">
        <v>3</v>
      </c>
      <c r="D715">
        <v>645</v>
      </c>
      <c r="E715">
        <v>180</v>
      </c>
      <c r="F715" t="s">
        <v>250</v>
      </c>
      <c r="G715" t="s">
        <v>251</v>
      </c>
      <c r="H715" t="s">
        <v>825</v>
      </c>
      <c r="I715" t="s">
        <v>812</v>
      </c>
      <c r="J715" t="s">
        <v>826</v>
      </c>
      <c r="K715" t="s">
        <v>827</v>
      </c>
      <c r="L715" t="s">
        <v>823</v>
      </c>
      <c r="M715">
        <v>241</v>
      </c>
      <c r="N715">
        <v>500.48547717842325</v>
      </c>
      <c r="O715">
        <v>36.099585062240664</v>
      </c>
      <c r="P715">
        <v>32.365145228215766</v>
      </c>
      <c r="Q715">
        <v>26.556016597510375</v>
      </c>
      <c r="R715">
        <v>4.9792531120331951</v>
      </c>
      <c r="S715">
        <v>63.900414937759336</v>
      </c>
      <c r="T715">
        <v>31.53526970954357</v>
      </c>
      <c r="U715" t="s">
        <v>62</v>
      </c>
    </row>
    <row r="716" spans="1:21">
      <c r="A716">
        <v>748</v>
      </c>
      <c r="B716">
        <v>187</v>
      </c>
      <c r="C716">
        <v>4</v>
      </c>
      <c r="D716">
        <v>645</v>
      </c>
      <c r="E716">
        <v>180</v>
      </c>
      <c r="F716" t="s">
        <v>250</v>
      </c>
      <c r="G716" t="s">
        <v>251</v>
      </c>
      <c r="H716" t="s">
        <v>825</v>
      </c>
      <c r="I716" t="s">
        <v>812</v>
      </c>
      <c r="J716" t="s">
        <v>826</v>
      </c>
      <c r="K716" t="s">
        <v>827</v>
      </c>
      <c r="L716" t="s">
        <v>10</v>
      </c>
      <c r="M716">
        <v>240</v>
      </c>
      <c r="N716">
        <v>506.16666666666669</v>
      </c>
      <c r="O716">
        <v>25</v>
      </c>
      <c r="P716">
        <v>39.166666666666664</v>
      </c>
      <c r="Q716">
        <v>24.583333333333332</v>
      </c>
      <c r="R716">
        <v>11.25</v>
      </c>
      <c r="S716">
        <v>75</v>
      </c>
      <c r="T716">
        <v>35.833333333333336</v>
      </c>
      <c r="U716" t="s">
        <v>62</v>
      </c>
    </row>
    <row r="717" spans="1:21">
      <c r="A717">
        <v>753</v>
      </c>
      <c r="B717">
        <v>189</v>
      </c>
      <c r="C717">
        <v>1</v>
      </c>
      <c r="D717">
        <v>646</v>
      </c>
      <c r="E717">
        <v>204</v>
      </c>
      <c r="F717" t="s">
        <v>252</v>
      </c>
      <c r="G717" t="s">
        <v>253</v>
      </c>
      <c r="H717" t="s">
        <v>825</v>
      </c>
      <c r="I717" t="s">
        <v>812</v>
      </c>
      <c r="J717" t="s">
        <v>826</v>
      </c>
      <c r="K717" t="s">
        <v>827</v>
      </c>
      <c r="L717" t="s">
        <v>3</v>
      </c>
      <c r="M717">
        <v>98</v>
      </c>
      <c r="N717">
        <v>454.39795918367349</v>
      </c>
      <c r="O717">
        <v>65.306122448979593</v>
      </c>
      <c r="P717">
        <v>25.510204081632654</v>
      </c>
      <c r="Q717">
        <v>9.183673469387756</v>
      </c>
      <c r="R717">
        <v>0</v>
      </c>
      <c r="S717">
        <v>34.693877551020407</v>
      </c>
      <c r="T717">
        <v>9.183673469387756</v>
      </c>
      <c r="U717" t="s">
        <v>124</v>
      </c>
    </row>
    <row r="718" spans="1:21">
      <c r="A718">
        <v>754</v>
      </c>
      <c r="B718">
        <v>189</v>
      </c>
      <c r="C718">
        <v>2</v>
      </c>
      <c r="D718">
        <v>646</v>
      </c>
      <c r="E718">
        <v>204</v>
      </c>
      <c r="F718" t="s">
        <v>252</v>
      </c>
      <c r="G718" t="s">
        <v>253</v>
      </c>
      <c r="H718" t="s">
        <v>825</v>
      </c>
      <c r="I718" t="s">
        <v>812</v>
      </c>
      <c r="J718" t="s">
        <v>826</v>
      </c>
      <c r="K718" t="s">
        <v>827</v>
      </c>
      <c r="L718" t="s">
        <v>824</v>
      </c>
      <c r="M718">
        <v>98</v>
      </c>
      <c r="N718">
        <v>467.96938775510205</v>
      </c>
      <c r="O718">
        <v>64.285714285714292</v>
      </c>
      <c r="P718">
        <v>27.551020408163264</v>
      </c>
      <c r="Q718">
        <v>8.1632653061224492</v>
      </c>
      <c r="R718">
        <v>0</v>
      </c>
      <c r="S718">
        <v>35.714285714285715</v>
      </c>
      <c r="T718">
        <v>8.1632653061224492</v>
      </c>
      <c r="U718" t="s">
        <v>124</v>
      </c>
    </row>
    <row r="719" spans="1:21">
      <c r="A719">
        <v>755</v>
      </c>
      <c r="B719">
        <v>189</v>
      </c>
      <c r="C719">
        <v>3</v>
      </c>
      <c r="D719">
        <v>646</v>
      </c>
      <c r="E719">
        <v>204</v>
      </c>
      <c r="F719" t="s">
        <v>252</v>
      </c>
      <c r="G719" t="s">
        <v>253</v>
      </c>
      <c r="H719" t="s">
        <v>825</v>
      </c>
      <c r="I719" t="s">
        <v>812</v>
      </c>
      <c r="J719" t="s">
        <v>826</v>
      </c>
      <c r="K719" t="s">
        <v>827</v>
      </c>
      <c r="L719" t="s">
        <v>823</v>
      </c>
      <c r="M719">
        <v>98</v>
      </c>
      <c r="N719">
        <v>452.35714285714283</v>
      </c>
      <c r="O719">
        <v>81.632653061224488</v>
      </c>
      <c r="P719">
        <v>10.204081632653061</v>
      </c>
      <c r="Q719">
        <v>8.1632653061224492</v>
      </c>
      <c r="R719">
        <v>0</v>
      </c>
      <c r="S719">
        <v>18.367346938775512</v>
      </c>
      <c r="T719">
        <v>8.1632653061224492</v>
      </c>
      <c r="U719" t="s">
        <v>124</v>
      </c>
    </row>
    <row r="720" spans="1:21">
      <c r="A720">
        <v>756</v>
      </c>
      <c r="B720">
        <v>189</v>
      </c>
      <c r="C720">
        <v>4</v>
      </c>
      <c r="D720">
        <v>646</v>
      </c>
      <c r="E720">
        <v>204</v>
      </c>
      <c r="F720" t="s">
        <v>252</v>
      </c>
      <c r="G720" t="s">
        <v>253</v>
      </c>
      <c r="H720" t="s">
        <v>825</v>
      </c>
      <c r="I720" t="s">
        <v>812</v>
      </c>
      <c r="J720" t="s">
        <v>826</v>
      </c>
      <c r="K720" t="s">
        <v>827</v>
      </c>
      <c r="L720" t="s">
        <v>10</v>
      </c>
      <c r="M720">
        <v>96</v>
      </c>
      <c r="N720">
        <v>467.82291666666669</v>
      </c>
      <c r="O720">
        <v>67.708333333333329</v>
      </c>
      <c r="P720">
        <v>23.958333333333332</v>
      </c>
      <c r="Q720">
        <v>7.291666666666667</v>
      </c>
      <c r="R720">
        <v>1.0416666666666667</v>
      </c>
      <c r="S720">
        <v>32.291666666666664</v>
      </c>
      <c r="T720">
        <v>8.3333333333333339</v>
      </c>
      <c r="U720" t="s">
        <v>124</v>
      </c>
    </row>
    <row r="721" spans="1:21">
      <c r="A721">
        <v>757</v>
      </c>
      <c r="B721">
        <v>190</v>
      </c>
      <c r="C721">
        <v>1</v>
      </c>
      <c r="D721">
        <v>647</v>
      </c>
      <c r="E721">
        <v>101</v>
      </c>
      <c r="F721" t="s">
        <v>254</v>
      </c>
      <c r="G721" t="s">
        <v>255</v>
      </c>
      <c r="H721" t="s">
        <v>825</v>
      </c>
      <c r="I721" t="s">
        <v>812</v>
      </c>
      <c r="J721" t="s">
        <v>826</v>
      </c>
      <c r="K721" t="s">
        <v>827</v>
      </c>
      <c r="L721" t="s">
        <v>3</v>
      </c>
      <c r="M721">
        <v>199</v>
      </c>
      <c r="N721">
        <v>469.70854271356785</v>
      </c>
      <c r="O721">
        <v>53.266331658291456</v>
      </c>
      <c r="P721">
        <v>39.698492462311556</v>
      </c>
      <c r="Q721">
        <v>6.5326633165829149</v>
      </c>
      <c r="R721">
        <v>0.50251256281407031</v>
      </c>
      <c r="S721">
        <v>46.733668341708544</v>
      </c>
      <c r="T721">
        <v>7.0351758793969852</v>
      </c>
      <c r="U721" t="s">
        <v>25</v>
      </c>
    </row>
    <row r="722" spans="1:21">
      <c r="A722">
        <v>758</v>
      </c>
      <c r="B722">
        <v>190</v>
      </c>
      <c r="C722">
        <v>2</v>
      </c>
      <c r="D722">
        <v>647</v>
      </c>
      <c r="E722">
        <v>101</v>
      </c>
      <c r="F722" t="s">
        <v>254</v>
      </c>
      <c r="G722" t="s">
        <v>255</v>
      </c>
      <c r="H722" t="s">
        <v>825</v>
      </c>
      <c r="I722" t="s">
        <v>812</v>
      </c>
      <c r="J722" t="s">
        <v>826</v>
      </c>
      <c r="K722" t="s">
        <v>827</v>
      </c>
      <c r="L722" t="s">
        <v>824</v>
      </c>
      <c r="M722">
        <v>198</v>
      </c>
      <c r="N722">
        <v>485.59595959595958</v>
      </c>
      <c r="O722">
        <v>39.898989898989896</v>
      </c>
      <c r="P722">
        <v>45.959595959595958</v>
      </c>
      <c r="Q722">
        <v>13.131313131313131</v>
      </c>
      <c r="R722">
        <v>1.0101010101010102</v>
      </c>
      <c r="S722">
        <v>60.101010101010104</v>
      </c>
      <c r="T722">
        <v>14.141414141414142</v>
      </c>
      <c r="U722" t="s">
        <v>25</v>
      </c>
    </row>
    <row r="723" spans="1:21">
      <c r="A723">
        <v>759</v>
      </c>
      <c r="B723">
        <v>190</v>
      </c>
      <c r="C723">
        <v>3</v>
      </c>
      <c r="D723">
        <v>647</v>
      </c>
      <c r="E723">
        <v>101</v>
      </c>
      <c r="F723" t="s">
        <v>254</v>
      </c>
      <c r="G723" t="s">
        <v>255</v>
      </c>
      <c r="H723" t="s">
        <v>825</v>
      </c>
      <c r="I723" t="s">
        <v>812</v>
      </c>
      <c r="J723" t="s">
        <v>826</v>
      </c>
      <c r="K723" t="s">
        <v>827</v>
      </c>
      <c r="L723" t="s">
        <v>823</v>
      </c>
      <c r="M723">
        <v>198</v>
      </c>
      <c r="N723">
        <v>471.530303030303</v>
      </c>
      <c r="O723">
        <v>56.565656565656568</v>
      </c>
      <c r="P723">
        <v>33.838383838383841</v>
      </c>
      <c r="Q723">
        <v>9.0909090909090917</v>
      </c>
      <c r="R723">
        <v>0.50505050505050508</v>
      </c>
      <c r="S723">
        <v>43.434343434343432</v>
      </c>
      <c r="T723">
        <v>9.5959595959595951</v>
      </c>
      <c r="U723" t="s">
        <v>25</v>
      </c>
    </row>
    <row r="724" spans="1:21">
      <c r="A724">
        <v>760</v>
      </c>
      <c r="B724">
        <v>190</v>
      </c>
      <c r="C724">
        <v>4</v>
      </c>
      <c r="D724">
        <v>647</v>
      </c>
      <c r="E724">
        <v>101</v>
      </c>
      <c r="F724" t="s">
        <v>254</v>
      </c>
      <c r="G724" t="s">
        <v>255</v>
      </c>
      <c r="H724" t="s">
        <v>825</v>
      </c>
      <c r="I724" t="s">
        <v>812</v>
      </c>
      <c r="J724" t="s">
        <v>826</v>
      </c>
      <c r="K724" t="s">
        <v>827</v>
      </c>
      <c r="L724" t="s">
        <v>10</v>
      </c>
      <c r="M724">
        <v>197</v>
      </c>
      <c r="N724">
        <v>507.12182741116749</v>
      </c>
      <c r="O724">
        <v>21.319796954314722</v>
      </c>
      <c r="P724">
        <v>50.253807106598984</v>
      </c>
      <c r="Q724">
        <v>19.796954314720811</v>
      </c>
      <c r="R724">
        <v>8.6294416243654819</v>
      </c>
      <c r="S724">
        <v>78.680203045685275</v>
      </c>
      <c r="T724">
        <v>28.426395939086294</v>
      </c>
      <c r="U724" t="s">
        <v>25</v>
      </c>
    </row>
    <row r="725" spans="1:21">
      <c r="A725">
        <v>761</v>
      </c>
      <c r="B725">
        <v>191</v>
      </c>
      <c r="C725">
        <v>1</v>
      </c>
      <c r="D725">
        <v>647</v>
      </c>
      <c r="E725">
        <v>103</v>
      </c>
      <c r="F725" t="s">
        <v>254</v>
      </c>
      <c r="G725" t="s">
        <v>256</v>
      </c>
      <c r="H725" t="s">
        <v>825</v>
      </c>
      <c r="I725" t="s">
        <v>812</v>
      </c>
      <c r="J725" t="s">
        <v>826</v>
      </c>
      <c r="K725" t="s">
        <v>827</v>
      </c>
      <c r="L725" t="s">
        <v>3</v>
      </c>
      <c r="M725">
        <v>177</v>
      </c>
      <c r="N725">
        <v>537.9435028248588</v>
      </c>
      <c r="O725">
        <v>2.8248587570621471</v>
      </c>
      <c r="P725">
        <v>37.288135593220339</v>
      </c>
      <c r="Q725">
        <v>50.847457627118644</v>
      </c>
      <c r="R725">
        <v>9.0395480225988702</v>
      </c>
      <c r="S725">
        <v>97.175141242937855</v>
      </c>
      <c r="T725">
        <v>59.887005649717516</v>
      </c>
      <c r="U725" t="s">
        <v>25</v>
      </c>
    </row>
    <row r="726" spans="1:21">
      <c r="A726">
        <v>762</v>
      </c>
      <c r="B726">
        <v>191</v>
      </c>
      <c r="C726">
        <v>2</v>
      </c>
      <c r="D726">
        <v>647</v>
      </c>
      <c r="E726">
        <v>103</v>
      </c>
      <c r="F726" t="s">
        <v>254</v>
      </c>
      <c r="G726" t="s">
        <v>256</v>
      </c>
      <c r="H726" t="s">
        <v>825</v>
      </c>
      <c r="I726" t="s">
        <v>812</v>
      </c>
      <c r="J726" t="s">
        <v>826</v>
      </c>
      <c r="K726" t="s">
        <v>827</v>
      </c>
      <c r="L726" t="s">
        <v>824</v>
      </c>
      <c r="M726">
        <v>177</v>
      </c>
      <c r="N726">
        <v>546.22598870056493</v>
      </c>
      <c r="O726">
        <v>4.5197740112994351</v>
      </c>
      <c r="P726">
        <v>38.418079096045197</v>
      </c>
      <c r="Q726">
        <v>28.8135593220339</v>
      </c>
      <c r="R726">
        <v>28.248587570621471</v>
      </c>
      <c r="S726">
        <v>95.480225988700568</v>
      </c>
      <c r="T726">
        <v>57.06214689265537</v>
      </c>
      <c r="U726" t="s">
        <v>25</v>
      </c>
    </row>
    <row r="727" spans="1:21">
      <c r="A727">
        <v>763</v>
      </c>
      <c r="B727">
        <v>191</v>
      </c>
      <c r="C727">
        <v>3</v>
      </c>
      <c r="D727">
        <v>647</v>
      </c>
      <c r="E727">
        <v>103</v>
      </c>
      <c r="F727" t="s">
        <v>254</v>
      </c>
      <c r="G727" t="s">
        <v>256</v>
      </c>
      <c r="H727" t="s">
        <v>825</v>
      </c>
      <c r="I727" t="s">
        <v>812</v>
      </c>
      <c r="J727" t="s">
        <v>826</v>
      </c>
      <c r="K727" t="s">
        <v>827</v>
      </c>
      <c r="L727" t="s">
        <v>823</v>
      </c>
      <c r="M727">
        <v>177</v>
      </c>
      <c r="N727">
        <v>547.92655367231635</v>
      </c>
      <c r="O727">
        <v>4.5197740112994351</v>
      </c>
      <c r="P727">
        <v>23.728813559322035</v>
      </c>
      <c r="Q727">
        <v>55.367231638418076</v>
      </c>
      <c r="R727">
        <v>16.384180790960453</v>
      </c>
      <c r="S727">
        <v>95.480225988700568</v>
      </c>
      <c r="T727">
        <v>71.751412429378533</v>
      </c>
      <c r="U727" t="s">
        <v>25</v>
      </c>
    </row>
    <row r="728" spans="1:21">
      <c r="A728">
        <v>764</v>
      </c>
      <c r="B728">
        <v>191</v>
      </c>
      <c r="C728">
        <v>4</v>
      </c>
      <c r="D728">
        <v>647</v>
      </c>
      <c r="E728">
        <v>103</v>
      </c>
      <c r="F728" t="s">
        <v>254</v>
      </c>
      <c r="G728" t="s">
        <v>256</v>
      </c>
      <c r="H728" t="s">
        <v>825</v>
      </c>
      <c r="I728" t="s">
        <v>812</v>
      </c>
      <c r="J728" t="s">
        <v>826</v>
      </c>
      <c r="K728" t="s">
        <v>827</v>
      </c>
      <c r="L728" t="s">
        <v>10</v>
      </c>
      <c r="M728">
        <v>177</v>
      </c>
      <c r="N728">
        <v>546.54802259887003</v>
      </c>
      <c r="O728">
        <v>0</v>
      </c>
      <c r="P728">
        <v>23.163841807909606</v>
      </c>
      <c r="Q728">
        <v>54.237288135593218</v>
      </c>
      <c r="R728">
        <v>22.598870056497177</v>
      </c>
      <c r="S728">
        <v>100</v>
      </c>
      <c r="T728">
        <v>76.836158192090394</v>
      </c>
      <c r="U728" t="s">
        <v>25</v>
      </c>
    </row>
    <row r="729" spans="1:21">
      <c r="A729">
        <v>765</v>
      </c>
      <c r="B729">
        <v>192</v>
      </c>
      <c r="C729">
        <v>1</v>
      </c>
      <c r="D729">
        <v>647</v>
      </c>
      <c r="E729">
        <v>106</v>
      </c>
      <c r="F729" t="s">
        <v>254</v>
      </c>
      <c r="G729" t="s">
        <v>257</v>
      </c>
      <c r="H729" t="s">
        <v>825</v>
      </c>
      <c r="I729" t="s">
        <v>812</v>
      </c>
      <c r="J729" t="s">
        <v>826</v>
      </c>
      <c r="K729" t="s">
        <v>827</v>
      </c>
      <c r="L729" t="s">
        <v>3</v>
      </c>
      <c r="M729">
        <v>187</v>
      </c>
      <c r="N729">
        <v>478.76470588235293</v>
      </c>
      <c r="O729">
        <v>38.502673796791441</v>
      </c>
      <c r="P729">
        <v>50.267379679144383</v>
      </c>
      <c r="Q729">
        <v>11.229946524064172</v>
      </c>
      <c r="R729">
        <v>0</v>
      </c>
      <c r="S729">
        <v>61.497326203208559</v>
      </c>
      <c r="T729">
        <v>11.229946524064172</v>
      </c>
      <c r="U729" t="s">
        <v>25</v>
      </c>
    </row>
    <row r="730" spans="1:21">
      <c r="A730">
        <v>766</v>
      </c>
      <c r="B730">
        <v>192</v>
      </c>
      <c r="C730">
        <v>2</v>
      </c>
      <c r="D730">
        <v>647</v>
      </c>
      <c r="E730">
        <v>106</v>
      </c>
      <c r="F730" t="s">
        <v>254</v>
      </c>
      <c r="G730" t="s">
        <v>257</v>
      </c>
      <c r="H730" t="s">
        <v>825</v>
      </c>
      <c r="I730" t="s">
        <v>812</v>
      </c>
      <c r="J730" t="s">
        <v>826</v>
      </c>
      <c r="K730" t="s">
        <v>827</v>
      </c>
      <c r="L730" t="s">
        <v>824</v>
      </c>
      <c r="M730">
        <v>189</v>
      </c>
      <c r="N730">
        <v>489.87830687830689</v>
      </c>
      <c r="O730">
        <v>29.62962962962963</v>
      </c>
      <c r="P730">
        <v>55.026455026455025</v>
      </c>
      <c r="Q730">
        <v>14.814814814814815</v>
      </c>
      <c r="R730">
        <v>0.52910052910052907</v>
      </c>
      <c r="S730">
        <v>70.370370370370367</v>
      </c>
      <c r="T730">
        <v>15.343915343915343</v>
      </c>
      <c r="U730" t="s">
        <v>25</v>
      </c>
    </row>
    <row r="731" spans="1:21">
      <c r="A731">
        <v>767</v>
      </c>
      <c r="B731">
        <v>192</v>
      </c>
      <c r="C731">
        <v>3</v>
      </c>
      <c r="D731">
        <v>647</v>
      </c>
      <c r="E731">
        <v>106</v>
      </c>
      <c r="F731" t="s">
        <v>254</v>
      </c>
      <c r="G731" t="s">
        <v>257</v>
      </c>
      <c r="H731" t="s">
        <v>825</v>
      </c>
      <c r="I731" t="s">
        <v>812</v>
      </c>
      <c r="J731" t="s">
        <v>826</v>
      </c>
      <c r="K731" t="s">
        <v>827</v>
      </c>
      <c r="L731" t="s">
        <v>823</v>
      </c>
      <c r="M731">
        <v>188</v>
      </c>
      <c r="N731">
        <v>489.22872340425533</v>
      </c>
      <c r="O731">
        <v>35.106382978723403</v>
      </c>
      <c r="P731">
        <v>45.744680851063826</v>
      </c>
      <c r="Q731">
        <v>18.617021276595743</v>
      </c>
      <c r="R731">
        <v>0.53191489361702127</v>
      </c>
      <c r="S731">
        <v>64.893617021276597</v>
      </c>
      <c r="T731">
        <v>19.148936170212767</v>
      </c>
      <c r="U731" t="s">
        <v>25</v>
      </c>
    </row>
    <row r="732" spans="1:21">
      <c r="A732">
        <v>768</v>
      </c>
      <c r="B732">
        <v>192</v>
      </c>
      <c r="C732">
        <v>4</v>
      </c>
      <c r="D732">
        <v>647</v>
      </c>
      <c r="E732">
        <v>106</v>
      </c>
      <c r="F732" t="s">
        <v>254</v>
      </c>
      <c r="G732" t="s">
        <v>257</v>
      </c>
      <c r="H732" t="s">
        <v>825</v>
      </c>
      <c r="I732" t="s">
        <v>812</v>
      </c>
      <c r="J732" t="s">
        <v>826</v>
      </c>
      <c r="K732" t="s">
        <v>827</v>
      </c>
      <c r="L732" t="s">
        <v>10</v>
      </c>
      <c r="M732">
        <v>185</v>
      </c>
      <c r="N732">
        <v>498.34594594594597</v>
      </c>
      <c r="O732">
        <v>25.945945945945947</v>
      </c>
      <c r="P732">
        <v>49.729729729729726</v>
      </c>
      <c r="Q732">
        <v>22.162162162162161</v>
      </c>
      <c r="R732">
        <v>2.1621621621621623</v>
      </c>
      <c r="S732">
        <v>74.054054054054049</v>
      </c>
      <c r="T732">
        <v>24.324324324324323</v>
      </c>
      <c r="U732" t="s">
        <v>25</v>
      </c>
    </row>
    <row r="733" spans="1:21">
      <c r="A733">
        <v>769</v>
      </c>
      <c r="B733">
        <v>193</v>
      </c>
      <c r="C733">
        <v>1</v>
      </c>
      <c r="D733">
        <v>647</v>
      </c>
      <c r="E733">
        <v>4056</v>
      </c>
      <c r="F733" t="s">
        <v>254</v>
      </c>
      <c r="G733" t="s">
        <v>258</v>
      </c>
      <c r="H733" t="s">
        <v>825</v>
      </c>
      <c r="I733" t="s">
        <v>812</v>
      </c>
      <c r="J733" t="s">
        <v>826</v>
      </c>
      <c r="K733" t="s">
        <v>827</v>
      </c>
      <c r="L733" t="s">
        <v>3</v>
      </c>
      <c r="M733">
        <v>198</v>
      </c>
      <c r="N733">
        <v>484.11111111111109</v>
      </c>
      <c r="O733">
        <v>36.363636363636367</v>
      </c>
      <c r="P733">
        <v>41.919191919191917</v>
      </c>
      <c r="Q733">
        <v>21.717171717171716</v>
      </c>
      <c r="R733">
        <v>0</v>
      </c>
      <c r="S733">
        <v>63.636363636363633</v>
      </c>
      <c r="T733">
        <v>21.717171717171716</v>
      </c>
      <c r="U733" t="s">
        <v>25</v>
      </c>
    </row>
    <row r="734" spans="1:21">
      <c r="A734">
        <v>770</v>
      </c>
      <c r="B734">
        <v>193</v>
      </c>
      <c r="C734">
        <v>2</v>
      </c>
      <c r="D734">
        <v>647</v>
      </c>
      <c r="E734">
        <v>4056</v>
      </c>
      <c r="F734" t="s">
        <v>254</v>
      </c>
      <c r="G734" t="s">
        <v>258</v>
      </c>
      <c r="H734" t="s">
        <v>825</v>
      </c>
      <c r="I734" t="s">
        <v>812</v>
      </c>
      <c r="J734" t="s">
        <v>826</v>
      </c>
      <c r="K734" t="s">
        <v>827</v>
      </c>
      <c r="L734" t="s">
        <v>824</v>
      </c>
      <c r="M734">
        <v>197</v>
      </c>
      <c r="N734">
        <v>501.18274111675129</v>
      </c>
      <c r="O734">
        <v>26.395939086294415</v>
      </c>
      <c r="P734">
        <v>47.715736040609137</v>
      </c>
      <c r="Q734">
        <v>22.842639593908629</v>
      </c>
      <c r="R734">
        <v>3.0456852791878171</v>
      </c>
      <c r="S734">
        <v>73.604060913705581</v>
      </c>
      <c r="T734">
        <v>25.888324873096447</v>
      </c>
      <c r="U734" t="s">
        <v>25</v>
      </c>
    </row>
    <row r="735" spans="1:21">
      <c r="A735">
        <v>771</v>
      </c>
      <c r="B735">
        <v>193</v>
      </c>
      <c r="C735">
        <v>3</v>
      </c>
      <c r="D735">
        <v>647</v>
      </c>
      <c r="E735">
        <v>4056</v>
      </c>
      <c r="F735" t="s">
        <v>254</v>
      </c>
      <c r="G735" t="s">
        <v>258</v>
      </c>
      <c r="H735" t="s">
        <v>825</v>
      </c>
      <c r="I735" t="s">
        <v>812</v>
      </c>
      <c r="J735" t="s">
        <v>826</v>
      </c>
      <c r="K735" t="s">
        <v>827</v>
      </c>
      <c r="L735" t="s">
        <v>823</v>
      </c>
      <c r="M735">
        <v>198</v>
      </c>
      <c r="N735">
        <v>485.68686868686871</v>
      </c>
      <c r="O735">
        <v>47.979797979797979</v>
      </c>
      <c r="P735">
        <v>28.787878787878789</v>
      </c>
      <c r="Q735">
        <v>21.212121212121211</v>
      </c>
      <c r="R735">
        <v>2.0202020202020203</v>
      </c>
      <c r="S735">
        <v>52.020202020202021</v>
      </c>
      <c r="T735">
        <v>23.232323232323232</v>
      </c>
      <c r="U735" t="s">
        <v>25</v>
      </c>
    </row>
    <row r="736" spans="1:21">
      <c r="A736">
        <v>772</v>
      </c>
      <c r="B736">
        <v>193</v>
      </c>
      <c r="C736">
        <v>4</v>
      </c>
      <c r="D736">
        <v>647</v>
      </c>
      <c r="E736">
        <v>4056</v>
      </c>
      <c r="F736" t="s">
        <v>254</v>
      </c>
      <c r="G736" t="s">
        <v>258</v>
      </c>
      <c r="H736" t="s">
        <v>825</v>
      </c>
      <c r="I736" t="s">
        <v>812</v>
      </c>
      <c r="J736" t="s">
        <v>826</v>
      </c>
      <c r="K736" t="s">
        <v>827</v>
      </c>
      <c r="L736" t="s">
        <v>10</v>
      </c>
      <c r="M736">
        <v>198</v>
      </c>
      <c r="N736">
        <v>488.21717171717171</v>
      </c>
      <c r="O736">
        <v>38.888888888888886</v>
      </c>
      <c r="P736">
        <v>44.444444444444443</v>
      </c>
      <c r="Q736">
        <v>14.646464646464647</v>
      </c>
      <c r="R736">
        <v>2.0202020202020203</v>
      </c>
      <c r="S736">
        <v>61.111111111111114</v>
      </c>
      <c r="T736">
        <v>16.666666666666668</v>
      </c>
      <c r="U736" t="s">
        <v>25</v>
      </c>
    </row>
    <row r="737" spans="1:21">
      <c r="A737">
        <v>773</v>
      </c>
      <c r="B737">
        <v>194</v>
      </c>
      <c r="C737">
        <v>1</v>
      </c>
      <c r="D737">
        <v>647</v>
      </c>
      <c r="E737">
        <v>5060</v>
      </c>
      <c r="F737" t="s">
        <v>254</v>
      </c>
      <c r="G737" t="s">
        <v>259</v>
      </c>
      <c r="H737" t="s">
        <v>825</v>
      </c>
      <c r="I737" t="s">
        <v>812</v>
      </c>
      <c r="J737" t="s">
        <v>826</v>
      </c>
      <c r="K737" t="s">
        <v>827</v>
      </c>
      <c r="L737" t="s">
        <v>3</v>
      </c>
      <c r="M737">
        <v>156</v>
      </c>
      <c r="N737">
        <v>458.28205128205127</v>
      </c>
      <c r="O737">
        <v>64.102564102564102</v>
      </c>
      <c r="P737">
        <v>31.410256410256409</v>
      </c>
      <c r="Q737">
        <v>4.4871794871794872</v>
      </c>
      <c r="R737">
        <v>0</v>
      </c>
      <c r="S737">
        <v>35.897435897435898</v>
      </c>
      <c r="T737">
        <v>4.4871794871794872</v>
      </c>
      <c r="U737" t="s">
        <v>25</v>
      </c>
    </row>
    <row r="738" spans="1:21">
      <c r="A738">
        <v>774</v>
      </c>
      <c r="B738">
        <v>194</v>
      </c>
      <c r="C738">
        <v>2</v>
      </c>
      <c r="D738">
        <v>647</v>
      </c>
      <c r="E738">
        <v>5060</v>
      </c>
      <c r="F738" t="s">
        <v>254</v>
      </c>
      <c r="G738" t="s">
        <v>259</v>
      </c>
      <c r="H738" t="s">
        <v>825</v>
      </c>
      <c r="I738" t="s">
        <v>812</v>
      </c>
      <c r="J738" t="s">
        <v>826</v>
      </c>
      <c r="K738" t="s">
        <v>827</v>
      </c>
      <c r="L738" t="s">
        <v>824</v>
      </c>
      <c r="M738">
        <v>155</v>
      </c>
      <c r="N738">
        <v>472.90322580645159</v>
      </c>
      <c r="O738">
        <v>56.774193548387096</v>
      </c>
      <c r="P738">
        <v>38.70967741935484</v>
      </c>
      <c r="Q738">
        <v>4.5161290322580649</v>
      </c>
      <c r="R738">
        <v>0</v>
      </c>
      <c r="S738">
        <v>43.225806451612904</v>
      </c>
      <c r="T738">
        <v>4.5161290322580649</v>
      </c>
      <c r="U738" t="s">
        <v>25</v>
      </c>
    </row>
    <row r="739" spans="1:21">
      <c r="A739">
        <v>775</v>
      </c>
      <c r="B739">
        <v>194</v>
      </c>
      <c r="C739">
        <v>3</v>
      </c>
      <c r="D739">
        <v>647</v>
      </c>
      <c r="E739">
        <v>5060</v>
      </c>
      <c r="F739" t="s">
        <v>254</v>
      </c>
      <c r="G739" t="s">
        <v>259</v>
      </c>
      <c r="H739" t="s">
        <v>825</v>
      </c>
      <c r="I739" t="s">
        <v>812</v>
      </c>
      <c r="J739" t="s">
        <v>826</v>
      </c>
      <c r="K739" t="s">
        <v>827</v>
      </c>
      <c r="L739" t="s">
        <v>823</v>
      </c>
      <c r="M739">
        <v>155</v>
      </c>
      <c r="N739">
        <v>467.16129032258067</v>
      </c>
      <c r="O739">
        <v>61.29032258064516</v>
      </c>
      <c r="P739">
        <v>32.258064516129032</v>
      </c>
      <c r="Q739">
        <v>5.161290322580645</v>
      </c>
      <c r="R739">
        <v>1.2903225806451613</v>
      </c>
      <c r="S739">
        <v>38.70967741935484</v>
      </c>
      <c r="T739">
        <v>6.4516129032258061</v>
      </c>
      <c r="U739" t="s">
        <v>25</v>
      </c>
    </row>
    <row r="740" spans="1:21">
      <c r="A740">
        <v>776</v>
      </c>
      <c r="B740">
        <v>194</v>
      </c>
      <c r="C740">
        <v>4</v>
      </c>
      <c r="D740">
        <v>647</v>
      </c>
      <c r="E740">
        <v>5060</v>
      </c>
      <c r="F740" t="s">
        <v>254</v>
      </c>
      <c r="G740" t="s">
        <v>259</v>
      </c>
      <c r="H740" t="s">
        <v>825</v>
      </c>
      <c r="I740" t="s">
        <v>812</v>
      </c>
      <c r="J740" t="s">
        <v>826</v>
      </c>
      <c r="K740" t="s">
        <v>827</v>
      </c>
      <c r="L740" t="s">
        <v>10</v>
      </c>
      <c r="M740">
        <v>154</v>
      </c>
      <c r="N740">
        <v>476.89610389610391</v>
      </c>
      <c r="O740">
        <v>54.545454545454547</v>
      </c>
      <c r="P740">
        <v>38.311688311688314</v>
      </c>
      <c r="Q740">
        <v>6.4935064935064934</v>
      </c>
      <c r="R740">
        <v>0.64935064935064934</v>
      </c>
      <c r="S740">
        <v>45.454545454545453</v>
      </c>
      <c r="T740">
        <v>7.1428571428571432</v>
      </c>
      <c r="U740" t="s">
        <v>25</v>
      </c>
    </row>
    <row r="741" spans="1:21">
      <c r="A741">
        <v>777</v>
      </c>
      <c r="B741">
        <v>195</v>
      </c>
      <c r="C741">
        <v>1</v>
      </c>
      <c r="D741">
        <v>648</v>
      </c>
      <c r="E741">
        <v>103</v>
      </c>
      <c r="F741" t="s">
        <v>260</v>
      </c>
      <c r="G741" t="s">
        <v>261</v>
      </c>
      <c r="H741" t="s">
        <v>825</v>
      </c>
      <c r="I741" t="s">
        <v>812</v>
      </c>
      <c r="J741" t="s">
        <v>826</v>
      </c>
      <c r="K741" t="s">
        <v>827</v>
      </c>
      <c r="L741" t="s">
        <v>3</v>
      </c>
      <c r="M741">
        <v>169</v>
      </c>
      <c r="N741">
        <v>503.39644970414201</v>
      </c>
      <c r="O741">
        <v>25.443786982248522</v>
      </c>
      <c r="P741">
        <v>35.502958579881657</v>
      </c>
      <c r="Q741">
        <v>36.094674556213015</v>
      </c>
      <c r="R741">
        <v>2.9585798816568047</v>
      </c>
      <c r="S741">
        <v>74.556213017751475</v>
      </c>
      <c r="T741">
        <v>39.053254437869825</v>
      </c>
      <c r="U741" t="s">
        <v>147</v>
      </c>
    </row>
    <row r="742" spans="1:21">
      <c r="A742">
        <v>778</v>
      </c>
      <c r="B742">
        <v>195</v>
      </c>
      <c r="C742">
        <v>2</v>
      </c>
      <c r="D742">
        <v>648</v>
      </c>
      <c r="E742">
        <v>103</v>
      </c>
      <c r="F742" t="s">
        <v>260</v>
      </c>
      <c r="G742" t="s">
        <v>261</v>
      </c>
      <c r="H742" t="s">
        <v>825</v>
      </c>
      <c r="I742" t="s">
        <v>812</v>
      </c>
      <c r="J742" t="s">
        <v>826</v>
      </c>
      <c r="K742" t="s">
        <v>827</v>
      </c>
      <c r="L742" t="s">
        <v>824</v>
      </c>
      <c r="M742">
        <v>169</v>
      </c>
      <c r="N742">
        <v>503.88165680473372</v>
      </c>
      <c r="O742">
        <v>25.443786982248522</v>
      </c>
      <c r="P742">
        <v>44.378698224852073</v>
      </c>
      <c r="Q742">
        <v>26.035502958579883</v>
      </c>
      <c r="R742">
        <v>4.1420118343195265</v>
      </c>
      <c r="S742">
        <v>74.556213017751475</v>
      </c>
      <c r="T742">
        <v>30.177514792899409</v>
      </c>
      <c r="U742" t="s">
        <v>147</v>
      </c>
    </row>
    <row r="743" spans="1:21">
      <c r="A743">
        <v>779</v>
      </c>
      <c r="B743">
        <v>195</v>
      </c>
      <c r="C743">
        <v>3</v>
      </c>
      <c r="D743">
        <v>648</v>
      </c>
      <c r="E743">
        <v>103</v>
      </c>
      <c r="F743" t="s">
        <v>260</v>
      </c>
      <c r="G743" t="s">
        <v>261</v>
      </c>
      <c r="H743" t="s">
        <v>825</v>
      </c>
      <c r="I743" t="s">
        <v>812</v>
      </c>
      <c r="J743" t="s">
        <v>826</v>
      </c>
      <c r="K743" t="s">
        <v>827</v>
      </c>
      <c r="L743" t="s">
        <v>823</v>
      </c>
      <c r="M743">
        <v>169</v>
      </c>
      <c r="N743">
        <v>501.72189349112426</v>
      </c>
      <c r="O743">
        <v>35.502958579881657</v>
      </c>
      <c r="P743">
        <v>28.402366863905325</v>
      </c>
      <c r="Q743">
        <v>30.76923076923077</v>
      </c>
      <c r="R743">
        <v>5.3254437869822482</v>
      </c>
      <c r="S743">
        <v>64.49704142011835</v>
      </c>
      <c r="T743">
        <v>36.094674556213015</v>
      </c>
      <c r="U743" t="s">
        <v>147</v>
      </c>
    </row>
    <row r="744" spans="1:21">
      <c r="A744">
        <v>780</v>
      </c>
      <c r="B744">
        <v>195</v>
      </c>
      <c r="C744">
        <v>4</v>
      </c>
      <c r="D744">
        <v>648</v>
      </c>
      <c r="E744">
        <v>103</v>
      </c>
      <c r="F744" t="s">
        <v>260</v>
      </c>
      <c r="G744" t="s">
        <v>261</v>
      </c>
      <c r="H744" t="s">
        <v>825</v>
      </c>
      <c r="I744" t="s">
        <v>812</v>
      </c>
      <c r="J744" t="s">
        <v>826</v>
      </c>
      <c r="K744" t="s">
        <v>827</v>
      </c>
      <c r="L744" t="s">
        <v>10</v>
      </c>
      <c r="M744">
        <v>169</v>
      </c>
      <c r="N744">
        <v>502</v>
      </c>
      <c r="O744">
        <v>27.218934911242602</v>
      </c>
      <c r="P744">
        <v>46.153846153846153</v>
      </c>
      <c r="Q744">
        <v>19.526627218934912</v>
      </c>
      <c r="R744">
        <v>7.1005917159763312</v>
      </c>
      <c r="S744">
        <v>72.781065088757401</v>
      </c>
      <c r="T744">
        <v>26.627218934911241</v>
      </c>
      <c r="U744" t="s">
        <v>147</v>
      </c>
    </row>
    <row r="745" spans="1:21">
      <c r="A745">
        <v>781</v>
      </c>
      <c r="B745">
        <v>196</v>
      </c>
      <c r="C745">
        <v>1</v>
      </c>
      <c r="D745">
        <v>648</v>
      </c>
      <c r="E745">
        <v>108</v>
      </c>
      <c r="F745" t="s">
        <v>260</v>
      </c>
      <c r="G745" t="s">
        <v>262</v>
      </c>
      <c r="H745" t="s">
        <v>825</v>
      </c>
      <c r="I745" t="s">
        <v>812</v>
      </c>
      <c r="J745" t="s">
        <v>826</v>
      </c>
      <c r="K745" t="s">
        <v>827</v>
      </c>
      <c r="L745" t="s">
        <v>3</v>
      </c>
      <c r="M745">
        <v>260</v>
      </c>
      <c r="N745">
        <v>502.84615384615387</v>
      </c>
      <c r="O745">
        <v>23.46153846153846</v>
      </c>
      <c r="P745">
        <v>45.384615384615387</v>
      </c>
      <c r="Q745">
        <v>28.46153846153846</v>
      </c>
      <c r="R745">
        <v>2.6923076923076925</v>
      </c>
      <c r="S745">
        <v>76.538461538461533</v>
      </c>
      <c r="T745">
        <v>31.153846153846153</v>
      </c>
      <c r="U745" t="s">
        <v>147</v>
      </c>
    </row>
    <row r="746" spans="1:21">
      <c r="A746">
        <v>782</v>
      </c>
      <c r="B746">
        <v>196</v>
      </c>
      <c r="C746">
        <v>2</v>
      </c>
      <c r="D746">
        <v>648</v>
      </c>
      <c r="E746">
        <v>108</v>
      </c>
      <c r="F746" t="s">
        <v>260</v>
      </c>
      <c r="G746" t="s">
        <v>262</v>
      </c>
      <c r="H746" t="s">
        <v>825</v>
      </c>
      <c r="I746" t="s">
        <v>812</v>
      </c>
      <c r="J746" t="s">
        <v>826</v>
      </c>
      <c r="K746" t="s">
        <v>827</v>
      </c>
      <c r="L746" t="s">
        <v>824</v>
      </c>
      <c r="M746">
        <v>260</v>
      </c>
      <c r="N746">
        <v>502.61153846153849</v>
      </c>
      <c r="O746">
        <v>26.53846153846154</v>
      </c>
      <c r="P746">
        <v>46.153846153846153</v>
      </c>
      <c r="Q746">
        <v>21.53846153846154</v>
      </c>
      <c r="R746">
        <v>5.7692307692307692</v>
      </c>
      <c r="S746">
        <v>73.461538461538467</v>
      </c>
      <c r="T746">
        <v>27.307692307692307</v>
      </c>
      <c r="U746" t="s">
        <v>147</v>
      </c>
    </row>
    <row r="747" spans="1:21">
      <c r="A747">
        <v>783</v>
      </c>
      <c r="B747">
        <v>196</v>
      </c>
      <c r="C747">
        <v>3</v>
      </c>
      <c r="D747">
        <v>648</v>
      </c>
      <c r="E747">
        <v>108</v>
      </c>
      <c r="F747" t="s">
        <v>260</v>
      </c>
      <c r="G747" t="s">
        <v>262</v>
      </c>
      <c r="H747" t="s">
        <v>825</v>
      </c>
      <c r="I747" t="s">
        <v>812</v>
      </c>
      <c r="J747" t="s">
        <v>826</v>
      </c>
      <c r="K747" t="s">
        <v>827</v>
      </c>
      <c r="L747" t="s">
        <v>823</v>
      </c>
      <c r="M747">
        <v>256</v>
      </c>
      <c r="N747">
        <v>491.64453125</v>
      </c>
      <c r="O747">
        <v>42.1875</v>
      </c>
      <c r="P747">
        <v>31.640625</v>
      </c>
      <c r="Q747">
        <v>23.046875</v>
      </c>
      <c r="R747">
        <v>3.125</v>
      </c>
      <c r="S747">
        <v>57.8125</v>
      </c>
      <c r="T747">
        <v>26.171875</v>
      </c>
      <c r="U747" t="s">
        <v>147</v>
      </c>
    </row>
    <row r="748" spans="1:21">
      <c r="A748">
        <v>784</v>
      </c>
      <c r="B748">
        <v>196</v>
      </c>
      <c r="C748">
        <v>4</v>
      </c>
      <c r="D748">
        <v>648</v>
      </c>
      <c r="E748">
        <v>108</v>
      </c>
      <c r="F748" t="s">
        <v>260</v>
      </c>
      <c r="G748" t="s">
        <v>262</v>
      </c>
      <c r="H748" t="s">
        <v>825</v>
      </c>
      <c r="I748" t="s">
        <v>812</v>
      </c>
      <c r="J748" t="s">
        <v>826</v>
      </c>
      <c r="K748" t="s">
        <v>827</v>
      </c>
      <c r="L748" t="s">
        <v>10</v>
      </c>
      <c r="M748">
        <v>255</v>
      </c>
      <c r="N748">
        <v>497.94509803921568</v>
      </c>
      <c r="O748">
        <v>28.627450980392158</v>
      </c>
      <c r="P748">
        <v>49.411764705882355</v>
      </c>
      <c r="Q748">
        <v>17.647058823529413</v>
      </c>
      <c r="R748">
        <v>4.3137254901960782</v>
      </c>
      <c r="S748">
        <v>71.372549019607845</v>
      </c>
      <c r="T748">
        <v>21.96078431372549</v>
      </c>
      <c r="U748" t="s">
        <v>147</v>
      </c>
    </row>
    <row r="749" spans="1:21">
      <c r="A749">
        <v>785</v>
      </c>
      <c r="B749">
        <v>197</v>
      </c>
      <c r="C749">
        <v>1</v>
      </c>
      <c r="D749">
        <v>648</v>
      </c>
      <c r="E749">
        <v>113</v>
      </c>
      <c r="F749" t="s">
        <v>260</v>
      </c>
      <c r="G749" t="s">
        <v>263</v>
      </c>
      <c r="H749" t="s">
        <v>825</v>
      </c>
      <c r="I749" t="s">
        <v>812</v>
      </c>
      <c r="J749" t="s">
        <v>826</v>
      </c>
      <c r="K749" t="s">
        <v>827</v>
      </c>
      <c r="L749" t="s">
        <v>3</v>
      </c>
      <c r="M749">
        <v>297</v>
      </c>
      <c r="N749">
        <v>513.32996632996628</v>
      </c>
      <c r="O749">
        <v>21.54882154882155</v>
      </c>
      <c r="P749">
        <v>34.680134680134678</v>
      </c>
      <c r="Q749">
        <v>38.72053872053872</v>
      </c>
      <c r="R749">
        <v>5.0505050505050502</v>
      </c>
      <c r="S749">
        <v>78.45117845117845</v>
      </c>
      <c r="T749">
        <v>43.771043771043772</v>
      </c>
      <c r="U749" t="s">
        <v>147</v>
      </c>
    </row>
    <row r="750" spans="1:21">
      <c r="A750">
        <v>786</v>
      </c>
      <c r="B750">
        <v>197</v>
      </c>
      <c r="C750">
        <v>2</v>
      </c>
      <c r="D750">
        <v>648</v>
      </c>
      <c r="E750">
        <v>113</v>
      </c>
      <c r="F750" t="s">
        <v>260</v>
      </c>
      <c r="G750" t="s">
        <v>263</v>
      </c>
      <c r="H750" t="s">
        <v>825</v>
      </c>
      <c r="I750" t="s">
        <v>812</v>
      </c>
      <c r="J750" t="s">
        <v>826</v>
      </c>
      <c r="K750" t="s">
        <v>827</v>
      </c>
      <c r="L750" t="s">
        <v>824</v>
      </c>
      <c r="M750">
        <v>297</v>
      </c>
      <c r="N750">
        <v>520.99326599326605</v>
      </c>
      <c r="O750">
        <v>18.518518518518519</v>
      </c>
      <c r="P750">
        <v>38.047138047138048</v>
      </c>
      <c r="Q750">
        <v>30.303030303030305</v>
      </c>
      <c r="R750">
        <v>13.131313131313131</v>
      </c>
      <c r="S750">
        <v>81.481481481481481</v>
      </c>
      <c r="T750">
        <v>43.434343434343432</v>
      </c>
      <c r="U750" t="s">
        <v>147</v>
      </c>
    </row>
    <row r="751" spans="1:21">
      <c r="A751">
        <v>787</v>
      </c>
      <c r="B751">
        <v>197</v>
      </c>
      <c r="C751">
        <v>3</v>
      </c>
      <c r="D751">
        <v>648</v>
      </c>
      <c r="E751">
        <v>113</v>
      </c>
      <c r="F751" t="s">
        <v>260</v>
      </c>
      <c r="G751" t="s">
        <v>263</v>
      </c>
      <c r="H751" t="s">
        <v>825</v>
      </c>
      <c r="I751" t="s">
        <v>812</v>
      </c>
      <c r="J751" t="s">
        <v>826</v>
      </c>
      <c r="K751" t="s">
        <v>827</v>
      </c>
      <c r="L751" t="s">
        <v>823</v>
      </c>
      <c r="M751">
        <v>297</v>
      </c>
      <c r="N751">
        <v>500.77104377104376</v>
      </c>
      <c r="O751">
        <v>33.333333333333336</v>
      </c>
      <c r="P751">
        <v>32.659932659932657</v>
      </c>
      <c r="Q751">
        <v>28.956228956228955</v>
      </c>
      <c r="R751">
        <v>5.0505050505050502</v>
      </c>
      <c r="S751">
        <v>66.666666666666671</v>
      </c>
      <c r="T751">
        <v>34.006734006734007</v>
      </c>
      <c r="U751" t="s">
        <v>147</v>
      </c>
    </row>
    <row r="752" spans="1:21">
      <c r="A752">
        <v>788</v>
      </c>
      <c r="B752">
        <v>197</v>
      </c>
      <c r="C752">
        <v>4</v>
      </c>
      <c r="D752">
        <v>648</v>
      </c>
      <c r="E752">
        <v>113</v>
      </c>
      <c r="F752" t="s">
        <v>260</v>
      </c>
      <c r="G752" t="s">
        <v>263</v>
      </c>
      <c r="H752" t="s">
        <v>825</v>
      </c>
      <c r="I752" t="s">
        <v>812</v>
      </c>
      <c r="J752" t="s">
        <v>826</v>
      </c>
      <c r="K752" t="s">
        <v>827</v>
      </c>
      <c r="L752" t="s">
        <v>10</v>
      </c>
      <c r="M752">
        <v>297</v>
      </c>
      <c r="N752">
        <v>514.55555555555554</v>
      </c>
      <c r="O752">
        <v>21.885521885521886</v>
      </c>
      <c r="P752">
        <v>36.700336700336699</v>
      </c>
      <c r="Q752">
        <v>28.619528619528619</v>
      </c>
      <c r="R752">
        <v>12.794612794612794</v>
      </c>
      <c r="S752">
        <v>78.114478114478118</v>
      </c>
      <c r="T752">
        <v>41.414141414141412</v>
      </c>
      <c r="U752" t="s">
        <v>147</v>
      </c>
    </row>
    <row r="753" spans="1:21">
      <c r="A753">
        <v>789</v>
      </c>
      <c r="B753">
        <v>198</v>
      </c>
      <c r="C753">
        <v>1</v>
      </c>
      <c r="D753">
        <v>648</v>
      </c>
      <c r="E753">
        <v>180</v>
      </c>
      <c r="F753" t="s">
        <v>260</v>
      </c>
      <c r="G753" t="s">
        <v>264</v>
      </c>
      <c r="H753" t="s">
        <v>825</v>
      </c>
      <c r="I753" t="s">
        <v>812</v>
      </c>
      <c r="J753" t="s">
        <v>826</v>
      </c>
      <c r="K753" t="s">
        <v>827</v>
      </c>
      <c r="L753" t="s">
        <v>3</v>
      </c>
      <c r="M753">
        <v>182</v>
      </c>
      <c r="N753">
        <v>521.77472527472526</v>
      </c>
      <c r="O753">
        <v>15.384615384615385</v>
      </c>
      <c r="P753">
        <v>39.560439560439562</v>
      </c>
      <c r="Q753">
        <v>36.81318681318681</v>
      </c>
      <c r="R753">
        <v>8.2417582417582409</v>
      </c>
      <c r="S753">
        <v>84.615384615384613</v>
      </c>
      <c r="T753">
        <v>45.054945054945058</v>
      </c>
      <c r="U753" t="s">
        <v>147</v>
      </c>
    </row>
    <row r="754" spans="1:21">
      <c r="A754">
        <v>790</v>
      </c>
      <c r="B754">
        <v>198</v>
      </c>
      <c r="C754">
        <v>2</v>
      </c>
      <c r="D754">
        <v>648</v>
      </c>
      <c r="E754">
        <v>180</v>
      </c>
      <c r="F754" t="s">
        <v>260</v>
      </c>
      <c r="G754" t="s">
        <v>264</v>
      </c>
      <c r="H754" t="s">
        <v>825</v>
      </c>
      <c r="I754" t="s">
        <v>812</v>
      </c>
      <c r="J754" t="s">
        <v>826</v>
      </c>
      <c r="K754" t="s">
        <v>827</v>
      </c>
      <c r="L754" t="s">
        <v>824</v>
      </c>
      <c r="M754">
        <v>182</v>
      </c>
      <c r="N754">
        <v>536.69780219780216</v>
      </c>
      <c r="O754">
        <v>10.989010989010989</v>
      </c>
      <c r="P754">
        <v>34.065934065934066</v>
      </c>
      <c r="Q754">
        <v>34.615384615384613</v>
      </c>
      <c r="R754">
        <v>20.329670329670328</v>
      </c>
      <c r="S754">
        <v>89.010989010989007</v>
      </c>
      <c r="T754">
        <v>54.945054945054942</v>
      </c>
      <c r="U754" t="s">
        <v>147</v>
      </c>
    </row>
    <row r="755" spans="1:21">
      <c r="A755">
        <v>791</v>
      </c>
      <c r="B755">
        <v>198</v>
      </c>
      <c r="C755">
        <v>3</v>
      </c>
      <c r="D755">
        <v>648</v>
      </c>
      <c r="E755">
        <v>180</v>
      </c>
      <c r="F755" t="s">
        <v>260</v>
      </c>
      <c r="G755" t="s">
        <v>264</v>
      </c>
      <c r="H755" t="s">
        <v>825</v>
      </c>
      <c r="I755" t="s">
        <v>812</v>
      </c>
      <c r="J755" t="s">
        <v>826</v>
      </c>
      <c r="K755" t="s">
        <v>827</v>
      </c>
      <c r="L755" t="s">
        <v>823</v>
      </c>
      <c r="M755">
        <v>182</v>
      </c>
      <c r="N755">
        <v>521.96703296703299</v>
      </c>
      <c r="O755">
        <v>20.329670329670328</v>
      </c>
      <c r="P755">
        <v>32.967032967032964</v>
      </c>
      <c r="Q755">
        <v>34.065934065934066</v>
      </c>
      <c r="R755">
        <v>12.637362637362637</v>
      </c>
      <c r="S755">
        <v>79.670329670329664</v>
      </c>
      <c r="T755">
        <v>46.703296703296701</v>
      </c>
      <c r="U755" t="s">
        <v>147</v>
      </c>
    </row>
    <row r="756" spans="1:21">
      <c r="A756">
        <v>792</v>
      </c>
      <c r="B756">
        <v>198</v>
      </c>
      <c r="C756">
        <v>4</v>
      </c>
      <c r="D756">
        <v>648</v>
      </c>
      <c r="E756">
        <v>180</v>
      </c>
      <c r="F756" t="s">
        <v>260</v>
      </c>
      <c r="G756" t="s">
        <v>264</v>
      </c>
      <c r="H756" t="s">
        <v>825</v>
      </c>
      <c r="I756" t="s">
        <v>812</v>
      </c>
      <c r="J756" t="s">
        <v>826</v>
      </c>
      <c r="K756" t="s">
        <v>827</v>
      </c>
      <c r="L756" t="s">
        <v>10</v>
      </c>
      <c r="M756">
        <v>182</v>
      </c>
      <c r="N756">
        <v>526.34615384615381</v>
      </c>
      <c r="O756">
        <v>13.186813186813186</v>
      </c>
      <c r="P756">
        <v>37.362637362637365</v>
      </c>
      <c r="Q756">
        <v>32.417582417582416</v>
      </c>
      <c r="R756">
        <v>17.032967032967033</v>
      </c>
      <c r="S756">
        <v>86.813186813186817</v>
      </c>
      <c r="T756">
        <v>49.450549450549453</v>
      </c>
      <c r="U756" t="s">
        <v>147</v>
      </c>
    </row>
    <row r="757" spans="1:21">
      <c r="A757">
        <v>793</v>
      </c>
      <c r="B757">
        <v>199</v>
      </c>
      <c r="C757">
        <v>1</v>
      </c>
      <c r="D757">
        <v>648</v>
      </c>
      <c r="E757">
        <v>188</v>
      </c>
      <c r="F757" t="s">
        <v>260</v>
      </c>
      <c r="G757" t="s">
        <v>265</v>
      </c>
      <c r="H757" t="s">
        <v>825</v>
      </c>
      <c r="I757" t="s">
        <v>812</v>
      </c>
      <c r="J757" t="s">
        <v>826</v>
      </c>
      <c r="K757" t="s">
        <v>827</v>
      </c>
      <c r="L757" t="s">
        <v>3</v>
      </c>
      <c r="M757">
        <v>213</v>
      </c>
      <c r="N757">
        <v>498.78403755868544</v>
      </c>
      <c r="O757">
        <v>29.577464788732396</v>
      </c>
      <c r="P757">
        <v>43.1924882629108</v>
      </c>
      <c r="Q757">
        <v>24.413145539906104</v>
      </c>
      <c r="R757">
        <v>2.816901408450704</v>
      </c>
      <c r="S757">
        <v>70.422535211267601</v>
      </c>
      <c r="T757">
        <v>27.230046948356808</v>
      </c>
      <c r="U757" t="s">
        <v>147</v>
      </c>
    </row>
    <row r="758" spans="1:21">
      <c r="A758">
        <v>794</v>
      </c>
      <c r="B758">
        <v>199</v>
      </c>
      <c r="C758">
        <v>2</v>
      </c>
      <c r="D758">
        <v>648</v>
      </c>
      <c r="E758">
        <v>188</v>
      </c>
      <c r="F758" t="s">
        <v>260</v>
      </c>
      <c r="G758" t="s">
        <v>265</v>
      </c>
      <c r="H758" t="s">
        <v>825</v>
      </c>
      <c r="I758" t="s">
        <v>812</v>
      </c>
      <c r="J758" t="s">
        <v>826</v>
      </c>
      <c r="K758" t="s">
        <v>827</v>
      </c>
      <c r="L758" t="s">
        <v>824</v>
      </c>
      <c r="M758">
        <v>216</v>
      </c>
      <c r="N758">
        <v>498.33333333333331</v>
      </c>
      <c r="O758">
        <v>33.796296296296298</v>
      </c>
      <c r="P758">
        <v>41.203703703703702</v>
      </c>
      <c r="Q758">
        <v>19.907407407407408</v>
      </c>
      <c r="R758">
        <v>5.0925925925925926</v>
      </c>
      <c r="S758">
        <v>66.203703703703709</v>
      </c>
      <c r="T758">
        <v>25</v>
      </c>
      <c r="U758" t="s">
        <v>147</v>
      </c>
    </row>
    <row r="759" spans="1:21">
      <c r="A759">
        <v>795</v>
      </c>
      <c r="B759">
        <v>199</v>
      </c>
      <c r="C759">
        <v>3</v>
      </c>
      <c r="D759">
        <v>648</v>
      </c>
      <c r="E759">
        <v>188</v>
      </c>
      <c r="F759" t="s">
        <v>260</v>
      </c>
      <c r="G759" t="s">
        <v>265</v>
      </c>
      <c r="H759" t="s">
        <v>825</v>
      </c>
      <c r="I759" t="s">
        <v>812</v>
      </c>
      <c r="J759" t="s">
        <v>826</v>
      </c>
      <c r="K759" t="s">
        <v>827</v>
      </c>
      <c r="L759" t="s">
        <v>823</v>
      </c>
      <c r="M759">
        <v>215</v>
      </c>
      <c r="N759">
        <v>508.02325581395348</v>
      </c>
      <c r="O759">
        <v>27.906976744186046</v>
      </c>
      <c r="P759">
        <v>38.604651162790695</v>
      </c>
      <c r="Q759">
        <v>24.651162790697676</v>
      </c>
      <c r="R759">
        <v>8.8372093023255811</v>
      </c>
      <c r="S759">
        <v>72.093023255813947</v>
      </c>
      <c r="T759">
        <v>33.488372093023258</v>
      </c>
      <c r="U759" t="s">
        <v>147</v>
      </c>
    </row>
    <row r="760" spans="1:21">
      <c r="A760">
        <v>796</v>
      </c>
      <c r="B760">
        <v>199</v>
      </c>
      <c r="C760">
        <v>4</v>
      </c>
      <c r="D760">
        <v>648</v>
      </c>
      <c r="E760">
        <v>188</v>
      </c>
      <c r="F760" t="s">
        <v>260</v>
      </c>
      <c r="G760" t="s">
        <v>265</v>
      </c>
      <c r="H760" t="s">
        <v>825</v>
      </c>
      <c r="I760" t="s">
        <v>812</v>
      </c>
      <c r="J760" t="s">
        <v>826</v>
      </c>
      <c r="K760" t="s">
        <v>827</v>
      </c>
      <c r="L760" t="s">
        <v>10</v>
      </c>
      <c r="M760">
        <v>212</v>
      </c>
      <c r="N760">
        <v>489.25471698113205</v>
      </c>
      <c r="O760">
        <v>38.679245283018865</v>
      </c>
      <c r="P760">
        <v>42.452830188679243</v>
      </c>
      <c r="Q760">
        <v>13.679245283018869</v>
      </c>
      <c r="R760">
        <v>5.1886792452830193</v>
      </c>
      <c r="S760">
        <v>61.320754716981135</v>
      </c>
      <c r="T760">
        <v>18.867924528301888</v>
      </c>
      <c r="U760" t="s">
        <v>147</v>
      </c>
    </row>
    <row r="761" spans="1:21">
      <c r="A761">
        <v>797</v>
      </c>
      <c r="B761">
        <v>200</v>
      </c>
      <c r="C761">
        <v>1</v>
      </c>
      <c r="D761">
        <v>648</v>
      </c>
      <c r="E761">
        <v>407</v>
      </c>
      <c r="F761" t="s">
        <v>260</v>
      </c>
      <c r="G761" t="s">
        <v>266</v>
      </c>
      <c r="H761" t="s">
        <v>825</v>
      </c>
      <c r="I761" t="s">
        <v>812</v>
      </c>
      <c r="J761" t="s">
        <v>826</v>
      </c>
      <c r="K761" t="s">
        <v>827</v>
      </c>
      <c r="L761" t="s">
        <v>3</v>
      </c>
      <c r="M761">
        <v>60</v>
      </c>
      <c r="N761">
        <v>520.83333333333337</v>
      </c>
      <c r="O761">
        <v>20</v>
      </c>
      <c r="P761">
        <v>31.666666666666668</v>
      </c>
      <c r="Q761">
        <v>40</v>
      </c>
      <c r="R761">
        <v>8.3333333333333339</v>
      </c>
      <c r="S761">
        <v>80</v>
      </c>
      <c r="T761">
        <v>48.333333333333336</v>
      </c>
      <c r="U761" t="s">
        <v>147</v>
      </c>
    </row>
    <row r="762" spans="1:21">
      <c r="A762">
        <v>798</v>
      </c>
      <c r="B762">
        <v>200</v>
      </c>
      <c r="C762">
        <v>2</v>
      </c>
      <c r="D762">
        <v>648</v>
      </c>
      <c r="E762">
        <v>407</v>
      </c>
      <c r="F762" t="s">
        <v>260</v>
      </c>
      <c r="G762" t="s">
        <v>266</v>
      </c>
      <c r="H762" t="s">
        <v>825</v>
      </c>
      <c r="I762" t="s">
        <v>812</v>
      </c>
      <c r="J762" t="s">
        <v>826</v>
      </c>
      <c r="K762" t="s">
        <v>827</v>
      </c>
      <c r="L762" t="s">
        <v>824</v>
      </c>
      <c r="M762">
        <v>60</v>
      </c>
      <c r="N762">
        <v>548.16666666666663</v>
      </c>
      <c r="O762">
        <v>11.666666666666666</v>
      </c>
      <c r="P762">
        <v>23.333333333333332</v>
      </c>
      <c r="Q762">
        <v>40</v>
      </c>
      <c r="R762">
        <v>25</v>
      </c>
      <c r="S762">
        <v>88.333333333333329</v>
      </c>
      <c r="T762">
        <v>65</v>
      </c>
      <c r="U762" t="s">
        <v>147</v>
      </c>
    </row>
    <row r="763" spans="1:21">
      <c r="A763">
        <v>799</v>
      </c>
      <c r="B763">
        <v>200</v>
      </c>
      <c r="C763">
        <v>3</v>
      </c>
      <c r="D763">
        <v>648</v>
      </c>
      <c r="E763">
        <v>407</v>
      </c>
      <c r="F763" t="s">
        <v>260</v>
      </c>
      <c r="G763" t="s">
        <v>266</v>
      </c>
      <c r="H763" t="s">
        <v>825</v>
      </c>
      <c r="I763" t="s">
        <v>812</v>
      </c>
      <c r="J763" t="s">
        <v>826</v>
      </c>
      <c r="K763" t="s">
        <v>827</v>
      </c>
      <c r="L763" t="s">
        <v>823</v>
      </c>
      <c r="M763">
        <v>60</v>
      </c>
      <c r="N763">
        <v>517.76666666666665</v>
      </c>
      <c r="O763">
        <v>26.666666666666668</v>
      </c>
      <c r="P763">
        <v>31.666666666666668</v>
      </c>
      <c r="Q763">
        <v>25</v>
      </c>
      <c r="R763">
        <v>16.666666666666668</v>
      </c>
      <c r="S763">
        <v>73.333333333333329</v>
      </c>
      <c r="T763">
        <v>41.666666666666664</v>
      </c>
      <c r="U763" t="s">
        <v>147</v>
      </c>
    </row>
    <row r="764" spans="1:21">
      <c r="A764">
        <v>800</v>
      </c>
      <c r="B764">
        <v>200</v>
      </c>
      <c r="C764">
        <v>4</v>
      </c>
      <c r="D764">
        <v>648</v>
      </c>
      <c r="E764">
        <v>407</v>
      </c>
      <c r="F764" t="s">
        <v>260</v>
      </c>
      <c r="G764" t="s">
        <v>266</v>
      </c>
      <c r="H764" t="s">
        <v>825</v>
      </c>
      <c r="I764" t="s">
        <v>812</v>
      </c>
      <c r="J764" t="s">
        <v>826</v>
      </c>
      <c r="K764" t="s">
        <v>827</v>
      </c>
      <c r="L764" t="s">
        <v>10</v>
      </c>
      <c r="M764">
        <v>60</v>
      </c>
      <c r="N764">
        <v>511.13333333333333</v>
      </c>
      <c r="O764">
        <v>23.333333333333332</v>
      </c>
      <c r="P764">
        <v>46.666666666666664</v>
      </c>
      <c r="Q764">
        <v>15</v>
      </c>
      <c r="R764">
        <v>15</v>
      </c>
      <c r="S764">
        <v>76.666666666666671</v>
      </c>
      <c r="T764">
        <v>30</v>
      </c>
      <c r="U764" t="s">
        <v>147</v>
      </c>
    </row>
    <row r="765" spans="1:21">
      <c r="A765">
        <v>805</v>
      </c>
      <c r="B765">
        <v>202</v>
      </c>
      <c r="C765">
        <v>1</v>
      </c>
      <c r="D765">
        <v>648</v>
      </c>
      <c r="E765">
        <v>2054</v>
      </c>
      <c r="F765" t="s">
        <v>260</v>
      </c>
      <c r="G765" t="s">
        <v>268</v>
      </c>
      <c r="H765" t="s">
        <v>825</v>
      </c>
      <c r="I765" t="s">
        <v>812</v>
      </c>
      <c r="J765" t="s">
        <v>826</v>
      </c>
      <c r="K765" t="s">
        <v>827</v>
      </c>
      <c r="L765" t="s">
        <v>3</v>
      </c>
      <c r="M765">
        <v>170</v>
      </c>
      <c r="N765">
        <v>487.68823529411765</v>
      </c>
      <c r="O765">
        <v>33.529411764705884</v>
      </c>
      <c r="P765">
        <v>40.588235294117645</v>
      </c>
      <c r="Q765">
        <v>24.705882352941178</v>
      </c>
      <c r="R765">
        <v>1.1764705882352942</v>
      </c>
      <c r="S765">
        <v>66.470588235294116</v>
      </c>
      <c r="T765">
        <v>25.882352941176471</v>
      </c>
      <c r="U765" t="s">
        <v>147</v>
      </c>
    </row>
    <row r="766" spans="1:21">
      <c r="A766">
        <v>806</v>
      </c>
      <c r="B766">
        <v>202</v>
      </c>
      <c r="C766">
        <v>2</v>
      </c>
      <c r="D766">
        <v>648</v>
      </c>
      <c r="E766">
        <v>2054</v>
      </c>
      <c r="F766" t="s">
        <v>260</v>
      </c>
      <c r="G766" t="s">
        <v>268</v>
      </c>
      <c r="H766" t="s">
        <v>825</v>
      </c>
      <c r="I766" t="s">
        <v>812</v>
      </c>
      <c r="J766" t="s">
        <v>826</v>
      </c>
      <c r="K766" t="s">
        <v>827</v>
      </c>
      <c r="L766" t="s">
        <v>824</v>
      </c>
      <c r="M766">
        <v>157</v>
      </c>
      <c r="N766">
        <v>496.06369426751593</v>
      </c>
      <c r="O766">
        <v>43.312101910828027</v>
      </c>
      <c r="P766">
        <v>31.847133757961782</v>
      </c>
      <c r="Q766">
        <v>14.64968152866242</v>
      </c>
      <c r="R766">
        <v>10.19108280254777</v>
      </c>
      <c r="S766">
        <v>56.687898089171973</v>
      </c>
      <c r="T766">
        <v>24.840764331210192</v>
      </c>
      <c r="U766" t="s">
        <v>147</v>
      </c>
    </row>
    <row r="767" spans="1:21">
      <c r="A767">
        <v>807</v>
      </c>
      <c r="B767">
        <v>202</v>
      </c>
      <c r="C767">
        <v>3</v>
      </c>
      <c r="D767">
        <v>648</v>
      </c>
      <c r="E767">
        <v>2054</v>
      </c>
      <c r="F767" t="s">
        <v>260</v>
      </c>
      <c r="G767" t="s">
        <v>268</v>
      </c>
      <c r="H767" t="s">
        <v>825</v>
      </c>
      <c r="I767" t="s">
        <v>812</v>
      </c>
      <c r="J767" t="s">
        <v>826</v>
      </c>
      <c r="K767" t="s">
        <v>827</v>
      </c>
      <c r="L767" t="s">
        <v>823</v>
      </c>
      <c r="M767">
        <v>157</v>
      </c>
      <c r="N767">
        <v>480.19745222929936</v>
      </c>
      <c r="O767">
        <v>50.955414012738856</v>
      </c>
      <c r="P767">
        <v>29.29936305732484</v>
      </c>
      <c r="Q767">
        <v>15.286624203821656</v>
      </c>
      <c r="R767">
        <v>4.4585987261146496</v>
      </c>
      <c r="S767">
        <v>49.044585987261144</v>
      </c>
      <c r="T767">
        <v>19.745222929936304</v>
      </c>
      <c r="U767" t="s">
        <v>147</v>
      </c>
    </row>
    <row r="768" spans="1:21">
      <c r="A768">
        <v>808</v>
      </c>
      <c r="B768">
        <v>202</v>
      </c>
      <c r="C768">
        <v>4</v>
      </c>
      <c r="D768">
        <v>648</v>
      </c>
      <c r="E768">
        <v>2054</v>
      </c>
      <c r="F768" t="s">
        <v>260</v>
      </c>
      <c r="G768" t="s">
        <v>268</v>
      </c>
      <c r="H768" t="s">
        <v>825</v>
      </c>
      <c r="I768" t="s">
        <v>812</v>
      </c>
      <c r="J768" t="s">
        <v>826</v>
      </c>
      <c r="K768" t="s">
        <v>827</v>
      </c>
      <c r="L768" t="s">
        <v>10</v>
      </c>
      <c r="M768">
        <v>155</v>
      </c>
      <c r="N768">
        <v>497.73548387096776</v>
      </c>
      <c r="O768">
        <v>39.354838709677416</v>
      </c>
      <c r="P768">
        <v>30.322580645161292</v>
      </c>
      <c r="Q768">
        <v>22.580645161290324</v>
      </c>
      <c r="R768">
        <v>7.741935483870968</v>
      </c>
      <c r="S768">
        <v>60.645161290322584</v>
      </c>
      <c r="T768">
        <v>30.322580645161292</v>
      </c>
      <c r="U768" t="s">
        <v>147</v>
      </c>
    </row>
    <row r="769" spans="1:21">
      <c r="A769">
        <v>809</v>
      </c>
      <c r="B769">
        <v>203</v>
      </c>
      <c r="C769">
        <v>1</v>
      </c>
      <c r="D769">
        <v>648</v>
      </c>
      <c r="E769">
        <v>3550</v>
      </c>
      <c r="F769" t="s">
        <v>260</v>
      </c>
      <c r="G769" t="s">
        <v>227</v>
      </c>
      <c r="H769" t="s">
        <v>825</v>
      </c>
      <c r="I769" t="s">
        <v>812</v>
      </c>
      <c r="J769" t="s">
        <v>826</v>
      </c>
      <c r="K769" t="s">
        <v>827</v>
      </c>
      <c r="L769" t="s">
        <v>3</v>
      </c>
      <c r="M769">
        <v>369</v>
      </c>
      <c r="N769">
        <v>526.29810298102984</v>
      </c>
      <c r="O769">
        <v>13.550135501355014</v>
      </c>
      <c r="P769">
        <v>33.604336043360433</v>
      </c>
      <c r="Q769">
        <v>45.528455284552848</v>
      </c>
      <c r="R769">
        <v>7.3170731707317076</v>
      </c>
      <c r="S769">
        <v>86.449864498644985</v>
      </c>
      <c r="T769">
        <v>52.845528455284551</v>
      </c>
      <c r="U769" t="s">
        <v>147</v>
      </c>
    </row>
    <row r="770" spans="1:21">
      <c r="A770">
        <v>810</v>
      </c>
      <c r="B770">
        <v>203</v>
      </c>
      <c r="C770">
        <v>2</v>
      </c>
      <c r="D770">
        <v>648</v>
      </c>
      <c r="E770">
        <v>3550</v>
      </c>
      <c r="F770" t="s">
        <v>260</v>
      </c>
      <c r="G770" t="s">
        <v>227</v>
      </c>
      <c r="H770" t="s">
        <v>825</v>
      </c>
      <c r="I770" t="s">
        <v>812</v>
      </c>
      <c r="J770" t="s">
        <v>826</v>
      </c>
      <c r="K770" t="s">
        <v>827</v>
      </c>
      <c r="L770" t="s">
        <v>824</v>
      </c>
      <c r="M770">
        <v>369</v>
      </c>
      <c r="N770">
        <v>534.53387533875343</v>
      </c>
      <c r="O770">
        <v>13.550135501355014</v>
      </c>
      <c r="P770">
        <v>31.707317073170731</v>
      </c>
      <c r="Q770">
        <v>34.688346883468832</v>
      </c>
      <c r="R770">
        <v>20.054200542005422</v>
      </c>
      <c r="S770">
        <v>86.449864498644985</v>
      </c>
      <c r="T770">
        <v>54.742547425474257</v>
      </c>
      <c r="U770" t="s">
        <v>147</v>
      </c>
    </row>
    <row r="771" spans="1:21">
      <c r="A771">
        <v>811</v>
      </c>
      <c r="B771">
        <v>203</v>
      </c>
      <c r="C771">
        <v>3</v>
      </c>
      <c r="D771">
        <v>648</v>
      </c>
      <c r="E771">
        <v>3550</v>
      </c>
      <c r="F771" t="s">
        <v>260</v>
      </c>
      <c r="G771" t="s">
        <v>227</v>
      </c>
      <c r="H771" t="s">
        <v>825</v>
      </c>
      <c r="I771" t="s">
        <v>812</v>
      </c>
      <c r="J771" t="s">
        <v>826</v>
      </c>
      <c r="K771" t="s">
        <v>827</v>
      </c>
      <c r="L771" t="s">
        <v>823</v>
      </c>
      <c r="M771">
        <v>369</v>
      </c>
      <c r="N771">
        <v>529.13821138211381</v>
      </c>
      <c r="O771">
        <v>19.241192411924118</v>
      </c>
      <c r="P771">
        <v>28.184281842818429</v>
      </c>
      <c r="Q771">
        <v>37.398373983739837</v>
      </c>
      <c r="R771">
        <v>15.176151761517616</v>
      </c>
      <c r="S771">
        <v>80.758807588075882</v>
      </c>
      <c r="T771">
        <v>52.574525745257453</v>
      </c>
      <c r="U771" t="s">
        <v>147</v>
      </c>
    </row>
    <row r="772" spans="1:21">
      <c r="A772">
        <v>812</v>
      </c>
      <c r="B772">
        <v>203</v>
      </c>
      <c r="C772">
        <v>4</v>
      </c>
      <c r="D772">
        <v>648</v>
      </c>
      <c r="E772">
        <v>3550</v>
      </c>
      <c r="F772" t="s">
        <v>260</v>
      </c>
      <c r="G772" t="s">
        <v>227</v>
      </c>
      <c r="H772" t="s">
        <v>825</v>
      </c>
      <c r="I772" t="s">
        <v>812</v>
      </c>
      <c r="J772" t="s">
        <v>826</v>
      </c>
      <c r="K772" t="s">
        <v>827</v>
      </c>
      <c r="L772" t="s">
        <v>10</v>
      </c>
      <c r="M772">
        <v>369</v>
      </c>
      <c r="N772">
        <v>525.85636856368569</v>
      </c>
      <c r="O772">
        <v>12.195121951219512</v>
      </c>
      <c r="P772">
        <v>37.398373983739837</v>
      </c>
      <c r="Q772">
        <v>31.978319783197833</v>
      </c>
      <c r="R772">
        <v>18.428184281842817</v>
      </c>
      <c r="S772">
        <v>87.804878048780495</v>
      </c>
      <c r="T772">
        <v>50.40650406504065</v>
      </c>
      <c r="U772" t="s">
        <v>147</v>
      </c>
    </row>
    <row r="773" spans="1:21">
      <c r="A773">
        <v>813</v>
      </c>
      <c r="B773">
        <v>204</v>
      </c>
      <c r="C773">
        <v>1</v>
      </c>
      <c r="D773">
        <v>648</v>
      </c>
      <c r="E773">
        <v>5050</v>
      </c>
      <c r="F773" t="s">
        <v>260</v>
      </c>
      <c r="G773" t="s">
        <v>269</v>
      </c>
      <c r="H773" t="s">
        <v>825</v>
      </c>
      <c r="I773" t="s">
        <v>812</v>
      </c>
      <c r="J773" t="s">
        <v>826</v>
      </c>
      <c r="K773" t="s">
        <v>827</v>
      </c>
      <c r="L773" t="s">
        <v>3</v>
      </c>
      <c r="M773">
        <v>174</v>
      </c>
      <c r="N773">
        <v>487.31034482758622</v>
      </c>
      <c r="O773">
        <v>40.804597701149426</v>
      </c>
      <c r="P773">
        <v>31.03448275862069</v>
      </c>
      <c r="Q773">
        <v>27.011494252873565</v>
      </c>
      <c r="R773">
        <v>1.1494252873563218</v>
      </c>
      <c r="S773">
        <v>59.195402298850574</v>
      </c>
      <c r="T773">
        <v>28.160919540229884</v>
      </c>
      <c r="U773" t="s">
        <v>147</v>
      </c>
    </row>
    <row r="774" spans="1:21">
      <c r="A774">
        <v>814</v>
      </c>
      <c r="B774">
        <v>204</v>
      </c>
      <c r="C774">
        <v>2</v>
      </c>
      <c r="D774">
        <v>648</v>
      </c>
      <c r="E774">
        <v>5050</v>
      </c>
      <c r="F774" t="s">
        <v>260</v>
      </c>
      <c r="G774" t="s">
        <v>269</v>
      </c>
      <c r="H774" t="s">
        <v>825</v>
      </c>
      <c r="I774" t="s">
        <v>812</v>
      </c>
      <c r="J774" t="s">
        <v>826</v>
      </c>
      <c r="K774" t="s">
        <v>827</v>
      </c>
      <c r="L774" t="s">
        <v>824</v>
      </c>
      <c r="M774">
        <v>176</v>
      </c>
      <c r="N774">
        <v>489.75</v>
      </c>
      <c r="O774">
        <v>43.18181818181818</v>
      </c>
      <c r="P774">
        <v>36.363636363636367</v>
      </c>
      <c r="Q774">
        <v>17.613636363636363</v>
      </c>
      <c r="R774">
        <v>2.8409090909090908</v>
      </c>
      <c r="S774">
        <v>56.81818181818182</v>
      </c>
      <c r="T774">
        <v>20.454545454545453</v>
      </c>
      <c r="U774" t="s">
        <v>147</v>
      </c>
    </row>
    <row r="775" spans="1:21">
      <c r="A775">
        <v>815</v>
      </c>
      <c r="B775">
        <v>204</v>
      </c>
      <c r="C775">
        <v>3</v>
      </c>
      <c r="D775">
        <v>648</v>
      </c>
      <c r="E775">
        <v>5050</v>
      </c>
      <c r="F775" t="s">
        <v>260</v>
      </c>
      <c r="G775" t="s">
        <v>269</v>
      </c>
      <c r="H775" t="s">
        <v>825</v>
      </c>
      <c r="I775" t="s">
        <v>812</v>
      </c>
      <c r="J775" t="s">
        <v>826</v>
      </c>
      <c r="K775" t="s">
        <v>827</v>
      </c>
      <c r="L775" t="s">
        <v>823</v>
      </c>
      <c r="M775">
        <v>176</v>
      </c>
      <c r="N775">
        <v>486.13068181818181</v>
      </c>
      <c r="O775">
        <v>47.159090909090907</v>
      </c>
      <c r="P775">
        <v>26.704545454545453</v>
      </c>
      <c r="Q775">
        <v>22.15909090909091</v>
      </c>
      <c r="R775">
        <v>3.9772727272727271</v>
      </c>
      <c r="S775">
        <v>52.840909090909093</v>
      </c>
      <c r="T775">
        <v>26.136363636363637</v>
      </c>
      <c r="U775" t="s">
        <v>147</v>
      </c>
    </row>
    <row r="776" spans="1:21">
      <c r="A776">
        <v>816</v>
      </c>
      <c r="B776">
        <v>204</v>
      </c>
      <c r="C776">
        <v>4</v>
      </c>
      <c r="D776">
        <v>648</v>
      </c>
      <c r="E776">
        <v>5050</v>
      </c>
      <c r="F776" t="s">
        <v>260</v>
      </c>
      <c r="G776" t="s">
        <v>269</v>
      </c>
      <c r="H776" t="s">
        <v>825</v>
      </c>
      <c r="I776" t="s">
        <v>812</v>
      </c>
      <c r="J776" t="s">
        <v>826</v>
      </c>
      <c r="K776" t="s">
        <v>827</v>
      </c>
      <c r="L776" t="s">
        <v>10</v>
      </c>
      <c r="M776">
        <v>175</v>
      </c>
      <c r="N776">
        <v>488.25714285714287</v>
      </c>
      <c r="O776">
        <v>38.857142857142854</v>
      </c>
      <c r="P776">
        <v>40.571428571428569</v>
      </c>
      <c r="Q776">
        <v>17.142857142857142</v>
      </c>
      <c r="R776">
        <v>3.4285714285714284</v>
      </c>
      <c r="S776">
        <v>61.142857142857146</v>
      </c>
      <c r="T776">
        <v>20.571428571428573</v>
      </c>
      <c r="U776" t="s">
        <v>147</v>
      </c>
    </row>
    <row r="777" spans="1:21">
      <c r="A777">
        <v>817</v>
      </c>
      <c r="B777">
        <v>205</v>
      </c>
      <c r="C777">
        <v>1</v>
      </c>
      <c r="D777">
        <v>649</v>
      </c>
      <c r="E777">
        <v>197</v>
      </c>
      <c r="F777" t="s">
        <v>270</v>
      </c>
      <c r="G777" t="s">
        <v>271</v>
      </c>
      <c r="H777" t="s">
        <v>825</v>
      </c>
      <c r="I777" t="s">
        <v>812</v>
      </c>
      <c r="J777" t="s">
        <v>826</v>
      </c>
      <c r="K777" t="s">
        <v>827</v>
      </c>
      <c r="L777" t="s">
        <v>3</v>
      </c>
      <c r="M777">
        <v>139</v>
      </c>
      <c r="N777">
        <v>488.07194244604318</v>
      </c>
      <c r="O777">
        <v>39.568345323741006</v>
      </c>
      <c r="P777">
        <v>40.28776978417266</v>
      </c>
      <c r="Q777">
        <v>19.424460431654676</v>
      </c>
      <c r="R777">
        <v>0.71942446043165464</v>
      </c>
      <c r="S777">
        <v>60.431654676258994</v>
      </c>
      <c r="T777">
        <v>20.14388489208633</v>
      </c>
      <c r="U777" t="s">
        <v>25</v>
      </c>
    </row>
    <row r="778" spans="1:21">
      <c r="A778">
        <v>818</v>
      </c>
      <c r="B778">
        <v>205</v>
      </c>
      <c r="C778">
        <v>2</v>
      </c>
      <c r="D778">
        <v>649</v>
      </c>
      <c r="E778">
        <v>197</v>
      </c>
      <c r="F778" t="s">
        <v>270</v>
      </c>
      <c r="G778" t="s">
        <v>271</v>
      </c>
      <c r="H778" t="s">
        <v>825</v>
      </c>
      <c r="I778" t="s">
        <v>812</v>
      </c>
      <c r="J778" t="s">
        <v>826</v>
      </c>
      <c r="K778" t="s">
        <v>827</v>
      </c>
      <c r="L778" t="s">
        <v>824</v>
      </c>
      <c r="M778">
        <v>139</v>
      </c>
      <c r="N778">
        <v>513.30935251798564</v>
      </c>
      <c r="O778">
        <v>24.46043165467626</v>
      </c>
      <c r="P778">
        <v>35.251798561151077</v>
      </c>
      <c r="Q778">
        <v>32.374100719424462</v>
      </c>
      <c r="R778">
        <v>7.9136690647482011</v>
      </c>
      <c r="S778">
        <v>75.539568345323744</v>
      </c>
      <c r="T778">
        <v>40.28776978417266</v>
      </c>
      <c r="U778" t="s">
        <v>25</v>
      </c>
    </row>
    <row r="779" spans="1:21">
      <c r="A779">
        <v>819</v>
      </c>
      <c r="B779">
        <v>205</v>
      </c>
      <c r="C779">
        <v>3</v>
      </c>
      <c r="D779">
        <v>649</v>
      </c>
      <c r="E779">
        <v>197</v>
      </c>
      <c r="F779" t="s">
        <v>270</v>
      </c>
      <c r="G779" t="s">
        <v>271</v>
      </c>
      <c r="H779" t="s">
        <v>825</v>
      </c>
      <c r="I779" t="s">
        <v>812</v>
      </c>
      <c r="J779" t="s">
        <v>826</v>
      </c>
      <c r="K779" t="s">
        <v>827</v>
      </c>
      <c r="L779" t="s">
        <v>823</v>
      </c>
      <c r="M779">
        <v>139</v>
      </c>
      <c r="N779">
        <v>489.80575539568343</v>
      </c>
      <c r="O779">
        <v>45.323741007194243</v>
      </c>
      <c r="P779">
        <v>29.496402877697843</v>
      </c>
      <c r="Q779">
        <v>23.021582733812949</v>
      </c>
      <c r="R779">
        <v>2.1582733812949639</v>
      </c>
      <c r="S779">
        <v>54.676258992805757</v>
      </c>
      <c r="T779">
        <v>25.179856115107913</v>
      </c>
      <c r="U779" t="s">
        <v>25</v>
      </c>
    </row>
    <row r="780" spans="1:21">
      <c r="A780">
        <v>820</v>
      </c>
      <c r="B780">
        <v>205</v>
      </c>
      <c r="C780">
        <v>4</v>
      </c>
      <c r="D780">
        <v>649</v>
      </c>
      <c r="E780">
        <v>197</v>
      </c>
      <c r="F780" t="s">
        <v>270</v>
      </c>
      <c r="G780" t="s">
        <v>271</v>
      </c>
      <c r="H780" t="s">
        <v>825</v>
      </c>
      <c r="I780" t="s">
        <v>812</v>
      </c>
      <c r="J780" t="s">
        <v>826</v>
      </c>
      <c r="K780" t="s">
        <v>827</v>
      </c>
      <c r="L780" t="s">
        <v>10</v>
      </c>
      <c r="M780">
        <v>139</v>
      </c>
      <c r="N780">
        <v>497.27338129496405</v>
      </c>
      <c r="O780">
        <v>27.338129496402878</v>
      </c>
      <c r="P780">
        <v>52.517985611510788</v>
      </c>
      <c r="Q780">
        <v>12.949640287769784</v>
      </c>
      <c r="R780">
        <v>7.1942446043165464</v>
      </c>
      <c r="S780">
        <v>72.661870503597129</v>
      </c>
      <c r="T780">
        <v>20.14388489208633</v>
      </c>
      <c r="U780" t="s">
        <v>25</v>
      </c>
    </row>
    <row r="781" spans="1:21">
      <c r="A781">
        <v>821</v>
      </c>
      <c r="B781">
        <v>206</v>
      </c>
      <c r="C781">
        <v>1</v>
      </c>
      <c r="D781">
        <v>650</v>
      </c>
      <c r="E781">
        <v>112</v>
      </c>
      <c r="F781" t="s">
        <v>272</v>
      </c>
      <c r="G781" t="s">
        <v>273</v>
      </c>
      <c r="H781" t="s">
        <v>825</v>
      </c>
      <c r="I781" t="s">
        <v>812</v>
      </c>
      <c r="J781" t="s">
        <v>826</v>
      </c>
      <c r="K781" t="s">
        <v>827</v>
      </c>
      <c r="L781" t="s">
        <v>3</v>
      </c>
      <c r="M781">
        <v>54</v>
      </c>
      <c r="N781">
        <v>490.01851851851853</v>
      </c>
      <c r="O781">
        <v>35.185185185185183</v>
      </c>
      <c r="P781">
        <v>44.444444444444443</v>
      </c>
      <c r="Q781">
        <v>18.518518518518519</v>
      </c>
      <c r="R781">
        <v>1.8518518518518519</v>
      </c>
      <c r="S781">
        <v>64.81481481481481</v>
      </c>
      <c r="T781">
        <v>20.37037037037037</v>
      </c>
      <c r="U781" t="s">
        <v>46</v>
      </c>
    </row>
    <row r="782" spans="1:21">
      <c r="A782">
        <v>822</v>
      </c>
      <c r="B782">
        <v>206</v>
      </c>
      <c r="C782">
        <v>2</v>
      </c>
      <c r="D782">
        <v>650</v>
      </c>
      <c r="E782">
        <v>112</v>
      </c>
      <c r="F782" t="s">
        <v>272</v>
      </c>
      <c r="G782" t="s">
        <v>273</v>
      </c>
      <c r="H782" t="s">
        <v>825</v>
      </c>
      <c r="I782" t="s">
        <v>812</v>
      </c>
      <c r="J782" t="s">
        <v>826</v>
      </c>
      <c r="K782" t="s">
        <v>827</v>
      </c>
      <c r="L782" t="s">
        <v>824</v>
      </c>
      <c r="M782">
        <v>55</v>
      </c>
      <c r="N782">
        <v>506.21818181818179</v>
      </c>
      <c r="O782">
        <v>25.454545454545453</v>
      </c>
      <c r="P782">
        <v>47.272727272727273</v>
      </c>
      <c r="Q782">
        <v>20</v>
      </c>
      <c r="R782">
        <v>7.2727272727272725</v>
      </c>
      <c r="S782">
        <v>74.545454545454547</v>
      </c>
      <c r="T782">
        <v>27.272727272727273</v>
      </c>
      <c r="U782" t="s">
        <v>46</v>
      </c>
    </row>
    <row r="783" spans="1:21">
      <c r="A783">
        <v>823</v>
      </c>
      <c r="B783">
        <v>206</v>
      </c>
      <c r="C783">
        <v>3</v>
      </c>
      <c r="D783">
        <v>650</v>
      </c>
      <c r="E783">
        <v>112</v>
      </c>
      <c r="F783" t="s">
        <v>272</v>
      </c>
      <c r="G783" t="s">
        <v>273</v>
      </c>
      <c r="H783" t="s">
        <v>825</v>
      </c>
      <c r="I783" t="s">
        <v>812</v>
      </c>
      <c r="J783" t="s">
        <v>826</v>
      </c>
      <c r="K783" t="s">
        <v>827</v>
      </c>
      <c r="L783" t="s">
        <v>823</v>
      </c>
      <c r="M783">
        <v>55</v>
      </c>
      <c r="N783">
        <v>503.0181818181818</v>
      </c>
      <c r="O783">
        <v>29.09090909090909</v>
      </c>
      <c r="P783">
        <v>40</v>
      </c>
      <c r="Q783">
        <v>25.454545454545453</v>
      </c>
      <c r="R783">
        <v>5.4545454545454541</v>
      </c>
      <c r="S783">
        <v>70.909090909090907</v>
      </c>
      <c r="T783">
        <v>30.90909090909091</v>
      </c>
      <c r="U783" t="s">
        <v>46</v>
      </c>
    </row>
    <row r="784" spans="1:21">
      <c r="A784">
        <v>824</v>
      </c>
      <c r="B784">
        <v>206</v>
      </c>
      <c r="C784">
        <v>4</v>
      </c>
      <c r="D784">
        <v>650</v>
      </c>
      <c r="E784">
        <v>112</v>
      </c>
      <c r="F784" t="s">
        <v>272</v>
      </c>
      <c r="G784" t="s">
        <v>273</v>
      </c>
      <c r="H784" t="s">
        <v>825</v>
      </c>
      <c r="I784" t="s">
        <v>812</v>
      </c>
      <c r="J784" t="s">
        <v>826</v>
      </c>
      <c r="K784" t="s">
        <v>827</v>
      </c>
      <c r="L784" t="s">
        <v>10</v>
      </c>
      <c r="M784">
        <v>54</v>
      </c>
      <c r="N784">
        <v>512.25925925925924</v>
      </c>
      <c r="O784">
        <v>9.2592592592592595</v>
      </c>
      <c r="P784">
        <v>59.25925925925926</v>
      </c>
      <c r="Q784">
        <v>27.777777777777779</v>
      </c>
      <c r="R784">
        <v>3.7037037037037037</v>
      </c>
      <c r="S784">
        <v>90.740740740740748</v>
      </c>
      <c r="T784">
        <v>31.481481481481481</v>
      </c>
      <c r="U784" t="s">
        <v>46</v>
      </c>
    </row>
    <row r="785" spans="1:21">
      <c r="A785">
        <v>825</v>
      </c>
      <c r="B785">
        <v>207</v>
      </c>
      <c r="C785">
        <v>1</v>
      </c>
      <c r="D785">
        <v>651</v>
      </c>
      <c r="E785">
        <v>203</v>
      </c>
      <c r="F785" t="s">
        <v>274</v>
      </c>
      <c r="G785" t="s">
        <v>275</v>
      </c>
      <c r="H785" t="s">
        <v>825</v>
      </c>
      <c r="I785" t="s">
        <v>812</v>
      </c>
      <c r="J785" t="s">
        <v>826</v>
      </c>
      <c r="K785" t="s">
        <v>827</v>
      </c>
      <c r="L785" t="s">
        <v>3</v>
      </c>
      <c r="M785">
        <v>250</v>
      </c>
      <c r="N785">
        <v>518.86800000000005</v>
      </c>
      <c r="O785">
        <v>17.600000000000001</v>
      </c>
      <c r="P785">
        <v>34.799999999999997</v>
      </c>
      <c r="Q785">
        <v>41.6</v>
      </c>
      <c r="R785">
        <v>6</v>
      </c>
      <c r="S785">
        <v>82.4</v>
      </c>
      <c r="T785">
        <v>47.6</v>
      </c>
      <c r="U785" t="s">
        <v>17</v>
      </c>
    </row>
    <row r="786" spans="1:21">
      <c r="A786">
        <v>826</v>
      </c>
      <c r="B786">
        <v>207</v>
      </c>
      <c r="C786">
        <v>2</v>
      </c>
      <c r="D786">
        <v>651</v>
      </c>
      <c r="E786">
        <v>203</v>
      </c>
      <c r="F786" t="s">
        <v>274</v>
      </c>
      <c r="G786" t="s">
        <v>275</v>
      </c>
      <c r="H786" t="s">
        <v>825</v>
      </c>
      <c r="I786" t="s">
        <v>812</v>
      </c>
      <c r="J786" t="s">
        <v>826</v>
      </c>
      <c r="K786" t="s">
        <v>827</v>
      </c>
      <c r="L786" t="s">
        <v>824</v>
      </c>
      <c r="M786">
        <v>251</v>
      </c>
      <c r="N786">
        <v>541.65737051792826</v>
      </c>
      <c r="O786">
        <v>9.9601593625498008</v>
      </c>
      <c r="P786">
        <v>29.083665338645417</v>
      </c>
      <c r="Q786">
        <v>37.051792828685258</v>
      </c>
      <c r="R786">
        <v>23.904382470119522</v>
      </c>
      <c r="S786">
        <v>90.039840637450197</v>
      </c>
      <c r="T786">
        <v>60.95617529880478</v>
      </c>
      <c r="U786" t="s">
        <v>17</v>
      </c>
    </row>
    <row r="787" spans="1:21">
      <c r="A787">
        <v>827</v>
      </c>
      <c r="B787">
        <v>207</v>
      </c>
      <c r="C787">
        <v>3</v>
      </c>
      <c r="D787">
        <v>651</v>
      </c>
      <c r="E787">
        <v>203</v>
      </c>
      <c r="F787" t="s">
        <v>274</v>
      </c>
      <c r="G787" t="s">
        <v>275</v>
      </c>
      <c r="H787" t="s">
        <v>825</v>
      </c>
      <c r="I787" t="s">
        <v>812</v>
      </c>
      <c r="J787" t="s">
        <v>826</v>
      </c>
      <c r="K787" t="s">
        <v>827</v>
      </c>
      <c r="L787" t="s">
        <v>823</v>
      </c>
      <c r="M787">
        <v>250</v>
      </c>
      <c r="N787">
        <v>536.31600000000003</v>
      </c>
      <c r="O787">
        <v>16</v>
      </c>
      <c r="P787">
        <v>25.6</v>
      </c>
      <c r="Q787">
        <v>40.799999999999997</v>
      </c>
      <c r="R787">
        <v>17.600000000000001</v>
      </c>
      <c r="S787">
        <v>84</v>
      </c>
      <c r="T787">
        <v>58.4</v>
      </c>
      <c r="U787" t="s">
        <v>17</v>
      </c>
    </row>
    <row r="788" spans="1:21">
      <c r="A788">
        <v>828</v>
      </c>
      <c r="B788">
        <v>207</v>
      </c>
      <c r="C788">
        <v>4</v>
      </c>
      <c r="D788">
        <v>651</v>
      </c>
      <c r="E788">
        <v>203</v>
      </c>
      <c r="F788" t="s">
        <v>274</v>
      </c>
      <c r="G788" t="s">
        <v>275</v>
      </c>
      <c r="H788" t="s">
        <v>825</v>
      </c>
      <c r="I788" t="s">
        <v>812</v>
      </c>
      <c r="J788" t="s">
        <v>826</v>
      </c>
      <c r="K788" t="s">
        <v>827</v>
      </c>
      <c r="L788" t="s">
        <v>10</v>
      </c>
      <c r="M788">
        <v>250</v>
      </c>
      <c r="N788">
        <v>521.98</v>
      </c>
      <c r="O788">
        <v>13.6</v>
      </c>
      <c r="P788">
        <v>38.4</v>
      </c>
      <c r="Q788">
        <v>32</v>
      </c>
      <c r="R788">
        <v>16</v>
      </c>
      <c r="S788">
        <v>86.4</v>
      </c>
      <c r="T788">
        <v>48</v>
      </c>
      <c r="U788" t="s">
        <v>17</v>
      </c>
    </row>
    <row r="789" spans="1:21">
      <c r="A789">
        <v>829</v>
      </c>
      <c r="B789">
        <v>208</v>
      </c>
      <c r="C789">
        <v>1</v>
      </c>
      <c r="D789">
        <v>651</v>
      </c>
      <c r="E789">
        <v>290</v>
      </c>
      <c r="F789" t="s">
        <v>274</v>
      </c>
      <c r="G789" t="s">
        <v>276</v>
      </c>
      <c r="H789" t="s">
        <v>825</v>
      </c>
      <c r="I789" t="s">
        <v>812</v>
      </c>
      <c r="J789" t="s">
        <v>826</v>
      </c>
      <c r="K789" t="s">
        <v>827</v>
      </c>
      <c r="L789" t="s">
        <v>3</v>
      </c>
      <c r="M789">
        <v>251</v>
      </c>
      <c r="N789">
        <v>507.70119521912352</v>
      </c>
      <c r="O789">
        <v>23.50597609561753</v>
      </c>
      <c r="P789">
        <v>39.04382470119522</v>
      </c>
      <c r="Q789">
        <v>34.262948207171313</v>
      </c>
      <c r="R789">
        <v>3.1872509960159361</v>
      </c>
      <c r="S789">
        <v>76.494023904382473</v>
      </c>
      <c r="T789">
        <v>37.450199203187253</v>
      </c>
      <c r="U789" t="s">
        <v>17</v>
      </c>
    </row>
    <row r="790" spans="1:21">
      <c r="A790">
        <v>830</v>
      </c>
      <c r="B790">
        <v>208</v>
      </c>
      <c r="C790">
        <v>2</v>
      </c>
      <c r="D790">
        <v>651</v>
      </c>
      <c r="E790">
        <v>290</v>
      </c>
      <c r="F790" t="s">
        <v>274</v>
      </c>
      <c r="G790" t="s">
        <v>276</v>
      </c>
      <c r="H790" t="s">
        <v>825</v>
      </c>
      <c r="I790" t="s">
        <v>812</v>
      </c>
      <c r="J790" t="s">
        <v>826</v>
      </c>
      <c r="K790" t="s">
        <v>827</v>
      </c>
      <c r="L790" t="s">
        <v>824</v>
      </c>
      <c r="M790">
        <v>251</v>
      </c>
      <c r="N790">
        <v>519.35856573705178</v>
      </c>
      <c r="O790">
        <v>17.92828685258964</v>
      </c>
      <c r="P790">
        <v>37.450199203187253</v>
      </c>
      <c r="Q790">
        <v>34.661354581673308</v>
      </c>
      <c r="R790">
        <v>9.9601593625498008</v>
      </c>
      <c r="S790">
        <v>82.071713147410364</v>
      </c>
      <c r="T790">
        <v>44.621513944223111</v>
      </c>
      <c r="U790" t="s">
        <v>17</v>
      </c>
    </row>
    <row r="791" spans="1:21">
      <c r="A791">
        <v>831</v>
      </c>
      <c r="B791">
        <v>208</v>
      </c>
      <c r="C791">
        <v>3</v>
      </c>
      <c r="D791">
        <v>651</v>
      </c>
      <c r="E791">
        <v>290</v>
      </c>
      <c r="F791" t="s">
        <v>274</v>
      </c>
      <c r="G791" t="s">
        <v>276</v>
      </c>
      <c r="H791" t="s">
        <v>825</v>
      </c>
      <c r="I791" t="s">
        <v>812</v>
      </c>
      <c r="J791" t="s">
        <v>826</v>
      </c>
      <c r="K791" t="s">
        <v>827</v>
      </c>
      <c r="L791" t="s">
        <v>823</v>
      </c>
      <c r="M791">
        <v>250</v>
      </c>
      <c r="N791">
        <v>512.74800000000005</v>
      </c>
      <c r="O791">
        <v>27.2</v>
      </c>
      <c r="P791">
        <v>33.6</v>
      </c>
      <c r="Q791">
        <v>30.4</v>
      </c>
      <c r="R791">
        <v>8.8000000000000007</v>
      </c>
      <c r="S791">
        <v>72.8</v>
      </c>
      <c r="T791">
        <v>39.200000000000003</v>
      </c>
      <c r="U791" t="s">
        <v>17</v>
      </c>
    </row>
    <row r="792" spans="1:21">
      <c r="A792">
        <v>832</v>
      </c>
      <c r="B792">
        <v>208</v>
      </c>
      <c r="C792">
        <v>4</v>
      </c>
      <c r="D792">
        <v>651</v>
      </c>
      <c r="E792">
        <v>290</v>
      </c>
      <c r="F792" t="s">
        <v>274</v>
      </c>
      <c r="G792" t="s">
        <v>276</v>
      </c>
      <c r="H792" t="s">
        <v>825</v>
      </c>
      <c r="I792" t="s">
        <v>812</v>
      </c>
      <c r="J792" t="s">
        <v>826</v>
      </c>
      <c r="K792" t="s">
        <v>827</v>
      </c>
      <c r="L792" t="s">
        <v>10</v>
      </c>
      <c r="M792">
        <v>250</v>
      </c>
      <c r="N792">
        <v>503.74799999999999</v>
      </c>
      <c r="O792">
        <v>28.8</v>
      </c>
      <c r="P792">
        <v>42.8</v>
      </c>
      <c r="Q792">
        <v>20.399999999999999</v>
      </c>
      <c r="R792">
        <v>8</v>
      </c>
      <c r="S792">
        <v>71.2</v>
      </c>
      <c r="T792">
        <v>28.4</v>
      </c>
      <c r="U792" t="s">
        <v>17</v>
      </c>
    </row>
    <row r="793" spans="1:21">
      <c r="A793">
        <v>833</v>
      </c>
      <c r="B793">
        <v>209</v>
      </c>
      <c r="C793">
        <v>1</v>
      </c>
      <c r="D793">
        <v>651</v>
      </c>
      <c r="E793">
        <v>297</v>
      </c>
      <c r="F793" t="s">
        <v>274</v>
      </c>
      <c r="G793" t="s">
        <v>277</v>
      </c>
      <c r="H793" t="s">
        <v>825</v>
      </c>
      <c r="I793" t="s">
        <v>812</v>
      </c>
      <c r="J793" t="s">
        <v>826</v>
      </c>
      <c r="K793" t="s">
        <v>827</v>
      </c>
      <c r="L793" t="s">
        <v>3</v>
      </c>
      <c r="M793">
        <v>322</v>
      </c>
      <c r="N793">
        <v>513.03105590062114</v>
      </c>
      <c r="O793">
        <v>24.22360248447205</v>
      </c>
      <c r="P793">
        <v>31.677018633540374</v>
      </c>
      <c r="Q793">
        <v>39.130434782608695</v>
      </c>
      <c r="R793">
        <v>4.9689440993788816</v>
      </c>
      <c r="S793">
        <v>75.776397515527947</v>
      </c>
      <c r="T793">
        <v>44.099378881987576</v>
      </c>
      <c r="U793" t="s">
        <v>17</v>
      </c>
    </row>
    <row r="794" spans="1:21">
      <c r="A794">
        <v>834</v>
      </c>
      <c r="B794">
        <v>209</v>
      </c>
      <c r="C794">
        <v>2</v>
      </c>
      <c r="D794">
        <v>651</v>
      </c>
      <c r="E794">
        <v>297</v>
      </c>
      <c r="F794" t="s">
        <v>274</v>
      </c>
      <c r="G794" t="s">
        <v>277</v>
      </c>
      <c r="H794" t="s">
        <v>825</v>
      </c>
      <c r="I794" t="s">
        <v>812</v>
      </c>
      <c r="J794" t="s">
        <v>826</v>
      </c>
      <c r="K794" t="s">
        <v>827</v>
      </c>
      <c r="L794" t="s">
        <v>824</v>
      </c>
      <c r="M794">
        <v>324</v>
      </c>
      <c r="N794">
        <v>542.45061728395058</v>
      </c>
      <c r="O794">
        <v>12.037037037037036</v>
      </c>
      <c r="P794">
        <v>26.234567901234566</v>
      </c>
      <c r="Q794">
        <v>37.654320987654323</v>
      </c>
      <c r="R794">
        <v>24.074074074074073</v>
      </c>
      <c r="S794">
        <v>87.962962962962962</v>
      </c>
      <c r="T794">
        <v>61.728395061728392</v>
      </c>
      <c r="U794" t="s">
        <v>17</v>
      </c>
    </row>
    <row r="795" spans="1:21">
      <c r="A795">
        <v>835</v>
      </c>
      <c r="B795">
        <v>209</v>
      </c>
      <c r="C795">
        <v>3</v>
      </c>
      <c r="D795">
        <v>651</v>
      </c>
      <c r="E795">
        <v>297</v>
      </c>
      <c r="F795" t="s">
        <v>274</v>
      </c>
      <c r="G795" t="s">
        <v>277</v>
      </c>
      <c r="H795" t="s">
        <v>825</v>
      </c>
      <c r="I795" t="s">
        <v>812</v>
      </c>
      <c r="J795" t="s">
        <v>826</v>
      </c>
      <c r="K795" t="s">
        <v>827</v>
      </c>
      <c r="L795" t="s">
        <v>823</v>
      </c>
      <c r="M795">
        <v>323</v>
      </c>
      <c r="N795">
        <v>519.99380804953557</v>
      </c>
      <c r="O795">
        <v>23.839009287925698</v>
      </c>
      <c r="P795">
        <v>32.817337461300312</v>
      </c>
      <c r="Q795">
        <v>30.03095975232198</v>
      </c>
      <c r="R795">
        <v>13.312693498452012</v>
      </c>
      <c r="S795">
        <v>76.160990712074309</v>
      </c>
      <c r="T795">
        <v>43.343653250773997</v>
      </c>
      <c r="U795" t="s">
        <v>17</v>
      </c>
    </row>
    <row r="796" spans="1:21">
      <c r="A796">
        <v>836</v>
      </c>
      <c r="B796">
        <v>209</v>
      </c>
      <c r="C796">
        <v>4</v>
      </c>
      <c r="D796">
        <v>651</v>
      </c>
      <c r="E796">
        <v>297</v>
      </c>
      <c r="F796" t="s">
        <v>274</v>
      </c>
      <c r="G796" t="s">
        <v>277</v>
      </c>
      <c r="H796" t="s">
        <v>825</v>
      </c>
      <c r="I796" t="s">
        <v>812</v>
      </c>
      <c r="J796" t="s">
        <v>826</v>
      </c>
      <c r="K796" t="s">
        <v>827</v>
      </c>
      <c r="L796" t="s">
        <v>10</v>
      </c>
      <c r="M796">
        <v>322</v>
      </c>
      <c r="N796">
        <v>523.03416149068323</v>
      </c>
      <c r="O796">
        <v>17.701863354037268</v>
      </c>
      <c r="P796">
        <v>33.850931677018636</v>
      </c>
      <c r="Q796">
        <v>27.950310559006212</v>
      </c>
      <c r="R796">
        <v>20.496894409937887</v>
      </c>
      <c r="S796">
        <v>82.298136645962728</v>
      </c>
      <c r="T796">
        <v>48.447204968944099</v>
      </c>
      <c r="U796" t="s">
        <v>17</v>
      </c>
    </row>
    <row r="797" spans="1:21">
      <c r="A797">
        <v>837</v>
      </c>
      <c r="B797">
        <v>210</v>
      </c>
      <c r="C797">
        <v>1</v>
      </c>
      <c r="D797">
        <v>652</v>
      </c>
      <c r="E797">
        <v>104</v>
      </c>
      <c r="F797" t="s">
        <v>278</v>
      </c>
      <c r="G797" t="s">
        <v>279</v>
      </c>
      <c r="H797" t="s">
        <v>825</v>
      </c>
      <c r="I797" t="s">
        <v>812</v>
      </c>
      <c r="J797" t="s">
        <v>826</v>
      </c>
      <c r="K797" t="s">
        <v>827</v>
      </c>
      <c r="L797" t="s">
        <v>3</v>
      </c>
      <c r="M797">
        <v>218</v>
      </c>
      <c r="N797">
        <v>496.41743119266056</v>
      </c>
      <c r="O797">
        <v>32.568807339449542</v>
      </c>
      <c r="P797">
        <v>37.155963302752291</v>
      </c>
      <c r="Q797">
        <v>27.064220183486238</v>
      </c>
      <c r="R797">
        <v>3.2110091743119265</v>
      </c>
      <c r="S797">
        <v>67.431192660550465</v>
      </c>
      <c r="T797">
        <v>30.275229357798164</v>
      </c>
      <c r="U797" t="s">
        <v>34</v>
      </c>
    </row>
    <row r="798" spans="1:21">
      <c r="A798">
        <v>838</v>
      </c>
      <c r="B798">
        <v>210</v>
      </c>
      <c r="C798">
        <v>2</v>
      </c>
      <c r="D798">
        <v>652</v>
      </c>
      <c r="E798">
        <v>104</v>
      </c>
      <c r="F798" t="s">
        <v>278</v>
      </c>
      <c r="G798" t="s">
        <v>279</v>
      </c>
      <c r="H798" t="s">
        <v>825</v>
      </c>
      <c r="I798" t="s">
        <v>812</v>
      </c>
      <c r="J798" t="s">
        <v>826</v>
      </c>
      <c r="K798" t="s">
        <v>827</v>
      </c>
      <c r="L798" t="s">
        <v>824</v>
      </c>
      <c r="M798">
        <v>219</v>
      </c>
      <c r="N798">
        <v>508.310502283105</v>
      </c>
      <c r="O798">
        <v>24.657534246575342</v>
      </c>
      <c r="P798">
        <v>37.899543378995432</v>
      </c>
      <c r="Q798">
        <v>29.223744292237441</v>
      </c>
      <c r="R798">
        <v>8.2191780821917817</v>
      </c>
      <c r="S798">
        <v>75.342465753424662</v>
      </c>
      <c r="T798">
        <v>37.442922374429223</v>
      </c>
      <c r="U798" t="s">
        <v>34</v>
      </c>
    </row>
    <row r="799" spans="1:21">
      <c r="A799">
        <v>839</v>
      </c>
      <c r="B799">
        <v>210</v>
      </c>
      <c r="C799">
        <v>3</v>
      </c>
      <c r="D799">
        <v>652</v>
      </c>
      <c r="E799">
        <v>104</v>
      </c>
      <c r="F799" t="s">
        <v>278</v>
      </c>
      <c r="G799" t="s">
        <v>279</v>
      </c>
      <c r="H799" t="s">
        <v>825</v>
      </c>
      <c r="I799" t="s">
        <v>812</v>
      </c>
      <c r="J799" t="s">
        <v>826</v>
      </c>
      <c r="K799" t="s">
        <v>827</v>
      </c>
      <c r="L799" t="s">
        <v>823</v>
      </c>
      <c r="M799">
        <v>219</v>
      </c>
      <c r="N799">
        <v>504.39726027397262</v>
      </c>
      <c r="O799">
        <v>36.529680365296805</v>
      </c>
      <c r="P799">
        <v>28.767123287671232</v>
      </c>
      <c r="Q799">
        <v>24.200913242009133</v>
      </c>
      <c r="R799">
        <v>10.502283105022832</v>
      </c>
      <c r="S799">
        <v>63.470319634703195</v>
      </c>
      <c r="T799">
        <v>34.703196347031962</v>
      </c>
      <c r="U799" t="s">
        <v>34</v>
      </c>
    </row>
    <row r="800" spans="1:21">
      <c r="A800">
        <v>840</v>
      </c>
      <c r="B800">
        <v>210</v>
      </c>
      <c r="C800">
        <v>4</v>
      </c>
      <c r="D800">
        <v>652</v>
      </c>
      <c r="E800">
        <v>104</v>
      </c>
      <c r="F800" t="s">
        <v>278</v>
      </c>
      <c r="G800" t="s">
        <v>279</v>
      </c>
      <c r="H800" t="s">
        <v>825</v>
      </c>
      <c r="I800" t="s">
        <v>812</v>
      </c>
      <c r="J800" t="s">
        <v>826</v>
      </c>
      <c r="K800" t="s">
        <v>827</v>
      </c>
      <c r="L800" t="s">
        <v>10</v>
      </c>
      <c r="M800">
        <v>218</v>
      </c>
      <c r="N800">
        <v>511.6926605504587</v>
      </c>
      <c r="O800">
        <v>25.688073394495412</v>
      </c>
      <c r="P800">
        <v>37.61467889908257</v>
      </c>
      <c r="Q800">
        <v>20.642201834862384</v>
      </c>
      <c r="R800">
        <v>16.055045871559631</v>
      </c>
      <c r="S800">
        <v>74.311926605504581</v>
      </c>
      <c r="T800">
        <v>36.697247706422019</v>
      </c>
      <c r="U800" t="s">
        <v>34</v>
      </c>
    </row>
    <row r="801" spans="1:21">
      <c r="A801">
        <v>841</v>
      </c>
      <c r="B801">
        <v>211</v>
      </c>
      <c r="C801">
        <v>1</v>
      </c>
      <c r="D801">
        <v>653</v>
      </c>
      <c r="E801">
        <v>192</v>
      </c>
      <c r="F801" t="s">
        <v>280</v>
      </c>
      <c r="G801" t="s">
        <v>281</v>
      </c>
      <c r="H801" t="s">
        <v>825</v>
      </c>
      <c r="I801" t="s">
        <v>812</v>
      </c>
      <c r="J801" t="s">
        <v>826</v>
      </c>
      <c r="K801" t="s">
        <v>827</v>
      </c>
      <c r="L801" t="s">
        <v>3</v>
      </c>
      <c r="M801">
        <v>214</v>
      </c>
      <c r="N801">
        <v>474.49065420560748</v>
      </c>
      <c r="O801">
        <v>52.336448598130843</v>
      </c>
      <c r="P801">
        <v>33.177570093457945</v>
      </c>
      <c r="Q801">
        <v>13.551401869158878</v>
      </c>
      <c r="R801">
        <v>0.93457943925233644</v>
      </c>
      <c r="S801">
        <v>47.663551401869157</v>
      </c>
      <c r="T801">
        <v>14.485981308411215</v>
      </c>
      <c r="U801" t="s">
        <v>77</v>
      </c>
    </row>
    <row r="802" spans="1:21">
      <c r="A802">
        <v>842</v>
      </c>
      <c r="B802">
        <v>211</v>
      </c>
      <c r="C802">
        <v>2</v>
      </c>
      <c r="D802">
        <v>653</v>
      </c>
      <c r="E802">
        <v>192</v>
      </c>
      <c r="F802" t="s">
        <v>280</v>
      </c>
      <c r="G802" t="s">
        <v>281</v>
      </c>
      <c r="H802" t="s">
        <v>825</v>
      </c>
      <c r="I802" t="s">
        <v>812</v>
      </c>
      <c r="J802" t="s">
        <v>826</v>
      </c>
      <c r="K802" t="s">
        <v>827</v>
      </c>
      <c r="L802" t="s">
        <v>824</v>
      </c>
      <c r="M802">
        <v>215</v>
      </c>
      <c r="N802">
        <v>489.50697674418603</v>
      </c>
      <c r="O802">
        <v>46.97674418604651</v>
      </c>
      <c r="P802">
        <v>35.348837209302324</v>
      </c>
      <c r="Q802">
        <v>12.093023255813954</v>
      </c>
      <c r="R802">
        <v>5.5813953488372094</v>
      </c>
      <c r="S802">
        <v>53.02325581395349</v>
      </c>
      <c r="T802">
        <v>17.674418604651162</v>
      </c>
      <c r="U802" t="s">
        <v>77</v>
      </c>
    </row>
    <row r="803" spans="1:21">
      <c r="A803">
        <v>843</v>
      </c>
      <c r="B803">
        <v>211</v>
      </c>
      <c r="C803">
        <v>3</v>
      </c>
      <c r="D803">
        <v>653</v>
      </c>
      <c r="E803">
        <v>192</v>
      </c>
      <c r="F803" t="s">
        <v>280</v>
      </c>
      <c r="G803" t="s">
        <v>281</v>
      </c>
      <c r="H803" t="s">
        <v>825</v>
      </c>
      <c r="I803" t="s">
        <v>812</v>
      </c>
      <c r="J803" t="s">
        <v>826</v>
      </c>
      <c r="K803" t="s">
        <v>827</v>
      </c>
      <c r="L803" t="s">
        <v>823</v>
      </c>
      <c r="M803">
        <v>212</v>
      </c>
      <c r="N803">
        <v>484.30188679245282</v>
      </c>
      <c r="O803">
        <v>51.415094339622641</v>
      </c>
      <c r="P803">
        <v>26.415094339622641</v>
      </c>
      <c r="Q803">
        <v>16.509433962264151</v>
      </c>
      <c r="R803">
        <v>5.6603773584905657</v>
      </c>
      <c r="S803">
        <v>48.584905660377359</v>
      </c>
      <c r="T803">
        <v>22.169811320754718</v>
      </c>
      <c r="U803" t="s">
        <v>77</v>
      </c>
    </row>
    <row r="804" spans="1:21">
      <c r="A804">
        <v>844</v>
      </c>
      <c r="B804">
        <v>211</v>
      </c>
      <c r="C804">
        <v>4</v>
      </c>
      <c r="D804">
        <v>653</v>
      </c>
      <c r="E804">
        <v>192</v>
      </c>
      <c r="F804" t="s">
        <v>280</v>
      </c>
      <c r="G804" t="s">
        <v>281</v>
      </c>
      <c r="H804" t="s">
        <v>825</v>
      </c>
      <c r="I804" t="s">
        <v>812</v>
      </c>
      <c r="J804" t="s">
        <v>826</v>
      </c>
      <c r="K804" t="s">
        <v>827</v>
      </c>
      <c r="L804" t="s">
        <v>10</v>
      </c>
      <c r="M804">
        <v>212</v>
      </c>
      <c r="N804">
        <v>497.00471698113205</v>
      </c>
      <c r="O804">
        <v>35.377358490566039</v>
      </c>
      <c r="P804">
        <v>38.20754716981132</v>
      </c>
      <c r="Q804">
        <v>17.924528301886792</v>
      </c>
      <c r="R804">
        <v>8.4905660377358494</v>
      </c>
      <c r="S804">
        <v>64.622641509433961</v>
      </c>
      <c r="T804">
        <v>26.415094339622641</v>
      </c>
      <c r="U804" t="s">
        <v>77</v>
      </c>
    </row>
    <row r="805" spans="1:21">
      <c r="A805">
        <v>845</v>
      </c>
      <c r="B805">
        <v>212</v>
      </c>
      <c r="C805">
        <v>1</v>
      </c>
      <c r="D805">
        <v>653</v>
      </c>
      <c r="E805">
        <v>2050</v>
      </c>
      <c r="F805" t="s">
        <v>280</v>
      </c>
      <c r="G805" t="s">
        <v>282</v>
      </c>
      <c r="H805" t="s">
        <v>825</v>
      </c>
      <c r="I805" t="s">
        <v>812</v>
      </c>
      <c r="J805" t="s">
        <v>826</v>
      </c>
      <c r="K805" t="s">
        <v>827</v>
      </c>
      <c r="L805" t="s">
        <v>3</v>
      </c>
      <c r="M805">
        <v>100</v>
      </c>
      <c r="N805">
        <v>491.96</v>
      </c>
      <c r="O805">
        <v>29</v>
      </c>
      <c r="P805">
        <v>47</v>
      </c>
      <c r="Q805">
        <v>23</v>
      </c>
      <c r="R805">
        <v>1</v>
      </c>
      <c r="S805">
        <v>71</v>
      </c>
      <c r="T805">
        <v>24</v>
      </c>
      <c r="U805" t="s">
        <v>77</v>
      </c>
    </row>
    <row r="806" spans="1:21">
      <c r="A806">
        <v>846</v>
      </c>
      <c r="B806">
        <v>212</v>
      </c>
      <c r="C806">
        <v>2</v>
      </c>
      <c r="D806">
        <v>653</v>
      </c>
      <c r="E806">
        <v>2050</v>
      </c>
      <c r="F806" t="s">
        <v>280</v>
      </c>
      <c r="G806" t="s">
        <v>282</v>
      </c>
      <c r="H806" t="s">
        <v>825</v>
      </c>
      <c r="I806" t="s">
        <v>812</v>
      </c>
      <c r="J806" t="s">
        <v>826</v>
      </c>
      <c r="K806" t="s">
        <v>827</v>
      </c>
      <c r="L806" t="s">
        <v>824</v>
      </c>
      <c r="M806">
        <v>100</v>
      </c>
      <c r="N806">
        <v>501.11</v>
      </c>
      <c r="O806">
        <v>32</v>
      </c>
      <c r="P806">
        <v>42</v>
      </c>
      <c r="Q806">
        <v>21</v>
      </c>
      <c r="R806">
        <v>5</v>
      </c>
      <c r="S806">
        <v>68</v>
      </c>
      <c r="T806">
        <v>26</v>
      </c>
      <c r="U806" t="s">
        <v>77</v>
      </c>
    </row>
    <row r="807" spans="1:21">
      <c r="A807">
        <v>847</v>
      </c>
      <c r="B807">
        <v>212</v>
      </c>
      <c r="C807">
        <v>3</v>
      </c>
      <c r="D807">
        <v>653</v>
      </c>
      <c r="E807">
        <v>2050</v>
      </c>
      <c r="F807" t="s">
        <v>280</v>
      </c>
      <c r="G807" t="s">
        <v>282</v>
      </c>
      <c r="H807" t="s">
        <v>825</v>
      </c>
      <c r="I807" t="s">
        <v>812</v>
      </c>
      <c r="J807" t="s">
        <v>826</v>
      </c>
      <c r="K807" t="s">
        <v>827</v>
      </c>
      <c r="L807" t="s">
        <v>823</v>
      </c>
      <c r="M807">
        <v>100</v>
      </c>
      <c r="N807">
        <v>483.04</v>
      </c>
      <c r="O807">
        <v>50</v>
      </c>
      <c r="P807">
        <v>29</v>
      </c>
      <c r="Q807">
        <v>18</v>
      </c>
      <c r="R807">
        <v>3</v>
      </c>
      <c r="S807">
        <v>50</v>
      </c>
      <c r="T807">
        <v>21</v>
      </c>
      <c r="U807" t="s">
        <v>77</v>
      </c>
    </row>
    <row r="808" spans="1:21">
      <c r="A808">
        <v>848</v>
      </c>
      <c r="B808">
        <v>212</v>
      </c>
      <c r="C808">
        <v>4</v>
      </c>
      <c r="D808">
        <v>653</v>
      </c>
      <c r="E808">
        <v>2050</v>
      </c>
      <c r="F808" t="s">
        <v>280</v>
      </c>
      <c r="G808" t="s">
        <v>282</v>
      </c>
      <c r="H808" t="s">
        <v>825</v>
      </c>
      <c r="I808" t="s">
        <v>812</v>
      </c>
      <c r="J808" t="s">
        <v>826</v>
      </c>
      <c r="K808" t="s">
        <v>827</v>
      </c>
      <c r="L808" t="s">
        <v>10</v>
      </c>
      <c r="M808">
        <v>100</v>
      </c>
      <c r="N808">
        <v>493.98</v>
      </c>
      <c r="O808">
        <v>40</v>
      </c>
      <c r="P808">
        <v>41</v>
      </c>
      <c r="Q808">
        <v>11</v>
      </c>
      <c r="R808">
        <v>8</v>
      </c>
      <c r="S808">
        <v>60</v>
      </c>
      <c r="T808">
        <v>19</v>
      </c>
      <c r="U808" t="s">
        <v>77</v>
      </c>
    </row>
    <row r="809" spans="1:21">
      <c r="A809">
        <v>849</v>
      </c>
      <c r="B809">
        <v>213</v>
      </c>
      <c r="C809">
        <v>1</v>
      </c>
      <c r="D809">
        <v>654</v>
      </c>
      <c r="E809">
        <v>3050</v>
      </c>
      <c r="F809" t="s">
        <v>283</v>
      </c>
      <c r="G809" t="s">
        <v>284</v>
      </c>
      <c r="H809" t="s">
        <v>825</v>
      </c>
      <c r="I809" t="s">
        <v>812</v>
      </c>
      <c r="J809" t="s">
        <v>826</v>
      </c>
      <c r="K809" t="s">
        <v>827</v>
      </c>
      <c r="L809" t="s">
        <v>3</v>
      </c>
      <c r="M809">
        <v>135</v>
      </c>
      <c r="N809">
        <v>499.07407407407408</v>
      </c>
      <c r="O809">
        <v>24.444444444444443</v>
      </c>
      <c r="P809">
        <v>47.407407407407405</v>
      </c>
      <c r="Q809">
        <v>27.407407407407408</v>
      </c>
      <c r="R809">
        <v>0.7407407407407407</v>
      </c>
      <c r="S809">
        <v>75.555555555555557</v>
      </c>
      <c r="T809">
        <v>28.148148148148149</v>
      </c>
      <c r="U809" t="s">
        <v>17</v>
      </c>
    </row>
    <row r="810" spans="1:21">
      <c r="A810">
        <v>850</v>
      </c>
      <c r="B810">
        <v>213</v>
      </c>
      <c r="C810">
        <v>2</v>
      </c>
      <c r="D810">
        <v>654</v>
      </c>
      <c r="E810">
        <v>3050</v>
      </c>
      <c r="F810" t="s">
        <v>283</v>
      </c>
      <c r="G810" t="s">
        <v>284</v>
      </c>
      <c r="H810" t="s">
        <v>825</v>
      </c>
      <c r="I810" t="s">
        <v>812</v>
      </c>
      <c r="J810" t="s">
        <v>826</v>
      </c>
      <c r="K810" t="s">
        <v>827</v>
      </c>
      <c r="L810" t="s">
        <v>824</v>
      </c>
      <c r="M810">
        <v>136</v>
      </c>
      <c r="N810">
        <v>523.74264705882354</v>
      </c>
      <c r="O810">
        <v>13.235294117647058</v>
      </c>
      <c r="P810">
        <v>41.176470588235297</v>
      </c>
      <c r="Q810">
        <v>32.352941176470587</v>
      </c>
      <c r="R810">
        <v>13.235294117647058</v>
      </c>
      <c r="S810">
        <v>86.764705882352942</v>
      </c>
      <c r="T810">
        <v>45.588235294117645</v>
      </c>
      <c r="U810" t="s">
        <v>17</v>
      </c>
    </row>
    <row r="811" spans="1:21">
      <c r="A811">
        <v>851</v>
      </c>
      <c r="B811">
        <v>213</v>
      </c>
      <c r="C811">
        <v>3</v>
      </c>
      <c r="D811">
        <v>654</v>
      </c>
      <c r="E811">
        <v>3050</v>
      </c>
      <c r="F811" t="s">
        <v>283</v>
      </c>
      <c r="G811" t="s">
        <v>284</v>
      </c>
      <c r="H811" t="s">
        <v>825</v>
      </c>
      <c r="I811" t="s">
        <v>812</v>
      </c>
      <c r="J811" t="s">
        <v>826</v>
      </c>
      <c r="K811" t="s">
        <v>827</v>
      </c>
      <c r="L811" t="s">
        <v>823</v>
      </c>
      <c r="M811">
        <v>136</v>
      </c>
      <c r="N811">
        <v>492.13970588235293</v>
      </c>
      <c r="O811">
        <v>36.764705882352942</v>
      </c>
      <c r="P811">
        <v>36.764705882352942</v>
      </c>
      <c r="Q811">
        <v>25.735294117647058</v>
      </c>
      <c r="R811">
        <v>0.73529411764705888</v>
      </c>
      <c r="S811">
        <v>63.235294117647058</v>
      </c>
      <c r="T811">
        <v>26.470588235294116</v>
      </c>
      <c r="U811" t="s">
        <v>17</v>
      </c>
    </row>
    <row r="812" spans="1:21">
      <c r="A812">
        <v>852</v>
      </c>
      <c r="B812">
        <v>213</v>
      </c>
      <c r="C812">
        <v>4</v>
      </c>
      <c r="D812">
        <v>654</v>
      </c>
      <c r="E812">
        <v>3050</v>
      </c>
      <c r="F812" t="s">
        <v>283</v>
      </c>
      <c r="G812" t="s">
        <v>284</v>
      </c>
      <c r="H812" t="s">
        <v>825</v>
      </c>
      <c r="I812" t="s">
        <v>812</v>
      </c>
      <c r="J812" t="s">
        <v>826</v>
      </c>
      <c r="K812" t="s">
        <v>827</v>
      </c>
      <c r="L812" t="s">
        <v>10</v>
      </c>
      <c r="M812">
        <v>135</v>
      </c>
      <c r="N812">
        <v>510.78518518518518</v>
      </c>
      <c r="O812">
        <v>17.037037037037038</v>
      </c>
      <c r="P812">
        <v>51.111111111111114</v>
      </c>
      <c r="Q812">
        <v>23.703703703703702</v>
      </c>
      <c r="R812">
        <v>8.1481481481481488</v>
      </c>
      <c r="S812">
        <v>82.962962962962962</v>
      </c>
      <c r="T812">
        <v>31.851851851851851</v>
      </c>
      <c r="U812" t="s">
        <v>17</v>
      </c>
    </row>
    <row r="813" spans="1:21">
      <c r="A813">
        <v>853</v>
      </c>
      <c r="B813">
        <v>214</v>
      </c>
      <c r="C813">
        <v>1</v>
      </c>
      <c r="D813">
        <v>655</v>
      </c>
      <c r="E813">
        <v>193</v>
      </c>
      <c r="F813" t="s">
        <v>285</v>
      </c>
      <c r="G813" t="s">
        <v>286</v>
      </c>
      <c r="H813" t="s">
        <v>825</v>
      </c>
      <c r="I813" t="s">
        <v>812</v>
      </c>
      <c r="J813" t="s">
        <v>826</v>
      </c>
      <c r="K813" t="s">
        <v>827</v>
      </c>
      <c r="L813" t="s">
        <v>3</v>
      </c>
      <c r="M813">
        <v>228</v>
      </c>
      <c r="N813">
        <v>504</v>
      </c>
      <c r="O813">
        <v>26.315789473684209</v>
      </c>
      <c r="P813">
        <v>34.649122807017541</v>
      </c>
      <c r="Q813">
        <v>35.087719298245617</v>
      </c>
      <c r="R813">
        <v>3.9473684210526314</v>
      </c>
      <c r="S813">
        <v>73.684210526315795</v>
      </c>
      <c r="T813">
        <v>39.035087719298247</v>
      </c>
      <c r="U813" t="s">
        <v>31</v>
      </c>
    </row>
    <row r="814" spans="1:21">
      <c r="A814">
        <v>854</v>
      </c>
      <c r="B814">
        <v>214</v>
      </c>
      <c r="C814">
        <v>2</v>
      </c>
      <c r="D814">
        <v>655</v>
      </c>
      <c r="E814">
        <v>193</v>
      </c>
      <c r="F814" t="s">
        <v>285</v>
      </c>
      <c r="G814" t="s">
        <v>286</v>
      </c>
      <c r="H814" t="s">
        <v>825</v>
      </c>
      <c r="I814" t="s">
        <v>812</v>
      </c>
      <c r="J814" t="s">
        <v>826</v>
      </c>
      <c r="K814" t="s">
        <v>827</v>
      </c>
      <c r="L814" t="s">
        <v>824</v>
      </c>
      <c r="M814">
        <v>228</v>
      </c>
      <c r="N814">
        <v>523.32894736842104</v>
      </c>
      <c r="O814">
        <v>16.666666666666668</v>
      </c>
      <c r="P814">
        <v>36.403508771929822</v>
      </c>
      <c r="Q814">
        <v>32.456140350877192</v>
      </c>
      <c r="R814">
        <v>14.473684210526315</v>
      </c>
      <c r="S814">
        <v>83.333333333333329</v>
      </c>
      <c r="T814">
        <v>46.929824561403507</v>
      </c>
      <c r="U814" t="s">
        <v>31</v>
      </c>
    </row>
    <row r="815" spans="1:21">
      <c r="A815">
        <v>855</v>
      </c>
      <c r="B815">
        <v>214</v>
      </c>
      <c r="C815">
        <v>3</v>
      </c>
      <c r="D815">
        <v>655</v>
      </c>
      <c r="E815">
        <v>193</v>
      </c>
      <c r="F815" t="s">
        <v>285</v>
      </c>
      <c r="G815" t="s">
        <v>286</v>
      </c>
      <c r="H815" t="s">
        <v>825</v>
      </c>
      <c r="I815" t="s">
        <v>812</v>
      </c>
      <c r="J815" t="s">
        <v>826</v>
      </c>
      <c r="K815" t="s">
        <v>827</v>
      </c>
      <c r="L815" t="s">
        <v>823</v>
      </c>
      <c r="M815">
        <v>228</v>
      </c>
      <c r="N815">
        <v>510.01754385964909</v>
      </c>
      <c r="O815">
        <v>31.140350877192983</v>
      </c>
      <c r="P815">
        <v>30.701754385964911</v>
      </c>
      <c r="Q815">
        <v>28.07017543859649</v>
      </c>
      <c r="R815">
        <v>10.087719298245615</v>
      </c>
      <c r="S815">
        <v>68.859649122807014</v>
      </c>
      <c r="T815">
        <v>38.157894736842103</v>
      </c>
      <c r="U815" t="s">
        <v>31</v>
      </c>
    </row>
    <row r="816" spans="1:21">
      <c r="A816">
        <v>856</v>
      </c>
      <c r="B816">
        <v>214</v>
      </c>
      <c r="C816">
        <v>4</v>
      </c>
      <c r="D816">
        <v>655</v>
      </c>
      <c r="E816">
        <v>193</v>
      </c>
      <c r="F816" t="s">
        <v>285</v>
      </c>
      <c r="G816" t="s">
        <v>286</v>
      </c>
      <c r="H816" t="s">
        <v>825</v>
      </c>
      <c r="I816" t="s">
        <v>812</v>
      </c>
      <c r="J816" t="s">
        <v>826</v>
      </c>
      <c r="K816" t="s">
        <v>827</v>
      </c>
      <c r="L816" t="s">
        <v>10</v>
      </c>
      <c r="M816">
        <v>226</v>
      </c>
      <c r="N816">
        <v>502.49115044247787</v>
      </c>
      <c r="O816">
        <v>30.088495575221238</v>
      </c>
      <c r="P816">
        <v>39.380530973451329</v>
      </c>
      <c r="Q816">
        <v>22.56637168141593</v>
      </c>
      <c r="R816">
        <v>7.9646017699115044</v>
      </c>
      <c r="S816">
        <v>69.911504424778755</v>
      </c>
      <c r="T816">
        <v>30.530973451327434</v>
      </c>
      <c r="U816" t="s">
        <v>31</v>
      </c>
    </row>
    <row r="817" spans="1:21">
      <c r="A817">
        <v>857</v>
      </c>
      <c r="B817">
        <v>215</v>
      </c>
      <c r="C817">
        <v>1</v>
      </c>
      <c r="D817">
        <v>656</v>
      </c>
      <c r="E817">
        <v>108</v>
      </c>
      <c r="F817" t="s">
        <v>287</v>
      </c>
      <c r="G817" t="s">
        <v>288</v>
      </c>
      <c r="H817" t="s">
        <v>825</v>
      </c>
      <c r="I817" t="s">
        <v>812</v>
      </c>
      <c r="J817" t="s">
        <v>826</v>
      </c>
      <c r="K817" t="s">
        <v>827</v>
      </c>
      <c r="L817" t="s">
        <v>3</v>
      </c>
      <c r="M817">
        <v>330</v>
      </c>
      <c r="N817">
        <v>507.72727272727275</v>
      </c>
      <c r="O817">
        <v>23.333333333333332</v>
      </c>
      <c r="P817">
        <v>41.212121212121211</v>
      </c>
      <c r="Q817">
        <v>32.121212121212125</v>
      </c>
      <c r="R817">
        <v>3.3333333333333335</v>
      </c>
      <c r="S817">
        <v>76.666666666666671</v>
      </c>
      <c r="T817">
        <v>35.454545454545453</v>
      </c>
      <c r="U817" t="s">
        <v>80</v>
      </c>
    </row>
    <row r="818" spans="1:21">
      <c r="A818">
        <v>858</v>
      </c>
      <c r="B818">
        <v>215</v>
      </c>
      <c r="C818">
        <v>2</v>
      </c>
      <c r="D818">
        <v>656</v>
      </c>
      <c r="E818">
        <v>108</v>
      </c>
      <c r="F818" t="s">
        <v>287</v>
      </c>
      <c r="G818" t="s">
        <v>288</v>
      </c>
      <c r="H818" t="s">
        <v>825</v>
      </c>
      <c r="I818" t="s">
        <v>812</v>
      </c>
      <c r="J818" t="s">
        <v>826</v>
      </c>
      <c r="K818" t="s">
        <v>827</v>
      </c>
      <c r="L818" t="s">
        <v>824</v>
      </c>
      <c r="M818">
        <v>330</v>
      </c>
      <c r="N818">
        <v>519.29696969696965</v>
      </c>
      <c r="O818">
        <v>17.878787878787879</v>
      </c>
      <c r="P818">
        <v>42.121212121212125</v>
      </c>
      <c r="Q818">
        <v>27.575757575757574</v>
      </c>
      <c r="R818">
        <v>12.424242424242424</v>
      </c>
      <c r="S818">
        <v>82.121212121212125</v>
      </c>
      <c r="T818">
        <v>40</v>
      </c>
      <c r="U818" t="s">
        <v>80</v>
      </c>
    </row>
    <row r="819" spans="1:21">
      <c r="A819">
        <v>859</v>
      </c>
      <c r="B819">
        <v>215</v>
      </c>
      <c r="C819">
        <v>3</v>
      </c>
      <c r="D819">
        <v>656</v>
      </c>
      <c r="E819">
        <v>108</v>
      </c>
      <c r="F819" t="s">
        <v>287</v>
      </c>
      <c r="G819" t="s">
        <v>288</v>
      </c>
      <c r="H819" t="s">
        <v>825</v>
      </c>
      <c r="I819" t="s">
        <v>812</v>
      </c>
      <c r="J819" t="s">
        <v>826</v>
      </c>
      <c r="K819" t="s">
        <v>827</v>
      </c>
      <c r="L819" t="s">
        <v>823</v>
      </c>
      <c r="M819">
        <v>329</v>
      </c>
      <c r="N819">
        <v>511.50151975683889</v>
      </c>
      <c r="O819">
        <v>25.531914893617021</v>
      </c>
      <c r="P819">
        <v>36.778115501519757</v>
      </c>
      <c r="Q819">
        <v>27.051671732522795</v>
      </c>
      <c r="R819">
        <v>10.638297872340425</v>
      </c>
      <c r="S819">
        <v>74.468085106382972</v>
      </c>
      <c r="T819">
        <v>37.689969604863222</v>
      </c>
      <c r="U819" t="s">
        <v>80</v>
      </c>
    </row>
    <row r="820" spans="1:21">
      <c r="A820">
        <v>860</v>
      </c>
      <c r="B820">
        <v>215</v>
      </c>
      <c r="C820">
        <v>4</v>
      </c>
      <c r="D820">
        <v>656</v>
      </c>
      <c r="E820">
        <v>108</v>
      </c>
      <c r="F820" t="s">
        <v>287</v>
      </c>
      <c r="G820" t="s">
        <v>288</v>
      </c>
      <c r="H820" t="s">
        <v>825</v>
      </c>
      <c r="I820" t="s">
        <v>812</v>
      </c>
      <c r="J820" t="s">
        <v>826</v>
      </c>
      <c r="K820" t="s">
        <v>827</v>
      </c>
      <c r="L820" t="s">
        <v>10</v>
      </c>
      <c r="M820">
        <v>327</v>
      </c>
      <c r="N820">
        <v>510.96636085626909</v>
      </c>
      <c r="O820">
        <v>20.795107033639145</v>
      </c>
      <c r="P820">
        <v>43.425076452599392</v>
      </c>
      <c r="Q820">
        <v>26.911314984709481</v>
      </c>
      <c r="R820">
        <v>8.8685015290519882</v>
      </c>
      <c r="S820">
        <v>79.204892966360859</v>
      </c>
      <c r="T820">
        <v>35.779816513761467</v>
      </c>
      <c r="U820" t="s">
        <v>80</v>
      </c>
    </row>
    <row r="821" spans="1:21">
      <c r="A821">
        <v>861</v>
      </c>
      <c r="B821">
        <v>216</v>
      </c>
      <c r="C821">
        <v>1</v>
      </c>
      <c r="D821">
        <v>656</v>
      </c>
      <c r="E821">
        <v>178</v>
      </c>
      <c r="F821" t="s">
        <v>287</v>
      </c>
      <c r="G821" t="s">
        <v>289</v>
      </c>
      <c r="H821" t="s">
        <v>825</v>
      </c>
      <c r="I821" t="s">
        <v>812</v>
      </c>
      <c r="J821" t="s">
        <v>826</v>
      </c>
      <c r="K821" t="s">
        <v>827</v>
      </c>
      <c r="L821" t="s">
        <v>3</v>
      </c>
      <c r="M821">
        <v>412</v>
      </c>
      <c r="N821">
        <v>547.06796116504859</v>
      </c>
      <c r="O821">
        <v>8.2524271844660202</v>
      </c>
      <c r="P821">
        <v>22.572815533980581</v>
      </c>
      <c r="Q821">
        <v>51.456310679611647</v>
      </c>
      <c r="R821">
        <v>17.718446601941746</v>
      </c>
      <c r="S821">
        <v>91.747572815533985</v>
      </c>
      <c r="T821">
        <v>69.174757281553397</v>
      </c>
      <c r="U821" t="s">
        <v>80</v>
      </c>
    </row>
    <row r="822" spans="1:21">
      <c r="A822">
        <v>862</v>
      </c>
      <c r="B822">
        <v>216</v>
      </c>
      <c r="C822">
        <v>2</v>
      </c>
      <c r="D822">
        <v>656</v>
      </c>
      <c r="E822">
        <v>178</v>
      </c>
      <c r="F822" t="s">
        <v>287</v>
      </c>
      <c r="G822" t="s">
        <v>289</v>
      </c>
      <c r="H822" t="s">
        <v>825</v>
      </c>
      <c r="I822" t="s">
        <v>812</v>
      </c>
      <c r="J822" t="s">
        <v>826</v>
      </c>
      <c r="K822" t="s">
        <v>827</v>
      </c>
      <c r="L822" t="s">
        <v>824</v>
      </c>
      <c r="M822">
        <v>419</v>
      </c>
      <c r="N822">
        <v>564.68257756563241</v>
      </c>
      <c r="O822">
        <v>5.0119331742243434</v>
      </c>
      <c r="P822">
        <v>18.854415274463008</v>
      </c>
      <c r="Q822">
        <v>38.424821002386636</v>
      </c>
      <c r="R822">
        <v>37.708830548926016</v>
      </c>
      <c r="S822">
        <v>94.988066825775661</v>
      </c>
      <c r="T822">
        <v>76.133651551312653</v>
      </c>
      <c r="U822" t="s">
        <v>80</v>
      </c>
    </row>
    <row r="823" spans="1:21">
      <c r="A823">
        <v>863</v>
      </c>
      <c r="B823">
        <v>216</v>
      </c>
      <c r="C823">
        <v>3</v>
      </c>
      <c r="D823">
        <v>656</v>
      </c>
      <c r="E823">
        <v>178</v>
      </c>
      <c r="F823" t="s">
        <v>287</v>
      </c>
      <c r="G823" t="s">
        <v>289</v>
      </c>
      <c r="H823" t="s">
        <v>825</v>
      </c>
      <c r="I823" t="s">
        <v>812</v>
      </c>
      <c r="J823" t="s">
        <v>826</v>
      </c>
      <c r="K823" t="s">
        <v>827</v>
      </c>
      <c r="L823" t="s">
        <v>823</v>
      </c>
      <c r="M823">
        <v>418</v>
      </c>
      <c r="N823">
        <v>548.58612440191382</v>
      </c>
      <c r="O823">
        <v>12.918660287081339</v>
      </c>
      <c r="P823">
        <v>18.181818181818183</v>
      </c>
      <c r="Q823">
        <v>44.976076555023923</v>
      </c>
      <c r="R823">
        <v>23.923444976076556</v>
      </c>
      <c r="S823">
        <v>87.081339712918663</v>
      </c>
      <c r="T823">
        <v>68.899521531100476</v>
      </c>
      <c r="U823" t="s">
        <v>80</v>
      </c>
    </row>
    <row r="824" spans="1:21">
      <c r="A824">
        <v>864</v>
      </c>
      <c r="B824">
        <v>216</v>
      </c>
      <c r="C824">
        <v>4</v>
      </c>
      <c r="D824">
        <v>656</v>
      </c>
      <c r="E824">
        <v>178</v>
      </c>
      <c r="F824" t="s">
        <v>287</v>
      </c>
      <c r="G824" t="s">
        <v>289</v>
      </c>
      <c r="H824" t="s">
        <v>825</v>
      </c>
      <c r="I824" t="s">
        <v>812</v>
      </c>
      <c r="J824" t="s">
        <v>826</v>
      </c>
      <c r="K824" t="s">
        <v>827</v>
      </c>
      <c r="L824" t="s">
        <v>10</v>
      </c>
      <c r="M824">
        <v>409</v>
      </c>
      <c r="N824">
        <v>545.72127139364306</v>
      </c>
      <c r="O824">
        <v>6.6014669926650367</v>
      </c>
      <c r="P824">
        <v>22.982885085574573</v>
      </c>
      <c r="Q824">
        <v>38.141809290953546</v>
      </c>
      <c r="R824">
        <v>32.273838630806843</v>
      </c>
      <c r="S824">
        <v>93.398533007334962</v>
      </c>
      <c r="T824">
        <v>70.415647921760396</v>
      </c>
      <c r="U824" t="s">
        <v>80</v>
      </c>
    </row>
    <row r="825" spans="1:21">
      <c r="A825">
        <v>865</v>
      </c>
      <c r="B825">
        <v>217</v>
      </c>
      <c r="C825">
        <v>1</v>
      </c>
      <c r="D825">
        <v>656</v>
      </c>
      <c r="E825">
        <v>298</v>
      </c>
      <c r="F825" t="s">
        <v>287</v>
      </c>
      <c r="G825" t="s">
        <v>290</v>
      </c>
      <c r="H825" t="s">
        <v>825</v>
      </c>
      <c r="I825" t="s">
        <v>812</v>
      </c>
      <c r="J825" t="s">
        <v>826</v>
      </c>
      <c r="K825" t="s">
        <v>827</v>
      </c>
      <c r="L825" t="s">
        <v>3</v>
      </c>
      <c r="M825">
        <v>328</v>
      </c>
      <c r="N825">
        <v>544.48170731707319</v>
      </c>
      <c r="O825">
        <v>7.0121951219512191</v>
      </c>
      <c r="P825">
        <v>25.304878048780488</v>
      </c>
      <c r="Q825">
        <v>55.18292682926829</v>
      </c>
      <c r="R825">
        <v>12.5</v>
      </c>
      <c r="S825">
        <v>92.987804878048777</v>
      </c>
      <c r="T825">
        <v>67.682926829268297</v>
      </c>
      <c r="U825" t="s">
        <v>80</v>
      </c>
    </row>
    <row r="826" spans="1:21">
      <c r="A826">
        <v>866</v>
      </c>
      <c r="B826">
        <v>217</v>
      </c>
      <c r="C826">
        <v>2</v>
      </c>
      <c r="D826">
        <v>656</v>
      </c>
      <c r="E826">
        <v>298</v>
      </c>
      <c r="F826" t="s">
        <v>287</v>
      </c>
      <c r="G826" t="s">
        <v>290</v>
      </c>
      <c r="H826" t="s">
        <v>825</v>
      </c>
      <c r="I826" t="s">
        <v>812</v>
      </c>
      <c r="J826" t="s">
        <v>826</v>
      </c>
      <c r="K826" t="s">
        <v>827</v>
      </c>
      <c r="L826" t="s">
        <v>824</v>
      </c>
      <c r="M826">
        <v>327</v>
      </c>
      <c r="N826">
        <v>559.0733944954128</v>
      </c>
      <c r="O826">
        <v>5.1987767584097861</v>
      </c>
      <c r="P826">
        <v>19.877675840978593</v>
      </c>
      <c r="Q826">
        <v>41.590214067278289</v>
      </c>
      <c r="R826">
        <v>33.333333333333336</v>
      </c>
      <c r="S826">
        <v>94.801223241590208</v>
      </c>
      <c r="T826">
        <v>74.923547400611625</v>
      </c>
      <c r="U826" t="s">
        <v>80</v>
      </c>
    </row>
    <row r="827" spans="1:21">
      <c r="A827">
        <v>867</v>
      </c>
      <c r="B827">
        <v>217</v>
      </c>
      <c r="C827">
        <v>3</v>
      </c>
      <c r="D827">
        <v>656</v>
      </c>
      <c r="E827">
        <v>298</v>
      </c>
      <c r="F827" t="s">
        <v>287</v>
      </c>
      <c r="G827" t="s">
        <v>290</v>
      </c>
      <c r="H827" t="s">
        <v>825</v>
      </c>
      <c r="I827" t="s">
        <v>812</v>
      </c>
      <c r="J827" t="s">
        <v>826</v>
      </c>
      <c r="K827" t="s">
        <v>827</v>
      </c>
      <c r="L827" t="s">
        <v>823</v>
      </c>
      <c r="M827">
        <v>327</v>
      </c>
      <c r="N827">
        <v>563.30275229357801</v>
      </c>
      <c r="O827">
        <v>6.7278287461773703</v>
      </c>
      <c r="P827">
        <v>17.431192660550458</v>
      </c>
      <c r="Q827">
        <v>43.11926605504587</v>
      </c>
      <c r="R827">
        <v>32.721712538226299</v>
      </c>
      <c r="S827">
        <v>93.272171253822634</v>
      </c>
      <c r="T827">
        <v>75.840978593272169</v>
      </c>
      <c r="U827" t="s">
        <v>80</v>
      </c>
    </row>
    <row r="828" spans="1:21">
      <c r="A828">
        <v>868</v>
      </c>
      <c r="B828">
        <v>217</v>
      </c>
      <c r="C828">
        <v>4</v>
      </c>
      <c r="D828">
        <v>656</v>
      </c>
      <c r="E828">
        <v>298</v>
      </c>
      <c r="F828" t="s">
        <v>287</v>
      </c>
      <c r="G828" t="s">
        <v>290</v>
      </c>
      <c r="H828" t="s">
        <v>825</v>
      </c>
      <c r="I828" t="s">
        <v>812</v>
      </c>
      <c r="J828" t="s">
        <v>826</v>
      </c>
      <c r="K828" t="s">
        <v>827</v>
      </c>
      <c r="L828" t="s">
        <v>10</v>
      </c>
      <c r="M828">
        <v>325</v>
      </c>
      <c r="N828">
        <v>546.91999999999996</v>
      </c>
      <c r="O828">
        <v>4.615384615384615</v>
      </c>
      <c r="P828">
        <v>22.76923076923077</v>
      </c>
      <c r="Q828">
        <v>39.07692307692308</v>
      </c>
      <c r="R828">
        <v>33.53846153846154</v>
      </c>
      <c r="S828">
        <v>95.384615384615387</v>
      </c>
      <c r="T828">
        <v>72.615384615384613</v>
      </c>
      <c r="U828" t="s">
        <v>80</v>
      </c>
    </row>
    <row r="829" spans="1:21">
      <c r="A829">
        <v>869</v>
      </c>
      <c r="B829">
        <v>218</v>
      </c>
      <c r="C829">
        <v>1</v>
      </c>
      <c r="D829">
        <v>656</v>
      </c>
      <c r="E829">
        <v>391</v>
      </c>
      <c r="F829" t="s">
        <v>287</v>
      </c>
      <c r="G829" t="s">
        <v>291</v>
      </c>
      <c r="H829" t="s">
        <v>825</v>
      </c>
      <c r="I829" t="s">
        <v>812</v>
      </c>
      <c r="J829" t="s">
        <v>826</v>
      </c>
      <c r="K829" t="s">
        <v>827</v>
      </c>
      <c r="L829" t="s">
        <v>3</v>
      </c>
      <c r="M829">
        <v>307</v>
      </c>
      <c r="N829">
        <v>535.74267100977204</v>
      </c>
      <c r="O829">
        <v>10.423452768729641</v>
      </c>
      <c r="P829">
        <v>31.270358306188925</v>
      </c>
      <c r="Q829">
        <v>41.042345276872965</v>
      </c>
      <c r="R829">
        <v>17.263843648208468</v>
      </c>
      <c r="S829">
        <v>89.576547231270354</v>
      </c>
      <c r="T829">
        <v>58.306188925081436</v>
      </c>
      <c r="U829" t="s">
        <v>80</v>
      </c>
    </row>
    <row r="830" spans="1:21">
      <c r="A830">
        <v>870</v>
      </c>
      <c r="B830">
        <v>218</v>
      </c>
      <c r="C830">
        <v>2</v>
      </c>
      <c r="D830">
        <v>656</v>
      </c>
      <c r="E830">
        <v>391</v>
      </c>
      <c r="F830" t="s">
        <v>287</v>
      </c>
      <c r="G830" t="s">
        <v>291</v>
      </c>
      <c r="H830" t="s">
        <v>825</v>
      </c>
      <c r="I830" t="s">
        <v>812</v>
      </c>
      <c r="J830" t="s">
        <v>826</v>
      </c>
      <c r="K830" t="s">
        <v>827</v>
      </c>
      <c r="L830" t="s">
        <v>824</v>
      </c>
      <c r="M830">
        <v>307</v>
      </c>
      <c r="N830">
        <v>549.57003257328995</v>
      </c>
      <c r="O830">
        <v>6.5146579804560263</v>
      </c>
      <c r="P830">
        <v>27.361563517915311</v>
      </c>
      <c r="Q830">
        <v>36.807817589576544</v>
      </c>
      <c r="R830">
        <v>29.315960912052116</v>
      </c>
      <c r="S830">
        <v>93.485342019543978</v>
      </c>
      <c r="T830">
        <v>66.123778501628664</v>
      </c>
      <c r="U830" t="s">
        <v>80</v>
      </c>
    </row>
    <row r="831" spans="1:21">
      <c r="A831">
        <v>871</v>
      </c>
      <c r="B831">
        <v>218</v>
      </c>
      <c r="C831">
        <v>3</v>
      </c>
      <c r="D831">
        <v>656</v>
      </c>
      <c r="E831">
        <v>391</v>
      </c>
      <c r="F831" t="s">
        <v>287</v>
      </c>
      <c r="G831" t="s">
        <v>291</v>
      </c>
      <c r="H831" t="s">
        <v>825</v>
      </c>
      <c r="I831" t="s">
        <v>812</v>
      </c>
      <c r="J831" t="s">
        <v>826</v>
      </c>
      <c r="K831" t="s">
        <v>827</v>
      </c>
      <c r="L831" t="s">
        <v>823</v>
      </c>
      <c r="M831">
        <v>307</v>
      </c>
      <c r="N831">
        <v>539.771986970684</v>
      </c>
      <c r="O831">
        <v>12.37785016286645</v>
      </c>
      <c r="P831">
        <v>27.035830618892508</v>
      </c>
      <c r="Q831">
        <v>39.739413680781759</v>
      </c>
      <c r="R831">
        <v>20.846905537459282</v>
      </c>
      <c r="S831">
        <v>87.622149837133549</v>
      </c>
      <c r="T831">
        <v>60.586319218241044</v>
      </c>
      <c r="U831" t="s">
        <v>80</v>
      </c>
    </row>
    <row r="832" spans="1:21">
      <c r="A832">
        <v>872</v>
      </c>
      <c r="B832">
        <v>218</v>
      </c>
      <c r="C832">
        <v>4</v>
      </c>
      <c r="D832">
        <v>656</v>
      </c>
      <c r="E832">
        <v>391</v>
      </c>
      <c r="F832" t="s">
        <v>287</v>
      </c>
      <c r="G832" t="s">
        <v>291</v>
      </c>
      <c r="H832" t="s">
        <v>825</v>
      </c>
      <c r="I832" t="s">
        <v>812</v>
      </c>
      <c r="J832" t="s">
        <v>826</v>
      </c>
      <c r="K832" t="s">
        <v>827</v>
      </c>
      <c r="L832" t="s">
        <v>10</v>
      </c>
      <c r="M832">
        <v>307</v>
      </c>
      <c r="N832">
        <v>538.87622149837136</v>
      </c>
      <c r="O832">
        <v>6.5146579804560263</v>
      </c>
      <c r="P832">
        <v>30.293159609120522</v>
      </c>
      <c r="Q832">
        <v>36.156351791530945</v>
      </c>
      <c r="R832">
        <v>27.035830618892508</v>
      </c>
      <c r="S832">
        <v>93.485342019543978</v>
      </c>
      <c r="T832">
        <v>63.192182410423456</v>
      </c>
      <c r="U832" t="s">
        <v>80</v>
      </c>
    </row>
    <row r="833" spans="1:21">
      <c r="A833">
        <v>873</v>
      </c>
      <c r="B833">
        <v>219</v>
      </c>
      <c r="C833">
        <v>1</v>
      </c>
      <c r="D833">
        <v>656</v>
      </c>
      <c r="E833">
        <v>491</v>
      </c>
      <c r="F833" t="s">
        <v>287</v>
      </c>
      <c r="G833" t="s">
        <v>292</v>
      </c>
      <c r="H833" t="s">
        <v>825</v>
      </c>
      <c r="I833" t="s">
        <v>812</v>
      </c>
      <c r="J833" t="s">
        <v>826</v>
      </c>
      <c r="K833" t="s">
        <v>827</v>
      </c>
      <c r="L833" t="s">
        <v>3</v>
      </c>
      <c r="M833">
        <v>238</v>
      </c>
      <c r="N833">
        <v>523.30672268907563</v>
      </c>
      <c r="O833">
        <v>12.184873949579831</v>
      </c>
      <c r="P833">
        <v>36.554621848739494</v>
      </c>
      <c r="Q833">
        <v>46.638655462184872</v>
      </c>
      <c r="R833">
        <v>4.6218487394957979</v>
      </c>
      <c r="S833">
        <v>87.815126050420162</v>
      </c>
      <c r="T833">
        <v>51.260504201680675</v>
      </c>
      <c r="U833" t="s">
        <v>80</v>
      </c>
    </row>
    <row r="834" spans="1:21">
      <c r="A834">
        <v>874</v>
      </c>
      <c r="B834">
        <v>219</v>
      </c>
      <c r="C834">
        <v>2</v>
      </c>
      <c r="D834">
        <v>656</v>
      </c>
      <c r="E834">
        <v>491</v>
      </c>
      <c r="F834" t="s">
        <v>287</v>
      </c>
      <c r="G834" t="s">
        <v>292</v>
      </c>
      <c r="H834" t="s">
        <v>825</v>
      </c>
      <c r="I834" t="s">
        <v>812</v>
      </c>
      <c r="J834" t="s">
        <v>826</v>
      </c>
      <c r="K834" t="s">
        <v>827</v>
      </c>
      <c r="L834" t="s">
        <v>824</v>
      </c>
      <c r="M834">
        <v>239</v>
      </c>
      <c r="N834">
        <v>523.6694560669456</v>
      </c>
      <c r="O834">
        <v>13.807531380753138</v>
      </c>
      <c r="P834">
        <v>40.585774058577407</v>
      </c>
      <c r="Q834">
        <v>33.472803347280333</v>
      </c>
      <c r="R834">
        <v>12.133891213389122</v>
      </c>
      <c r="S834">
        <v>86.192468619246867</v>
      </c>
      <c r="T834">
        <v>45.606694560669453</v>
      </c>
      <c r="U834" t="s">
        <v>80</v>
      </c>
    </row>
    <row r="835" spans="1:21">
      <c r="A835">
        <v>875</v>
      </c>
      <c r="B835">
        <v>219</v>
      </c>
      <c r="C835">
        <v>3</v>
      </c>
      <c r="D835">
        <v>656</v>
      </c>
      <c r="E835">
        <v>491</v>
      </c>
      <c r="F835" t="s">
        <v>287</v>
      </c>
      <c r="G835" t="s">
        <v>292</v>
      </c>
      <c r="H835" t="s">
        <v>825</v>
      </c>
      <c r="I835" t="s">
        <v>812</v>
      </c>
      <c r="J835" t="s">
        <v>826</v>
      </c>
      <c r="K835" t="s">
        <v>827</v>
      </c>
      <c r="L835" t="s">
        <v>823</v>
      </c>
      <c r="M835">
        <v>239</v>
      </c>
      <c r="N835">
        <v>532.18828451882848</v>
      </c>
      <c r="O835">
        <v>17.99163179916318</v>
      </c>
      <c r="P835">
        <v>27.196652719665273</v>
      </c>
      <c r="Q835">
        <v>38.07531380753138</v>
      </c>
      <c r="R835">
        <v>16.736401673640167</v>
      </c>
      <c r="S835">
        <v>82.008368200836827</v>
      </c>
      <c r="T835">
        <v>54.811715481171547</v>
      </c>
      <c r="U835" t="s">
        <v>80</v>
      </c>
    </row>
    <row r="836" spans="1:21">
      <c r="A836">
        <v>876</v>
      </c>
      <c r="B836">
        <v>219</v>
      </c>
      <c r="C836">
        <v>4</v>
      </c>
      <c r="D836">
        <v>656</v>
      </c>
      <c r="E836">
        <v>491</v>
      </c>
      <c r="F836" t="s">
        <v>287</v>
      </c>
      <c r="G836" t="s">
        <v>292</v>
      </c>
      <c r="H836" t="s">
        <v>825</v>
      </c>
      <c r="I836" t="s">
        <v>812</v>
      </c>
      <c r="J836" t="s">
        <v>826</v>
      </c>
      <c r="K836" t="s">
        <v>827</v>
      </c>
      <c r="L836" t="s">
        <v>10</v>
      </c>
      <c r="M836">
        <v>238</v>
      </c>
      <c r="N836">
        <v>518.78151260504205</v>
      </c>
      <c r="O836">
        <v>14.705882352941176</v>
      </c>
      <c r="P836">
        <v>41.176470588235297</v>
      </c>
      <c r="Q836">
        <v>30.672268907563026</v>
      </c>
      <c r="R836">
        <v>13.445378151260504</v>
      </c>
      <c r="S836">
        <v>85.294117647058826</v>
      </c>
      <c r="T836">
        <v>44.117647058823529</v>
      </c>
      <c r="U836" t="s">
        <v>80</v>
      </c>
    </row>
    <row r="837" spans="1:21">
      <c r="A837">
        <v>877</v>
      </c>
      <c r="B837">
        <v>220</v>
      </c>
      <c r="C837">
        <v>1</v>
      </c>
      <c r="D837">
        <v>657</v>
      </c>
      <c r="E837">
        <v>103</v>
      </c>
      <c r="F837" t="s">
        <v>293</v>
      </c>
      <c r="G837" t="s">
        <v>294</v>
      </c>
      <c r="H837" t="s">
        <v>825</v>
      </c>
      <c r="I837" t="s">
        <v>812</v>
      </c>
      <c r="J837" t="s">
        <v>826</v>
      </c>
      <c r="K837" t="s">
        <v>827</v>
      </c>
      <c r="L837" t="s">
        <v>3</v>
      </c>
      <c r="M837">
        <v>211</v>
      </c>
      <c r="N837">
        <v>487.36018957345971</v>
      </c>
      <c r="O837">
        <v>37.914691943127963</v>
      </c>
      <c r="P837">
        <v>42.18009478672986</v>
      </c>
      <c r="Q837">
        <v>18.957345971563981</v>
      </c>
      <c r="R837">
        <v>0.94786729857819907</v>
      </c>
      <c r="S837">
        <v>62.085308056872037</v>
      </c>
      <c r="T837">
        <v>19.90521327014218</v>
      </c>
      <c r="U837" t="s">
        <v>40</v>
      </c>
    </row>
    <row r="838" spans="1:21">
      <c r="A838">
        <v>878</v>
      </c>
      <c r="B838">
        <v>220</v>
      </c>
      <c r="C838">
        <v>2</v>
      </c>
      <c r="D838">
        <v>657</v>
      </c>
      <c r="E838">
        <v>103</v>
      </c>
      <c r="F838" t="s">
        <v>293</v>
      </c>
      <c r="G838" t="s">
        <v>294</v>
      </c>
      <c r="H838" t="s">
        <v>825</v>
      </c>
      <c r="I838" t="s">
        <v>812</v>
      </c>
      <c r="J838" t="s">
        <v>826</v>
      </c>
      <c r="K838" t="s">
        <v>827</v>
      </c>
      <c r="L838" t="s">
        <v>824</v>
      </c>
      <c r="M838">
        <v>210</v>
      </c>
      <c r="N838">
        <v>499.28571428571428</v>
      </c>
      <c r="O838">
        <v>32.857142857142854</v>
      </c>
      <c r="P838">
        <v>43.333333333333336</v>
      </c>
      <c r="Q838">
        <v>17.61904761904762</v>
      </c>
      <c r="R838">
        <v>6.1904761904761907</v>
      </c>
      <c r="S838">
        <v>67.142857142857139</v>
      </c>
      <c r="T838">
        <v>23.80952380952381</v>
      </c>
      <c r="U838" t="s">
        <v>40</v>
      </c>
    </row>
    <row r="839" spans="1:21">
      <c r="A839">
        <v>879</v>
      </c>
      <c r="B839">
        <v>220</v>
      </c>
      <c r="C839">
        <v>3</v>
      </c>
      <c r="D839">
        <v>657</v>
      </c>
      <c r="E839">
        <v>103</v>
      </c>
      <c r="F839" t="s">
        <v>293</v>
      </c>
      <c r="G839" t="s">
        <v>294</v>
      </c>
      <c r="H839" t="s">
        <v>825</v>
      </c>
      <c r="I839" t="s">
        <v>812</v>
      </c>
      <c r="J839" t="s">
        <v>826</v>
      </c>
      <c r="K839" t="s">
        <v>827</v>
      </c>
      <c r="L839" t="s">
        <v>823</v>
      </c>
      <c r="M839">
        <v>209</v>
      </c>
      <c r="N839">
        <v>492.13397129186603</v>
      </c>
      <c r="O839">
        <v>45.933014354066984</v>
      </c>
      <c r="P839">
        <v>26.315789473684209</v>
      </c>
      <c r="Q839">
        <v>22.488038277511961</v>
      </c>
      <c r="R839">
        <v>5.2631578947368425</v>
      </c>
      <c r="S839">
        <v>54.066985645933016</v>
      </c>
      <c r="T839">
        <v>27.751196172248804</v>
      </c>
      <c r="U839" t="s">
        <v>40</v>
      </c>
    </row>
    <row r="840" spans="1:21">
      <c r="A840">
        <v>880</v>
      </c>
      <c r="B840">
        <v>220</v>
      </c>
      <c r="C840">
        <v>4</v>
      </c>
      <c r="D840">
        <v>657</v>
      </c>
      <c r="E840">
        <v>103</v>
      </c>
      <c r="F840" t="s">
        <v>293</v>
      </c>
      <c r="G840" t="s">
        <v>294</v>
      </c>
      <c r="H840" t="s">
        <v>825</v>
      </c>
      <c r="I840" t="s">
        <v>812</v>
      </c>
      <c r="J840" t="s">
        <v>826</v>
      </c>
      <c r="K840" t="s">
        <v>827</v>
      </c>
      <c r="L840" t="s">
        <v>10</v>
      </c>
      <c r="M840">
        <v>209</v>
      </c>
      <c r="N840">
        <v>497.57416267942585</v>
      </c>
      <c r="O840">
        <v>31.578947368421051</v>
      </c>
      <c r="P840">
        <v>43.062200956937801</v>
      </c>
      <c r="Q840">
        <v>18.181818181818183</v>
      </c>
      <c r="R840">
        <v>7.1770334928229662</v>
      </c>
      <c r="S840">
        <v>68.421052631578945</v>
      </c>
      <c r="T840">
        <v>25.358851674641148</v>
      </c>
      <c r="U840" t="s">
        <v>40</v>
      </c>
    </row>
    <row r="841" spans="1:21">
      <c r="A841">
        <v>881</v>
      </c>
      <c r="B841">
        <v>221</v>
      </c>
      <c r="C841">
        <v>1</v>
      </c>
      <c r="D841">
        <v>657</v>
      </c>
      <c r="E841">
        <v>203</v>
      </c>
      <c r="F841" t="s">
        <v>293</v>
      </c>
      <c r="G841" t="s">
        <v>295</v>
      </c>
      <c r="H841" t="s">
        <v>825</v>
      </c>
      <c r="I841" t="s">
        <v>812</v>
      </c>
      <c r="J841" t="s">
        <v>826</v>
      </c>
      <c r="K841" t="s">
        <v>827</v>
      </c>
      <c r="L841" t="s">
        <v>3</v>
      </c>
      <c r="M841">
        <v>209</v>
      </c>
      <c r="N841">
        <v>508.55502392344499</v>
      </c>
      <c r="O841">
        <v>22.966507177033492</v>
      </c>
      <c r="P841">
        <v>36.842105263157897</v>
      </c>
      <c r="Q841">
        <v>36.363636363636367</v>
      </c>
      <c r="R841">
        <v>3.8277511961722488</v>
      </c>
      <c r="S841">
        <v>77.033492822966508</v>
      </c>
      <c r="T841">
        <v>40.191387559808611</v>
      </c>
      <c r="U841" t="s">
        <v>40</v>
      </c>
    </row>
    <row r="842" spans="1:21">
      <c r="A842">
        <v>882</v>
      </c>
      <c r="B842">
        <v>221</v>
      </c>
      <c r="C842">
        <v>2</v>
      </c>
      <c r="D842">
        <v>657</v>
      </c>
      <c r="E842">
        <v>203</v>
      </c>
      <c r="F842" t="s">
        <v>293</v>
      </c>
      <c r="G842" t="s">
        <v>295</v>
      </c>
      <c r="H842" t="s">
        <v>825</v>
      </c>
      <c r="I842" t="s">
        <v>812</v>
      </c>
      <c r="J842" t="s">
        <v>826</v>
      </c>
      <c r="K842" t="s">
        <v>827</v>
      </c>
      <c r="L842" t="s">
        <v>824</v>
      </c>
      <c r="M842">
        <v>209</v>
      </c>
      <c r="N842">
        <v>514.7511961722488</v>
      </c>
      <c r="O842">
        <v>17.224880382775119</v>
      </c>
      <c r="P842">
        <v>45.454545454545453</v>
      </c>
      <c r="Q842">
        <v>31.100478468899521</v>
      </c>
      <c r="R842">
        <v>6.2200956937799043</v>
      </c>
      <c r="S842">
        <v>82.775119617224874</v>
      </c>
      <c r="T842">
        <v>37.320574162679428</v>
      </c>
      <c r="U842" t="s">
        <v>40</v>
      </c>
    </row>
    <row r="843" spans="1:21">
      <c r="A843">
        <v>883</v>
      </c>
      <c r="B843">
        <v>221</v>
      </c>
      <c r="C843">
        <v>3</v>
      </c>
      <c r="D843">
        <v>657</v>
      </c>
      <c r="E843">
        <v>203</v>
      </c>
      <c r="F843" t="s">
        <v>293</v>
      </c>
      <c r="G843" t="s">
        <v>295</v>
      </c>
      <c r="H843" t="s">
        <v>825</v>
      </c>
      <c r="I843" t="s">
        <v>812</v>
      </c>
      <c r="J843" t="s">
        <v>826</v>
      </c>
      <c r="K843" t="s">
        <v>827</v>
      </c>
      <c r="L843" t="s">
        <v>823</v>
      </c>
      <c r="M843">
        <v>209</v>
      </c>
      <c r="N843">
        <v>501.93779904306223</v>
      </c>
      <c r="O843">
        <v>30.62200956937799</v>
      </c>
      <c r="P843">
        <v>40.191387559808611</v>
      </c>
      <c r="Q843">
        <v>25.358851674641148</v>
      </c>
      <c r="R843">
        <v>3.8277511961722488</v>
      </c>
      <c r="S843">
        <v>69.377990430622006</v>
      </c>
      <c r="T843">
        <v>29.186602870813399</v>
      </c>
      <c r="U843" t="s">
        <v>40</v>
      </c>
    </row>
    <row r="844" spans="1:21">
      <c r="A844">
        <v>884</v>
      </c>
      <c r="B844">
        <v>221</v>
      </c>
      <c r="C844">
        <v>4</v>
      </c>
      <c r="D844">
        <v>657</v>
      </c>
      <c r="E844">
        <v>203</v>
      </c>
      <c r="F844" t="s">
        <v>293</v>
      </c>
      <c r="G844" t="s">
        <v>295</v>
      </c>
      <c r="H844" t="s">
        <v>825</v>
      </c>
      <c r="I844" t="s">
        <v>812</v>
      </c>
      <c r="J844" t="s">
        <v>826</v>
      </c>
      <c r="K844" t="s">
        <v>827</v>
      </c>
      <c r="L844" t="s">
        <v>10</v>
      </c>
      <c r="M844">
        <v>208</v>
      </c>
      <c r="N844">
        <v>495.04326923076923</v>
      </c>
      <c r="O844">
        <v>31.73076923076923</v>
      </c>
      <c r="P844">
        <v>48.557692307692307</v>
      </c>
      <c r="Q844">
        <v>15.865384615384615</v>
      </c>
      <c r="R844">
        <v>3.8461538461538463</v>
      </c>
      <c r="S844">
        <v>68.269230769230774</v>
      </c>
      <c r="T844">
        <v>19.71153846153846</v>
      </c>
      <c r="U844" t="s">
        <v>40</v>
      </c>
    </row>
    <row r="845" spans="1:21">
      <c r="A845">
        <v>885</v>
      </c>
      <c r="B845">
        <v>222</v>
      </c>
      <c r="C845">
        <v>1</v>
      </c>
      <c r="D845">
        <v>657</v>
      </c>
      <c r="E845">
        <v>273</v>
      </c>
      <c r="F845" t="s">
        <v>293</v>
      </c>
      <c r="G845" t="s">
        <v>296</v>
      </c>
      <c r="H845" t="s">
        <v>825</v>
      </c>
      <c r="I845" t="s">
        <v>812</v>
      </c>
      <c r="J845" t="s">
        <v>826</v>
      </c>
      <c r="K845" t="s">
        <v>827</v>
      </c>
      <c r="L845" t="s">
        <v>3</v>
      </c>
      <c r="M845">
        <v>252</v>
      </c>
      <c r="N845">
        <v>494.67857142857144</v>
      </c>
      <c r="O845">
        <v>32.936507936507937</v>
      </c>
      <c r="P845">
        <v>38.492063492063494</v>
      </c>
      <c r="Q845">
        <v>26.19047619047619</v>
      </c>
      <c r="R845">
        <v>2.3809523809523809</v>
      </c>
      <c r="S845">
        <v>67.063492063492063</v>
      </c>
      <c r="T845">
        <v>28.571428571428573</v>
      </c>
      <c r="U845" t="s">
        <v>40</v>
      </c>
    </row>
    <row r="846" spans="1:21">
      <c r="A846">
        <v>886</v>
      </c>
      <c r="B846">
        <v>222</v>
      </c>
      <c r="C846">
        <v>2</v>
      </c>
      <c r="D846">
        <v>657</v>
      </c>
      <c r="E846">
        <v>273</v>
      </c>
      <c r="F846" t="s">
        <v>293</v>
      </c>
      <c r="G846" t="s">
        <v>296</v>
      </c>
      <c r="H846" t="s">
        <v>825</v>
      </c>
      <c r="I846" t="s">
        <v>812</v>
      </c>
      <c r="J846" t="s">
        <v>826</v>
      </c>
      <c r="K846" t="s">
        <v>827</v>
      </c>
      <c r="L846" t="s">
        <v>824</v>
      </c>
      <c r="M846">
        <v>253</v>
      </c>
      <c r="N846">
        <v>513.88537549407113</v>
      </c>
      <c r="O846">
        <v>22.92490118577075</v>
      </c>
      <c r="P846">
        <v>41.10671936758893</v>
      </c>
      <c r="Q846">
        <v>25.296442687747035</v>
      </c>
      <c r="R846">
        <v>10.671936758893281</v>
      </c>
      <c r="S846">
        <v>77.07509881422925</v>
      </c>
      <c r="T846">
        <v>35.968379446640313</v>
      </c>
      <c r="U846" t="s">
        <v>40</v>
      </c>
    </row>
    <row r="847" spans="1:21">
      <c r="A847">
        <v>887</v>
      </c>
      <c r="B847">
        <v>222</v>
      </c>
      <c r="C847">
        <v>3</v>
      </c>
      <c r="D847">
        <v>657</v>
      </c>
      <c r="E847">
        <v>273</v>
      </c>
      <c r="F847" t="s">
        <v>293</v>
      </c>
      <c r="G847" t="s">
        <v>296</v>
      </c>
      <c r="H847" t="s">
        <v>825</v>
      </c>
      <c r="I847" t="s">
        <v>812</v>
      </c>
      <c r="J847" t="s">
        <v>826</v>
      </c>
      <c r="K847" t="s">
        <v>827</v>
      </c>
      <c r="L847" t="s">
        <v>823</v>
      </c>
      <c r="M847">
        <v>252</v>
      </c>
      <c r="N847">
        <v>500.25793650793651</v>
      </c>
      <c r="O847">
        <v>35.317460317460316</v>
      </c>
      <c r="P847">
        <v>32.142857142857146</v>
      </c>
      <c r="Q847">
        <v>24.603174603174605</v>
      </c>
      <c r="R847">
        <v>7.9365079365079367</v>
      </c>
      <c r="S847">
        <v>64.682539682539684</v>
      </c>
      <c r="T847">
        <v>32.539682539682538</v>
      </c>
      <c r="U847" t="s">
        <v>40</v>
      </c>
    </row>
    <row r="848" spans="1:21">
      <c r="A848">
        <v>888</v>
      </c>
      <c r="B848">
        <v>222</v>
      </c>
      <c r="C848">
        <v>4</v>
      </c>
      <c r="D848">
        <v>657</v>
      </c>
      <c r="E848">
        <v>273</v>
      </c>
      <c r="F848" t="s">
        <v>293</v>
      </c>
      <c r="G848" t="s">
        <v>296</v>
      </c>
      <c r="H848" t="s">
        <v>825</v>
      </c>
      <c r="I848" t="s">
        <v>812</v>
      </c>
      <c r="J848" t="s">
        <v>826</v>
      </c>
      <c r="K848" t="s">
        <v>827</v>
      </c>
      <c r="L848" t="s">
        <v>10</v>
      </c>
      <c r="M848">
        <v>248</v>
      </c>
      <c r="N848">
        <v>508.78629032258067</v>
      </c>
      <c r="O848">
        <v>24.596774193548388</v>
      </c>
      <c r="P848">
        <v>41.12903225806452</v>
      </c>
      <c r="Q848">
        <v>22.983870967741936</v>
      </c>
      <c r="R848">
        <v>11.290322580645162</v>
      </c>
      <c r="S848">
        <v>75.403225806451616</v>
      </c>
      <c r="T848">
        <v>34.274193548387096</v>
      </c>
      <c r="U848" t="s">
        <v>40</v>
      </c>
    </row>
    <row r="849" spans="1:21">
      <c r="A849">
        <v>889</v>
      </c>
      <c r="B849">
        <v>223</v>
      </c>
      <c r="C849">
        <v>1</v>
      </c>
      <c r="D849">
        <v>657</v>
      </c>
      <c r="E849">
        <v>303</v>
      </c>
      <c r="F849" t="s">
        <v>293</v>
      </c>
      <c r="G849" t="s">
        <v>297</v>
      </c>
      <c r="H849" t="s">
        <v>825</v>
      </c>
      <c r="I849" t="s">
        <v>812</v>
      </c>
      <c r="J849" t="s">
        <v>826</v>
      </c>
      <c r="K849" t="s">
        <v>827</v>
      </c>
      <c r="L849" t="s">
        <v>3</v>
      </c>
      <c r="M849">
        <v>136</v>
      </c>
      <c r="N849">
        <v>502.625</v>
      </c>
      <c r="O849">
        <v>25.735294117647058</v>
      </c>
      <c r="P849">
        <v>36.029411764705884</v>
      </c>
      <c r="Q849">
        <v>37.5</v>
      </c>
      <c r="R849">
        <v>0.73529411764705888</v>
      </c>
      <c r="S849">
        <v>74.264705882352942</v>
      </c>
      <c r="T849">
        <v>38.235294117647058</v>
      </c>
      <c r="U849" t="s">
        <v>40</v>
      </c>
    </row>
    <row r="850" spans="1:21">
      <c r="A850">
        <v>890</v>
      </c>
      <c r="B850">
        <v>223</v>
      </c>
      <c r="C850">
        <v>2</v>
      </c>
      <c r="D850">
        <v>657</v>
      </c>
      <c r="E850">
        <v>303</v>
      </c>
      <c r="F850" t="s">
        <v>293</v>
      </c>
      <c r="G850" t="s">
        <v>297</v>
      </c>
      <c r="H850" t="s">
        <v>825</v>
      </c>
      <c r="I850" t="s">
        <v>812</v>
      </c>
      <c r="J850" t="s">
        <v>826</v>
      </c>
      <c r="K850" t="s">
        <v>827</v>
      </c>
      <c r="L850" t="s">
        <v>824</v>
      </c>
      <c r="M850">
        <v>136</v>
      </c>
      <c r="N850">
        <v>523.70588235294122</v>
      </c>
      <c r="O850">
        <v>19.117647058823529</v>
      </c>
      <c r="P850">
        <v>37.5</v>
      </c>
      <c r="Q850">
        <v>27.205882352941178</v>
      </c>
      <c r="R850">
        <v>16.176470588235293</v>
      </c>
      <c r="S850">
        <v>80.882352941176464</v>
      </c>
      <c r="T850">
        <v>43.382352941176471</v>
      </c>
      <c r="U850" t="s">
        <v>40</v>
      </c>
    </row>
    <row r="851" spans="1:21">
      <c r="A851">
        <v>891</v>
      </c>
      <c r="B851">
        <v>223</v>
      </c>
      <c r="C851">
        <v>3</v>
      </c>
      <c r="D851">
        <v>657</v>
      </c>
      <c r="E851">
        <v>303</v>
      </c>
      <c r="F851" t="s">
        <v>293</v>
      </c>
      <c r="G851" t="s">
        <v>297</v>
      </c>
      <c r="H851" t="s">
        <v>825</v>
      </c>
      <c r="I851" t="s">
        <v>812</v>
      </c>
      <c r="J851" t="s">
        <v>826</v>
      </c>
      <c r="K851" t="s">
        <v>827</v>
      </c>
      <c r="L851" t="s">
        <v>823</v>
      </c>
      <c r="M851">
        <v>136</v>
      </c>
      <c r="N851">
        <v>517.46323529411768</v>
      </c>
      <c r="O851">
        <v>26.470588235294116</v>
      </c>
      <c r="P851">
        <v>30.882352941176471</v>
      </c>
      <c r="Q851">
        <v>30.882352941176471</v>
      </c>
      <c r="R851">
        <v>11.764705882352942</v>
      </c>
      <c r="S851">
        <v>73.529411764705884</v>
      </c>
      <c r="T851">
        <v>42.647058823529413</v>
      </c>
      <c r="U851" t="s">
        <v>40</v>
      </c>
    </row>
    <row r="852" spans="1:21">
      <c r="A852">
        <v>892</v>
      </c>
      <c r="B852">
        <v>223</v>
      </c>
      <c r="C852">
        <v>4</v>
      </c>
      <c r="D852">
        <v>657</v>
      </c>
      <c r="E852">
        <v>303</v>
      </c>
      <c r="F852" t="s">
        <v>293</v>
      </c>
      <c r="G852" t="s">
        <v>297</v>
      </c>
      <c r="H852" t="s">
        <v>825</v>
      </c>
      <c r="I852" t="s">
        <v>812</v>
      </c>
      <c r="J852" t="s">
        <v>826</v>
      </c>
      <c r="K852" t="s">
        <v>827</v>
      </c>
      <c r="L852" t="s">
        <v>10</v>
      </c>
      <c r="M852">
        <v>136</v>
      </c>
      <c r="N852">
        <v>506.38970588235293</v>
      </c>
      <c r="O852">
        <v>22.794117647058822</v>
      </c>
      <c r="P852">
        <v>41.176470588235297</v>
      </c>
      <c r="Q852">
        <v>28.676470588235293</v>
      </c>
      <c r="R852">
        <v>7.3529411764705879</v>
      </c>
      <c r="S852">
        <v>77.205882352941174</v>
      </c>
      <c r="T852">
        <v>36.029411764705884</v>
      </c>
      <c r="U852" t="s">
        <v>40</v>
      </c>
    </row>
    <row r="853" spans="1:21">
      <c r="A853">
        <v>893</v>
      </c>
      <c r="B853">
        <v>224</v>
      </c>
      <c r="C853">
        <v>1</v>
      </c>
      <c r="D853">
        <v>658</v>
      </c>
      <c r="E853">
        <v>105</v>
      </c>
      <c r="F853" t="s">
        <v>298</v>
      </c>
      <c r="G853" t="s">
        <v>299</v>
      </c>
      <c r="H853" t="s">
        <v>825</v>
      </c>
      <c r="I853" t="s">
        <v>812</v>
      </c>
      <c r="J853" t="s">
        <v>826</v>
      </c>
      <c r="K853" t="s">
        <v>827</v>
      </c>
      <c r="L853" t="s">
        <v>3</v>
      </c>
      <c r="M853">
        <v>476</v>
      </c>
      <c r="N853">
        <v>562.07773109243692</v>
      </c>
      <c r="O853">
        <v>3.9915966386554622</v>
      </c>
      <c r="P853">
        <v>13.445378151260504</v>
      </c>
      <c r="Q853">
        <v>59.87394957983193</v>
      </c>
      <c r="R853">
        <v>22.689075630252102</v>
      </c>
      <c r="S853">
        <v>96.008403361344534</v>
      </c>
      <c r="T853">
        <v>82.563025210084035</v>
      </c>
      <c r="U853" t="s">
        <v>147</v>
      </c>
    </row>
    <row r="854" spans="1:21">
      <c r="A854">
        <v>894</v>
      </c>
      <c r="B854">
        <v>224</v>
      </c>
      <c r="C854">
        <v>2</v>
      </c>
      <c r="D854">
        <v>658</v>
      </c>
      <c r="E854">
        <v>105</v>
      </c>
      <c r="F854" t="s">
        <v>298</v>
      </c>
      <c r="G854" t="s">
        <v>299</v>
      </c>
      <c r="H854" t="s">
        <v>825</v>
      </c>
      <c r="I854" t="s">
        <v>812</v>
      </c>
      <c r="J854" t="s">
        <v>826</v>
      </c>
      <c r="K854" t="s">
        <v>827</v>
      </c>
      <c r="L854" t="s">
        <v>824</v>
      </c>
      <c r="M854">
        <v>477</v>
      </c>
      <c r="N854">
        <v>599.94968553459114</v>
      </c>
      <c r="O854">
        <v>1.8867924528301887</v>
      </c>
      <c r="P854">
        <v>10.062893081761006</v>
      </c>
      <c r="Q854">
        <v>26.624737945492662</v>
      </c>
      <c r="R854">
        <v>61.425576519916142</v>
      </c>
      <c r="S854">
        <v>98.113207547169807</v>
      </c>
      <c r="T854">
        <v>88.050314465408803</v>
      </c>
      <c r="U854" t="s">
        <v>147</v>
      </c>
    </row>
    <row r="855" spans="1:21">
      <c r="A855">
        <v>895</v>
      </c>
      <c r="B855">
        <v>224</v>
      </c>
      <c r="C855">
        <v>3</v>
      </c>
      <c r="D855">
        <v>658</v>
      </c>
      <c r="E855">
        <v>105</v>
      </c>
      <c r="F855" t="s">
        <v>298</v>
      </c>
      <c r="G855" t="s">
        <v>299</v>
      </c>
      <c r="H855" t="s">
        <v>825</v>
      </c>
      <c r="I855" t="s">
        <v>812</v>
      </c>
      <c r="J855" t="s">
        <v>826</v>
      </c>
      <c r="K855" t="s">
        <v>827</v>
      </c>
      <c r="L855" t="s">
        <v>823</v>
      </c>
      <c r="M855">
        <v>475</v>
      </c>
      <c r="N855">
        <v>573.82947368421048</v>
      </c>
      <c r="O855">
        <v>6.5263157894736841</v>
      </c>
      <c r="P855">
        <v>14.526315789473685</v>
      </c>
      <c r="Q855">
        <v>40.842105263157897</v>
      </c>
      <c r="R855">
        <v>38.10526315789474</v>
      </c>
      <c r="S855">
        <v>93.473684210526315</v>
      </c>
      <c r="T855">
        <v>78.94736842105263</v>
      </c>
      <c r="U855" t="s">
        <v>147</v>
      </c>
    </row>
    <row r="856" spans="1:21">
      <c r="A856">
        <v>896</v>
      </c>
      <c r="B856">
        <v>224</v>
      </c>
      <c r="C856">
        <v>4</v>
      </c>
      <c r="D856">
        <v>658</v>
      </c>
      <c r="E856">
        <v>105</v>
      </c>
      <c r="F856" t="s">
        <v>298</v>
      </c>
      <c r="G856" t="s">
        <v>299</v>
      </c>
      <c r="H856" t="s">
        <v>825</v>
      </c>
      <c r="I856" t="s">
        <v>812</v>
      </c>
      <c r="J856" t="s">
        <v>826</v>
      </c>
      <c r="K856" t="s">
        <v>827</v>
      </c>
      <c r="L856" t="s">
        <v>10</v>
      </c>
      <c r="M856">
        <v>474</v>
      </c>
      <c r="N856">
        <v>570.72151898734182</v>
      </c>
      <c r="O856">
        <v>2.3206751054852321</v>
      </c>
      <c r="P856">
        <v>13.502109704641351</v>
      </c>
      <c r="Q856">
        <v>30.168776371308017</v>
      </c>
      <c r="R856">
        <v>54.008438818565402</v>
      </c>
      <c r="S856">
        <v>97.679324894514764</v>
      </c>
      <c r="T856">
        <v>84.177215189873422</v>
      </c>
      <c r="U856" t="s">
        <v>147</v>
      </c>
    </row>
    <row r="857" spans="1:21">
      <c r="A857">
        <v>897</v>
      </c>
      <c r="B857">
        <v>225</v>
      </c>
      <c r="C857">
        <v>1</v>
      </c>
      <c r="D857">
        <v>658</v>
      </c>
      <c r="E857">
        <v>199</v>
      </c>
      <c r="F857" t="s">
        <v>298</v>
      </c>
      <c r="G857" t="s">
        <v>300</v>
      </c>
      <c r="H857" t="s">
        <v>825</v>
      </c>
      <c r="I857" t="s">
        <v>812</v>
      </c>
      <c r="J857" t="s">
        <v>826</v>
      </c>
      <c r="K857" t="s">
        <v>827</v>
      </c>
      <c r="L857" t="s">
        <v>3</v>
      </c>
      <c r="M857">
        <v>406</v>
      </c>
      <c r="N857">
        <v>556.78817733990149</v>
      </c>
      <c r="O857">
        <v>4.6798029556650249</v>
      </c>
      <c r="P857">
        <v>19.704433497536947</v>
      </c>
      <c r="Q857">
        <v>54.187192118226598</v>
      </c>
      <c r="R857">
        <v>21.428571428571427</v>
      </c>
      <c r="S857">
        <v>95.320197044334975</v>
      </c>
      <c r="T857">
        <v>75.615763546798036</v>
      </c>
      <c r="U857" t="s">
        <v>147</v>
      </c>
    </row>
    <row r="858" spans="1:21">
      <c r="A858">
        <v>898</v>
      </c>
      <c r="B858">
        <v>225</v>
      </c>
      <c r="C858">
        <v>2</v>
      </c>
      <c r="D858">
        <v>658</v>
      </c>
      <c r="E858">
        <v>199</v>
      </c>
      <c r="F858" t="s">
        <v>298</v>
      </c>
      <c r="G858" t="s">
        <v>300</v>
      </c>
      <c r="H858" t="s">
        <v>825</v>
      </c>
      <c r="I858" t="s">
        <v>812</v>
      </c>
      <c r="J858" t="s">
        <v>826</v>
      </c>
      <c r="K858" t="s">
        <v>827</v>
      </c>
      <c r="L858" t="s">
        <v>824</v>
      </c>
      <c r="M858">
        <v>405</v>
      </c>
      <c r="N858">
        <v>583.05432098765436</v>
      </c>
      <c r="O858">
        <v>2.4691358024691357</v>
      </c>
      <c r="P858">
        <v>15.555555555555555</v>
      </c>
      <c r="Q858">
        <v>28.395061728395063</v>
      </c>
      <c r="R858">
        <v>53.580246913580247</v>
      </c>
      <c r="S858">
        <v>97.53086419753086</v>
      </c>
      <c r="T858">
        <v>81.975308641975303</v>
      </c>
      <c r="U858" t="s">
        <v>147</v>
      </c>
    </row>
    <row r="859" spans="1:21">
      <c r="A859">
        <v>899</v>
      </c>
      <c r="B859">
        <v>225</v>
      </c>
      <c r="C859">
        <v>3</v>
      </c>
      <c r="D859">
        <v>658</v>
      </c>
      <c r="E859">
        <v>199</v>
      </c>
      <c r="F859" t="s">
        <v>298</v>
      </c>
      <c r="G859" t="s">
        <v>300</v>
      </c>
      <c r="H859" t="s">
        <v>825</v>
      </c>
      <c r="I859" t="s">
        <v>812</v>
      </c>
      <c r="J859" t="s">
        <v>826</v>
      </c>
      <c r="K859" t="s">
        <v>827</v>
      </c>
      <c r="L859" t="s">
        <v>823</v>
      </c>
      <c r="M859">
        <v>405</v>
      </c>
      <c r="N859">
        <v>559.01975308641977</v>
      </c>
      <c r="O859">
        <v>7.9012345679012341</v>
      </c>
      <c r="P859">
        <v>21.97530864197531</v>
      </c>
      <c r="Q859">
        <v>38.76543209876543</v>
      </c>
      <c r="R859">
        <v>31.358024691358025</v>
      </c>
      <c r="S859">
        <v>92.098765432098759</v>
      </c>
      <c r="T859">
        <v>70.123456790123456</v>
      </c>
      <c r="U859" t="s">
        <v>147</v>
      </c>
    </row>
    <row r="860" spans="1:21">
      <c r="A860">
        <v>900</v>
      </c>
      <c r="B860">
        <v>225</v>
      </c>
      <c r="C860">
        <v>4</v>
      </c>
      <c r="D860">
        <v>658</v>
      </c>
      <c r="E860">
        <v>199</v>
      </c>
      <c r="F860" t="s">
        <v>298</v>
      </c>
      <c r="G860" t="s">
        <v>300</v>
      </c>
      <c r="H860" t="s">
        <v>825</v>
      </c>
      <c r="I860" t="s">
        <v>812</v>
      </c>
      <c r="J860" t="s">
        <v>826</v>
      </c>
      <c r="K860" t="s">
        <v>827</v>
      </c>
      <c r="L860" t="s">
        <v>10</v>
      </c>
      <c r="M860">
        <v>405</v>
      </c>
      <c r="N860">
        <v>563.84444444444443</v>
      </c>
      <c r="O860">
        <v>3.2098765432098766</v>
      </c>
      <c r="P860">
        <v>12.345679012345679</v>
      </c>
      <c r="Q860">
        <v>36.296296296296298</v>
      </c>
      <c r="R860">
        <v>48.148148148148145</v>
      </c>
      <c r="S860">
        <v>96.790123456790127</v>
      </c>
      <c r="T860">
        <v>84.444444444444443</v>
      </c>
      <c r="U860" t="s">
        <v>147</v>
      </c>
    </row>
    <row r="861" spans="1:21">
      <c r="A861">
        <v>901</v>
      </c>
      <c r="B861">
        <v>226</v>
      </c>
      <c r="C861">
        <v>1</v>
      </c>
      <c r="D861">
        <v>658</v>
      </c>
      <c r="E861">
        <v>202</v>
      </c>
      <c r="F861" t="s">
        <v>298</v>
      </c>
      <c r="G861" t="s">
        <v>301</v>
      </c>
      <c r="H861" t="s">
        <v>825</v>
      </c>
      <c r="I861" t="s">
        <v>812</v>
      </c>
      <c r="J861" t="s">
        <v>826</v>
      </c>
      <c r="K861" t="s">
        <v>827</v>
      </c>
      <c r="L861" t="s">
        <v>3</v>
      </c>
      <c r="M861">
        <v>408</v>
      </c>
      <c r="N861">
        <v>530.01960784313724</v>
      </c>
      <c r="O861">
        <v>12.254901960784315</v>
      </c>
      <c r="P861">
        <v>29.656862745098039</v>
      </c>
      <c r="Q861">
        <v>49.264705882352942</v>
      </c>
      <c r="R861">
        <v>8.8235294117647065</v>
      </c>
      <c r="S861">
        <v>87.745098039215691</v>
      </c>
      <c r="T861">
        <v>58.088235294117645</v>
      </c>
      <c r="U861" t="s">
        <v>147</v>
      </c>
    </row>
    <row r="862" spans="1:21">
      <c r="A862">
        <v>902</v>
      </c>
      <c r="B862">
        <v>226</v>
      </c>
      <c r="C862">
        <v>2</v>
      </c>
      <c r="D862">
        <v>658</v>
      </c>
      <c r="E862">
        <v>202</v>
      </c>
      <c r="F862" t="s">
        <v>298</v>
      </c>
      <c r="G862" t="s">
        <v>301</v>
      </c>
      <c r="H862" t="s">
        <v>825</v>
      </c>
      <c r="I862" t="s">
        <v>812</v>
      </c>
      <c r="J862" t="s">
        <v>826</v>
      </c>
      <c r="K862" t="s">
        <v>827</v>
      </c>
      <c r="L862" t="s">
        <v>824</v>
      </c>
      <c r="M862">
        <v>412</v>
      </c>
      <c r="N862">
        <v>539.64563106796118</v>
      </c>
      <c r="O862">
        <v>13.83495145631068</v>
      </c>
      <c r="P862">
        <v>29.854368932038835</v>
      </c>
      <c r="Q862">
        <v>32.28155339805825</v>
      </c>
      <c r="R862">
        <v>24.029126213592232</v>
      </c>
      <c r="S862">
        <v>86.165048543689323</v>
      </c>
      <c r="T862">
        <v>56.310679611650485</v>
      </c>
      <c r="U862" t="s">
        <v>147</v>
      </c>
    </row>
    <row r="863" spans="1:21">
      <c r="A863">
        <v>903</v>
      </c>
      <c r="B863">
        <v>226</v>
      </c>
      <c r="C863">
        <v>3</v>
      </c>
      <c r="D863">
        <v>658</v>
      </c>
      <c r="E863">
        <v>202</v>
      </c>
      <c r="F863" t="s">
        <v>298</v>
      </c>
      <c r="G863" t="s">
        <v>301</v>
      </c>
      <c r="H863" t="s">
        <v>825</v>
      </c>
      <c r="I863" t="s">
        <v>812</v>
      </c>
      <c r="J863" t="s">
        <v>826</v>
      </c>
      <c r="K863" t="s">
        <v>827</v>
      </c>
      <c r="L863" t="s">
        <v>823</v>
      </c>
      <c r="M863">
        <v>411</v>
      </c>
      <c r="N863">
        <v>528.84428223844282</v>
      </c>
      <c r="O863">
        <v>18.491484184914842</v>
      </c>
      <c r="P863">
        <v>32.360097323600975</v>
      </c>
      <c r="Q863">
        <v>30.413625304136254</v>
      </c>
      <c r="R863">
        <v>18.734793187347933</v>
      </c>
      <c r="S863">
        <v>81.508515815085161</v>
      </c>
      <c r="T863">
        <v>49.148418491484186</v>
      </c>
      <c r="U863" t="s">
        <v>147</v>
      </c>
    </row>
    <row r="864" spans="1:21">
      <c r="A864">
        <v>904</v>
      </c>
      <c r="B864">
        <v>226</v>
      </c>
      <c r="C864">
        <v>4</v>
      </c>
      <c r="D864">
        <v>658</v>
      </c>
      <c r="E864">
        <v>202</v>
      </c>
      <c r="F864" t="s">
        <v>298</v>
      </c>
      <c r="G864" t="s">
        <v>301</v>
      </c>
      <c r="H864" t="s">
        <v>825</v>
      </c>
      <c r="I864" t="s">
        <v>812</v>
      </c>
      <c r="J864" t="s">
        <v>826</v>
      </c>
      <c r="K864" t="s">
        <v>827</v>
      </c>
      <c r="L864" t="s">
        <v>10</v>
      </c>
      <c r="M864">
        <v>404</v>
      </c>
      <c r="N864">
        <v>533.00247524752479</v>
      </c>
      <c r="O864">
        <v>8.9108910891089117</v>
      </c>
      <c r="P864">
        <v>33.168316831683171</v>
      </c>
      <c r="Q864">
        <v>32.178217821782177</v>
      </c>
      <c r="R864">
        <v>25.742574257425744</v>
      </c>
      <c r="S864">
        <v>91.089108910891085</v>
      </c>
      <c r="T864">
        <v>57.920792079207921</v>
      </c>
      <c r="U864" t="s">
        <v>147</v>
      </c>
    </row>
    <row r="865" spans="1:21">
      <c r="A865">
        <v>905</v>
      </c>
      <c r="B865">
        <v>227</v>
      </c>
      <c r="C865">
        <v>1</v>
      </c>
      <c r="D865">
        <v>658</v>
      </c>
      <c r="E865">
        <v>206</v>
      </c>
      <c r="F865" t="s">
        <v>298</v>
      </c>
      <c r="G865" t="s">
        <v>302</v>
      </c>
      <c r="H865" t="s">
        <v>825</v>
      </c>
      <c r="I865" t="s">
        <v>812</v>
      </c>
      <c r="J865" t="s">
        <v>826</v>
      </c>
      <c r="K865" t="s">
        <v>827</v>
      </c>
      <c r="L865" t="s">
        <v>3</v>
      </c>
      <c r="M865">
        <v>304</v>
      </c>
      <c r="N865">
        <v>530.11842105263156</v>
      </c>
      <c r="O865">
        <v>11.184210526315789</v>
      </c>
      <c r="P865">
        <v>31.578947368421051</v>
      </c>
      <c r="Q865">
        <v>49.342105263157897</v>
      </c>
      <c r="R865">
        <v>7.8947368421052628</v>
      </c>
      <c r="S865">
        <v>88.815789473684205</v>
      </c>
      <c r="T865">
        <v>57.236842105263158</v>
      </c>
      <c r="U865" t="s">
        <v>147</v>
      </c>
    </row>
    <row r="866" spans="1:21">
      <c r="A866">
        <v>906</v>
      </c>
      <c r="B866">
        <v>227</v>
      </c>
      <c r="C866">
        <v>2</v>
      </c>
      <c r="D866">
        <v>658</v>
      </c>
      <c r="E866">
        <v>206</v>
      </c>
      <c r="F866" t="s">
        <v>298</v>
      </c>
      <c r="G866" t="s">
        <v>302</v>
      </c>
      <c r="H866" t="s">
        <v>825</v>
      </c>
      <c r="I866" t="s">
        <v>812</v>
      </c>
      <c r="J866" t="s">
        <v>826</v>
      </c>
      <c r="K866" t="s">
        <v>827</v>
      </c>
      <c r="L866" t="s">
        <v>824</v>
      </c>
      <c r="M866">
        <v>304</v>
      </c>
      <c r="N866">
        <v>551.67105263157896</v>
      </c>
      <c r="O866">
        <v>8.5526315789473681</v>
      </c>
      <c r="P866">
        <v>22.69736842105263</v>
      </c>
      <c r="Q866">
        <v>36.842105263157897</v>
      </c>
      <c r="R866">
        <v>31.907894736842106</v>
      </c>
      <c r="S866">
        <v>91.44736842105263</v>
      </c>
      <c r="T866">
        <v>68.75</v>
      </c>
      <c r="U866" t="s">
        <v>147</v>
      </c>
    </row>
    <row r="867" spans="1:21">
      <c r="A867">
        <v>907</v>
      </c>
      <c r="B867">
        <v>227</v>
      </c>
      <c r="C867">
        <v>3</v>
      </c>
      <c r="D867">
        <v>658</v>
      </c>
      <c r="E867">
        <v>206</v>
      </c>
      <c r="F867" t="s">
        <v>298</v>
      </c>
      <c r="G867" t="s">
        <v>302</v>
      </c>
      <c r="H867" t="s">
        <v>825</v>
      </c>
      <c r="I867" t="s">
        <v>812</v>
      </c>
      <c r="J867" t="s">
        <v>826</v>
      </c>
      <c r="K867" t="s">
        <v>827</v>
      </c>
      <c r="L867" t="s">
        <v>823</v>
      </c>
      <c r="M867">
        <v>304</v>
      </c>
      <c r="N867">
        <v>539.28289473684208</v>
      </c>
      <c r="O867">
        <v>12.828947368421053</v>
      </c>
      <c r="P867">
        <v>26.315789473684209</v>
      </c>
      <c r="Q867">
        <v>41.776315789473685</v>
      </c>
      <c r="R867">
        <v>19.078947368421051</v>
      </c>
      <c r="S867">
        <v>87.171052631578945</v>
      </c>
      <c r="T867">
        <v>60.85526315789474</v>
      </c>
      <c r="U867" t="s">
        <v>147</v>
      </c>
    </row>
    <row r="868" spans="1:21">
      <c r="A868">
        <v>908</v>
      </c>
      <c r="B868">
        <v>227</v>
      </c>
      <c r="C868">
        <v>4</v>
      </c>
      <c r="D868">
        <v>658</v>
      </c>
      <c r="E868">
        <v>206</v>
      </c>
      <c r="F868" t="s">
        <v>298</v>
      </c>
      <c r="G868" t="s">
        <v>302</v>
      </c>
      <c r="H868" t="s">
        <v>825</v>
      </c>
      <c r="I868" t="s">
        <v>812</v>
      </c>
      <c r="J868" t="s">
        <v>826</v>
      </c>
      <c r="K868" t="s">
        <v>827</v>
      </c>
      <c r="L868" t="s">
        <v>10</v>
      </c>
      <c r="M868">
        <v>302</v>
      </c>
      <c r="N868">
        <v>518.42384105960264</v>
      </c>
      <c r="O868">
        <v>16.556291390728475</v>
      </c>
      <c r="P868">
        <v>38.410596026490069</v>
      </c>
      <c r="Q868">
        <v>33.443708609271525</v>
      </c>
      <c r="R868">
        <v>11.589403973509933</v>
      </c>
      <c r="S868">
        <v>83.443708609271525</v>
      </c>
      <c r="T868">
        <v>45.033112582781456</v>
      </c>
      <c r="U868" t="s">
        <v>147</v>
      </c>
    </row>
    <row r="869" spans="1:21">
      <c r="A869">
        <v>909</v>
      </c>
      <c r="B869">
        <v>228</v>
      </c>
      <c r="C869">
        <v>1</v>
      </c>
      <c r="D869">
        <v>658</v>
      </c>
      <c r="E869">
        <v>216</v>
      </c>
      <c r="F869" t="s">
        <v>298</v>
      </c>
      <c r="G869" t="s">
        <v>203</v>
      </c>
      <c r="H869" t="s">
        <v>825</v>
      </c>
      <c r="I869" t="s">
        <v>812</v>
      </c>
      <c r="J869" t="s">
        <v>826</v>
      </c>
      <c r="K869" t="s">
        <v>827</v>
      </c>
      <c r="L869" t="s">
        <v>3</v>
      </c>
      <c r="M869">
        <v>385</v>
      </c>
      <c r="N869">
        <v>556.62857142857138</v>
      </c>
      <c r="O869">
        <v>5.7142857142857144</v>
      </c>
      <c r="P869">
        <v>15.064935064935066</v>
      </c>
      <c r="Q869">
        <v>56.883116883116884</v>
      </c>
      <c r="R869">
        <v>22.337662337662337</v>
      </c>
      <c r="S869">
        <v>94.285714285714292</v>
      </c>
      <c r="T869">
        <v>79.220779220779221</v>
      </c>
      <c r="U869" t="s">
        <v>147</v>
      </c>
    </row>
    <row r="870" spans="1:21">
      <c r="A870">
        <v>910</v>
      </c>
      <c r="B870">
        <v>228</v>
      </c>
      <c r="C870">
        <v>2</v>
      </c>
      <c r="D870">
        <v>658</v>
      </c>
      <c r="E870">
        <v>216</v>
      </c>
      <c r="F870" t="s">
        <v>298</v>
      </c>
      <c r="G870" t="s">
        <v>203</v>
      </c>
      <c r="H870" t="s">
        <v>825</v>
      </c>
      <c r="I870" t="s">
        <v>812</v>
      </c>
      <c r="J870" t="s">
        <v>826</v>
      </c>
      <c r="K870" t="s">
        <v>827</v>
      </c>
      <c r="L870" t="s">
        <v>824</v>
      </c>
      <c r="M870">
        <v>385</v>
      </c>
      <c r="N870">
        <v>582.9636363636364</v>
      </c>
      <c r="O870">
        <v>4.9350649350649354</v>
      </c>
      <c r="P870">
        <v>12.987012987012987</v>
      </c>
      <c r="Q870">
        <v>27.532467532467532</v>
      </c>
      <c r="R870">
        <v>54.545454545454547</v>
      </c>
      <c r="S870">
        <v>95.064935064935071</v>
      </c>
      <c r="T870">
        <v>82.077922077922082</v>
      </c>
      <c r="U870" t="s">
        <v>147</v>
      </c>
    </row>
    <row r="871" spans="1:21">
      <c r="A871">
        <v>911</v>
      </c>
      <c r="B871">
        <v>228</v>
      </c>
      <c r="C871">
        <v>3</v>
      </c>
      <c r="D871">
        <v>658</v>
      </c>
      <c r="E871">
        <v>216</v>
      </c>
      <c r="F871" t="s">
        <v>298</v>
      </c>
      <c r="G871" t="s">
        <v>203</v>
      </c>
      <c r="H871" t="s">
        <v>825</v>
      </c>
      <c r="I871" t="s">
        <v>812</v>
      </c>
      <c r="J871" t="s">
        <v>826</v>
      </c>
      <c r="K871" t="s">
        <v>827</v>
      </c>
      <c r="L871" t="s">
        <v>823</v>
      </c>
      <c r="M871">
        <v>384</v>
      </c>
      <c r="N871">
        <v>561.66927083333337</v>
      </c>
      <c r="O871">
        <v>7.552083333333333</v>
      </c>
      <c r="P871">
        <v>17.96875</v>
      </c>
      <c r="Q871">
        <v>40.885416666666664</v>
      </c>
      <c r="R871">
        <v>33.59375</v>
      </c>
      <c r="S871">
        <v>92.447916666666671</v>
      </c>
      <c r="T871">
        <v>74.479166666666671</v>
      </c>
      <c r="U871" t="s">
        <v>147</v>
      </c>
    </row>
    <row r="872" spans="1:21">
      <c r="A872">
        <v>912</v>
      </c>
      <c r="B872">
        <v>228</v>
      </c>
      <c r="C872">
        <v>4</v>
      </c>
      <c r="D872">
        <v>658</v>
      </c>
      <c r="E872">
        <v>216</v>
      </c>
      <c r="F872" t="s">
        <v>298</v>
      </c>
      <c r="G872" t="s">
        <v>203</v>
      </c>
      <c r="H872" t="s">
        <v>825</v>
      </c>
      <c r="I872" t="s">
        <v>812</v>
      </c>
      <c r="J872" t="s">
        <v>826</v>
      </c>
      <c r="K872" t="s">
        <v>827</v>
      </c>
      <c r="L872" t="s">
        <v>10</v>
      </c>
      <c r="M872">
        <v>384</v>
      </c>
      <c r="N872">
        <v>561.90104166666663</v>
      </c>
      <c r="O872">
        <v>4.166666666666667</v>
      </c>
      <c r="P872">
        <v>18.229166666666668</v>
      </c>
      <c r="Q872">
        <v>29.427083333333332</v>
      </c>
      <c r="R872">
        <v>48.177083333333336</v>
      </c>
      <c r="S872">
        <v>95.833333333333329</v>
      </c>
      <c r="T872">
        <v>77.604166666666671</v>
      </c>
      <c r="U872" t="s">
        <v>147</v>
      </c>
    </row>
    <row r="873" spans="1:21">
      <c r="A873">
        <v>917</v>
      </c>
      <c r="B873">
        <v>230</v>
      </c>
      <c r="C873">
        <v>1</v>
      </c>
      <c r="D873">
        <v>658</v>
      </c>
      <c r="E873">
        <v>303</v>
      </c>
      <c r="F873" t="s">
        <v>298</v>
      </c>
      <c r="G873" t="s">
        <v>304</v>
      </c>
      <c r="H873" t="s">
        <v>825</v>
      </c>
      <c r="I873" t="s">
        <v>812</v>
      </c>
      <c r="J873" t="s">
        <v>826</v>
      </c>
      <c r="K873" t="s">
        <v>827</v>
      </c>
      <c r="L873" t="s">
        <v>3</v>
      </c>
      <c r="M873">
        <v>347</v>
      </c>
      <c r="N873">
        <v>527.2593659942363</v>
      </c>
      <c r="O873">
        <v>12.680115273775217</v>
      </c>
      <c r="P873">
        <v>31.123919308357348</v>
      </c>
      <c r="Q873">
        <v>50.144092219020173</v>
      </c>
      <c r="R873">
        <v>6.0518731988472618</v>
      </c>
      <c r="S873">
        <v>87.319884726224785</v>
      </c>
      <c r="T873">
        <v>56.195965417867434</v>
      </c>
      <c r="U873" t="s">
        <v>147</v>
      </c>
    </row>
    <row r="874" spans="1:21">
      <c r="A874">
        <v>918</v>
      </c>
      <c r="B874">
        <v>230</v>
      </c>
      <c r="C874">
        <v>2</v>
      </c>
      <c r="D874">
        <v>658</v>
      </c>
      <c r="E874">
        <v>303</v>
      </c>
      <c r="F874" t="s">
        <v>298</v>
      </c>
      <c r="G874" t="s">
        <v>304</v>
      </c>
      <c r="H874" t="s">
        <v>825</v>
      </c>
      <c r="I874" t="s">
        <v>812</v>
      </c>
      <c r="J874" t="s">
        <v>826</v>
      </c>
      <c r="K874" t="s">
        <v>827</v>
      </c>
      <c r="L874" t="s">
        <v>824</v>
      </c>
      <c r="M874">
        <v>347</v>
      </c>
      <c r="N874">
        <v>555.70317002881848</v>
      </c>
      <c r="O874">
        <v>8.3573487031700289</v>
      </c>
      <c r="P874">
        <v>23.631123919308358</v>
      </c>
      <c r="Q874">
        <v>34.293948126801155</v>
      </c>
      <c r="R874">
        <v>33.717579250720462</v>
      </c>
      <c r="S874">
        <v>91.642651296829968</v>
      </c>
      <c r="T874">
        <v>68.011527377521617</v>
      </c>
      <c r="U874" t="s">
        <v>147</v>
      </c>
    </row>
    <row r="875" spans="1:21">
      <c r="A875">
        <v>919</v>
      </c>
      <c r="B875">
        <v>230</v>
      </c>
      <c r="C875">
        <v>3</v>
      </c>
      <c r="D875">
        <v>658</v>
      </c>
      <c r="E875">
        <v>303</v>
      </c>
      <c r="F875" t="s">
        <v>298</v>
      </c>
      <c r="G875" t="s">
        <v>304</v>
      </c>
      <c r="H875" t="s">
        <v>825</v>
      </c>
      <c r="I875" t="s">
        <v>812</v>
      </c>
      <c r="J875" t="s">
        <v>826</v>
      </c>
      <c r="K875" t="s">
        <v>827</v>
      </c>
      <c r="L875" t="s">
        <v>823</v>
      </c>
      <c r="M875">
        <v>343</v>
      </c>
      <c r="N875">
        <v>530.45772594752191</v>
      </c>
      <c r="O875">
        <v>19.533527696793001</v>
      </c>
      <c r="P875">
        <v>25.655976676384839</v>
      </c>
      <c r="Q875">
        <v>41.10787172011662</v>
      </c>
      <c r="R875">
        <v>13.70262390670554</v>
      </c>
      <c r="S875">
        <v>80.466472303206999</v>
      </c>
      <c r="T875">
        <v>54.81049562682216</v>
      </c>
      <c r="U875" t="s">
        <v>147</v>
      </c>
    </row>
    <row r="876" spans="1:21">
      <c r="A876">
        <v>920</v>
      </c>
      <c r="B876">
        <v>230</v>
      </c>
      <c r="C876">
        <v>4</v>
      </c>
      <c r="D876">
        <v>658</v>
      </c>
      <c r="E876">
        <v>303</v>
      </c>
      <c r="F876" t="s">
        <v>298</v>
      </c>
      <c r="G876" t="s">
        <v>304</v>
      </c>
      <c r="H876" t="s">
        <v>825</v>
      </c>
      <c r="I876" t="s">
        <v>812</v>
      </c>
      <c r="J876" t="s">
        <v>826</v>
      </c>
      <c r="K876" t="s">
        <v>827</v>
      </c>
      <c r="L876" t="s">
        <v>10</v>
      </c>
      <c r="M876">
        <v>344</v>
      </c>
      <c r="N876">
        <v>538.70058139534888</v>
      </c>
      <c r="O876">
        <v>10.755813953488373</v>
      </c>
      <c r="P876">
        <v>26.453488372093023</v>
      </c>
      <c r="Q876">
        <v>32.848837209302324</v>
      </c>
      <c r="R876">
        <v>29.941860465116278</v>
      </c>
      <c r="S876">
        <v>89.244186046511629</v>
      </c>
      <c r="T876">
        <v>62.790697674418603</v>
      </c>
      <c r="U876" t="s">
        <v>147</v>
      </c>
    </row>
    <row r="877" spans="1:21">
      <c r="A877">
        <v>921</v>
      </c>
      <c r="B877">
        <v>231</v>
      </c>
      <c r="C877">
        <v>1</v>
      </c>
      <c r="D877">
        <v>658</v>
      </c>
      <c r="E877">
        <v>407</v>
      </c>
      <c r="F877" t="s">
        <v>298</v>
      </c>
      <c r="G877" t="s">
        <v>305</v>
      </c>
      <c r="H877" t="s">
        <v>825</v>
      </c>
      <c r="I877" t="s">
        <v>812</v>
      </c>
      <c r="J877" t="s">
        <v>826</v>
      </c>
      <c r="K877" t="s">
        <v>827</v>
      </c>
      <c r="L877" t="s">
        <v>3</v>
      </c>
      <c r="M877">
        <v>499</v>
      </c>
      <c r="N877">
        <v>549.40681362725456</v>
      </c>
      <c r="O877">
        <v>7.8156312625250504</v>
      </c>
      <c r="P877">
        <v>20.240480961923847</v>
      </c>
      <c r="Q877">
        <v>55.110220440881761</v>
      </c>
      <c r="R877">
        <v>16.83366733466934</v>
      </c>
      <c r="S877">
        <v>92.184368737474955</v>
      </c>
      <c r="T877">
        <v>71.943887775551104</v>
      </c>
      <c r="U877" t="s">
        <v>147</v>
      </c>
    </row>
    <row r="878" spans="1:21">
      <c r="A878">
        <v>922</v>
      </c>
      <c r="B878">
        <v>231</v>
      </c>
      <c r="C878">
        <v>2</v>
      </c>
      <c r="D878">
        <v>658</v>
      </c>
      <c r="E878">
        <v>407</v>
      </c>
      <c r="F878" t="s">
        <v>298</v>
      </c>
      <c r="G878" t="s">
        <v>305</v>
      </c>
      <c r="H878" t="s">
        <v>825</v>
      </c>
      <c r="I878" t="s">
        <v>812</v>
      </c>
      <c r="J878" t="s">
        <v>826</v>
      </c>
      <c r="K878" t="s">
        <v>827</v>
      </c>
      <c r="L878" t="s">
        <v>824</v>
      </c>
      <c r="M878">
        <v>502</v>
      </c>
      <c r="N878">
        <v>578.65537848605572</v>
      </c>
      <c r="O878">
        <v>4.9800796812749004</v>
      </c>
      <c r="P878">
        <v>15.338645418326694</v>
      </c>
      <c r="Q878">
        <v>28.486055776892432</v>
      </c>
      <c r="R878">
        <v>51.195219123505979</v>
      </c>
      <c r="S878">
        <v>95.019920318725099</v>
      </c>
      <c r="T878">
        <v>79.681274900398407</v>
      </c>
      <c r="U878" t="s">
        <v>147</v>
      </c>
    </row>
    <row r="879" spans="1:21">
      <c r="A879">
        <v>923</v>
      </c>
      <c r="B879">
        <v>231</v>
      </c>
      <c r="C879">
        <v>3</v>
      </c>
      <c r="D879">
        <v>658</v>
      </c>
      <c r="E879">
        <v>407</v>
      </c>
      <c r="F879" t="s">
        <v>298</v>
      </c>
      <c r="G879" t="s">
        <v>305</v>
      </c>
      <c r="H879" t="s">
        <v>825</v>
      </c>
      <c r="I879" t="s">
        <v>812</v>
      </c>
      <c r="J879" t="s">
        <v>826</v>
      </c>
      <c r="K879" t="s">
        <v>827</v>
      </c>
      <c r="L879" t="s">
        <v>823</v>
      </c>
      <c r="M879">
        <v>500</v>
      </c>
      <c r="N879">
        <v>555.71</v>
      </c>
      <c r="O879">
        <v>10.199999999999999</v>
      </c>
      <c r="P879">
        <v>17.399999999999999</v>
      </c>
      <c r="Q879">
        <v>45.2</v>
      </c>
      <c r="R879">
        <v>27.2</v>
      </c>
      <c r="S879">
        <v>89.8</v>
      </c>
      <c r="T879">
        <v>72.400000000000006</v>
      </c>
      <c r="U879" t="s">
        <v>147</v>
      </c>
    </row>
    <row r="880" spans="1:21">
      <c r="A880">
        <v>924</v>
      </c>
      <c r="B880">
        <v>231</v>
      </c>
      <c r="C880">
        <v>4</v>
      </c>
      <c r="D880">
        <v>658</v>
      </c>
      <c r="E880">
        <v>407</v>
      </c>
      <c r="F880" t="s">
        <v>298</v>
      </c>
      <c r="G880" t="s">
        <v>305</v>
      </c>
      <c r="H880" t="s">
        <v>825</v>
      </c>
      <c r="I880" t="s">
        <v>812</v>
      </c>
      <c r="J880" t="s">
        <v>826</v>
      </c>
      <c r="K880" t="s">
        <v>827</v>
      </c>
      <c r="L880" t="s">
        <v>10</v>
      </c>
      <c r="M880">
        <v>495</v>
      </c>
      <c r="N880">
        <v>556.23030303030305</v>
      </c>
      <c r="O880">
        <v>5.4545454545454541</v>
      </c>
      <c r="P880">
        <v>16.969696969696969</v>
      </c>
      <c r="Q880">
        <v>33.535353535353536</v>
      </c>
      <c r="R880">
        <v>44.040404040404042</v>
      </c>
      <c r="S880">
        <v>94.545454545454547</v>
      </c>
      <c r="T880">
        <v>77.575757575757578</v>
      </c>
      <c r="U880" t="s">
        <v>147</v>
      </c>
    </row>
    <row r="881" spans="1:21">
      <c r="A881">
        <v>925</v>
      </c>
      <c r="B881">
        <v>232</v>
      </c>
      <c r="C881">
        <v>1</v>
      </c>
      <c r="D881">
        <v>658</v>
      </c>
      <c r="E881">
        <v>498</v>
      </c>
      <c r="F881" t="s">
        <v>298</v>
      </c>
      <c r="G881" t="s">
        <v>306</v>
      </c>
      <c r="H881" t="s">
        <v>825</v>
      </c>
      <c r="I881" t="s">
        <v>812</v>
      </c>
      <c r="J881" t="s">
        <v>826</v>
      </c>
      <c r="K881" t="s">
        <v>827</v>
      </c>
      <c r="L881" t="s">
        <v>3</v>
      </c>
      <c r="M881">
        <v>333</v>
      </c>
      <c r="N881">
        <v>542.97297297297303</v>
      </c>
      <c r="O881">
        <v>6.0060060060060056</v>
      </c>
      <c r="P881">
        <v>23.423423423423422</v>
      </c>
      <c r="Q881">
        <v>58.558558558558559</v>
      </c>
      <c r="R881">
        <v>12.012012012012011</v>
      </c>
      <c r="S881">
        <v>93.993993993993996</v>
      </c>
      <c r="T881">
        <v>70.570570570570567</v>
      </c>
      <c r="U881" t="s">
        <v>147</v>
      </c>
    </row>
    <row r="882" spans="1:21">
      <c r="A882">
        <v>926</v>
      </c>
      <c r="B882">
        <v>232</v>
      </c>
      <c r="C882">
        <v>2</v>
      </c>
      <c r="D882">
        <v>658</v>
      </c>
      <c r="E882">
        <v>498</v>
      </c>
      <c r="F882" t="s">
        <v>298</v>
      </c>
      <c r="G882" t="s">
        <v>306</v>
      </c>
      <c r="H882" t="s">
        <v>825</v>
      </c>
      <c r="I882" t="s">
        <v>812</v>
      </c>
      <c r="J882" t="s">
        <v>826</v>
      </c>
      <c r="K882" t="s">
        <v>827</v>
      </c>
      <c r="L882" t="s">
        <v>824</v>
      </c>
      <c r="M882">
        <v>333</v>
      </c>
      <c r="N882">
        <v>558.14414414414409</v>
      </c>
      <c r="O882">
        <v>3.6036036036036037</v>
      </c>
      <c r="P882">
        <v>19.219219219219219</v>
      </c>
      <c r="Q882">
        <v>44.444444444444443</v>
      </c>
      <c r="R882">
        <v>32.732732732732735</v>
      </c>
      <c r="S882">
        <v>96.396396396396398</v>
      </c>
      <c r="T882">
        <v>77.177177177177171</v>
      </c>
      <c r="U882" t="s">
        <v>147</v>
      </c>
    </row>
    <row r="883" spans="1:21">
      <c r="A883">
        <v>927</v>
      </c>
      <c r="B883">
        <v>232</v>
      </c>
      <c r="C883">
        <v>3</v>
      </c>
      <c r="D883">
        <v>658</v>
      </c>
      <c r="E883">
        <v>498</v>
      </c>
      <c r="F883" t="s">
        <v>298</v>
      </c>
      <c r="G883" t="s">
        <v>306</v>
      </c>
      <c r="H883" t="s">
        <v>825</v>
      </c>
      <c r="I883" t="s">
        <v>812</v>
      </c>
      <c r="J883" t="s">
        <v>826</v>
      </c>
      <c r="K883" t="s">
        <v>827</v>
      </c>
      <c r="L883" t="s">
        <v>823</v>
      </c>
      <c r="M883">
        <v>333</v>
      </c>
      <c r="N883">
        <v>542.96696696696699</v>
      </c>
      <c r="O883">
        <v>8.408408408408409</v>
      </c>
      <c r="P883">
        <v>27.027027027027028</v>
      </c>
      <c r="Q883">
        <v>45.945945945945944</v>
      </c>
      <c r="R883">
        <v>18.618618618618619</v>
      </c>
      <c r="S883">
        <v>91.591591591591595</v>
      </c>
      <c r="T883">
        <v>64.564564564564563</v>
      </c>
      <c r="U883" t="s">
        <v>147</v>
      </c>
    </row>
    <row r="884" spans="1:21">
      <c r="A884">
        <v>928</v>
      </c>
      <c r="B884">
        <v>232</v>
      </c>
      <c r="C884">
        <v>4</v>
      </c>
      <c r="D884">
        <v>658</v>
      </c>
      <c r="E884">
        <v>498</v>
      </c>
      <c r="F884" t="s">
        <v>298</v>
      </c>
      <c r="G884" t="s">
        <v>306</v>
      </c>
      <c r="H884" t="s">
        <v>825</v>
      </c>
      <c r="I884" t="s">
        <v>812</v>
      </c>
      <c r="J884" t="s">
        <v>826</v>
      </c>
      <c r="K884" t="s">
        <v>827</v>
      </c>
      <c r="L884" t="s">
        <v>10</v>
      </c>
      <c r="M884">
        <v>332</v>
      </c>
      <c r="N884">
        <v>545.66566265060237</v>
      </c>
      <c r="O884">
        <v>3.6144578313253013</v>
      </c>
      <c r="P884">
        <v>25.602409638554217</v>
      </c>
      <c r="Q884">
        <v>41.265060240963855</v>
      </c>
      <c r="R884">
        <v>29.518072289156628</v>
      </c>
      <c r="S884">
        <v>96.385542168674704</v>
      </c>
      <c r="T884">
        <v>70.783132530120483</v>
      </c>
      <c r="U884" t="s">
        <v>147</v>
      </c>
    </row>
    <row r="885" spans="1:21">
      <c r="A885">
        <v>929</v>
      </c>
      <c r="B885">
        <v>233</v>
      </c>
      <c r="C885">
        <v>1</v>
      </c>
      <c r="D885">
        <v>658</v>
      </c>
      <c r="E885">
        <v>598</v>
      </c>
      <c r="F885" t="s">
        <v>298</v>
      </c>
      <c r="G885" t="s">
        <v>307</v>
      </c>
      <c r="H885" t="s">
        <v>825</v>
      </c>
      <c r="I885" t="s">
        <v>812</v>
      </c>
      <c r="J885" t="s">
        <v>826</v>
      </c>
      <c r="K885" t="s">
        <v>827</v>
      </c>
      <c r="L885" t="s">
        <v>3</v>
      </c>
      <c r="M885">
        <v>406</v>
      </c>
      <c r="N885">
        <v>567.40640394088666</v>
      </c>
      <c r="O885">
        <v>1.9704433497536946</v>
      </c>
      <c r="P885">
        <v>11.576354679802956</v>
      </c>
      <c r="Q885">
        <v>57.881773399014776</v>
      </c>
      <c r="R885">
        <v>28.571428571428573</v>
      </c>
      <c r="S885">
        <v>98.029556650246306</v>
      </c>
      <c r="T885">
        <v>86.453201970443345</v>
      </c>
      <c r="U885" t="s">
        <v>147</v>
      </c>
    </row>
    <row r="886" spans="1:21">
      <c r="A886">
        <v>930</v>
      </c>
      <c r="B886">
        <v>233</v>
      </c>
      <c r="C886">
        <v>2</v>
      </c>
      <c r="D886">
        <v>658</v>
      </c>
      <c r="E886">
        <v>598</v>
      </c>
      <c r="F886" t="s">
        <v>298</v>
      </c>
      <c r="G886" t="s">
        <v>307</v>
      </c>
      <c r="H886" t="s">
        <v>825</v>
      </c>
      <c r="I886" t="s">
        <v>812</v>
      </c>
      <c r="J886" t="s">
        <v>826</v>
      </c>
      <c r="K886" t="s">
        <v>827</v>
      </c>
      <c r="L886" t="s">
        <v>824</v>
      </c>
      <c r="M886">
        <v>404</v>
      </c>
      <c r="N886">
        <v>606.61633663366342</v>
      </c>
      <c r="O886">
        <v>0.99009900990099009</v>
      </c>
      <c r="P886">
        <v>8.4158415841584162</v>
      </c>
      <c r="Q886">
        <v>23.514851485148515</v>
      </c>
      <c r="R886">
        <v>67.079207920792072</v>
      </c>
      <c r="S886">
        <v>99.009900990099013</v>
      </c>
      <c r="T886">
        <v>90.594059405940598</v>
      </c>
      <c r="U886" t="s">
        <v>147</v>
      </c>
    </row>
    <row r="887" spans="1:21">
      <c r="A887">
        <v>931</v>
      </c>
      <c r="B887">
        <v>233</v>
      </c>
      <c r="C887">
        <v>3</v>
      </c>
      <c r="D887">
        <v>658</v>
      </c>
      <c r="E887">
        <v>598</v>
      </c>
      <c r="F887" t="s">
        <v>298</v>
      </c>
      <c r="G887" t="s">
        <v>307</v>
      </c>
      <c r="H887" t="s">
        <v>825</v>
      </c>
      <c r="I887" t="s">
        <v>812</v>
      </c>
      <c r="J887" t="s">
        <v>826</v>
      </c>
      <c r="K887" t="s">
        <v>827</v>
      </c>
      <c r="L887" t="s">
        <v>823</v>
      </c>
      <c r="M887">
        <v>406</v>
      </c>
      <c r="N887">
        <v>569.42118226600985</v>
      </c>
      <c r="O887">
        <v>4.4334975369458132</v>
      </c>
      <c r="P887">
        <v>17.733990147783253</v>
      </c>
      <c r="Q887">
        <v>41.379310344827587</v>
      </c>
      <c r="R887">
        <v>36.453201970443352</v>
      </c>
      <c r="S887">
        <v>95.566502463054192</v>
      </c>
      <c r="T887">
        <v>77.832512315270932</v>
      </c>
      <c r="U887" t="s">
        <v>147</v>
      </c>
    </row>
    <row r="888" spans="1:21">
      <c r="A888">
        <v>932</v>
      </c>
      <c r="B888">
        <v>233</v>
      </c>
      <c r="C888">
        <v>4</v>
      </c>
      <c r="D888">
        <v>658</v>
      </c>
      <c r="E888">
        <v>598</v>
      </c>
      <c r="F888" t="s">
        <v>298</v>
      </c>
      <c r="G888" t="s">
        <v>307</v>
      </c>
      <c r="H888" t="s">
        <v>825</v>
      </c>
      <c r="I888" t="s">
        <v>812</v>
      </c>
      <c r="J888" t="s">
        <v>826</v>
      </c>
      <c r="K888" t="s">
        <v>827</v>
      </c>
      <c r="L888" t="s">
        <v>10</v>
      </c>
      <c r="M888">
        <v>405</v>
      </c>
      <c r="N888">
        <v>575.20000000000005</v>
      </c>
      <c r="O888">
        <v>1.2345679012345678</v>
      </c>
      <c r="P888">
        <v>7.6543209876543212</v>
      </c>
      <c r="Q888">
        <v>30.864197530864196</v>
      </c>
      <c r="R888">
        <v>60.246913580246911</v>
      </c>
      <c r="S888">
        <v>98.76543209876543</v>
      </c>
      <c r="T888">
        <v>91.111111111111114</v>
      </c>
      <c r="U888" t="s">
        <v>147</v>
      </c>
    </row>
    <row r="889" spans="1:21">
      <c r="A889">
        <v>933</v>
      </c>
      <c r="B889">
        <v>234</v>
      </c>
      <c r="C889">
        <v>1</v>
      </c>
      <c r="D889">
        <v>659</v>
      </c>
      <c r="E889">
        <v>105</v>
      </c>
      <c r="F889" t="s">
        <v>308</v>
      </c>
      <c r="G889" t="s">
        <v>309</v>
      </c>
      <c r="H889" t="s">
        <v>825</v>
      </c>
      <c r="I889" t="s">
        <v>812</v>
      </c>
      <c r="J889" t="s">
        <v>826</v>
      </c>
      <c r="K889" t="s">
        <v>827</v>
      </c>
      <c r="L889" t="s">
        <v>3</v>
      </c>
      <c r="M889">
        <v>273</v>
      </c>
      <c r="N889">
        <v>503.83882783882785</v>
      </c>
      <c r="O889">
        <v>27.472527472527471</v>
      </c>
      <c r="P889">
        <v>39.926739926739927</v>
      </c>
      <c r="Q889">
        <v>29.304029304029303</v>
      </c>
      <c r="R889">
        <v>3.2967032967032965</v>
      </c>
      <c r="S889">
        <v>72.527472527472526</v>
      </c>
      <c r="T889">
        <v>32.600732600732599</v>
      </c>
      <c r="U889" t="s">
        <v>31</v>
      </c>
    </row>
    <row r="890" spans="1:21">
      <c r="A890">
        <v>934</v>
      </c>
      <c r="B890">
        <v>234</v>
      </c>
      <c r="C890">
        <v>2</v>
      </c>
      <c r="D890">
        <v>659</v>
      </c>
      <c r="E890">
        <v>105</v>
      </c>
      <c r="F890" t="s">
        <v>308</v>
      </c>
      <c r="G890" t="s">
        <v>309</v>
      </c>
      <c r="H890" t="s">
        <v>825</v>
      </c>
      <c r="I890" t="s">
        <v>812</v>
      </c>
      <c r="J890" t="s">
        <v>826</v>
      </c>
      <c r="K890" t="s">
        <v>827</v>
      </c>
      <c r="L890" t="s">
        <v>824</v>
      </c>
      <c r="M890">
        <v>273</v>
      </c>
      <c r="N890">
        <v>518.96336996336993</v>
      </c>
      <c r="O890">
        <v>18.315018315018314</v>
      </c>
      <c r="P890">
        <v>40.293040293040292</v>
      </c>
      <c r="Q890">
        <v>30.036630036630036</v>
      </c>
      <c r="R890">
        <v>11.355311355311356</v>
      </c>
      <c r="S890">
        <v>81.684981684981679</v>
      </c>
      <c r="T890">
        <v>41.391941391941394</v>
      </c>
      <c r="U890" t="s">
        <v>31</v>
      </c>
    </row>
    <row r="891" spans="1:21">
      <c r="A891">
        <v>935</v>
      </c>
      <c r="B891">
        <v>234</v>
      </c>
      <c r="C891">
        <v>3</v>
      </c>
      <c r="D891">
        <v>659</v>
      </c>
      <c r="E891">
        <v>105</v>
      </c>
      <c r="F891" t="s">
        <v>308</v>
      </c>
      <c r="G891" t="s">
        <v>309</v>
      </c>
      <c r="H891" t="s">
        <v>825</v>
      </c>
      <c r="I891" t="s">
        <v>812</v>
      </c>
      <c r="J891" t="s">
        <v>826</v>
      </c>
      <c r="K891" t="s">
        <v>827</v>
      </c>
      <c r="L891" t="s">
        <v>823</v>
      </c>
      <c r="M891">
        <v>273</v>
      </c>
      <c r="N891">
        <v>510.56043956043953</v>
      </c>
      <c r="O891">
        <v>29.670329670329672</v>
      </c>
      <c r="P891">
        <v>32.234432234432234</v>
      </c>
      <c r="Q891">
        <v>28.205128205128204</v>
      </c>
      <c r="R891">
        <v>9.8901098901098905</v>
      </c>
      <c r="S891">
        <v>70.329670329670336</v>
      </c>
      <c r="T891">
        <v>38.095238095238095</v>
      </c>
      <c r="U891" t="s">
        <v>31</v>
      </c>
    </row>
    <row r="892" spans="1:21">
      <c r="A892">
        <v>936</v>
      </c>
      <c r="B892">
        <v>234</v>
      </c>
      <c r="C892">
        <v>4</v>
      </c>
      <c r="D892">
        <v>659</v>
      </c>
      <c r="E892">
        <v>105</v>
      </c>
      <c r="F892" t="s">
        <v>308</v>
      </c>
      <c r="G892" t="s">
        <v>309</v>
      </c>
      <c r="H892" t="s">
        <v>825</v>
      </c>
      <c r="I892" t="s">
        <v>812</v>
      </c>
      <c r="J892" t="s">
        <v>826</v>
      </c>
      <c r="K892" t="s">
        <v>827</v>
      </c>
      <c r="L892" t="s">
        <v>10</v>
      </c>
      <c r="M892">
        <v>273</v>
      </c>
      <c r="N892">
        <v>510.05128205128204</v>
      </c>
      <c r="O892">
        <v>19.780219780219781</v>
      </c>
      <c r="P892">
        <v>46.153846153846153</v>
      </c>
      <c r="Q892">
        <v>24.175824175824175</v>
      </c>
      <c r="R892">
        <v>9.8901098901098905</v>
      </c>
      <c r="S892">
        <v>80.219780219780219</v>
      </c>
      <c r="T892">
        <v>34.065934065934066</v>
      </c>
      <c r="U892" t="s">
        <v>31</v>
      </c>
    </row>
    <row r="893" spans="1:21">
      <c r="A893">
        <v>937</v>
      </c>
      <c r="B893">
        <v>235</v>
      </c>
      <c r="C893">
        <v>1</v>
      </c>
      <c r="D893">
        <v>660</v>
      </c>
      <c r="E893">
        <v>105</v>
      </c>
      <c r="F893" t="s">
        <v>310</v>
      </c>
      <c r="G893" t="s">
        <v>311</v>
      </c>
      <c r="H893" t="s">
        <v>825</v>
      </c>
      <c r="I893" t="s">
        <v>812</v>
      </c>
      <c r="J893" t="s">
        <v>826</v>
      </c>
      <c r="K893" t="s">
        <v>827</v>
      </c>
      <c r="L893" t="s">
        <v>3</v>
      </c>
      <c r="M893">
        <v>461</v>
      </c>
      <c r="N893">
        <v>537.52277657266814</v>
      </c>
      <c r="O893">
        <v>12.147505422993492</v>
      </c>
      <c r="P893">
        <v>23.210412147505423</v>
      </c>
      <c r="Q893">
        <v>51.626898047722342</v>
      </c>
      <c r="R893">
        <v>13.015184381778742</v>
      </c>
      <c r="S893">
        <v>87.85249457700651</v>
      </c>
      <c r="T893">
        <v>64.642082429501087</v>
      </c>
      <c r="U893" t="s">
        <v>147</v>
      </c>
    </row>
    <row r="894" spans="1:21">
      <c r="A894">
        <v>938</v>
      </c>
      <c r="B894">
        <v>235</v>
      </c>
      <c r="C894">
        <v>2</v>
      </c>
      <c r="D894">
        <v>660</v>
      </c>
      <c r="E894">
        <v>105</v>
      </c>
      <c r="F894" t="s">
        <v>310</v>
      </c>
      <c r="G894" t="s">
        <v>311</v>
      </c>
      <c r="H894" t="s">
        <v>825</v>
      </c>
      <c r="I894" t="s">
        <v>812</v>
      </c>
      <c r="J894" t="s">
        <v>826</v>
      </c>
      <c r="K894" t="s">
        <v>827</v>
      </c>
      <c r="L894" t="s">
        <v>824</v>
      </c>
      <c r="M894">
        <v>456</v>
      </c>
      <c r="N894">
        <v>559.84649122807014</v>
      </c>
      <c r="O894">
        <v>5.2631578947368425</v>
      </c>
      <c r="P894">
        <v>21.05263157894737</v>
      </c>
      <c r="Q894">
        <v>37.719298245614034</v>
      </c>
      <c r="R894">
        <v>35.964912280701753</v>
      </c>
      <c r="S894">
        <v>94.736842105263165</v>
      </c>
      <c r="T894">
        <v>73.684210526315795</v>
      </c>
      <c r="U894" t="s">
        <v>147</v>
      </c>
    </row>
    <row r="895" spans="1:21">
      <c r="A895">
        <v>939</v>
      </c>
      <c r="B895">
        <v>235</v>
      </c>
      <c r="C895">
        <v>3</v>
      </c>
      <c r="D895">
        <v>660</v>
      </c>
      <c r="E895">
        <v>105</v>
      </c>
      <c r="F895" t="s">
        <v>310</v>
      </c>
      <c r="G895" t="s">
        <v>311</v>
      </c>
      <c r="H895" t="s">
        <v>825</v>
      </c>
      <c r="I895" t="s">
        <v>812</v>
      </c>
      <c r="J895" t="s">
        <v>826</v>
      </c>
      <c r="K895" t="s">
        <v>827</v>
      </c>
      <c r="L895" t="s">
        <v>823</v>
      </c>
      <c r="M895">
        <v>462</v>
      </c>
      <c r="N895">
        <v>540.03246753246754</v>
      </c>
      <c r="O895">
        <v>15.8008658008658</v>
      </c>
      <c r="P895">
        <v>20.779220779220779</v>
      </c>
      <c r="Q895">
        <v>44.805194805194802</v>
      </c>
      <c r="R895">
        <v>18.614718614718615</v>
      </c>
      <c r="S895">
        <v>84.199134199134193</v>
      </c>
      <c r="T895">
        <v>63.419913419913421</v>
      </c>
      <c r="U895" t="s">
        <v>147</v>
      </c>
    </row>
    <row r="896" spans="1:21">
      <c r="A896">
        <v>940</v>
      </c>
      <c r="B896">
        <v>235</v>
      </c>
      <c r="C896">
        <v>4</v>
      </c>
      <c r="D896">
        <v>660</v>
      </c>
      <c r="E896">
        <v>105</v>
      </c>
      <c r="F896" t="s">
        <v>310</v>
      </c>
      <c r="G896" t="s">
        <v>311</v>
      </c>
      <c r="H896" t="s">
        <v>825</v>
      </c>
      <c r="I896" t="s">
        <v>812</v>
      </c>
      <c r="J896" t="s">
        <v>826</v>
      </c>
      <c r="K896" t="s">
        <v>827</v>
      </c>
      <c r="L896" t="s">
        <v>10</v>
      </c>
      <c r="M896">
        <v>461</v>
      </c>
      <c r="N896">
        <v>542.83297180043382</v>
      </c>
      <c r="O896">
        <v>7.809110629067245</v>
      </c>
      <c r="P896">
        <v>24.945770065075923</v>
      </c>
      <c r="Q896">
        <v>33.405639913232108</v>
      </c>
      <c r="R896">
        <v>33.839479392624732</v>
      </c>
      <c r="S896">
        <v>92.190889370932751</v>
      </c>
      <c r="T896">
        <v>67.245119305856832</v>
      </c>
      <c r="U896" t="s">
        <v>147</v>
      </c>
    </row>
    <row r="897" spans="1:21">
      <c r="A897">
        <v>941</v>
      </c>
      <c r="B897">
        <v>236</v>
      </c>
      <c r="C897">
        <v>1</v>
      </c>
      <c r="D897">
        <v>660</v>
      </c>
      <c r="E897">
        <v>107</v>
      </c>
      <c r="F897" t="s">
        <v>310</v>
      </c>
      <c r="G897" t="s">
        <v>312</v>
      </c>
      <c r="H897" t="s">
        <v>825</v>
      </c>
      <c r="I897" t="s">
        <v>812</v>
      </c>
      <c r="J897" t="s">
        <v>826</v>
      </c>
      <c r="K897" t="s">
        <v>827</v>
      </c>
      <c r="L897" t="s">
        <v>3</v>
      </c>
      <c r="M897">
        <v>396</v>
      </c>
      <c r="N897">
        <v>488.37373737373736</v>
      </c>
      <c r="O897">
        <v>36.616161616161619</v>
      </c>
      <c r="P897">
        <v>39.393939393939391</v>
      </c>
      <c r="Q897">
        <v>22.474747474747474</v>
      </c>
      <c r="R897">
        <v>1.5151515151515151</v>
      </c>
      <c r="S897">
        <v>63.383838383838381</v>
      </c>
      <c r="T897">
        <v>23.98989898989899</v>
      </c>
      <c r="U897" t="s">
        <v>147</v>
      </c>
    </row>
    <row r="898" spans="1:21">
      <c r="A898">
        <v>942</v>
      </c>
      <c r="B898">
        <v>236</v>
      </c>
      <c r="C898">
        <v>2</v>
      </c>
      <c r="D898">
        <v>660</v>
      </c>
      <c r="E898">
        <v>107</v>
      </c>
      <c r="F898" t="s">
        <v>310</v>
      </c>
      <c r="G898" t="s">
        <v>312</v>
      </c>
      <c r="H898" t="s">
        <v>825</v>
      </c>
      <c r="I898" t="s">
        <v>812</v>
      </c>
      <c r="J898" t="s">
        <v>826</v>
      </c>
      <c r="K898" t="s">
        <v>827</v>
      </c>
      <c r="L898" t="s">
        <v>824</v>
      </c>
      <c r="M898">
        <v>397</v>
      </c>
      <c r="N898">
        <v>488.7581863979849</v>
      </c>
      <c r="O898">
        <v>42.569269521410583</v>
      </c>
      <c r="P898">
        <v>38.539042821158688</v>
      </c>
      <c r="Q898">
        <v>14.861460957178842</v>
      </c>
      <c r="R898">
        <v>4.0302267002518892</v>
      </c>
      <c r="S898">
        <v>57.430730478589417</v>
      </c>
      <c r="T898">
        <v>18.89168765743073</v>
      </c>
      <c r="U898" t="s">
        <v>147</v>
      </c>
    </row>
    <row r="899" spans="1:21">
      <c r="A899">
        <v>943</v>
      </c>
      <c r="B899">
        <v>236</v>
      </c>
      <c r="C899">
        <v>3</v>
      </c>
      <c r="D899">
        <v>660</v>
      </c>
      <c r="E899">
        <v>107</v>
      </c>
      <c r="F899" t="s">
        <v>310</v>
      </c>
      <c r="G899" t="s">
        <v>312</v>
      </c>
      <c r="H899" t="s">
        <v>825</v>
      </c>
      <c r="I899" t="s">
        <v>812</v>
      </c>
      <c r="J899" t="s">
        <v>826</v>
      </c>
      <c r="K899" t="s">
        <v>827</v>
      </c>
      <c r="L899" t="s">
        <v>823</v>
      </c>
      <c r="M899">
        <v>396</v>
      </c>
      <c r="N899">
        <v>468.16666666666669</v>
      </c>
      <c r="O899">
        <v>62.626262626262623</v>
      </c>
      <c r="P899">
        <v>25.505050505050505</v>
      </c>
      <c r="Q899">
        <v>10.353535353535353</v>
      </c>
      <c r="R899">
        <v>1.5151515151515151</v>
      </c>
      <c r="S899">
        <v>37.373737373737377</v>
      </c>
      <c r="T899">
        <v>11.868686868686869</v>
      </c>
      <c r="U899" t="s">
        <v>147</v>
      </c>
    </row>
    <row r="900" spans="1:21">
      <c r="A900">
        <v>944</v>
      </c>
      <c r="B900">
        <v>236</v>
      </c>
      <c r="C900">
        <v>4</v>
      </c>
      <c r="D900">
        <v>660</v>
      </c>
      <c r="E900">
        <v>107</v>
      </c>
      <c r="F900" t="s">
        <v>310</v>
      </c>
      <c r="G900" t="s">
        <v>312</v>
      </c>
      <c r="H900" t="s">
        <v>825</v>
      </c>
      <c r="I900" t="s">
        <v>812</v>
      </c>
      <c r="J900" t="s">
        <v>826</v>
      </c>
      <c r="K900" t="s">
        <v>827</v>
      </c>
      <c r="L900" t="s">
        <v>10</v>
      </c>
      <c r="M900">
        <v>395</v>
      </c>
      <c r="N900">
        <v>482.27848101265823</v>
      </c>
      <c r="O900">
        <v>46.075949367088604</v>
      </c>
      <c r="P900">
        <v>40</v>
      </c>
      <c r="Q900">
        <v>12.658227848101266</v>
      </c>
      <c r="R900">
        <v>1.2658227848101267</v>
      </c>
      <c r="S900">
        <v>53.924050632911396</v>
      </c>
      <c r="T900">
        <v>13.924050632911392</v>
      </c>
      <c r="U900" t="s">
        <v>147</v>
      </c>
    </row>
    <row r="901" spans="1:21">
      <c r="A901">
        <v>945</v>
      </c>
      <c r="B901">
        <v>237</v>
      </c>
      <c r="C901">
        <v>1</v>
      </c>
      <c r="D901">
        <v>660</v>
      </c>
      <c r="E901">
        <v>116</v>
      </c>
      <c r="F901" t="s">
        <v>310</v>
      </c>
      <c r="G901" t="s">
        <v>313</v>
      </c>
      <c r="H901" t="s">
        <v>825</v>
      </c>
      <c r="I901" t="s">
        <v>812</v>
      </c>
      <c r="J901" t="s">
        <v>826</v>
      </c>
      <c r="K901" t="s">
        <v>827</v>
      </c>
      <c r="L901" t="s">
        <v>3</v>
      </c>
      <c r="M901">
        <v>90</v>
      </c>
      <c r="N901">
        <v>505.54444444444442</v>
      </c>
      <c r="O901">
        <v>23.333333333333332</v>
      </c>
      <c r="P901">
        <v>42.222222222222221</v>
      </c>
      <c r="Q901">
        <v>31.111111111111111</v>
      </c>
      <c r="R901">
        <v>3.3333333333333335</v>
      </c>
      <c r="S901">
        <v>76.666666666666671</v>
      </c>
      <c r="T901">
        <v>34.444444444444443</v>
      </c>
      <c r="U901" t="s">
        <v>147</v>
      </c>
    </row>
    <row r="902" spans="1:21">
      <c r="A902">
        <v>946</v>
      </c>
      <c r="B902">
        <v>237</v>
      </c>
      <c r="C902">
        <v>2</v>
      </c>
      <c r="D902">
        <v>660</v>
      </c>
      <c r="E902">
        <v>116</v>
      </c>
      <c r="F902" t="s">
        <v>310</v>
      </c>
      <c r="G902" t="s">
        <v>313</v>
      </c>
      <c r="H902" t="s">
        <v>825</v>
      </c>
      <c r="I902" t="s">
        <v>812</v>
      </c>
      <c r="J902" t="s">
        <v>826</v>
      </c>
      <c r="K902" t="s">
        <v>827</v>
      </c>
      <c r="L902" t="s">
        <v>824</v>
      </c>
      <c r="M902">
        <v>90</v>
      </c>
      <c r="N902">
        <v>513.45555555555552</v>
      </c>
      <c r="O902">
        <v>20</v>
      </c>
      <c r="P902">
        <v>43.333333333333336</v>
      </c>
      <c r="Q902">
        <v>27.777777777777779</v>
      </c>
      <c r="R902">
        <v>8.8888888888888893</v>
      </c>
      <c r="S902">
        <v>80</v>
      </c>
      <c r="T902">
        <v>36.666666666666664</v>
      </c>
      <c r="U902" t="s">
        <v>147</v>
      </c>
    </row>
    <row r="903" spans="1:21">
      <c r="A903">
        <v>947</v>
      </c>
      <c r="B903">
        <v>237</v>
      </c>
      <c r="C903">
        <v>3</v>
      </c>
      <c r="D903">
        <v>660</v>
      </c>
      <c r="E903">
        <v>116</v>
      </c>
      <c r="F903" t="s">
        <v>310</v>
      </c>
      <c r="G903" t="s">
        <v>313</v>
      </c>
      <c r="H903" t="s">
        <v>825</v>
      </c>
      <c r="I903" t="s">
        <v>812</v>
      </c>
      <c r="J903" t="s">
        <v>826</v>
      </c>
      <c r="K903" t="s">
        <v>827</v>
      </c>
      <c r="L903" t="s">
        <v>823</v>
      </c>
      <c r="M903">
        <v>90</v>
      </c>
      <c r="N903">
        <v>494.87777777777779</v>
      </c>
      <c r="O903">
        <v>40</v>
      </c>
      <c r="P903">
        <v>35.555555555555557</v>
      </c>
      <c r="Q903">
        <v>20</v>
      </c>
      <c r="R903">
        <v>4.4444444444444446</v>
      </c>
      <c r="S903">
        <v>60</v>
      </c>
      <c r="T903">
        <v>24.444444444444443</v>
      </c>
      <c r="U903" t="s">
        <v>147</v>
      </c>
    </row>
    <row r="904" spans="1:21">
      <c r="A904">
        <v>948</v>
      </c>
      <c r="B904">
        <v>237</v>
      </c>
      <c r="C904">
        <v>4</v>
      </c>
      <c r="D904">
        <v>660</v>
      </c>
      <c r="E904">
        <v>116</v>
      </c>
      <c r="F904" t="s">
        <v>310</v>
      </c>
      <c r="G904" t="s">
        <v>313</v>
      </c>
      <c r="H904" t="s">
        <v>825</v>
      </c>
      <c r="I904" t="s">
        <v>812</v>
      </c>
      <c r="J904" t="s">
        <v>826</v>
      </c>
      <c r="K904" t="s">
        <v>827</v>
      </c>
      <c r="L904" t="s">
        <v>10</v>
      </c>
      <c r="M904">
        <v>89</v>
      </c>
      <c r="N904">
        <v>497</v>
      </c>
      <c r="O904">
        <v>29.213483146067414</v>
      </c>
      <c r="P904">
        <v>51.685393258426963</v>
      </c>
      <c r="Q904">
        <v>14.606741573033707</v>
      </c>
      <c r="R904">
        <v>4.4943820224719104</v>
      </c>
      <c r="S904">
        <v>70.786516853932582</v>
      </c>
      <c r="T904">
        <v>19.101123595505619</v>
      </c>
      <c r="U904" t="s">
        <v>147</v>
      </c>
    </row>
    <row r="905" spans="1:21">
      <c r="A905">
        <v>949</v>
      </c>
      <c r="B905">
        <v>238</v>
      </c>
      <c r="C905">
        <v>1</v>
      </c>
      <c r="D905">
        <v>660</v>
      </c>
      <c r="E905">
        <v>184</v>
      </c>
      <c r="F905" t="s">
        <v>310</v>
      </c>
      <c r="G905" t="s">
        <v>314</v>
      </c>
      <c r="H905" t="s">
        <v>825</v>
      </c>
      <c r="I905" t="s">
        <v>812</v>
      </c>
      <c r="J905" t="s">
        <v>826</v>
      </c>
      <c r="K905" t="s">
        <v>827</v>
      </c>
      <c r="L905" t="s">
        <v>3</v>
      </c>
      <c r="M905">
        <v>341</v>
      </c>
      <c r="N905">
        <v>536.76246334310849</v>
      </c>
      <c r="O905">
        <v>8.2111436950146626</v>
      </c>
      <c r="P905">
        <v>29.032258064516128</v>
      </c>
      <c r="Q905">
        <v>53.37243401759531</v>
      </c>
      <c r="R905">
        <v>9.3841642228739008</v>
      </c>
      <c r="S905">
        <v>91.78885630498533</v>
      </c>
      <c r="T905">
        <v>62.756598240469209</v>
      </c>
      <c r="U905" t="s">
        <v>147</v>
      </c>
    </row>
    <row r="906" spans="1:21">
      <c r="A906">
        <v>950</v>
      </c>
      <c r="B906">
        <v>238</v>
      </c>
      <c r="C906">
        <v>2</v>
      </c>
      <c r="D906">
        <v>660</v>
      </c>
      <c r="E906">
        <v>184</v>
      </c>
      <c r="F906" t="s">
        <v>310</v>
      </c>
      <c r="G906" t="s">
        <v>314</v>
      </c>
      <c r="H906" t="s">
        <v>825</v>
      </c>
      <c r="I906" t="s">
        <v>812</v>
      </c>
      <c r="J906" t="s">
        <v>826</v>
      </c>
      <c r="K906" t="s">
        <v>827</v>
      </c>
      <c r="L906" t="s">
        <v>824</v>
      </c>
      <c r="M906">
        <v>337</v>
      </c>
      <c r="N906">
        <v>548.74480712166167</v>
      </c>
      <c r="O906">
        <v>9.792284866468842</v>
      </c>
      <c r="P906">
        <v>26.706231454005934</v>
      </c>
      <c r="Q906">
        <v>31.750741839762611</v>
      </c>
      <c r="R906">
        <v>31.750741839762611</v>
      </c>
      <c r="S906">
        <v>90.207715133531153</v>
      </c>
      <c r="T906">
        <v>63.501483679525222</v>
      </c>
      <c r="U906" t="s">
        <v>147</v>
      </c>
    </row>
    <row r="907" spans="1:21">
      <c r="A907">
        <v>951</v>
      </c>
      <c r="B907">
        <v>238</v>
      </c>
      <c r="C907">
        <v>3</v>
      </c>
      <c r="D907">
        <v>660</v>
      </c>
      <c r="E907">
        <v>184</v>
      </c>
      <c r="F907" t="s">
        <v>310</v>
      </c>
      <c r="G907" t="s">
        <v>314</v>
      </c>
      <c r="H907" t="s">
        <v>825</v>
      </c>
      <c r="I907" t="s">
        <v>812</v>
      </c>
      <c r="J907" t="s">
        <v>826</v>
      </c>
      <c r="K907" t="s">
        <v>827</v>
      </c>
      <c r="L907" t="s">
        <v>823</v>
      </c>
      <c r="M907">
        <v>341</v>
      </c>
      <c r="N907">
        <v>533.24046920821115</v>
      </c>
      <c r="O907">
        <v>13.782991202346041</v>
      </c>
      <c r="P907">
        <v>28.152492668621701</v>
      </c>
      <c r="Q907">
        <v>43.10850439882698</v>
      </c>
      <c r="R907">
        <v>14.956011730205278</v>
      </c>
      <c r="S907">
        <v>86.217008797653961</v>
      </c>
      <c r="T907">
        <v>58.064516129032256</v>
      </c>
      <c r="U907" t="s">
        <v>147</v>
      </c>
    </row>
    <row r="908" spans="1:21">
      <c r="A908">
        <v>952</v>
      </c>
      <c r="B908">
        <v>238</v>
      </c>
      <c r="C908">
        <v>4</v>
      </c>
      <c r="D908">
        <v>660</v>
      </c>
      <c r="E908">
        <v>184</v>
      </c>
      <c r="F908" t="s">
        <v>310</v>
      </c>
      <c r="G908" t="s">
        <v>314</v>
      </c>
      <c r="H908" t="s">
        <v>825</v>
      </c>
      <c r="I908" t="s">
        <v>812</v>
      </c>
      <c r="J908" t="s">
        <v>826</v>
      </c>
      <c r="K908" t="s">
        <v>827</v>
      </c>
      <c r="L908" t="s">
        <v>10</v>
      </c>
      <c r="M908">
        <v>341</v>
      </c>
      <c r="N908">
        <v>535.90322580645159</v>
      </c>
      <c r="O908">
        <v>8.2111436950146626</v>
      </c>
      <c r="P908">
        <v>31.085043988269796</v>
      </c>
      <c r="Q908">
        <v>36.070381231671554</v>
      </c>
      <c r="R908">
        <v>24.633431085043988</v>
      </c>
      <c r="S908">
        <v>91.78885630498533</v>
      </c>
      <c r="T908">
        <v>60.703812316715542</v>
      </c>
      <c r="U908" t="s">
        <v>147</v>
      </c>
    </row>
    <row r="909" spans="1:21">
      <c r="A909">
        <v>953</v>
      </c>
      <c r="B909">
        <v>239</v>
      </c>
      <c r="C909">
        <v>1</v>
      </c>
      <c r="D909">
        <v>660</v>
      </c>
      <c r="E909">
        <v>186</v>
      </c>
      <c r="F909" t="s">
        <v>310</v>
      </c>
      <c r="G909" t="s">
        <v>315</v>
      </c>
      <c r="H909" t="s">
        <v>825</v>
      </c>
      <c r="I909" t="s">
        <v>812</v>
      </c>
      <c r="J909" t="s">
        <v>826</v>
      </c>
      <c r="K909" t="s">
        <v>827</v>
      </c>
      <c r="L909" t="s">
        <v>3</v>
      </c>
      <c r="M909">
        <v>161</v>
      </c>
      <c r="N909">
        <v>486.14906832298135</v>
      </c>
      <c r="O909">
        <v>42.857142857142854</v>
      </c>
      <c r="P909">
        <v>32.298136645962735</v>
      </c>
      <c r="Q909">
        <v>22.981366459627328</v>
      </c>
      <c r="R909">
        <v>1.8633540372670807</v>
      </c>
      <c r="S909">
        <v>57.142857142857146</v>
      </c>
      <c r="T909">
        <v>24.844720496894411</v>
      </c>
      <c r="U909" t="s">
        <v>147</v>
      </c>
    </row>
    <row r="910" spans="1:21">
      <c r="A910">
        <v>954</v>
      </c>
      <c r="B910">
        <v>239</v>
      </c>
      <c r="C910">
        <v>2</v>
      </c>
      <c r="D910">
        <v>660</v>
      </c>
      <c r="E910">
        <v>186</v>
      </c>
      <c r="F910" t="s">
        <v>310</v>
      </c>
      <c r="G910" t="s">
        <v>315</v>
      </c>
      <c r="H910" t="s">
        <v>825</v>
      </c>
      <c r="I910" t="s">
        <v>812</v>
      </c>
      <c r="J910" t="s">
        <v>826</v>
      </c>
      <c r="K910" t="s">
        <v>827</v>
      </c>
      <c r="L910" t="s">
        <v>824</v>
      </c>
      <c r="M910">
        <v>161</v>
      </c>
      <c r="N910">
        <v>486.55279503105589</v>
      </c>
      <c r="O910">
        <v>46.58385093167702</v>
      </c>
      <c r="P910">
        <v>35.403726708074537</v>
      </c>
      <c r="Q910">
        <v>15.527950310559007</v>
      </c>
      <c r="R910">
        <v>2.4844720496894408</v>
      </c>
      <c r="S910">
        <v>53.41614906832298</v>
      </c>
      <c r="T910">
        <v>18.012422360248447</v>
      </c>
      <c r="U910" t="s">
        <v>147</v>
      </c>
    </row>
    <row r="911" spans="1:21">
      <c r="A911">
        <v>955</v>
      </c>
      <c r="B911">
        <v>239</v>
      </c>
      <c r="C911">
        <v>3</v>
      </c>
      <c r="D911">
        <v>660</v>
      </c>
      <c r="E911">
        <v>186</v>
      </c>
      <c r="F911" t="s">
        <v>310</v>
      </c>
      <c r="G911" t="s">
        <v>315</v>
      </c>
      <c r="H911" t="s">
        <v>825</v>
      </c>
      <c r="I911" t="s">
        <v>812</v>
      </c>
      <c r="J911" t="s">
        <v>826</v>
      </c>
      <c r="K911" t="s">
        <v>827</v>
      </c>
      <c r="L911" t="s">
        <v>823</v>
      </c>
      <c r="M911">
        <v>161</v>
      </c>
      <c r="N911">
        <v>473.68322981366458</v>
      </c>
      <c r="O911">
        <v>57.142857142857146</v>
      </c>
      <c r="P911">
        <v>29.19254658385093</v>
      </c>
      <c r="Q911">
        <v>13.043478260869565</v>
      </c>
      <c r="R911">
        <v>0.6211180124223602</v>
      </c>
      <c r="S911">
        <v>42.857142857142854</v>
      </c>
      <c r="T911">
        <v>13.664596273291925</v>
      </c>
      <c r="U911" t="s">
        <v>147</v>
      </c>
    </row>
    <row r="912" spans="1:21">
      <c r="A912">
        <v>956</v>
      </c>
      <c r="B912">
        <v>239</v>
      </c>
      <c r="C912">
        <v>4</v>
      </c>
      <c r="D912">
        <v>660</v>
      </c>
      <c r="E912">
        <v>186</v>
      </c>
      <c r="F912" t="s">
        <v>310</v>
      </c>
      <c r="G912" t="s">
        <v>315</v>
      </c>
      <c r="H912" t="s">
        <v>825</v>
      </c>
      <c r="I912" t="s">
        <v>812</v>
      </c>
      <c r="J912" t="s">
        <v>826</v>
      </c>
      <c r="K912" t="s">
        <v>827</v>
      </c>
      <c r="L912" t="s">
        <v>10</v>
      </c>
      <c r="M912">
        <v>159</v>
      </c>
      <c r="N912">
        <v>480.65408805031444</v>
      </c>
      <c r="O912">
        <v>49.685534591194966</v>
      </c>
      <c r="P912">
        <v>39.622641509433961</v>
      </c>
      <c r="Q912">
        <v>8.8050314465408803</v>
      </c>
      <c r="R912">
        <v>1.8867924528301887</v>
      </c>
      <c r="S912">
        <v>50.314465408805034</v>
      </c>
      <c r="T912">
        <v>10.691823899371069</v>
      </c>
      <c r="U912" t="s">
        <v>147</v>
      </c>
    </row>
    <row r="913" spans="1:21">
      <c r="A913">
        <v>957</v>
      </c>
      <c r="B913">
        <v>240</v>
      </c>
      <c r="C913">
        <v>1</v>
      </c>
      <c r="D913">
        <v>660</v>
      </c>
      <c r="E913">
        <v>189</v>
      </c>
      <c r="F913" t="s">
        <v>310</v>
      </c>
      <c r="G913" t="s">
        <v>248</v>
      </c>
      <c r="H913" t="s">
        <v>825</v>
      </c>
      <c r="I913" t="s">
        <v>812</v>
      </c>
      <c r="J913" t="s">
        <v>826</v>
      </c>
      <c r="K913" t="s">
        <v>827</v>
      </c>
      <c r="L913" t="s">
        <v>3</v>
      </c>
      <c r="M913">
        <v>261</v>
      </c>
      <c r="N913">
        <v>461.90421455938696</v>
      </c>
      <c r="O913">
        <v>59.38697318007663</v>
      </c>
      <c r="P913">
        <v>31.03448275862069</v>
      </c>
      <c r="Q913">
        <v>9.5785440613026829</v>
      </c>
      <c r="R913">
        <v>0</v>
      </c>
      <c r="S913">
        <v>40.61302681992337</v>
      </c>
      <c r="T913">
        <v>9.5785440613026829</v>
      </c>
      <c r="U913" t="s">
        <v>147</v>
      </c>
    </row>
    <row r="914" spans="1:21">
      <c r="A914">
        <v>958</v>
      </c>
      <c r="B914">
        <v>240</v>
      </c>
      <c r="C914">
        <v>2</v>
      </c>
      <c r="D914">
        <v>660</v>
      </c>
      <c r="E914">
        <v>189</v>
      </c>
      <c r="F914" t="s">
        <v>310</v>
      </c>
      <c r="G914" t="s">
        <v>248</v>
      </c>
      <c r="H914" t="s">
        <v>825</v>
      </c>
      <c r="I914" t="s">
        <v>812</v>
      </c>
      <c r="J914" t="s">
        <v>826</v>
      </c>
      <c r="K914" t="s">
        <v>827</v>
      </c>
      <c r="L914" t="s">
        <v>824</v>
      </c>
      <c r="M914">
        <v>261</v>
      </c>
      <c r="N914">
        <v>472.61302681992339</v>
      </c>
      <c r="O914">
        <v>62.835249042145591</v>
      </c>
      <c r="P914">
        <v>26.053639846743295</v>
      </c>
      <c r="Q914">
        <v>9.5785440613026829</v>
      </c>
      <c r="R914">
        <v>1.5325670498084292</v>
      </c>
      <c r="S914">
        <v>37.164750957854409</v>
      </c>
      <c r="T914">
        <v>11.111111111111111</v>
      </c>
      <c r="U914" t="s">
        <v>147</v>
      </c>
    </row>
    <row r="915" spans="1:21">
      <c r="A915">
        <v>959</v>
      </c>
      <c r="B915">
        <v>240</v>
      </c>
      <c r="C915">
        <v>3</v>
      </c>
      <c r="D915">
        <v>660</v>
      </c>
      <c r="E915">
        <v>189</v>
      </c>
      <c r="F915" t="s">
        <v>310</v>
      </c>
      <c r="G915" t="s">
        <v>248</v>
      </c>
      <c r="H915" t="s">
        <v>825</v>
      </c>
      <c r="I915" t="s">
        <v>812</v>
      </c>
      <c r="J915" t="s">
        <v>826</v>
      </c>
      <c r="K915" t="s">
        <v>827</v>
      </c>
      <c r="L915" t="s">
        <v>823</v>
      </c>
      <c r="M915">
        <v>258</v>
      </c>
      <c r="N915">
        <v>456.74418604651163</v>
      </c>
      <c r="O915">
        <v>74.806201550387598</v>
      </c>
      <c r="P915">
        <v>14.34108527131783</v>
      </c>
      <c r="Q915">
        <v>9.3023255813953494</v>
      </c>
      <c r="R915">
        <v>1.5503875968992249</v>
      </c>
      <c r="S915">
        <v>25.193798449612402</v>
      </c>
      <c r="T915">
        <v>10.852713178294573</v>
      </c>
      <c r="U915" t="s">
        <v>147</v>
      </c>
    </row>
    <row r="916" spans="1:21">
      <c r="A916">
        <v>960</v>
      </c>
      <c r="B916">
        <v>240</v>
      </c>
      <c r="C916">
        <v>4</v>
      </c>
      <c r="D916">
        <v>660</v>
      </c>
      <c r="E916">
        <v>189</v>
      </c>
      <c r="F916" t="s">
        <v>310</v>
      </c>
      <c r="G916" t="s">
        <v>248</v>
      </c>
      <c r="H916" t="s">
        <v>825</v>
      </c>
      <c r="I916" t="s">
        <v>812</v>
      </c>
      <c r="J916" t="s">
        <v>826</v>
      </c>
      <c r="K916" t="s">
        <v>827</v>
      </c>
      <c r="L916" t="s">
        <v>10</v>
      </c>
      <c r="M916">
        <v>258</v>
      </c>
      <c r="N916">
        <v>467.48062015503876</v>
      </c>
      <c r="O916">
        <v>66.279069767441854</v>
      </c>
      <c r="P916">
        <v>29.45736434108527</v>
      </c>
      <c r="Q916">
        <v>3.4883720930232558</v>
      </c>
      <c r="R916">
        <v>0.77519379844961245</v>
      </c>
      <c r="S916">
        <v>33.720930232558139</v>
      </c>
      <c r="T916">
        <v>4.2635658914728678</v>
      </c>
      <c r="U916" t="s">
        <v>147</v>
      </c>
    </row>
    <row r="917" spans="1:21">
      <c r="A917">
        <v>961</v>
      </c>
      <c r="B917">
        <v>241</v>
      </c>
      <c r="C917">
        <v>1</v>
      </c>
      <c r="D917">
        <v>660</v>
      </c>
      <c r="E917">
        <v>204</v>
      </c>
      <c r="F917" t="s">
        <v>310</v>
      </c>
      <c r="G917" t="s">
        <v>316</v>
      </c>
      <c r="H917" t="s">
        <v>825</v>
      </c>
      <c r="I917" t="s">
        <v>812</v>
      </c>
      <c r="J917" t="s">
        <v>826</v>
      </c>
      <c r="K917" t="s">
        <v>827</v>
      </c>
      <c r="L917" t="s">
        <v>3</v>
      </c>
      <c r="M917">
        <v>76</v>
      </c>
      <c r="N917">
        <v>505.68421052631578</v>
      </c>
      <c r="O917">
        <v>25</v>
      </c>
      <c r="P917">
        <v>40.789473684210527</v>
      </c>
      <c r="Q917">
        <v>28.94736842105263</v>
      </c>
      <c r="R917">
        <v>5.2631578947368425</v>
      </c>
      <c r="S917">
        <v>75</v>
      </c>
      <c r="T917">
        <v>34.210526315789473</v>
      </c>
      <c r="U917" t="s">
        <v>147</v>
      </c>
    </row>
    <row r="918" spans="1:21">
      <c r="A918">
        <v>962</v>
      </c>
      <c r="B918">
        <v>241</v>
      </c>
      <c r="C918">
        <v>2</v>
      </c>
      <c r="D918">
        <v>660</v>
      </c>
      <c r="E918">
        <v>204</v>
      </c>
      <c r="F918" t="s">
        <v>310</v>
      </c>
      <c r="G918" t="s">
        <v>316</v>
      </c>
      <c r="H918" t="s">
        <v>825</v>
      </c>
      <c r="I918" t="s">
        <v>812</v>
      </c>
      <c r="J918" t="s">
        <v>826</v>
      </c>
      <c r="K918" t="s">
        <v>827</v>
      </c>
      <c r="L918" t="s">
        <v>824</v>
      </c>
      <c r="M918">
        <v>76</v>
      </c>
      <c r="N918">
        <v>529.93421052631584</v>
      </c>
      <c r="O918">
        <v>13.157894736842104</v>
      </c>
      <c r="P918">
        <v>36.842105263157897</v>
      </c>
      <c r="Q918">
        <v>34.210526315789473</v>
      </c>
      <c r="R918">
        <v>15.789473684210526</v>
      </c>
      <c r="S918">
        <v>86.84210526315789</v>
      </c>
      <c r="T918">
        <v>50</v>
      </c>
      <c r="U918" t="s">
        <v>147</v>
      </c>
    </row>
    <row r="919" spans="1:21">
      <c r="A919">
        <v>963</v>
      </c>
      <c r="B919">
        <v>241</v>
      </c>
      <c r="C919">
        <v>3</v>
      </c>
      <c r="D919">
        <v>660</v>
      </c>
      <c r="E919">
        <v>204</v>
      </c>
      <c r="F919" t="s">
        <v>310</v>
      </c>
      <c r="G919" t="s">
        <v>316</v>
      </c>
      <c r="H919" t="s">
        <v>825</v>
      </c>
      <c r="I919" t="s">
        <v>812</v>
      </c>
      <c r="J919" t="s">
        <v>826</v>
      </c>
      <c r="K919" t="s">
        <v>827</v>
      </c>
      <c r="L919" t="s">
        <v>823</v>
      </c>
      <c r="M919">
        <v>76</v>
      </c>
      <c r="N919">
        <v>532.73684210526312</v>
      </c>
      <c r="O919">
        <v>17.105263157894736</v>
      </c>
      <c r="P919">
        <v>32.89473684210526</v>
      </c>
      <c r="Q919">
        <v>32.89473684210526</v>
      </c>
      <c r="R919">
        <v>17.105263157894736</v>
      </c>
      <c r="S919">
        <v>82.89473684210526</v>
      </c>
      <c r="T919">
        <v>50</v>
      </c>
      <c r="U919" t="s">
        <v>147</v>
      </c>
    </row>
    <row r="920" spans="1:21">
      <c r="A920">
        <v>964</v>
      </c>
      <c r="B920">
        <v>241</v>
      </c>
      <c r="C920">
        <v>4</v>
      </c>
      <c r="D920">
        <v>660</v>
      </c>
      <c r="E920">
        <v>204</v>
      </c>
      <c r="F920" t="s">
        <v>310</v>
      </c>
      <c r="G920" t="s">
        <v>316</v>
      </c>
      <c r="H920" t="s">
        <v>825</v>
      </c>
      <c r="I920" t="s">
        <v>812</v>
      </c>
      <c r="J920" t="s">
        <v>826</v>
      </c>
      <c r="K920" t="s">
        <v>827</v>
      </c>
      <c r="L920" t="s">
        <v>10</v>
      </c>
      <c r="M920">
        <v>76</v>
      </c>
      <c r="N920">
        <v>547.34210526315792</v>
      </c>
      <c r="O920">
        <v>7.8947368421052628</v>
      </c>
      <c r="P920">
        <v>28.94736842105263</v>
      </c>
      <c r="Q920">
        <v>27.631578947368421</v>
      </c>
      <c r="R920">
        <v>35.526315789473685</v>
      </c>
      <c r="S920">
        <v>92.10526315789474</v>
      </c>
      <c r="T920">
        <v>63.157894736842103</v>
      </c>
      <c r="U920" t="s">
        <v>147</v>
      </c>
    </row>
    <row r="921" spans="1:21">
      <c r="A921">
        <v>965</v>
      </c>
      <c r="B921">
        <v>242</v>
      </c>
      <c r="C921">
        <v>1</v>
      </c>
      <c r="D921">
        <v>660</v>
      </c>
      <c r="E921">
        <v>284</v>
      </c>
      <c r="F921" t="s">
        <v>310</v>
      </c>
      <c r="G921" t="s">
        <v>317</v>
      </c>
      <c r="H921" t="s">
        <v>825</v>
      </c>
      <c r="I921" t="s">
        <v>812</v>
      </c>
      <c r="J921" t="s">
        <v>826</v>
      </c>
      <c r="K921" t="s">
        <v>827</v>
      </c>
      <c r="L921" t="s">
        <v>3</v>
      </c>
      <c r="M921">
        <v>232</v>
      </c>
      <c r="N921">
        <v>506.89224137931035</v>
      </c>
      <c r="O921">
        <v>30.603448275862068</v>
      </c>
      <c r="P921">
        <v>31.896551724137932</v>
      </c>
      <c r="Q921">
        <v>31.46551724137931</v>
      </c>
      <c r="R921">
        <v>6.0344827586206895</v>
      </c>
      <c r="S921">
        <v>69.396551724137936</v>
      </c>
      <c r="T921">
        <v>37.5</v>
      </c>
      <c r="U921" t="s">
        <v>147</v>
      </c>
    </row>
    <row r="922" spans="1:21">
      <c r="A922">
        <v>966</v>
      </c>
      <c r="B922">
        <v>242</v>
      </c>
      <c r="C922">
        <v>2</v>
      </c>
      <c r="D922">
        <v>660</v>
      </c>
      <c r="E922">
        <v>284</v>
      </c>
      <c r="F922" t="s">
        <v>310</v>
      </c>
      <c r="G922" t="s">
        <v>317</v>
      </c>
      <c r="H922" t="s">
        <v>825</v>
      </c>
      <c r="I922" t="s">
        <v>812</v>
      </c>
      <c r="J922" t="s">
        <v>826</v>
      </c>
      <c r="K922" t="s">
        <v>827</v>
      </c>
      <c r="L922" t="s">
        <v>824</v>
      </c>
      <c r="M922">
        <v>236</v>
      </c>
      <c r="N922">
        <v>515.96610169491521</v>
      </c>
      <c r="O922">
        <v>26.694915254237287</v>
      </c>
      <c r="P922">
        <v>35.593220338983052</v>
      </c>
      <c r="Q922">
        <v>21.610169491525422</v>
      </c>
      <c r="R922">
        <v>16.101694915254239</v>
      </c>
      <c r="S922">
        <v>73.305084745762713</v>
      </c>
      <c r="T922">
        <v>37.711864406779661</v>
      </c>
      <c r="U922" t="s">
        <v>147</v>
      </c>
    </row>
    <row r="923" spans="1:21">
      <c r="A923">
        <v>967</v>
      </c>
      <c r="B923">
        <v>242</v>
      </c>
      <c r="C923">
        <v>3</v>
      </c>
      <c r="D923">
        <v>660</v>
      </c>
      <c r="E923">
        <v>284</v>
      </c>
      <c r="F923" t="s">
        <v>310</v>
      </c>
      <c r="G923" t="s">
        <v>317</v>
      </c>
      <c r="H923" t="s">
        <v>825</v>
      </c>
      <c r="I923" t="s">
        <v>812</v>
      </c>
      <c r="J923" t="s">
        <v>826</v>
      </c>
      <c r="K923" t="s">
        <v>827</v>
      </c>
      <c r="L923" t="s">
        <v>823</v>
      </c>
      <c r="M923">
        <v>237</v>
      </c>
      <c r="N923">
        <v>517.81856540084391</v>
      </c>
      <c r="O923">
        <v>29.535864978902953</v>
      </c>
      <c r="P923">
        <v>23.628691983122362</v>
      </c>
      <c r="Q923">
        <v>29.535864978902953</v>
      </c>
      <c r="R923">
        <v>17.299578059071731</v>
      </c>
      <c r="S923">
        <v>70.46413502109705</v>
      </c>
      <c r="T923">
        <v>46.835443037974684</v>
      </c>
      <c r="U923" t="s">
        <v>147</v>
      </c>
    </row>
    <row r="924" spans="1:21">
      <c r="A924">
        <v>968</v>
      </c>
      <c r="B924">
        <v>242</v>
      </c>
      <c r="C924">
        <v>4</v>
      </c>
      <c r="D924">
        <v>660</v>
      </c>
      <c r="E924">
        <v>284</v>
      </c>
      <c r="F924" t="s">
        <v>310</v>
      </c>
      <c r="G924" t="s">
        <v>317</v>
      </c>
      <c r="H924" t="s">
        <v>825</v>
      </c>
      <c r="I924" t="s">
        <v>812</v>
      </c>
      <c r="J924" t="s">
        <v>826</v>
      </c>
      <c r="K924" t="s">
        <v>827</v>
      </c>
      <c r="L924" t="s">
        <v>10</v>
      </c>
      <c r="M924">
        <v>231</v>
      </c>
      <c r="N924">
        <v>504.54545454545456</v>
      </c>
      <c r="O924">
        <v>29.437229437229437</v>
      </c>
      <c r="P924">
        <v>32.900432900432904</v>
      </c>
      <c r="Q924">
        <v>27.272727272727273</v>
      </c>
      <c r="R924">
        <v>10.38961038961039</v>
      </c>
      <c r="S924">
        <v>70.562770562770567</v>
      </c>
      <c r="T924">
        <v>37.662337662337663</v>
      </c>
      <c r="U924" t="s">
        <v>147</v>
      </c>
    </row>
    <row r="925" spans="1:21">
      <c r="A925">
        <v>969</v>
      </c>
      <c r="B925">
        <v>243</v>
      </c>
      <c r="C925">
        <v>1</v>
      </c>
      <c r="D925">
        <v>660</v>
      </c>
      <c r="E925">
        <v>286</v>
      </c>
      <c r="F925" t="s">
        <v>310</v>
      </c>
      <c r="G925" t="s">
        <v>318</v>
      </c>
      <c r="H925" t="s">
        <v>825</v>
      </c>
      <c r="I925" t="s">
        <v>812</v>
      </c>
      <c r="J925" t="s">
        <v>826</v>
      </c>
      <c r="K925" t="s">
        <v>827</v>
      </c>
      <c r="L925" t="s">
        <v>3</v>
      </c>
      <c r="M925">
        <v>327</v>
      </c>
      <c r="N925">
        <v>512.25382262996936</v>
      </c>
      <c r="O925">
        <v>26.299694189602448</v>
      </c>
      <c r="P925">
        <v>28.74617737003058</v>
      </c>
      <c r="Q925">
        <v>35.168195718654431</v>
      </c>
      <c r="R925">
        <v>9.7859327217125376</v>
      </c>
      <c r="S925">
        <v>73.700305810397552</v>
      </c>
      <c r="T925">
        <v>44.954128440366972</v>
      </c>
      <c r="U925" t="s">
        <v>147</v>
      </c>
    </row>
    <row r="926" spans="1:21">
      <c r="A926">
        <v>970</v>
      </c>
      <c r="B926">
        <v>243</v>
      </c>
      <c r="C926">
        <v>2</v>
      </c>
      <c r="D926">
        <v>660</v>
      </c>
      <c r="E926">
        <v>286</v>
      </c>
      <c r="F926" t="s">
        <v>310</v>
      </c>
      <c r="G926" t="s">
        <v>318</v>
      </c>
      <c r="H926" t="s">
        <v>825</v>
      </c>
      <c r="I926" t="s">
        <v>812</v>
      </c>
      <c r="J926" t="s">
        <v>826</v>
      </c>
      <c r="K926" t="s">
        <v>827</v>
      </c>
      <c r="L926" t="s">
        <v>824</v>
      </c>
      <c r="M926">
        <v>329</v>
      </c>
      <c r="N926">
        <v>519.790273556231</v>
      </c>
      <c r="O926">
        <v>23.404255319148938</v>
      </c>
      <c r="P926">
        <v>32.826747720364743</v>
      </c>
      <c r="Q926">
        <v>25.835866261398177</v>
      </c>
      <c r="R926">
        <v>17.933130699088146</v>
      </c>
      <c r="S926">
        <v>76.59574468085107</v>
      </c>
      <c r="T926">
        <v>43.768996960486319</v>
      </c>
      <c r="U926" t="s">
        <v>147</v>
      </c>
    </row>
    <row r="927" spans="1:21">
      <c r="A927">
        <v>971</v>
      </c>
      <c r="B927">
        <v>243</v>
      </c>
      <c r="C927">
        <v>3</v>
      </c>
      <c r="D927">
        <v>660</v>
      </c>
      <c r="E927">
        <v>286</v>
      </c>
      <c r="F927" t="s">
        <v>310</v>
      </c>
      <c r="G927" t="s">
        <v>318</v>
      </c>
      <c r="H927" t="s">
        <v>825</v>
      </c>
      <c r="I927" t="s">
        <v>812</v>
      </c>
      <c r="J927" t="s">
        <v>826</v>
      </c>
      <c r="K927" t="s">
        <v>827</v>
      </c>
      <c r="L927" t="s">
        <v>823</v>
      </c>
      <c r="M927">
        <v>331</v>
      </c>
      <c r="N927">
        <v>512.50755287009065</v>
      </c>
      <c r="O927">
        <v>34.743202416918429</v>
      </c>
      <c r="P927">
        <v>23.867069486404834</v>
      </c>
      <c r="Q927">
        <v>26.586102719033232</v>
      </c>
      <c r="R927">
        <v>14.803625377643504</v>
      </c>
      <c r="S927">
        <v>65.256797583081564</v>
      </c>
      <c r="T927">
        <v>41.389728096676734</v>
      </c>
      <c r="U927" t="s">
        <v>147</v>
      </c>
    </row>
    <row r="928" spans="1:21">
      <c r="A928">
        <v>972</v>
      </c>
      <c r="B928">
        <v>243</v>
      </c>
      <c r="C928">
        <v>4</v>
      </c>
      <c r="D928">
        <v>660</v>
      </c>
      <c r="E928">
        <v>286</v>
      </c>
      <c r="F928" t="s">
        <v>310</v>
      </c>
      <c r="G928" t="s">
        <v>318</v>
      </c>
      <c r="H928" t="s">
        <v>825</v>
      </c>
      <c r="I928" t="s">
        <v>812</v>
      </c>
      <c r="J928" t="s">
        <v>826</v>
      </c>
      <c r="K928" t="s">
        <v>827</v>
      </c>
      <c r="L928" t="s">
        <v>10</v>
      </c>
      <c r="M928">
        <v>327</v>
      </c>
      <c r="N928">
        <v>512.62385321100919</v>
      </c>
      <c r="O928">
        <v>26.605504587155963</v>
      </c>
      <c r="P928">
        <v>33.63914373088685</v>
      </c>
      <c r="Q928">
        <v>24.159021406727827</v>
      </c>
      <c r="R928">
        <v>15.596330275229358</v>
      </c>
      <c r="S928">
        <v>73.394495412844037</v>
      </c>
      <c r="T928">
        <v>39.755351681957187</v>
      </c>
      <c r="U928" t="s">
        <v>147</v>
      </c>
    </row>
    <row r="929" spans="1:21">
      <c r="A929">
        <v>973</v>
      </c>
      <c r="B929">
        <v>244</v>
      </c>
      <c r="C929">
        <v>1</v>
      </c>
      <c r="D929">
        <v>660</v>
      </c>
      <c r="E929">
        <v>289</v>
      </c>
      <c r="F929" t="s">
        <v>310</v>
      </c>
      <c r="G929" t="s">
        <v>319</v>
      </c>
      <c r="H929" t="s">
        <v>825</v>
      </c>
      <c r="I929" t="s">
        <v>812</v>
      </c>
      <c r="J929" t="s">
        <v>826</v>
      </c>
      <c r="K929" t="s">
        <v>827</v>
      </c>
      <c r="L929" t="s">
        <v>3</v>
      </c>
      <c r="M929">
        <v>319</v>
      </c>
      <c r="N929">
        <v>480.29467084639498</v>
      </c>
      <c r="O929">
        <v>42.946708463949847</v>
      </c>
      <c r="P929">
        <v>35.423197492163013</v>
      </c>
      <c r="Q929">
        <v>19.122257053291538</v>
      </c>
      <c r="R929">
        <v>2.5078369905956115</v>
      </c>
      <c r="S929">
        <v>57.053291536050153</v>
      </c>
      <c r="T929">
        <v>21.630094043887148</v>
      </c>
      <c r="U929" t="s">
        <v>147</v>
      </c>
    </row>
    <row r="930" spans="1:21">
      <c r="A930">
        <v>974</v>
      </c>
      <c r="B930">
        <v>244</v>
      </c>
      <c r="C930">
        <v>2</v>
      </c>
      <c r="D930">
        <v>660</v>
      </c>
      <c r="E930">
        <v>289</v>
      </c>
      <c r="F930" t="s">
        <v>310</v>
      </c>
      <c r="G930" t="s">
        <v>319</v>
      </c>
      <c r="H930" t="s">
        <v>825</v>
      </c>
      <c r="I930" t="s">
        <v>812</v>
      </c>
      <c r="J930" t="s">
        <v>826</v>
      </c>
      <c r="K930" t="s">
        <v>827</v>
      </c>
      <c r="L930" t="s">
        <v>824</v>
      </c>
      <c r="M930">
        <v>309</v>
      </c>
      <c r="N930">
        <v>477.26860841423951</v>
      </c>
      <c r="O930">
        <v>52.103559870550164</v>
      </c>
      <c r="P930">
        <v>38.511326860841422</v>
      </c>
      <c r="Q930">
        <v>7.766990291262136</v>
      </c>
      <c r="R930">
        <v>1.6181229773462784</v>
      </c>
      <c r="S930">
        <v>47.896440129449836</v>
      </c>
      <c r="T930">
        <v>9.3851132686084142</v>
      </c>
      <c r="U930" t="s">
        <v>147</v>
      </c>
    </row>
    <row r="931" spans="1:21">
      <c r="A931">
        <v>975</v>
      </c>
      <c r="B931">
        <v>244</v>
      </c>
      <c r="C931">
        <v>3</v>
      </c>
      <c r="D931">
        <v>660</v>
      </c>
      <c r="E931">
        <v>289</v>
      </c>
      <c r="F931" t="s">
        <v>310</v>
      </c>
      <c r="G931" t="s">
        <v>319</v>
      </c>
      <c r="H931" t="s">
        <v>825</v>
      </c>
      <c r="I931" t="s">
        <v>812</v>
      </c>
      <c r="J931" t="s">
        <v>826</v>
      </c>
      <c r="K931" t="s">
        <v>827</v>
      </c>
      <c r="L931" t="s">
        <v>823</v>
      </c>
      <c r="M931">
        <v>318</v>
      </c>
      <c r="N931">
        <v>478.06289308176099</v>
      </c>
      <c r="O931">
        <v>53.144654088050316</v>
      </c>
      <c r="P931">
        <v>27.358490566037737</v>
      </c>
      <c r="Q931">
        <v>19.182389937106919</v>
      </c>
      <c r="R931">
        <v>0.31446540880503143</v>
      </c>
      <c r="S931">
        <v>46.855345911949684</v>
      </c>
      <c r="T931">
        <v>19.49685534591195</v>
      </c>
      <c r="U931" t="s">
        <v>147</v>
      </c>
    </row>
    <row r="932" spans="1:21">
      <c r="A932">
        <v>976</v>
      </c>
      <c r="B932">
        <v>244</v>
      </c>
      <c r="C932">
        <v>4</v>
      </c>
      <c r="D932">
        <v>660</v>
      </c>
      <c r="E932">
        <v>289</v>
      </c>
      <c r="F932" t="s">
        <v>310</v>
      </c>
      <c r="G932" t="s">
        <v>319</v>
      </c>
      <c r="H932" t="s">
        <v>825</v>
      </c>
      <c r="I932" t="s">
        <v>812</v>
      </c>
      <c r="J932" t="s">
        <v>826</v>
      </c>
      <c r="K932" t="s">
        <v>827</v>
      </c>
      <c r="L932" t="s">
        <v>10</v>
      </c>
      <c r="M932">
        <v>315</v>
      </c>
      <c r="N932">
        <v>482.92063492063494</v>
      </c>
      <c r="O932">
        <v>46.984126984126981</v>
      </c>
      <c r="P932">
        <v>38.730158730158728</v>
      </c>
      <c r="Q932">
        <v>12.063492063492063</v>
      </c>
      <c r="R932">
        <v>2.2222222222222223</v>
      </c>
      <c r="S932">
        <v>53.015873015873019</v>
      </c>
      <c r="T932">
        <v>14.285714285714286</v>
      </c>
      <c r="U932" t="s">
        <v>147</v>
      </c>
    </row>
    <row r="933" spans="1:21">
      <c r="A933">
        <v>977</v>
      </c>
      <c r="B933">
        <v>245</v>
      </c>
      <c r="C933">
        <v>1</v>
      </c>
      <c r="D933">
        <v>660</v>
      </c>
      <c r="E933">
        <v>302</v>
      </c>
      <c r="F933" t="s">
        <v>310</v>
      </c>
      <c r="G933" t="s">
        <v>320</v>
      </c>
      <c r="H933" t="s">
        <v>825</v>
      </c>
      <c r="I933" t="s">
        <v>812</v>
      </c>
      <c r="J933" t="s">
        <v>826</v>
      </c>
      <c r="K933" t="s">
        <v>827</v>
      </c>
      <c r="L933" t="s">
        <v>3</v>
      </c>
      <c r="M933">
        <v>354</v>
      </c>
      <c r="N933">
        <v>520.88983050847457</v>
      </c>
      <c r="O933">
        <v>21.1864406779661</v>
      </c>
      <c r="P933">
        <v>29.661016949152543</v>
      </c>
      <c r="Q933">
        <v>37.853107344632768</v>
      </c>
      <c r="R933">
        <v>11.299435028248588</v>
      </c>
      <c r="S933">
        <v>78.813559322033896</v>
      </c>
      <c r="T933">
        <v>49.152542372881356</v>
      </c>
      <c r="U933" t="s">
        <v>147</v>
      </c>
    </row>
    <row r="934" spans="1:21">
      <c r="A934">
        <v>978</v>
      </c>
      <c r="B934">
        <v>245</v>
      </c>
      <c r="C934">
        <v>2</v>
      </c>
      <c r="D934">
        <v>660</v>
      </c>
      <c r="E934">
        <v>302</v>
      </c>
      <c r="F934" t="s">
        <v>310</v>
      </c>
      <c r="G934" t="s">
        <v>320</v>
      </c>
      <c r="H934" t="s">
        <v>825</v>
      </c>
      <c r="I934" t="s">
        <v>812</v>
      </c>
      <c r="J934" t="s">
        <v>826</v>
      </c>
      <c r="K934" t="s">
        <v>827</v>
      </c>
      <c r="L934" t="s">
        <v>824</v>
      </c>
      <c r="M934">
        <v>350</v>
      </c>
      <c r="N934">
        <v>529.11142857142852</v>
      </c>
      <c r="O934">
        <v>18</v>
      </c>
      <c r="P934">
        <v>33.428571428571431</v>
      </c>
      <c r="Q934">
        <v>27.428571428571427</v>
      </c>
      <c r="R934">
        <v>21.142857142857142</v>
      </c>
      <c r="S934">
        <v>82</v>
      </c>
      <c r="T934">
        <v>48.571428571428569</v>
      </c>
      <c r="U934" t="s">
        <v>147</v>
      </c>
    </row>
    <row r="935" spans="1:21">
      <c r="A935">
        <v>979</v>
      </c>
      <c r="B935">
        <v>245</v>
      </c>
      <c r="C935">
        <v>3</v>
      </c>
      <c r="D935">
        <v>660</v>
      </c>
      <c r="E935">
        <v>302</v>
      </c>
      <c r="F935" t="s">
        <v>310</v>
      </c>
      <c r="G935" t="s">
        <v>320</v>
      </c>
      <c r="H935" t="s">
        <v>825</v>
      </c>
      <c r="I935" t="s">
        <v>812</v>
      </c>
      <c r="J935" t="s">
        <v>826</v>
      </c>
      <c r="K935" t="s">
        <v>827</v>
      </c>
      <c r="L935" t="s">
        <v>823</v>
      </c>
      <c r="M935">
        <v>352</v>
      </c>
      <c r="N935">
        <v>520.14772727272725</v>
      </c>
      <c r="O935">
        <v>28.125</v>
      </c>
      <c r="P935">
        <v>26.420454545454547</v>
      </c>
      <c r="Q935">
        <v>28.977272727272727</v>
      </c>
      <c r="R935">
        <v>16.477272727272727</v>
      </c>
      <c r="S935">
        <v>71.875</v>
      </c>
      <c r="T935">
        <v>45.454545454545453</v>
      </c>
      <c r="U935" t="s">
        <v>147</v>
      </c>
    </row>
    <row r="936" spans="1:21">
      <c r="A936">
        <v>980</v>
      </c>
      <c r="B936">
        <v>245</v>
      </c>
      <c r="C936">
        <v>4</v>
      </c>
      <c r="D936">
        <v>660</v>
      </c>
      <c r="E936">
        <v>302</v>
      </c>
      <c r="F936" t="s">
        <v>310</v>
      </c>
      <c r="G936" t="s">
        <v>320</v>
      </c>
      <c r="H936" t="s">
        <v>825</v>
      </c>
      <c r="I936" t="s">
        <v>812</v>
      </c>
      <c r="J936" t="s">
        <v>826</v>
      </c>
      <c r="K936" t="s">
        <v>827</v>
      </c>
      <c r="L936" t="s">
        <v>10</v>
      </c>
      <c r="M936">
        <v>351</v>
      </c>
      <c r="N936">
        <v>522.56695156695162</v>
      </c>
      <c r="O936">
        <v>18.233618233618234</v>
      </c>
      <c r="P936">
        <v>34.188034188034187</v>
      </c>
      <c r="Q936">
        <v>29.344729344729345</v>
      </c>
      <c r="R936">
        <v>18.233618233618234</v>
      </c>
      <c r="S936">
        <v>81.76638176638177</v>
      </c>
      <c r="T936">
        <v>47.578347578347575</v>
      </c>
      <c r="U936" t="s">
        <v>147</v>
      </c>
    </row>
    <row r="937" spans="1:21">
      <c r="A937">
        <v>981</v>
      </c>
      <c r="B937">
        <v>246</v>
      </c>
      <c r="C937">
        <v>1</v>
      </c>
      <c r="D937">
        <v>660</v>
      </c>
      <c r="E937">
        <v>305</v>
      </c>
      <c r="F937" t="s">
        <v>310</v>
      </c>
      <c r="G937" t="s">
        <v>321</v>
      </c>
      <c r="H937" t="s">
        <v>825</v>
      </c>
      <c r="I937" t="s">
        <v>812</v>
      </c>
      <c r="J937" t="s">
        <v>826</v>
      </c>
      <c r="K937" t="s">
        <v>827</v>
      </c>
      <c r="L937" t="s">
        <v>3</v>
      </c>
      <c r="M937">
        <v>483</v>
      </c>
      <c r="N937">
        <v>544.77639751552795</v>
      </c>
      <c r="O937">
        <v>10.144927536231885</v>
      </c>
      <c r="P937">
        <v>22.153209109730849</v>
      </c>
      <c r="Q937">
        <v>49.689440993788821</v>
      </c>
      <c r="R937">
        <v>18.012422360248447</v>
      </c>
      <c r="S937">
        <v>89.85507246376811</v>
      </c>
      <c r="T937">
        <v>67.701863354037272</v>
      </c>
      <c r="U937" t="s">
        <v>147</v>
      </c>
    </row>
    <row r="938" spans="1:21">
      <c r="A938">
        <v>982</v>
      </c>
      <c r="B938">
        <v>246</v>
      </c>
      <c r="C938">
        <v>2</v>
      </c>
      <c r="D938">
        <v>660</v>
      </c>
      <c r="E938">
        <v>305</v>
      </c>
      <c r="F938" t="s">
        <v>310</v>
      </c>
      <c r="G938" t="s">
        <v>321</v>
      </c>
      <c r="H938" t="s">
        <v>825</v>
      </c>
      <c r="I938" t="s">
        <v>812</v>
      </c>
      <c r="J938" t="s">
        <v>826</v>
      </c>
      <c r="K938" t="s">
        <v>827</v>
      </c>
      <c r="L938" t="s">
        <v>824</v>
      </c>
      <c r="M938">
        <v>469</v>
      </c>
      <c r="N938">
        <v>565.45842217484005</v>
      </c>
      <c r="O938">
        <v>6.8230277185501063</v>
      </c>
      <c r="P938">
        <v>19.616204690831555</v>
      </c>
      <c r="Q938">
        <v>33.049040511727078</v>
      </c>
      <c r="R938">
        <v>40.511727078891255</v>
      </c>
      <c r="S938">
        <v>93.176972281449892</v>
      </c>
      <c r="T938">
        <v>73.56076759061834</v>
      </c>
      <c r="U938" t="s">
        <v>147</v>
      </c>
    </row>
    <row r="939" spans="1:21">
      <c r="A939">
        <v>983</v>
      </c>
      <c r="B939">
        <v>246</v>
      </c>
      <c r="C939">
        <v>3</v>
      </c>
      <c r="D939">
        <v>660</v>
      </c>
      <c r="E939">
        <v>305</v>
      </c>
      <c r="F939" t="s">
        <v>310</v>
      </c>
      <c r="G939" t="s">
        <v>321</v>
      </c>
      <c r="H939" t="s">
        <v>825</v>
      </c>
      <c r="I939" t="s">
        <v>812</v>
      </c>
      <c r="J939" t="s">
        <v>826</v>
      </c>
      <c r="K939" t="s">
        <v>827</v>
      </c>
      <c r="L939" t="s">
        <v>823</v>
      </c>
      <c r="M939">
        <v>485</v>
      </c>
      <c r="N939">
        <v>558.2783505154639</v>
      </c>
      <c r="O939">
        <v>13.195876288659793</v>
      </c>
      <c r="P939">
        <v>16.082474226804123</v>
      </c>
      <c r="Q939">
        <v>39.175257731958766</v>
      </c>
      <c r="R939">
        <v>31.546391752577321</v>
      </c>
      <c r="S939">
        <v>86.80412371134021</v>
      </c>
      <c r="T939">
        <v>70.721649484536087</v>
      </c>
      <c r="U939" t="s">
        <v>147</v>
      </c>
    </row>
    <row r="940" spans="1:21">
      <c r="A940">
        <v>984</v>
      </c>
      <c r="B940">
        <v>246</v>
      </c>
      <c r="C940">
        <v>4</v>
      </c>
      <c r="D940">
        <v>660</v>
      </c>
      <c r="E940">
        <v>305</v>
      </c>
      <c r="F940" t="s">
        <v>310</v>
      </c>
      <c r="G940" t="s">
        <v>321</v>
      </c>
      <c r="H940" t="s">
        <v>825</v>
      </c>
      <c r="I940" t="s">
        <v>812</v>
      </c>
      <c r="J940" t="s">
        <v>826</v>
      </c>
      <c r="K940" t="s">
        <v>827</v>
      </c>
      <c r="L940" t="s">
        <v>10</v>
      </c>
      <c r="M940">
        <v>483</v>
      </c>
      <c r="N940">
        <v>540.10351966873702</v>
      </c>
      <c r="O940">
        <v>6.8322981366459627</v>
      </c>
      <c r="P940">
        <v>29.399585921325052</v>
      </c>
      <c r="Q940">
        <v>34.368530020703936</v>
      </c>
      <c r="R940">
        <v>29.399585921325052</v>
      </c>
      <c r="S940">
        <v>93.16770186335404</v>
      </c>
      <c r="T940">
        <v>63.768115942028984</v>
      </c>
      <c r="U940" t="s">
        <v>147</v>
      </c>
    </row>
    <row r="941" spans="1:21">
      <c r="A941">
        <v>989</v>
      </c>
      <c r="B941">
        <v>248</v>
      </c>
      <c r="C941">
        <v>1</v>
      </c>
      <c r="D941">
        <v>660</v>
      </c>
      <c r="E941">
        <v>384</v>
      </c>
      <c r="F941" t="s">
        <v>310</v>
      </c>
      <c r="G941" t="s">
        <v>323</v>
      </c>
      <c r="H941" t="s">
        <v>825</v>
      </c>
      <c r="I941" t="s">
        <v>812</v>
      </c>
      <c r="J941" t="s">
        <v>826</v>
      </c>
      <c r="K941" t="s">
        <v>827</v>
      </c>
      <c r="L941" t="s">
        <v>3</v>
      </c>
      <c r="M941">
        <v>253</v>
      </c>
      <c r="N941">
        <v>524.33596837944663</v>
      </c>
      <c r="O941">
        <v>18.57707509881423</v>
      </c>
      <c r="P941">
        <v>29.644268774703558</v>
      </c>
      <c r="Q941">
        <v>45.059288537549406</v>
      </c>
      <c r="R941">
        <v>6.7193675889328066</v>
      </c>
      <c r="S941">
        <v>81.422924901185766</v>
      </c>
      <c r="T941">
        <v>51.778656126482211</v>
      </c>
      <c r="U941" t="s">
        <v>147</v>
      </c>
    </row>
    <row r="942" spans="1:21">
      <c r="A942">
        <v>990</v>
      </c>
      <c r="B942">
        <v>248</v>
      </c>
      <c r="C942">
        <v>2</v>
      </c>
      <c r="D942">
        <v>660</v>
      </c>
      <c r="E942">
        <v>384</v>
      </c>
      <c r="F942" t="s">
        <v>310</v>
      </c>
      <c r="G942" t="s">
        <v>323</v>
      </c>
      <c r="H942" t="s">
        <v>825</v>
      </c>
      <c r="I942" t="s">
        <v>812</v>
      </c>
      <c r="J942" t="s">
        <v>826</v>
      </c>
      <c r="K942" t="s">
        <v>827</v>
      </c>
      <c r="L942" t="s">
        <v>824</v>
      </c>
      <c r="M942">
        <v>250</v>
      </c>
      <c r="N942">
        <v>543.66</v>
      </c>
      <c r="O942">
        <v>16.399999999999999</v>
      </c>
      <c r="P942">
        <v>26.8</v>
      </c>
      <c r="Q942">
        <v>26.8</v>
      </c>
      <c r="R942">
        <v>30</v>
      </c>
      <c r="S942">
        <v>83.6</v>
      </c>
      <c r="T942">
        <v>56.8</v>
      </c>
      <c r="U942" t="s">
        <v>147</v>
      </c>
    </row>
    <row r="943" spans="1:21">
      <c r="A943">
        <v>991</v>
      </c>
      <c r="B943">
        <v>248</v>
      </c>
      <c r="C943">
        <v>3</v>
      </c>
      <c r="D943">
        <v>660</v>
      </c>
      <c r="E943">
        <v>384</v>
      </c>
      <c r="F943" t="s">
        <v>310</v>
      </c>
      <c r="G943" t="s">
        <v>323</v>
      </c>
      <c r="H943" t="s">
        <v>825</v>
      </c>
      <c r="I943" t="s">
        <v>812</v>
      </c>
      <c r="J943" t="s">
        <v>826</v>
      </c>
      <c r="K943" t="s">
        <v>827</v>
      </c>
      <c r="L943" t="s">
        <v>823</v>
      </c>
      <c r="M943">
        <v>251</v>
      </c>
      <c r="N943">
        <v>516.27091633466136</v>
      </c>
      <c r="O943">
        <v>26.693227091633467</v>
      </c>
      <c r="P943">
        <v>26.693227091633467</v>
      </c>
      <c r="Q943">
        <v>33.864541832669325</v>
      </c>
      <c r="R943">
        <v>12.749003984063744</v>
      </c>
      <c r="S943">
        <v>73.30677290836654</v>
      </c>
      <c r="T943">
        <v>46.613545816733065</v>
      </c>
      <c r="U943" t="s">
        <v>147</v>
      </c>
    </row>
    <row r="944" spans="1:21">
      <c r="A944">
        <v>992</v>
      </c>
      <c r="B944">
        <v>248</v>
      </c>
      <c r="C944">
        <v>4</v>
      </c>
      <c r="D944">
        <v>660</v>
      </c>
      <c r="E944">
        <v>384</v>
      </c>
      <c r="F944" t="s">
        <v>310</v>
      </c>
      <c r="G944" t="s">
        <v>323</v>
      </c>
      <c r="H944" t="s">
        <v>825</v>
      </c>
      <c r="I944" t="s">
        <v>812</v>
      </c>
      <c r="J944" t="s">
        <v>826</v>
      </c>
      <c r="K944" t="s">
        <v>827</v>
      </c>
      <c r="L944" t="s">
        <v>10</v>
      </c>
      <c r="M944">
        <v>252</v>
      </c>
      <c r="N944">
        <v>522.98412698412699</v>
      </c>
      <c r="O944">
        <v>18.253968253968253</v>
      </c>
      <c r="P944">
        <v>32.539682539682538</v>
      </c>
      <c r="Q944">
        <v>27.38095238095238</v>
      </c>
      <c r="R944">
        <v>21.825396825396826</v>
      </c>
      <c r="S944">
        <v>81.746031746031747</v>
      </c>
      <c r="T944">
        <v>49.206349206349209</v>
      </c>
      <c r="U944" t="s">
        <v>147</v>
      </c>
    </row>
    <row r="945" spans="1:21">
      <c r="A945">
        <v>993</v>
      </c>
      <c r="B945">
        <v>249</v>
      </c>
      <c r="C945">
        <v>1</v>
      </c>
      <c r="D945">
        <v>660</v>
      </c>
      <c r="E945">
        <v>391</v>
      </c>
      <c r="F945" t="s">
        <v>310</v>
      </c>
      <c r="G945" t="s">
        <v>35</v>
      </c>
      <c r="H945" t="s">
        <v>825</v>
      </c>
      <c r="I945" t="s">
        <v>812</v>
      </c>
      <c r="J945" t="s">
        <v>826</v>
      </c>
      <c r="K945" t="s">
        <v>827</v>
      </c>
      <c r="L945" t="s">
        <v>3</v>
      </c>
      <c r="M945">
        <v>382</v>
      </c>
      <c r="N945">
        <v>486.07591623036649</v>
      </c>
      <c r="O945">
        <v>36.125654450261777</v>
      </c>
      <c r="P945">
        <v>41.623036649214662</v>
      </c>
      <c r="Q945">
        <v>21.727748691099478</v>
      </c>
      <c r="R945">
        <v>0.52356020942408377</v>
      </c>
      <c r="S945">
        <v>63.874345549738223</v>
      </c>
      <c r="T945">
        <v>22.251308900523561</v>
      </c>
      <c r="U945" t="s">
        <v>147</v>
      </c>
    </row>
    <row r="946" spans="1:21">
      <c r="A946">
        <v>994</v>
      </c>
      <c r="B946">
        <v>249</v>
      </c>
      <c r="C946">
        <v>2</v>
      </c>
      <c r="D946">
        <v>660</v>
      </c>
      <c r="E946">
        <v>391</v>
      </c>
      <c r="F946" t="s">
        <v>310</v>
      </c>
      <c r="G946" t="s">
        <v>35</v>
      </c>
      <c r="H946" t="s">
        <v>825</v>
      </c>
      <c r="I946" t="s">
        <v>812</v>
      </c>
      <c r="J946" t="s">
        <v>826</v>
      </c>
      <c r="K946" t="s">
        <v>827</v>
      </c>
      <c r="L946" t="s">
        <v>824</v>
      </c>
      <c r="M946">
        <v>386</v>
      </c>
      <c r="N946">
        <v>491.46632124352334</v>
      </c>
      <c r="O946">
        <v>41.968911917098445</v>
      </c>
      <c r="P946">
        <v>38.082901554404145</v>
      </c>
      <c r="Q946">
        <v>14.248704663212436</v>
      </c>
      <c r="R946">
        <v>5.6994818652849739</v>
      </c>
      <c r="S946">
        <v>58.031088082901555</v>
      </c>
      <c r="T946">
        <v>19.948186528497409</v>
      </c>
      <c r="U946" t="s">
        <v>147</v>
      </c>
    </row>
    <row r="947" spans="1:21">
      <c r="A947">
        <v>995</v>
      </c>
      <c r="B947">
        <v>249</v>
      </c>
      <c r="C947">
        <v>3</v>
      </c>
      <c r="D947">
        <v>660</v>
      </c>
      <c r="E947">
        <v>391</v>
      </c>
      <c r="F947" t="s">
        <v>310</v>
      </c>
      <c r="G947" t="s">
        <v>35</v>
      </c>
      <c r="H947" t="s">
        <v>825</v>
      </c>
      <c r="I947" t="s">
        <v>812</v>
      </c>
      <c r="J947" t="s">
        <v>826</v>
      </c>
      <c r="K947" t="s">
        <v>827</v>
      </c>
      <c r="L947" t="s">
        <v>823</v>
      </c>
      <c r="M947">
        <v>386</v>
      </c>
      <c r="N947">
        <v>476.17875647668393</v>
      </c>
      <c r="O947">
        <v>49.740932642487046</v>
      </c>
      <c r="P947">
        <v>36.528497409326427</v>
      </c>
      <c r="Q947">
        <v>12.435233160621761</v>
      </c>
      <c r="R947">
        <v>1.2953367875647668</v>
      </c>
      <c r="S947">
        <v>50.259067357512954</v>
      </c>
      <c r="T947">
        <v>13.730569948186529</v>
      </c>
      <c r="U947" t="s">
        <v>147</v>
      </c>
    </row>
    <row r="948" spans="1:21">
      <c r="A948">
        <v>996</v>
      </c>
      <c r="B948">
        <v>249</v>
      </c>
      <c r="C948">
        <v>4</v>
      </c>
      <c r="D948">
        <v>660</v>
      </c>
      <c r="E948">
        <v>391</v>
      </c>
      <c r="F948" t="s">
        <v>310</v>
      </c>
      <c r="G948" t="s">
        <v>35</v>
      </c>
      <c r="H948" t="s">
        <v>825</v>
      </c>
      <c r="I948" t="s">
        <v>812</v>
      </c>
      <c r="J948" t="s">
        <v>826</v>
      </c>
      <c r="K948" t="s">
        <v>827</v>
      </c>
      <c r="L948" t="s">
        <v>10</v>
      </c>
      <c r="M948">
        <v>386</v>
      </c>
      <c r="N948">
        <v>483.67098445595855</v>
      </c>
      <c r="O948">
        <v>43.523316062176164</v>
      </c>
      <c r="P948">
        <v>41.191709844559583</v>
      </c>
      <c r="Q948">
        <v>13.730569948186529</v>
      </c>
      <c r="R948">
        <v>1.5544041450777202</v>
      </c>
      <c r="S948">
        <v>56.476683937823836</v>
      </c>
      <c r="T948">
        <v>15.284974093264248</v>
      </c>
      <c r="U948" t="s">
        <v>147</v>
      </c>
    </row>
    <row r="949" spans="1:21">
      <c r="A949">
        <v>997</v>
      </c>
      <c r="B949">
        <v>250</v>
      </c>
      <c r="C949">
        <v>1</v>
      </c>
      <c r="D949">
        <v>660</v>
      </c>
      <c r="E949">
        <v>402</v>
      </c>
      <c r="F949" t="s">
        <v>310</v>
      </c>
      <c r="G949" t="s">
        <v>324</v>
      </c>
      <c r="H949" t="s">
        <v>825</v>
      </c>
      <c r="I949" t="s">
        <v>812</v>
      </c>
      <c r="J949" t="s">
        <v>826</v>
      </c>
      <c r="K949" t="s">
        <v>827</v>
      </c>
      <c r="L949" t="s">
        <v>3</v>
      </c>
      <c r="M949">
        <v>350</v>
      </c>
      <c r="N949">
        <v>563.65428571428572</v>
      </c>
      <c r="O949">
        <v>2</v>
      </c>
      <c r="P949">
        <v>15.428571428571429</v>
      </c>
      <c r="Q949">
        <v>58</v>
      </c>
      <c r="R949">
        <v>24.571428571428573</v>
      </c>
      <c r="S949">
        <v>98</v>
      </c>
      <c r="T949">
        <v>82.571428571428569</v>
      </c>
      <c r="U949" t="s">
        <v>147</v>
      </c>
    </row>
    <row r="950" spans="1:21">
      <c r="A950">
        <v>998</v>
      </c>
      <c r="B950">
        <v>250</v>
      </c>
      <c r="C950">
        <v>2</v>
      </c>
      <c r="D950">
        <v>660</v>
      </c>
      <c r="E950">
        <v>402</v>
      </c>
      <c r="F950" t="s">
        <v>310</v>
      </c>
      <c r="G950" t="s">
        <v>324</v>
      </c>
      <c r="H950" t="s">
        <v>825</v>
      </c>
      <c r="I950" t="s">
        <v>812</v>
      </c>
      <c r="J950" t="s">
        <v>826</v>
      </c>
      <c r="K950" t="s">
        <v>827</v>
      </c>
      <c r="L950" t="s">
        <v>824</v>
      </c>
      <c r="M950">
        <v>345</v>
      </c>
      <c r="N950">
        <v>595.84637681159415</v>
      </c>
      <c r="O950">
        <v>0.57971014492753625</v>
      </c>
      <c r="P950">
        <v>10.144927536231885</v>
      </c>
      <c r="Q950">
        <v>26.956521739130434</v>
      </c>
      <c r="R950">
        <v>62.318840579710148</v>
      </c>
      <c r="S950">
        <v>99.420289855072468</v>
      </c>
      <c r="T950">
        <v>89.275362318840578</v>
      </c>
      <c r="U950" t="s">
        <v>147</v>
      </c>
    </row>
    <row r="951" spans="1:21">
      <c r="A951">
        <v>999</v>
      </c>
      <c r="B951">
        <v>250</v>
      </c>
      <c r="C951">
        <v>3</v>
      </c>
      <c r="D951">
        <v>660</v>
      </c>
      <c r="E951">
        <v>402</v>
      </c>
      <c r="F951" t="s">
        <v>310</v>
      </c>
      <c r="G951" t="s">
        <v>324</v>
      </c>
      <c r="H951" t="s">
        <v>825</v>
      </c>
      <c r="I951" t="s">
        <v>812</v>
      </c>
      <c r="J951" t="s">
        <v>826</v>
      </c>
      <c r="K951" t="s">
        <v>827</v>
      </c>
      <c r="L951" t="s">
        <v>823</v>
      </c>
      <c r="M951">
        <v>358</v>
      </c>
      <c r="N951">
        <v>568.08379888268155</v>
      </c>
      <c r="O951">
        <v>4.1899441340782122</v>
      </c>
      <c r="P951">
        <v>18.156424581005588</v>
      </c>
      <c r="Q951">
        <v>43.296089385474858</v>
      </c>
      <c r="R951">
        <v>34.357541899441344</v>
      </c>
      <c r="S951">
        <v>95.810055865921782</v>
      </c>
      <c r="T951">
        <v>77.653631284916202</v>
      </c>
      <c r="U951" t="s">
        <v>147</v>
      </c>
    </row>
    <row r="952" spans="1:21">
      <c r="A952">
        <v>1000</v>
      </c>
      <c r="B952">
        <v>250</v>
      </c>
      <c r="C952">
        <v>4</v>
      </c>
      <c r="D952">
        <v>660</v>
      </c>
      <c r="E952">
        <v>402</v>
      </c>
      <c r="F952" t="s">
        <v>310</v>
      </c>
      <c r="G952" t="s">
        <v>324</v>
      </c>
      <c r="H952" t="s">
        <v>825</v>
      </c>
      <c r="I952" t="s">
        <v>812</v>
      </c>
      <c r="J952" t="s">
        <v>826</v>
      </c>
      <c r="K952" t="s">
        <v>827</v>
      </c>
      <c r="L952" t="s">
        <v>10</v>
      </c>
      <c r="M952">
        <v>348</v>
      </c>
      <c r="N952">
        <v>564.31896551724139</v>
      </c>
      <c r="O952">
        <v>2.0114942528735633</v>
      </c>
      <c r="P952">
        <v>16.379310344827587</v>
      </c>
      <c r="Q952">
        <v>32.758620689655174</v>
      </c>
      <c r="R952">
        <v>48.850574712643677</v>
      </c>
      <c r="S952">
        <v>97.988505747126439</v>
      </c>
      <c r="T952">
        <v>81.609195402298852</v>
      </c>
      <c r="U952" t="s">
        <v>147</v>
      </c>
    </row>
    <row r="953" spans="1:21">
      <c r="A953">
        <v>1001</v>
      </c>
      <c r="B953">
        <v>251</v>
      </c>
      <c r="C953">
        <v>1</v>
      </c>
      <c r="D953">
        <v>660</v>
      </c>
      <c r="E953">
        <v>406</v>
      </c>
      <c r="F953" t="s">
        <v>310</v>
      </c>
      <c r="G953" t="s">
        <v>325</v>
      </c>
      <c r="H953" t="s">
        <v>825</v>
      </c>
      <c r="I953" t="s">
        <v>812</v>
      </c>
      <c r="J953" t="s">
        <v>826</v>
      </c>
      <c r="K953" t="s">
        <v>827</v>
      </c>
      <c r="L953" t="s">
        <v>3</v>
      </c>
      <c r="M953">
        <v>79</v>
      </c>
      <c r="N953">
        <v>527.69620253164555</v>
      </c>
      <c r="O953">
        <v>8.8607594936708853</v>
      </c>
      <c r="P953">
        <v>36.708860759493668</v>
      </c>
      <c r="Q953">
        <v>48.101265822784811</v>
      </c>
      <c r="R953">
        <v>6.3291139240506329</v>
      </c>
      <c r="S953">
        <v>91.139240506329116</v>
      </c>
      <c r="T953">
        <v>54.430379746835442</v>
      </c>
      <c r="U953" t="s">
        <v>147</v>
      </c>
    </row>
    <row r="954" spans="1:21">
      <c r="A954">
        <v>1002</v>
      </c>
      <c r="B954">
        <v>251</v>
      </c>
      <c r="C954">
        <v>2</v>
      </c>
      <c r="D954">
        <v>660</v>
      </c>
      <c r="E954">
        <v>406</v>
      </c>
      <c r="F954" t="s">
        <v>310</v>
      </c>
      <c r="G954" t="s">
        <v>325</v>
      </c>
      <c r="H954" t="s">
        <v>825</v>
      </c>
      <c r="I954" t="s">
        <v>812</v>
      </c>
      <c r="J954" t="s">
        <v>826</v>
      </c>
      <c r="K954" t="s">
        <v>827</v>
      </c>
      <c r="L954" t="s">
        <v>824</v>
      </c>
      <c r="M954">
        <v>79</v>
      </c>
      <c r="N954">
        <v>526.78481012658233</v>
      </c>
      <c r="O954">
        <v>8.8607594936708853</v>
      </c>
      <c r="P954">
        <v>45.569620253164558</v>
      </c>
      <c r="Q954">
        <v>31.645569620253166</v>
      </c>
      <c r="R954">
        <v>13.924050632911392</v>
      </c>
      <c r="S954">
        <v>91.139240506329116</v>
      </c>
      <c r="T954">
        <v>45.569620253164558</v>
      </c>
      <c r="U954" t="s">
        <v>147</v>
      </c>
    </row>
    <row r="955" spans="1:21">
      <c r="A955">
        <v>1003</v>
      </c>
      <c r="B955">
        <v>251</v>
      </c>
      <c r="C955">
        <v>3</v>
      </c>
      <c r="D955">
        <v>660</v>
      </c>
      <c r="E955">
        <v>406</v>
      </c>
      <c r="F955" t="s">
        <v>310</v>
      </c>
      <c r="G955" t="s">
        <v>325</v>
      </c>
      <c r="H955" t="s">
        <v>825</v>
      </c>
      <c r="I955" t="s">
        <v>812</v>
      </c>
      <c r="J955" t="s">
        <v>826</v>
      </c>
      <c r="K955" t="s">
        <v>827</v>
      </c>
      <c r="L955" t="s">
        <v>823</v>
      </c>
      <c r="M955">
        <v>36</v>
      </c>
      <c r="N955">
        <v>501.19444444444446</v>
      </c>
      <c r="O955">
        <v>22.222222222222221</v>
      </c>
      <c r="P955">
        <v>58.333333333333336</v>
      </c>
      <c r="Q955">
        <v>19.444444444444443</v>
      </c>
      <c r="R955">
        <v>0</v>
      </c>
      <c r="S955">
        <v>77.777777777777771</v>
      </c>
      <c r="T955">
        <v>19.444444444444443</v>
      </c>
      <c r="U955" t="s">
        <v>147</v>
      </c>
    </row>
    <row r="956" spans="1:21">
      <c r="A956">
        <v>1004</v>
      </c>
      <c r="B956">
        <v>251</v>
      </c>
      <c r="C956">
        <v>4</v>
      </c>
      <c r="D956">
        <v>660</v>
      </c>
      <c r="E956">
        <v>406</v>
      </c>
      <c r="F956" t="s">
        <v>310</v>
      </c>
      <c r="G956" t="s">
        <v>325</v>
      </c>
      <c r="H956" t="s">
        <v>825</v>
      </c>
      <c r="I956" t="s">
        <v>812</v>
      </c>
      <c r="J956" t="s">
        <v>826</v>
      </c>
      <c r="K956" t="s">
        <v>827</v>
      </c>
      <c r="L956" t="s">
        <v>10</v>
      </c>
      <c r="M956">
        <v>79</v>
      </c>
      <c r="N956">
        <v>533.70886075949363</v>
      </c>
      <c r="O956">
        <v>2.5316455696202533</v>
      </c>
      <c r="P956">
        <v>35.443037974683541</v>
      </c>
      <c r="Q956">
        <v>40.506329113924053</v>
      </c>
      <c r="R956">
        <v>21.518987341772153</v>
      </c>
      <c r="S956">
        <v>97.468354430379748</v>
      </c>
      <c r="T956">
        <v>62.025316455696199</v>
      </c>
      <c r="U956" t="s">
        <v>147</v>
      </c>
    </row>
    <row r="957" spans="1:21">
      <c r="A957">
        <v>1005</v>
      </c>
      <c r="B957">
        <v>252</v>
      </c>
      <c r="C957">
        <v>1</v>
      </c>
      <c r="D957">
        <v>660</v>
      </c>
      <c r="E957">
        <v>497</v>
      </c>
      <c r="F957" t="s">
        <v>310</v>
      </c>
      <c r="G957" t="s">
        <v>326</v>
      </c>
      <c r="H957" t="s">
        <v>825</v>
      </c>
      <c r="I957" t="s">
        <v>812</v>
      </c>
      <c r="J957" t="s">
        <v>826</v>
      </c>
      <c r="K957" t="s">
        <v>827</v>
      </c>
      <c r="L957" t="s">
        <v>3</v>
      </c>
      <c r="M957">
        <v>446</v>
      </c>
      <c r="N957">
        <v>553.70627802690581</v>
      </c>
      <c r="O957">
        <v>6.0538116591928253</v>
      </c>
      <c r="P957">
        <v>17.488789237668161</v>
      </c>
      <c r="Q957">
        <v>56.950672645739907</v>
      </c>
      <c r="R957">
        <v>19.506726457399104</v>
      </c>
      <c r="S957">
        <v>93.946188340807169</v>
      </c>
      <c r="T957">
        <v>76.457399103139011</v>
      </c>
      <c r="U957" t="s">
        <v>147</v>
      </c>
    </row>
    <row r="958" spans="1:21">
      <c r="A958">
        <v>1006</v>
      </c>
      <c r="B958">
        <v>252</v>
      </c>
      <c r="C958">
        <v>2</v>
      </c>
      <c r="D958">
        <v>660</v>
      </c>
      <c r="E958">
        <v>497</v>
      </c>
      <c r="F958" t="s">
        <v>310</v>
      </c>
      <c r="G958" t="s">
        <v>326</v>
      </c>
      <c r="H958" t="s">
        <v>825</v>
      </c>
      <c r="I958" t="s">
        <v>812</v>
      </c>
      <c r="J958" t="s">
        <v>826</v>
      </c>
      <c r="K958" t="s">
        <v>827</v>
      </c>
      <c r="L958" t="s">
        <v>824</v>
      </c>
      <c r="M958">
        <v>425</v>
      </c>
      <c r="N958">
        <v>576.48705882352942</v>
      </c>
      <c r="O958">
        <v>4.7058823529411766</v>
      </c>
      <c r="P958">
        <v>12.470588235294118</v>
      </c>
      <c r="Q958">
        <v>31.294117647058822</v>
      </c>
      <c r="R958">
        <v>51.529411764705884</v>
      </c>
      <c r="S958">
        <v>95.294117647058826</v>
      </c>
      <c r="T958">
        <v>82.82352941176471</v>
      </c>
      <c r="U958" t="s">
        <v>147</v>
      </c>
    </row>
    <row r="959" spans="1:21">
      <c r="A959">
        <v>1007</v>
      </c>
      <c r="B959">
        <v>252</v>
      </c>
      <c r="C959">
        <v>3</v>
      </c>
      <c r="D959">
        <v>660</v>
      </c>
      <c r="E959">
        <v>497</v>
      </c>
      <c r="F959" t="s">
        <v>310</v>
      </c>
      <c r="G959" t="s">
        <v>326</v>
      </c>
      <c r="H959" t="s">
        <v>825</v>
      </c>
      <c r="I959" t="s">
        <v>812</v>
      </c>
      <c r="J959" t="s">
        <v>826</v>
      </c>
      <c r="K959" t="s">
        <v>827</v>
      </c>
      <c r="L959" t="s">
        <v>823</v>
      </c>
      <c r="M959">
        <v>449</v>
      </c>
      <c r="N959">
        <v>560.09354120267255</v>
      </c>
      <c r="O959">
        <v>6.4587973273942092</v>
      </c>
      <c r="P959">
        <v>19.153674832962139</v>
      </c>
      <c r="Q959">
        <v>42.761692650334076</v>
      </c>
      <c r="R959">
        <v>31.625835189309576</v>
      </c>
      <c r="S959">
        <v>93.541202672605792</v>
      </c>
      <c r="T959">
        <v>74.387527839643653</v>
      </c>
      <c r="U959" t="s">
        <v>147</v>
      </c>
    </row>
    <row r="960" spans="1:21">
      <c r="A960">
        <v>1008</v>
      </c>
      <c r="B960">
        <v>252</v>
      </c>
      <c r="C960">
        <v>4</v>
      </c>
      <c r="D960">
        <v>660</v>
      </c>
      <c r="E960">
        <v>497</v>
      </c>
      <c r="F960" t="s">
        <v>310</v>
      </c>
      <c r="G960" t="s">
        <v>326</v>
      </c>
      <c r="H960" t="s">
        <v>825</v>
      </c>
      <c r="I960" t="s">
        <v>812</v>
      </c>
      <c r="J960" t="s">
        <v>826</v>
      </c>
      <c r="K960" t="s">
        <v>827</v>
      </c>
      <c r="L960" t="s">
        <v>10</v>
      </c>
      <c r="M960">
        <v>446</v>
      </c>
      <c r="N960">
        <v>553.71300448430497</v>
      </c>
      <c r="O960">
        <v>3.811659192825112</v>
      </c>
      <c r="P960">
        <v>22.869955156950674</v>
      </c>
      <c r="Q960">
        <v>33.183856502242151</v>
      </c>
      <c r="R960">
        <v>40.134529147982065</v>
      </c>
      <c r="S960">
        <v>96.188340807174882</v>
      </c>
      <c r="T960">
        <v>73.318385650224215</v>
      </c>
      <c r="U960" t="s">
        <v>147</v>
      </c>
    </row>
    <row r="961" spans="1:21">
      <c r="A961">
        <v>1009</v>
      </c>
      <c r="B961">
        <v>253</v>
      </c>
      <c r="C961">
        <v>1</v>
      </c>
      <c r="D961">
        <v>660</v>
      </c>
      <c r="E961">
        <v>505</v>
      </c>
      <c r="F961" t="s">
        <v>310</v>
      </c>
      <c r="G961" t="s">
        <v>327</v>
      </c>
      <c r="H961" t="s">
        <v>825</v>
      </c>
      <c r="I961" t="s">
        <v>812</v>
      </c>
      <c r="J961" t="s">
        <v>826</v>
      </c>
      <c r="K961" t="s">
        <v>827</v>
      </c>
      <c r="L961" t="s">
        <v>3</v>
      </c>
      <c r="M961">
        <v>302</v>
      </c>
      <c r="N961">
        <v>503.22185430463577</v>
      </c>
      <c r="O961">
        <v>27.152317880794701</v>
      </c>
      <c r="P961">
        <v>37.41721854304636</v>
      </c>
      <c r="Q961">
        <v>32.781456953642383</v>
      </c>
      <c r="R961">
        <v>2.6490066225165565</v>
      </c>
      <c r="S961">
        <v>72.847682119205302</v>
      </c>
      <c r="T961">
        <v>35.430463576158942</v>
      </c>
      <c r="U961" t="s">
        <v>147</v>
      </c>
    </row>
    <row r="962" spans="1:21">
      <c r="A962">
        <v>1010</v>
      </c>
      <c r="B962">
        <v>253</v>
      </c>
      <c r="C962">
        <v>2</v>
      </c>
      <c r="D962">
        <v>660</v>
      </c>
      <c r="E962">
        <v>505</v>
      </c>
      <c r="F962" t="s">
        <v>310</v>
      </c>
      <c r="G962" t="s">
        <v>327</v>
      </c>
      <c r="H962" t="s">
        <v>825</v>
      </c>
      <c r="I962" t="s">
        <v>812</v>
      </c>
      <c r="J962" t="s">
        <v>826</v>
      </c>
      <c r="K962" t="s">
        <v>827</v>
      </c>
      <c r="L962" t="s">
        <v>824</v>
      </c>
      <c r="M962">
        <v>303</v>
      </c>
      <c r="N962">
        <v>500.26732673267327</v>
      </c>
      <c r="O962">
        <v>32.343234323432341</v>
      </c>
      <c r="P962">
        <v>40.594059405940591</v>
      </c>
      <c r="Q962">
        <v>20.462046204620464</v>
      </c>
      <c r="R962">
        <v>6.6006600660066006</v>
      </c>
      <c r="S962">
        <v>67.656765676567659</v>
      </c>
      <c r="T962">
        <v>27.062706270627064</v>
      </c>
      <c r="U962" t="s">
        <v>147</v>
      </c>
    </row>
    <row r="963" spans="1:21">
      <c r="A963">
        <v>1011</v>
      </c>
      <c r="B963">
        <v>253</v>
      </c>
      <c r="C963">
        <v>3</v>
      </c>
      <c r="D963">
        <v>660</v>
      </c>
      <c r="E963">
        <v>505</v>
      </c>
      <c r="F963" t="s">
        <v>310</v>
      </c>
      <c r="G963" t="s">
        <v>327</v>
      </c>
      <c r="H963" t="s">
        <v>825</v>
      </c>
      <c r="I963" t="s">
        <v>812</v>
      </c>
      <c r="J963" t="s">
        <v>826</v>
      </c>
      <c r="K963" t="s">
        <v>827</v>
      </c>
      <c r="L963" t="s">
        <v>823</v>
      </c>
      <c r="M963">
        <v>302</v>
      </c>
      <c r="N963">
        <v>496.05629139072846</v>
      </c>
      <c r="O963">
        <v>37.748344370860927</v>
      </c>
      <c r="P963">
        <v>33.11258278145695</v>
      </c>
      <c r="Q963">
        <v>25.496688741721854</v>
      </c>
      <c r="R963">
        <v>3.6423841059602649</v>
      </c>
      <c r="S963">
        <v>62.251655629139073</v>
      </c>
      <c r="T963">
        <v>29.139072847682119</v>
      </c>
      <c r="U963" t="s">
        <v>147</v>
      </c>
    </row>
    <row r="964" spans="1:21">
      <c r="A964">
        <v>1012</v>
      </c>
      <c r="B964">
        <v>253</v>
      </c>
      <c r="C964">
        <v>4</v>
      </c>
      <c r="D964">
        <v>660</v>
      </c>
      <c r="E964">
        <v>505</v>
      </c>
      <c r="F964" t="s">
        <v>310</v>
      </c>
      <c r="G964" t="s">
        <v>327</v>
      </c>
      <c r="H964" t="s">
        <v>825</v>
      </c>
      <c r="I964" t="s">
        <v>812</v>
      </c>
      <c r="J964" t="s">
        <v>826</v>
      </c>
      <c r="K964" t="s">
        <v>827</v>
      </c>
      <c r="L964" t="s">
        <v>10</v>
      </c>
      <c r="M964">
        <v>303</v>
      </c>
      <c r="N964">
        <v>497.04620462046205</v>
      </c>
      <c r="O964">
        <v>31.023102310231025</v>
      </c>
      <c r="P964">
        <v>46.204620462046208</v>
      </c>
      <c r="Q964">
        <v>17.491749174917491</v>
      </c>
      <c r="R964">
        <v>5.2805280528052805</v>
      </c>
      <c r="S964">
        <v>68.976897689768975</v>
      </c>
      <c r="T964">
        <v>22.772277227722771</v>
      </c>
      <c r="U964" t="s">
        <v>147</v>
      </c>
    </row>
    <row r="965" spans="1:21">
      <c r="A965">
        <v>1013</v>
      </c>
      <c r="B965">
        <v>254</v>
      </c>
      <c r="C965">
        <v>1</v>
      </c>
      <c r="D965">
        <v>660</v>
      </c>
      <c r="E965">
        <v>591</v>
      </c>
      <c r="F965" t="s">
        <v>310</v>
      </c>
      <c r="G965" t="s">
        <v>328</v>
      </c>
      <c r="H965" t="s">
        <v>825</v>
      </c>
      <c r="I965" t="s">
        <v>812</v>
      </c>
      <c r="J965" t="s">
        <v>826</v>
      </c>
      <c r="K965" t="s">
        <v>827</v>
      </c>
      <c r="L965" t="s">
        <v>3</v>
      </c>
      <c r="M965">
        <v>480</v>
      </c>
      <c r="N965">
        <v>545.21041666666667</v>
      </c>
      <c r="O965">
        <v>8.3333333333333339</v>
      </c>
      <c r="P965">
        <v>25</v>
      </c>
      <c r="Q965">
        <v>48.125</v>
      </c>
      <c r="R965">
        <v>18.541666666666668</v>
      </c>
      <c r="S965">
        <v>91.666666666666671</v>
      </c>
      <c r="T965">
        <v>66.666666666666671</v>
      </c>
      <c r="U965" t="s">
        <v>147</v>
      </c>
    </row>
    <row r="966" spans="1:21">
      <c r="A966">
        <v>1014</v>
      </c>
      <c r="B966">
        <v>254</v>
      </c>
      <c r="C966">
        <v>2</v>
      </c>
      <c r="D966">
        <v>660</v>
      </c>
      <c r="E966">
        <v>591</v>
      </c>
      <c r="F966" t="s">
        <v>310</v>
      </c>
      <c r="G966" t="s">
        <v>328</v>
      </c>
      <c r="H966" t="s">
        <v>825</v>
      </c>
      <c r="I966" t="s">
        <v>812</v>
      </c>
      <c r="J966" t="s">
        <v>826</v>
      </c>
      <c r="K966" t="s">
        <v>827</v>
      </c>
      <c r="L966" t="s">
        <v>824</v>
      </c>
      <c r="M966">
        <v>475</v>
      </c>
      <c r="N966">
        <v>564.73263157894735</v>
      </c>
      <c r="O966">
        <v>6.3157894736842106</v>
      </c>
      <c r="P966">
        <v>14.947368421052632</v>
      </c>
      <c r="Q966">
        <v>42.10526315789474</v>
      </c>
      <c r="R966">
        <v>36.631578947368418</v>
      </c>
      <c r="S966">
        <v>93.684210526315795</v>
      </c>
      <c r="T966">
        <v>78.736842105263165</v>
      </c>
      <c r="U966" t="s">
        <v>147</v>
      </c>
    </row>
    <row r="967" spans="1:21">
      <c r="A967">
        <v>1015</v>
      </c>
      <c r="B967">
        <v>254</v>
      </c>
      <c r="C967">
        <v>3</v>
      </c>
      <c r="D967">
        <v>660</v>
      </c>
      <c r="E967">
        <v>591</v>
      </c>
      <c r="F967" t="s">
        <v>310</v>
      </c>
      <c r="G967" t="s">
        <v>328</v>
      </c>
      <c r="H967" t="s">
        <v>825</v>
      </c>
      <c r="I967" t="s">
        <v>812</v>
      </c>
      <c r="J967" t="s">
        <v>826</v>
      </c>
      <c r="K967" t="s">
        <v>827</v>
      </c>
      <c r="L967" t="s">
        <v>823</v>
      </c>
      <c r="M967">
        <v>480</v>
      </c>
      <c r="N967">
        <v>553.9354166666667</v>
      </c>
      <c r="O967">
        <v>10</v>
      </c>
      <c r="P967">
        <v>23.333333333333332</v>
      </c>
      <c r="Q967">
        <v>39.166666666666664</v>
      </c>
      <c r="R967">
        <v>27.5</v>
      </c>
      <c r="S967">
        <v>90</v>
      </c>
      <c r="T967">
        <v>66.666666666666671</v>
      </c>
      <c r="U967" t="s">
        <v>147</v>
      </c>
    </row>
    <row r="968" spans="1:21">
      <c r="A968">
        <v>1016</v>
      </c>
      <c r="B968">
        <v>254</v>
      </c>
      <c r="C968">
        <v>4</v>
      </c>
      <c r="D968">
        <v>660</v>
      </c>
      <c r="E968">
        <v>591</v>
      </c>
      <c r="F968" t="s">
        <v>310</v>
      </c>
      <c r="G968" t="s">
        <v>328</v>
      </c>
      <c r="H968" t="s">
        <v>825</v>
      </c>
      <c r="I968" t="s">
        <v>812</v>
      </c>
      <c r="J968" t="s">
        <v>826</v>
      </c>
      <c r="K968" t="s">
        <v>827</v>
      </c>
      <c r="L968" t="s">
        <v>10</v>
      </c>
      <c r="M968">
        <v>479</v>
      </c>
      <c r="N968">
        <v>539.03340292275573</v>
      </c>
      <c r="O968">
        <v>7.3068893528183718</v>
      </c>
      <c r="P968">
        <v>30.897703549060545</v>
      </c>
      <c r="Q968">
        <v>35.281837160751564</v>
      </c>
      <c r="R968">
        <v>26.513569937369521</v>
      </c>
      <c r="S968">
        <v>92.693110647181626</v>
      </c>
      <c r="T968">
        <v>61.795407098121089</v>
      </c>
      <c r="U968" t="s">
        <v>147</v>
      </c>
    </row>
    <row r="969" spans="1:21">
      <c r="A969">
        <v>1017</v>
      </c>
      <c r="B969">
        <v>255</v>
      </c>
      <c r="C969">
        <v>1</v>
      </c>
      <c r="D969">
        <v>660</v>
      </c>
      <c r="E969">
        <v>597</v>
      </c>
      <c r="F969" t="s">
        <v>310</v>
      </c>
      <c r="G969" t="s">
        <v>329</v>
      </c>
      <c r="H969" t="s">
        <v>825</v>
      </c>
      <c r="I969" t="s">
        <v>812</v>
      </c>
      <c r="J969" t="s">
        <v>826</v>
      </c>
      <c r="K969" t="s">
        <v>827</v>
      </c>
      <c r="L969" t="s">
        <v>3</v>
      </c>
      <c r="M969">
        <v>424</v>
      </c>
      <c r="N969">
        <v>550.75471698113211</v>
      </c>
      <c r="O969">
        <v>5.6603773584905657</v>
      </c>
      <c r="P969">
        <v>21.462264150943398</v>
      </c>
      <c r="Q969">
        <v>53.773584905660378</v>
      </c>
      <c r="R969">
        <v>19.10377358490566</v>
      </c>
      <c r="S969">
        <v>94.339622641509436</v>
      </c>
      <c r="T969">
        <v>72.877358490566039</v>
      </c>
      <c r="U969" t="s">
        <v>147</v>
      </c>
    </row>
    <row r="970" spans="1:21">
      <c r="A970">
        <v>1018</v>
      </c>
      <c r="B970">
        <v>255</v>
      </c>
      <c r="C970">
        <v>2</v>
      </c>
      <c r="D970">
        <v>660</v>
      </c>
      <c r="E970">
        <v>597</v>
      </c>
      <c r="F970" t="s">
        <v>310</v>
      </c>
      <c r="G970" t="s">
        <v>329</v>
      </c>
      <c r="H970" t="s">
        <v>825</v>
      </c>
      <c r="I970" t="s">
        <v>812</v>
      </c>
      <c r="J970" t="s">
        <v>826</v>
      </c>
      <c r="K970" t="s">
        <v>827</v>
      </c>
      <c r="L970" t="s">
        <v>824</v>
      </c>
      <c r="M970">
        <v>416</v>
      </c>
      <c r="N970">
        <v>565.20673076923072</v>
      </c>
      <c r="O970">
        <v>5.5288461538461542</v>
      </c>
      <c r="P970">
        <v>16.58653846153846</v>
      </c>
      <c r="Q970">
        <v>35.57692307692308</v>
      </c>
      <c r="R970">
        <v>42.307692307692307</v>
      </c>
      <c r="S970">
        <v>94.47115384615384</v>
      </c>
      <c r="T970">
        <v>77.884615384615387</v>
      </c>
      <c r="U970" t="s">
        <v>147</v>
      </c>
    </row>
    <row r="971" spans="1:21">
      <c r="A971">
        <v>1019</v>
      </c>
      <c r="B971">
        <v>255</v>
      </c>
      <c r="C971">
        <v>3</v>
      </c>
      <c r="D971">
        <v>660</v>
      </c>
      <c r="E971">
        <v>597</v>
      </c>
      <c r="F971" t="s">
        <v>310</v>
      </c>
      <c r="G971" t="s">
        <v>329</v>
      </c>
      <c r="H971" t="s">
        <v>825</v>
      </c>
      <c r="I971" t="s">
        <v>812</v>
      </c>
      <c r="J971" t="s">
        <v>826</v>
      </c>
      <c r="K971" t="s">
        <v>827</v>
      </c>
      <c r="L971" t="s">
        <v>823</v>
      </c>
      <c r="M971">
        <v>425</v>
      </c>
      <c r="N971">
        <v>557.03058823529409</v>
      </c>
      <c r="O971">
        <v>9.1764705882352935</v>
      </c>
      <c r="P971">
        <v>19.294117647058822</v>
      </c>
      <c r="Q971">
        <v>44</v>
      </c>
      <c r="R971">
        <v>27.529411764705884</v>
      </c>
      <c r="S971">
        <v>90.82352941176471</v>
      </c>
      <c r="T971">
        <v>71.529411764705884</v>
      </c>
      <c r="U971" t="s">
        <v>147</v>
      </c>
    </row>
    <row r="972" spans="1:21">
      <c r="A972">
        <v>1020</v>
      </c>
      <c r="B972">
        <v>255</v>
      </c>
      <c r="C972">
        <v>4</v>
      </c>
      <c r="D972">
        <v>660</v>
      </c>
      <c r="E972">
        <v>597</v>
      </c>
      <c r="F972" t="s">
        <v>310</v>
      </c>
      <c r="G972" t="s">
        <v>329</v>
      </c>
      <c r="H972" t="s">
        <v>825</v>
      </c>
      <c r="I972" t="s">
        <v>812</v>
      </c>
      <c r="J972" t="s">
        <v>826</v>
      </c>
      <c r="K972" t="s">
        <v>827</v>
      </c>
      <c r="L972" t="s">
        <v>10</v>
      </c>
      <c r="M972">
        <v>423</v>
      </c>
      <c r="N972">
        <v>549.48936170212767</v>
      </c>
      <c r="O972">
        <v>5.9101654846335698</v>
      </c>
      <c r="P972">
        <v>22.458628841607567</v>
      </c>
      <c r="Q972">
        <v>35.224586288416077</v>
      </c>
      <c r="R972">
        <v>36.406619385342786</v>
      </c>
      <c r="S972">
        <v>94.089834515366434</v>
      </c>
      <c r="T972">
        <v>71.63120567375887</v>
      </c>
      <c r="U972" t="s">
        <v>147</v>
      </c>
    </row>
    <row r="973" spans="1:21">
      <c r="A973">
        <v>1021</v>
      </c>
      <c r="B973">
        <v>256</v>
      </c>
      <c r="C973">
        <v>1</v>
      </c>
      <c r="D973">
        <v>660</v>
      </c>
      <c r="E973">
        <v>603</v>
      </c>
      <c r="F973" t="s">
        <v>310</v>
      </c>
      <c r="G973" t="s">
        <v>330</v>
      </c>
      <c r="H973" t="s">
        <v>825</v>
      </c>
      <c r="I973" t="s">
        <v>812</v>
      </c>
      <c r="J973" t="s">
        <v>826</v>
      </c>
      <c r="K973" t="s">
        <v>827</v>
      </c>
      <c r="L973" t="s">
        <v>3</v>
      </c>
      <c r="M973">
        <v>304</v>
      </c>
      <c r="N973">
        <v>514.125</v>
      </c>
      <c r="O973">
        <v>20.065789473684209</v>
      </c>
      <c r="P973">
        <v>35.526315789473685</v>
      </c>
      <c r="Q973">
        <v>38.486842105263158</v>
      </c>
      <c r="R973">
        <v>5.9210526315789478</v>
      </c>
      <c r="S973">
        <v>79.934210526315795</v>
      </c>
      <c r="T973">
        <v>44.407894736842103</v>
      </c>
      <c r="U973" t="s">
        <v>147</v>
      </c>
    </row>
    <row r="974" spans="1:21">
      <c r="A974">
        <v>1022</v>
      </c>
      <c r="B974">
        <v>256</v>
      </c>
      <c r="C974">
        <v>2</v>
      </c>
      <c r="D974">
        <v>660</v>
      </c>
      <c r="E974">
        <v>603</v>
      </c>
      <c r="F974" t="s">
        <v>310</v>
      </c>
      <c r="G974" t="s">
        <v>330</v>
      </c>
      <c r="H974" t="s">
        <v>825</v>
      </c>
      <c r="I974" t="s">
        <v>812</v>
      </c>
      <c r="J974" t="s">
        <v>826</v>
      </c>
      <c r="K974" t="s">
        <v>827</v>
      </c>
      <c r="L974" t="s">
        <v>824</v>
      </c>
      <c r="M974">
        <v>308</v>
      </c>
      <c r="N974">
        <v>510.47077922077921</v>
      </c>
      <c r="O974">
        <v>24.350649350649352</v>
      </c>
      <c r="P974">
        <v>41.558441558441558</v>
      </c>
      <c r="Q974">
        <v>24.350649350649352</v>
      </c>
      <c r="R974">
        <v>9.7402597402597397</v>
      </c>
      <c r="S974">
        <v>75.649350649350652</v>
      </c>
      <c r="T974">
        <v>34.090909090909093</v>
      </c>
      <c r="U974" t="s">
        <v>147</v>
      </c>
    </row>
    <row r="975" spans="1:21">
      <c r="A975">
        <v>1023</v>
      </c>
      <c r="B975">
        <v>256</v>
      </c>
      <c r="C975">
        <v>3</v>
      </c>
      <c r="D975">
        <v>660</v>
      </c>
      <c r="E975">
        <v>603</v>
      </c>
      <c r="F975" t="s">
        <v>310</v>
      </c>
      <c r="G975" t="s">
        <v>330</v>
      </c>
      <c r="H975" t="s">
        <v>825</v>
      </c>
      <c r="I975" t="s">
        <v>812</v>
      </c>
      <c r="J975" t="s">
        <v>826</v>
      </c>
      <c r="K975" t="s">
        <v>827</v>
      </c>
      <c r="L975" t="s">
        <v>823</v>
      </c>
      <c r="M975">
        <v>308</v>
      </c>
      <c r="N975">
        <v>510.76298701298703</v>
      </c>
      <c r="O975">
        <v>28.246753246753247</v>
      </c>
      <c r="P975">
        <v>32.142857142857146</v>
      </c>
      <c r="Q975">
        <v>30.844155844155843</v>
      </c>
      <c r="R975">
        <v>8.7662337662337659</v>
      </c>
      <c r="S975">
        <v>71.753246753246756</v>
      </c>
      <c r="T975">
        <v>39.61038961038961</v>
      </c>
      <c r="U975" t="s">
        <v>147</v>
      </c>
    </row>
    <row r="976" spans="1:21">
      <c r="A976">
        <v>1024</v>
      </c>
      <c r="B976">
        <v>256</v>
      </c>
      <c r="C976">
        <v>4</v>
      </c>
      <c r="D976">
        <v>660</v>
      </c>
      <c r="E976">
        <v>603</v>
      </c>
      <c r="F976" t="s">
        <v>310</v>
      </c>
      <c r="G976" t="s">
        <v>330</v>
      </c>
      <c r="H976" t="s">
        <v>825</v>
      </c>
      <c r="I976" t="s">
        <v>812</v>
      </c>
      <c r="J976" t="s">
        <v>826</v>
      </c>
      <c r="K976" t="s">
        <v>827</v>
      </c>
      <c r="L976" t="s">
        <v>10</v>
      </c>
      <c r="M976">
        <v>303</v>
      </c>
      <c r="N976">
        <v>505.64356435643566</v>
      </c>
      <c r="O976">
        <v>19.801980198019802</v>
      </c>
      <c r="P976">
        <v>49.174917491749177</v>
      </c>
      <c r="Q976">
        <v>27.062706270627064</v>
      </c>
      <c r="R976">
        <v>3.9603960396039604</v>
      </c>
      <c r="S976">
        <v>80.198019801980195</v>
      </c>
      <c r="T976">
        <v>31.023102310231025</v>
      </c>
      <c r="U976" t="s">
        <v>147</v>
      </c>
    </row>
    <row r="977" spans="1:21">
      <c r="A977">
        <v>1025</v>
      </c>
      <c r="B977">
        <v>257</v>
      </c>
      <c r="C977">
        <v>1</v>
      </c>
      <c r="D977">
        <v>660</v>
      </c>
      <c r="E977">
        <v>605</v>
      </c>
      <c r="F977" t="s">
        <v>310</v>
      </c>
      <c r="G977" t="s">
        <v>331</v>
      </c>
      <c r="H977" t="s">
        <v>825</v>
      </c>
      <c r="I977" t="s">
        <v>812</v>
      </c>
      <c r="J977" t="s">
        <v>826</v>
      </c>
      <c r="K977" t="s">
        <v>827</v>
      </c>
      <c r="L977" t="s">
        <v>3</v>
      </c>
      <c r="M977">
        <v>165</v>
      </c>
      <c r="N977">
        <v>479.81818181818181</v>
      </c>
      <c r="O977">
        <v>43.636363636363633</v>
      </c>
      <c r="P977">
        <v>38.18181818181818</v>
      </c>
      <c r="Q977">
        <v>18.181818181818183</v>
      </c>
      <c r="R977">
        <v>0</v>
      </c>
      <c r="S977">
        <v>56.363636363636367</v>
      </c>
      <c r="T977">
        <v>18.181818181818183</v>
      </c>
      <c r="U977" t="s">
        <v>147</v>
      </c>
    </row>
    <row r="978" spans="1:21">
      <c r="A978">
        <v>1026</v>
      </c>
      <c r="B978">
        <v>257</v>
      </c>
      <c r="C978">
        <v>2</v>
      </c>
      <c r="D978">
        <v>660</v>
      </c>
      <c r="E978">
        <v>605</v>
      </c>
      <c r="F978" t="s">
        <v>310</v>
      </c>
      <c r="G978" t="s">
        <v>331</v>
      </c>
      <c r="H978" t="s">
        <v>825</v>
      </c>
      <c r="I978" t="s">
        <v>812</v>
      </c>
      <c r="J978" t="s">
        <v>826</v>
      </c>
      <c r="K978" t="s">
        <v>827</v>
      </c>
      <c r="L978" t="s">
        <v>824</v>
      </c>
      <c r="M978">
        <v>165</v>
      </c>
      <c r="N978">
        <v>490.41818181818184</v>
      </c>
      <c r="O978">
        <v>37.575757575757578</v>
      </c>
      <c r="P978">
        <v>42.424242424242422</v>
      </c>
      <c r="Q978">
        <v>16.363636363636363</v>
      </c>
      <c r="R978">
        <v>3.6363636363636362</v>
      </c>
      <c r="S978">
        <v>62.424242424242422</v>
      </c>
      <c r="T978">
        <v>20</v>
      </c>
      <c r="U978" t="s">
        <v>147</v>
      </c>
    </row>
    <row r="979" spans="1:21">
      <c r="A979">
        <v>1027</v>
      </c>
      <c r="B979">
        <v>257</v>
      </c>
      <c r="C979">
        <v>3</v>
      </c>
      <c r="D979">
        <v>660</v>
      </c>
      <c r="E979">
        <v>605</v>
      </c>
      <c r="F979" t="s">
        <v>310</v>
      </c>
      <c r="G979" t="s">
        <v>331</v>
      </c>
      <c r="H979" t="s">
        <v>825</v>
      </c>
      <c r="I979" t="s">
        <v>812</v>
      </c>
      <c r="J979" t="s">
        <v>826</v>
      </c>
      <c r="K979" t="s">
        <v>827</v>
      </c>
      <c r="L979" t="s">
        <v>823</v>
      </c>
      <c r="M979">
        <v>165</v>
      </c>
      <c r="N979">
        <v>465.05454545454546</v>
      </c>
      <c r="O979">
        <v>67.878787878787875</v>
      </c>
      <c r="P979">
        <v>20</v>
      </c>
      <c r="Q979">
        <v>10.303030303030303</v>
      </c>
      <c r="R979">
        <v>1.8181818181818181</v>
      </c>
      <c r="S979">
        <v>32.121212121212125</v>
      </c>
      <c r="T979">
        <v>12.121212121212121</v>
      </c>
      <c r="U979" t="s">
        <v>147</v>
      </c>
    </row>
    <row r="980" spans="1:21">
      <c r="A980">
        <v>1028</v>
      </c>
      <c r="B980">
        <v>257</v>
      </c>
      <c r="C980">
        <v>4</v>
      </c>
      <c r="D980">
        <v>660</v>
      </c>
      <c r="E980">
        <v>605</v>
      </c>
      <c r="F980" t="s">
        <v>310</v>
      </c>
      <c r="G980" t="s">
        <v>331</v>
      </c>
      <c r="H980" t="s">
        <v>825</v>
      </c>
      <c r="I980" t="s">
        <v>812</v>
      </c>
      <c r="J980" t="s">
        <v>826</v>
      </c>
      <c r="K980" t="s">
        <v>827</v>
      </c>
      <c r="L980" t="s">
        <v>10</v>
      </c>
      <c r="M980">
        <v>165</v>
      </c>
      <c r="N980">
        <v>468.58787878787876</v>
      </c>
      <c r="O980">
        <v>64.242424242424249</v>
      </c>
      <c r="P980">
        <v>33.333333333333336</v>
      </c>
      <c r="Q980">
        <v>1.8181818181818181</v>
      </c>
      <c r="R980">
        <v>0.60606060606060608</v>
      </c>
      <c r="S980">
        <v>35.757575757575758</v>
      </c>
      <c r="T980">
        <v>2.4242424242424243</v>
      </c>
      <c r="U980" t="s">
        <v>147</v>
      </c>
    </row>
    <row r="981" spans="1:21">
      <c r="A981">
        <v>1029</v>
      </c>
      <c r="B981">
        <v>258</v>
      </c>
      <c r="C981">
        <v>1</v>
      </c>
      <c r="D981">
        <v>660</v>
      </c>
      <c r="E981">
        <v>803</v>
      </c>
      <c r="F981" t="s">
        <v>310</v>
      </c>
      <c r="G981" t="s">
        <v>332</v>
      </c>
      <c r="H981" t="s">
        <v>825</v>
      </c>
      <c r="I981" t="s">
        <v>812</v>
      </c>
      <c r="J981" t="s">
        <v>826</v>
      </c>
      <c r="K981" t="s">
        <v>827</v>
      </c>
      <c r="L981" t="s">
        <v>3</v>
      </c>
      <c r="M981">
        <v>294</v>
      </c>
      <c r="N981">
        <v>465.95238095238096</v>
      </c>
      <c r="O981">
        <v>54.081632653061227</v>
      </c>
      <c r="P981">
        <v>31.972789115646258</v>
      </c>
      <c r="Q981">
        <v>13.605442176870747</v>
      </c>
      <c r="R981">
        <v>0.3401360544217687</v>
      </c>
      <c r="S981">
        <v>45.918367346938773</v>
      </c>
      <c r="T981">
        <v>13.945578231292517</v>
      </c>
      <c r="U981" t="s">
        <v>147</v>
      </c>
    </row>
    <row r="982" spans="1:21">
      <c r="A982">
        <v>1030</v>
      </c>
      <c r="B982">
        <v>258</v>
      </c>
      <c r="C982">
        <v>2</v>
      </c>
      <c r="D982">
        <v>660</v>
      </c>
      <c r="E982">
        <v>803</v>
      </c>
      <c r="F982" t="s">
        <v>310</v>
      </c>
      <c r="G982" t="s">
        <v>332</v>
      </c>
      <c r="H982" t="s">
        <v>825</v>
      </c>
      <c r="I982" t="s">
        <v>812</v>
      </c>
      <c r="J982" t="s">
        <v>826</v>
      </c>
      <c r="K982" t="s">
        <v>827</v>
      </c>
      <c r="L982" t="s">
        <v>824</v>
      </c>
      <c r="M982">
        <v>296</v>
      </c>
      <c r="N982">
        <v>477.82094594594594</v>
      </c>
      <c r="O982">
        <v>51.013513513513516</v>
      </c>
      <c r="P982">
        <v>38.175675675675677</v>
      </c>
      <c r="Q982">
        <v>10.135135135135135</v>
      </c>
      <c r="R982">
        <v>0.67567567567567566</v>
      </c>
      <c r="S982">
        <v>48.986486486486484</v>
      </c>
      <c r="T982">
        <v>10.810810810810811</v>
      </c>
      <c r="U982" t="s">
        <v>147</v>
      </c>
    </row>
    <row r="983" spans="1:21">
      <c r="A983">
        <v>1031</v>
      </c>
      <c r="B983">
        <v>258</v>
      </c>
      <c r="C983">
        <v>3</v>
      </c>
      <c r="D983">
        <v>660</v>
      </c>
      <c r="E983">
        <v>803</v>
      </c>
      <c r="F983" t="s">
        <v>310</v>
      </c>
      <c r="G983" t="s">
        <v>332</v>
      </c>
      <c r="H983" t="s">
        <v>825</v>
      </c>
      <c r="I983" t="s">
        <v>812</v>
      </c>
      <c r="J983" t="s">
        <v>826</v>
      </c>
      <c r="K983" t="s">
        <v>827</v>
      </c>
      <c r="L983" t="s">
        <v>823</v>
      </c>
      <c r="M983">
        <v>296</v>
      </c>
      <c r="N983">
        <v>460.06081081081084</v>
      </c>
      <c r="O983">
        <v>67.905405405405403</v>
      </c>
      <c r="P983">
        <v>23.648648648648649</v>
      </c>
      <c r="Q983">
        <v>7.7702702702702702</v>
      </c>
      <c r="R983">
        <v>0.67567567567567566</v>
      </c>
      <c r="S983">
        <v>32.094594594594597</v>
      </c>
      <c r="T983">
        <v>8.4459459459459456</v>
      </c>
      <c r="U983" t="s">
        <v>147</v>
      </c>
    </row>
    <row r="984" spans="1:21">
      <c r="A984">
        <v>1032</v>
      </c>
      <c r="B984">
        <v>258</v>
      </c>
      <c r="C984">
        <v>4</v>
      </c>
      <c r="D984">
        <v>660</v>
      </c>
      <c r="E984">
        <v>803</v>
      </c>
      <c r="F984" t="s">
        <v>310</v>
      </c>
      <c r="G984" t="s">
        <v>332</v>
      </c>
      <c r="H984" t="s">
        <v>825</v>
      </c>
      <c r="I984" t="s">
        <v>812</v>
      </c>
      <c r="J984" t="s">
        <v>826</v>
      </c>
      <c r="K984" t="s">
        <v>827</v>
      </c>
      <c r="L984" t="s">
        <v>10</v>
      </c>
      <c r="M984">
        <v>291</v>
      </c>
      <c r="N984">
        <v>473.30927835051546</v>
      </c>
      <c r="O984">
        <v>53.264604810996566</v>
      </c>
      <c r="P984">
        <v>38.487972508591064</v>
      </c>
      <c r="Q984">
        <v>7.2164948453608249</v>
      </c>
      <c r="R984">
        <v>1.0309278350515463</v>
      </c>
      <c r="S984">
        <v>46.735395189003434</v>
      </c>
      <c r="T984">
        <v>8.2474226804123703</v>
      </c>
      <c r="U984" t="s">
        <v>147</v>
      </c>
    </row>
    <row r="985" spans="1:21">
      <c r="A985">
        <v>1033</v>
      </c>
      <c r="B985">
        <v>259</v>
      </c>
      <c r="C985">
        <v>1</v>
      </c>
      <c r="D985">
        <v>661</v>
      </c>
      <c r="E985">
        <v>107</v>
      </c>
      <c r="F985" t="s">
        <v>333</v>
      </c>
      <c r="G985" t="s">
        <v>788</v>
      </c>
      <c r="H985" t="s">
        <v>825</v>
      </c>
      <c r="I985" t="s">
        <v>812</v>
      </c>
      <c r="J985" t="s">
        <v>826</v>
      </c>
      <c r="K985" t="s">
        <v>827</v>
      </c>
      <c r="L985" t="s">
        <v>3</v>
      </c>
      <c r="M985">
        <v>292</v>
      </c>
      <c r="N985">
        <v>503.3732876712329</v>
      </c>
      <c r="O985">
        <v>31.506849315068493</v>
      </c>
      <c r="P985">
        <v>37.671232876712331</v>
      </c>
      <c r="Q985">
        <v>24.315068493150687</v>
      </c>
      <c r="R985">
        <v>6.506849315068493</v>
      </c>
      <c r="S985">
        <v>68.493150684931507</v>
      </c>
      <c r="T985">
        <v>30.82191780821918</v>
      </c>
      <c r="U985" t="s">
        <v>132</v>
      </c>
    </row>
    <row r="986" spans="1:21">
      <c r="A986">
        <v>1034</v>
      </c>
      <c r="B986">
        <v>259</v>
      </c>
      <c r="C986">
        <v>2</v>
      </c>
      <c r="D986">
        <v>661</v>
      </c>
      <c r="E986">
        <v>107</v>
      </c>
      <c r="F986" t="s">
        <v>333</v>
      </c>
      <c r="G986" t="s">
        <v>788</v>
      </c>
      <c r="H986" t="s">
        <v>825</v>
      </c>
      <c r="I986" t="s">
        <v>812</v>
      </c>
      <c r="J986" t="s">
        <v>826</v>
      </c>
      <c r="K986" t="s">
        <v>827</v>
      </c>
      <c r="L986" t="s">
        <v>824</v>
      </c>
      <c r="M986">
        <v>296</v>
      </c>
      <c r="N986">
        <v>511.31418918918916</v>
      </c>
      <c r="O986">
        <v>26.013513513513512</v>
      </c>
      <c r="P986">
        <v>36.824324324324323</v>
      </c>
      <c r="Q986">
        <v>27.702702702702702</v>
      </c>
      <c r="R986">
        <v>9.4594594594594597</v>
      </c>
      <c r="S986">
        <v>73.986486486486484</v>
      </c>
      <c r="T986">
        <v>37.162162162162161</v>
      </c>
      <c r="U986" t="s">
        <v>132</v>
      </c>
    </row>
    <row r="987" spans="1:21">
      <c r="A987">
        <v>1035</v>
      </c>
      <c r="B987">
        <v>259</v>
      </c>
      <c r="C987">
        <v>3</v>
      </c>
      <c r="D987">
        <v>661</v>
      </c>
      <c r="E987">
        <v>107</v>
      </c>
      <c r="F987" t="s">
        <v>333</v>
      </c>
      <c r="G987" t="s">
        <v>788</v>
      </c>
      <c r="H987" t="s">
        <v>825</v>
      </c>
      <c r="I987" t="s">
        <v>812</v>
      </c>
      <c r="J987" t="s">
        <v>826</v>
      </c>
      <c r="K987" t="s">
        <v>827</v>
      </c>
      <c r="L987" t="s">
        <v>823</v>
      </c>
      <c r="M987">
        <v>296</v>
      </c>
      <c r="N987">
        <v>502.48648648648651</v>
      </c>
      <c r="O987">
        <v>37.5</v>
      </c>
      <c r="P987">
        <v>29.72972972972973</v>
      </c>
      <c r="Q987">
        <v>23.986486486486488</v>
      </c>
      <c r="R987">
        <v>8.7837837837837842</v>
      </c>
      <c r="S987">
        <v>62.5</v>
      </c>
      <c r="T987">
        <v>32.770270270270274</v>
      </c>
      <c r="U987" t="s">
        <v>132</v>
      </c>
    </row>
    <row r="988" spans="1:21">
      <c r="A988">
        <v>1036</v>
      </c>
      <c r="B988">
        <v>259</v>
      </c>
      <c r="C988">
        <v>4</v>
      </c>
      <c r="D988">
        <v>661</v>
      </c>
      <c r="E988">
        <v>107</v>
      </c>
      <c r="F988" t="s">
        <v>333</v>
      </c>
      <c r="G988" t="s">
        <v>788</v>
      </c>
      <c r="H988" t="s">
        <v>825</v>
      </c>
      <c r="I988" t="s">
        <v>812</v>
      </c>
      <c r="J988" t="s">
        <v>826</v>
      </c>
      <c r="K988" t="s">
        <v>827</v>
      </c>
      <c r="L988" t="s">
        <v>10</v>
      </c>
      <c r="M988">
        <v>292</v>
      </c>
      <c r="N988">
        <v>516.98287671232879</v>
      </c>
      <c r="O988">
        <v>17.465753424657535</v>
      </c>
      <c r="P988">
        <v>44.520547945205479</v>
      </c>
      <c r="Q988">
        <v>23.287671232876711</v>
      </c>
      <c r="R988">
        <v>14.726027397260275</v>
      </c>
      <c r="S988">
        <v>82.534246575342465</v>
      </c>
      <c r="T988">
        <v>38.013698630136986</v>
      </c>
      <c r="U988" t="s">
        <v>132</v>
      </c>
    </row>
    <row r="989" spans="1:21">
      <c r="A989">
        <v>1037</v>
      </c>
      <c r="B989">
        <v>260</v>
      </c>
      <c r="C989">
        <v>1</v>
      </c>
      <c r="D989">
        <v>662</v>
      </c>
      <c r="E989">
        <v>196</v>
      </c>
      <c r="F989" t="s">
        <v>334</v>
      </c>
      <c r="G989" t="s">
        <v>335</v>
      </c>
      <c r="H989" t="s">
        <v>825</v>
      </c>
      <c r="I989" t="s">
        <v>812</v>
      </c>
      <c r="J989" t="s">
        <v>826</v>
      </c>
      <c r="K989" t="s">
        <v>827</v>
      </c>
      <c r="L989" t="s">
        <v>3</v>
      </c>
      <c r="M989">
        <v>47</v>
      </c>
      <c r="N989">
        <v>492.19148936170211</v>
      </c>
      <c r="O989">
        <v>36.170212765957444</v>
      </c>
      <c r="P989">
        <v>44.680851063829785</v>
      </c>
      <c r="Q989">
        <v>19.148936170212767</v>
      </c>
      <c r="R989">
        <v>0</v>
      </c>
      <c r="S989">
        <v>63.829787234042556</v>
      </c>
      <c r="T989">
        <v>19.148936170212767</v>
      </c>
      <c r="U989" t="s">
        <v>77</v>
      </c>
    </row>
    <row r="990" spans="1:21">
      <c r="A990">
        <v>1038</v>
      </c>
      <c r="B990">
        <v>260</v>
      </c>
      <c r="C990">
        <v>2</v>
      </c>
      <c r="D990">
        <v>662</v>
      </c>
      <c r="E990">
        <v>196</v>
      </c>
      <c r="F990" t="s">
        <v>334</v>
      </c>
      <c r="G990" t="s">
        <v>335</v>
      </c>
      <c r="H990" t="s">
        <v>825</v>
      </c>
      <c r="I990" t="s">
        <v>812</v>
      </c>
      <c r="J990" t="s">
        <v>826</v>
      </c>
      <c r="K990" t="s">
        <v>827</v>
      </c>
      <c r="L990" t="s">
        <v>824</v>
      </c>
      <c r="M990">
        <v>47</v>
      </c>
      <c r="N990">
        <v>512.38297872340422</v>
      </c>
      <c r="O990">
        <v>19.148936170212767</v>
      </c>
      <c r="P990">
        <v>38.297872340425535</v>
      </c>
      <c r="Q990">
        <v>38.297872340425535</v>
      </c>
      <c r="R990">
        <v>4.2553191489361701</v>
      </c>
      <c r="S990">
        <v>80.851063829787236</v>
      </c>
      <c r="T990">
        <v>42.553191489361701</v>
      </c>
      <c r="U990" t="s">
        <v>77</v>
      </c>
    </row>
    <row r="991" spans="1:21">
      <c r="A991">
        <v>1039</v>
      </c>
      <c r="B991">
        <v>260</v>
      </c>
      <c r="C991">
        <v>3</v>
      </c>
      <c r="D991">
        <v>662</v>
      </c>
      <c r="E991">
        <v>196</v>
      </c>
      <c r="F991" t="s">
        <v>334</v>
      </c>
      <c r="G991" t="s">
        <v>335</v>
      </c>
      <c r="H991" t="s">
        <v>825</v>
      </c>
      <c r="I991" t="s">
        <v>812</v>
      </c>
      <c r="J991" t="s">
        <v>826</v>
      </c>
      <c r="K991" t="s">
        <v>827</v>
      </c>
      <c r="L991" t="s">
        <v>823</v>
      </c>
      <c r="M991">
        <v>47</v>
      </c>
      <c r="N991">
        <v>507.12765957446811</v>
      </c>
      <c r="O991">
        <v>25.531914893617021</v>
      </c>
      <c r="P991">
        <v>38.297872340425535</v>
      </c>
      <c r="Q991">
        <v>25.531914893617021</v>
      </c>
      <c r="R991">
        <v>10.638297872340425</v>
      </c>
      <c r="S991">
        <v>74.468085106382972</v>
      </c>
      <c r="T991">
        <v>36.170212765957444</v>
      </c>
      <c r="U991" t="s">
        <v>77</v>
      </c>
    </row>
    <row r="992" spans="1:21">
      <c r="A992">
        <v>1040</v>
      </c>
      <c r="B992">
        <v>260</v>
      </c>
      <c r="C992">
        <v>4</v>
      </c>
      <c r="D992">
        <v>662</v>
      </c>
      <c r="E992">
        <v>196</v>
      </c>
      <c r="F992" t="s">
        <v>334</v>
      </c>
      <c r="G992" t="s">
        <v>335</v>
      </c>
      <c r="H992" t="s">
        <v>825</v>
      </c>
      <c r="I992" t="s">
        <v>812</v>
      </c>
      <c r="J992" t="s">
        <v>826</v>
      </c>
      <c r="K992" t="s">
        <v>827</v>
      </c>
      <c r="L992" t="s">
        <v>10</v>
      </c>
      <c r="M992">
        <v>47</v>
      </c>
      <c r="N992">
        <v>493.97872340425533</v>
      </c>
      <c r="O992">
        <v>31.914893617021278</v>
      </c>
      <c r="P992">
        <v>51.063829787234042</v>
      </c>
      <c r="Q992">
        <v>10.638297872340425</v>
      </c>
      <c r="R992">
        <v>6.3829787234042552</v>
      </c>
      <c r="S992">
        <v>68.085106382978722</v>
      </c>
      <c r="T992">
        <v>17.021276595744681</v>
      </c>
      <c r="U992" t="s">
        <v>77</v>
      </c>
    </row>
    <row r="993" spans="1:21">
      <c r="A993">
        <v>1045</v>
      </c>
      <c r="B993">
        <v>262</v>
      </c>
      <c r="C993">
        <v>1</v>
      </c>
      <c r="D993">
        <v>663</v>
      </c>
      <c r="E993">
        <v>112</v>
      </c>
      <c r="F993" t="s">
        <v>336</v>
      </c>
      <c r="G993" t="s">
        <v>338</v>
      </c>
      <c r="H993" t="s">
        <v>825</v>
      </c>
      <c r="I993" t="s">
        <v>812</v>
      </c>
      <c r="J993" t="s">
        <v>826</v>
      </c>
      <c r="K993" t="s">
        <v>827</v>
      </c>
      <c r="L993" t="s">
        <v>3</v>
      </c>
      <c r="M993">
        <v>273</v>
      </c>
      <c r="N993">
        <v>529.91575091575089</v>
      </c>
      <c r="O993">
        <v>15.018315018315018</v>
      </c>
      <c r="P993">
        <v>31.868131868131869</v>
      </c>
      <c r="Q993">
        <v>41.025641025641029</v>
      </c>
      <c r="R993">
        <v>12.087912087912088</v>
      </c>
      <c r="S993">
        <v>84.981684981684978</v>
      </c>
      <c r="T993">
        <v>53.113553113553117</v>
      </c>
      <c r="U993" t="s">
        <v>17</v>
      </c>
    </row>
    <row r="994" spans="1:21">
      <c r="A994">
        <v>1046</v>
      </c>
      <c r="B994">
        <v>262</v>
      </c>
      <c r="C994">
        <v>2</v>
      </c>
      <c r="D994">
        <v>663</v>
      </c>
      <c r="E994">
        <v>112</v>
      </c>
      <c r="F994" t="s">
        <v>336</v>
      </c>
      <c r="G994" t="s">
        <v>338</v>
      </c>
      <c r="H994" t="s">
        <v>825</v>
      </c>
      <c r="I994" t="s">
        <v>812</v>
      </c>
      <c r="J994" t="s">
        <v>826</v>
      </c>
      <c r="K994" t="s">
        <v>827</v>
      </c>
      <c r="L994" t="s">
        <v>824</v>
      </c>
      <c r="M994">
        <v>276</v>
      </c>
      <c r="N994">
        <v>546.02536231884062</v>
      </c>
      <c r="O994">
        <v>12.318840579710145</v>
      </c>
      <c r="P994">
        <v>27.173913043478262</v>
      </c>
      <c r="Q994">
        <v>31.521739130434781</v>
      </c>
      <c r="R994">
        <v>28.985507246376812</v>
      </c>
      <c r="S994">
        <v>87.681159420289859</v>
      </c>
      <c r="T994">
        <v>60.507246376811594</v>
      </c>
      <c r="U994" t="s">
        <v>17</v>
      </c>
    </row>
    <row r="995" spans="1:21">
      <c r="A995">
        <v>1047</v>
      </c>
      <c r="B995">
        <v>262</v>
      </c>
      <c r="C995">
        <v>3</v>
      </c>
      <c r="D995">
        <v>663</v>
      </c>
      <c r="E995">
        <v>112</v>
      </c>
      <c r="F995" t="s">
        <v>336</v>
      </c>
      <c r="G995" t="s">
        <v>338</v>
      </c>
      <c r="H995" t="s">
        <v>825</v>
      </c>
      <c r="I995" t="s">
        <v>812</v>
      </c>
      <c r="J995" t="s">
        <v>826</v>
      </c>
      <c r="K995" t="s">
        <v>827</v>
      </c>
      <c r="L995" t="s">
        <v>823</v>
      </c>
      <c r="M995">
        <v>273</v>
      </c>
      <c r="N995">
        <v>554.11721611721612</v>
      </c>
      <c r="O995">
        <v>13.553113553113553</v>
      </c>
      <c r="P995">
        <v>21.978021978021978</v>
      </c>
      <c r="Q995">
        <v>30.76923076923077</v>
      </c>
      <c r="R995">
        <v>33.699633699633701</v>
      </c>
      <c r="S995">
        <v>86.446886446886452</v>
      </c>
      <c r="T995">
        <v>64.468864468864467</v>
      </c>
      <c r="U995" t="s">
        <v>17</v>
      </c>
    </row>
    <row r="996" spans="1:21">
      <c r="A996">
        <v>1048</v>
      </c>
      <c r="B996">
        <v>262</v>
      </c>
      <c r="C996">
        <v>4</v>
      </c>
      <c r="D996">
        <v>663</v>
      </c>
      <c r="E996">
        <v>112</v>
      </c>
      <c r="F996" t="s">
        <v>336</v>
      </c>
      <c r="G996" t="s">
        <v>338</v>
      </c>
      <c r="H996" t="s">
        <v>825</v>
      </c>
      <c r="I996" t="s">
        <v>812</v>
      </c>
      <c r="J996" t="s">
        <v>826</v>
      </c>
      <c r="K996" t="s">
        <v>827</v>
      </c>
      <c r="L996" t="s">
        <v>10</v>
      </c>
      <c r="M996">
        <v>270</v>
      </c>
      <c r="N996">
        <v>524.60740740740744</v>
      </c>
      <c r="O996">
        <v>14.074074074074074</v>
      </c>
      <c r="P996">
        <v>38.888888888888886</v>
      </c>
      <c r="Q996">
        <v>27.407407407407408</v>
      </c>
      <c r="R996">
        <v>19.62962962962963</v>
      </c>
      <c r="S996">
        <v>85.925925925925924</v>
      </c>
      <c r="T996">
        <v>47.037037037037038</v>
      </c>
      <c r="U996" t="s">
        <v>17</v>
      </c>
    </row>
    <row r="997" spans="1:21">
      <c r="A997">
        <v>1049</v>
      </c>
      <c r="B997">
        <v>263</v>
      </c>
      <c r="C997">
        <v>1</v>
      </c>
      <c r="D997">
        <v>663</v>
      </c>
      <c r="E997">
        <v>114</v>
      </c>
      <c r="F997" t="s">
        <v>336</v>
      </c>
      <c r="G997" t="s">
        <v>339</v>
      </c>
      <c r="H997" t="s">
        <v>825</v>
      </c>
      <c r="I997" t="s">
        <v>812</v>
      </c>
      <c r="J997" t="s">
        <v>826</v>
      </c>
      <c r="K997" t="s">
        <v>827</v>
      </c>
      <c r="L997" t="s">
        <v>3</v>
      </c>
      <c r="M997">
        <v>279</v>
      </c>
      <c r="N997">
        <v>504.80645161290323</v>
      </c>
      <c r="O997">
        <v>25.448028673835125</v>
      </c>
      <c r="P997">
        <v>39.426523297491038</v>
      </c>
      <c r="Q997">
        <v>30.465949820788531</v>
      </c>
      <c r="R997">
        <v>4.6594982078853047</v>
      </c>
      <c r="S997">
        <v>74.551971326164875</v>
      </c>
      <c r="T997">
        <v>35.125448028673837</v>
      </c>
      <c r="U997" t="s">
        <v>17</v>
      </c>
    </row>
    <row r="998" spans="1:21">
      <c r="A998">
        <v>1050</v>
      </c>
      <c r="B998">
        <v>263</v>
      </c>
      <c r="C998">
        <v>2</v>
      </c>
      <c r="D998">
        <v>663</v>
      </c>
      <c r="E998">
        <v>114</v>
      </c>
      <c r="F998" t="s">
        <v>336</v>
      </c>
      <c r="G998" t="s">
        <v>339</v>
      </c>
      <c r="H998" t="s">
        <v>825</v>
      </c>
      <c r="I998" t="s">
        <v>812</v>
      </c>
      <c r="J998" t="s">
        <v>826</v>
      </c>
      <c r="K998" t="s">
        <v>827</v>
      </c>
      <c r="L998" t="s">
        <v>824</v>
      </c>
      <c r="M998">
        <v>279</v>
      </c>
      <c r="N998">
        <v>514.28315412186384</v>
      </c>
      <c r="O998">
        <v>21.50537634408602</v>
      </c>
      <c r="P998">
        <v>37.992831541218635</v>
      </c>
      <c r="Q998">
        <v>31.899641577060933</v>
      </c>
      <c r="R998">
        <v>8.6021505376344081</v>
      </c>
      <c r="S998">
        <v>78.494623655913983</v>
      </c>
      <c r="T998">
        <v>40.501792114695341</v>
      </c>
      <c r="U998" t="s">
        <v>17</v>
      </c>
    </row>
    <row r="999" spans="1:21">
      <c r="A999">
        <v>1051</v>
      </c>
      <c r="B999">
        <v>263</v>
      </c>
      <c r="C999">
        <v>3</v>
      </c>
      <c r="D999">
        <v>663</v>
      </c>
      <c r="E999">
        <v>114</v>
      </c>
      <c r="F999" t="s">
        <v>336</v>
      </c>
      <c r="G999" t="s">
        <v>339</v>
      </c>
      <c r="H999" t="s">
        <v>825</v>
      </c>
      <c r="I999" t="s">
        <v>812</v>
      </c>
      <c r="J999" t="s">
        <v>826</v>
      </c>
      <c r="K999" t="s">
        <v>827</v>
      </c>
      <c r="L999" t="s">
        <v>823</v>
      </c>
      <c r="M999">
        <v>278</v>
      </c>
      <c r="N999">
        <v>514.00719424460431</v>
      </c>
      <c r="O999">
        <v>32.374100719424462</v>
      </c>
      <c r="P999">
        <v>23.741007194244606</v>
      </c>
      <c r="Q999">
        <v>32.374100719424462</v>
      </c>
      <c r="R999">
        <v>11.510791366906474</v>
      </c>
      <c r="S999">
        <v>67.625899280575538</v>
      </c>
      <c r="T999">
        <v>43.884892086330936</v>
      </c>
      <c r="U999" t="s">
        <v>17</v>
      </c>
    </row>
    <row r="1000" spans="1:21">
      <c r="A1000">
        <v>1052</v>
      </c>
      <c r="B1000">
        <v>263</v>
      </c>
      <c r="C1000">
        <v>4</v>
      </c>
      <c r="D1000">
        <v>663</v>
      </c>
      <c r="E1000">
        <v>114</v>
      </c>
      <c r="F1000" t="s">
        <v>336</v>
      </c>
      <c r="G1000" t="s">
        <v>339</v>
      </c>
      <c r="H1000" t="s">
        <v>825</v>
      </c>
      <c r="I1000" t="s">
        <v>812</v>
      </c>
      <c r="J1000" t="s">
        <v>826</v>
      </c>
      <c r="K1000" t="s">
        <v>827</v>
      </c>
      <c r="L1000" t="s">
        <v>10</v>
      </c>
      <c r="M1000">
        <v>276</v>
      </c>
      <c r="N1000">
        <v>501.83333333333331</v>
      </c>
      <c r="O1000">
        <v>29.347826086956523</v>
      </c>
      <c r="P1000">
        <v>44.565217391304351</v>
      </c>
      <c r="Q1000">
        <v>18.115942028985508</v>
      </c>
      <c r="R1000">
        <v>7.9710144927536231</v>
      </c>
      <c r="S1000">
        <v>70.652173913043484</v>
      </c>
      <c r="T1000">
        <v>26.086956521739129</v>
      </c>
      <c r="U1000" t="s">
        <v>17</v>
      </c>
    </row>
    <row r="1001" spans="1:21">
      <c r="A1001">
        <v>1053</v>
      </c>
      <c r="B1001">
        <v>264</v>
      </c>
      <c r="C1001">
        <v>1</v>
      </c>
      <c r="D1001">
        <v>663</v>
      </c>
      <c r="E1001">
        <v>116</v>
      </c>
      <c r="F1001" t="s">
        <v>336</v>
      </c>
      <c r="G1001" t="s">
        <v>340</v>
      </c>
      <c r="H1001" t="s">
        <v>825</v>
      </c>
      <c r="I1001" t="s">
        <v>812</v>
      </c>
      <c r="J1001" t="s">
        <v>826</v>
      </c>
      <c r="K1001" t="s">
        <v>827</v>
      </c>
      <c r="L1001" t="s">
        <v>3</v>
      </c>
      <c r="M1001">
        <v>219</v>
      </c>
      <c r="N1001">
        <v>510.77625570776257</v>
      </c>
      <c r="O1001">
        <v>21.004566210045663</v>
      </c>
      <c r="P1001">
        <v>34.246575342465754</v>
      </c>
      <c r="Q1001">
        <v>40.639269406392692</v>
      </c>
      <c r="R1001">
        <v>4.1095890410958908</v>
      </c>
      <c r="S1001">
        <v>78.995433789954333</v>
      </c>
      <c r="T1001">
        <v>44.748858447488587</v>
      </c>
      <c r="U1001" t="s">
        <v>17</v>
      </c>
    </row>
    <row r="1002" spans="1:21">
      <c r="A1002">
        <v>1054</v>
      </c>
      <c r="B1002">
        <v>264</v>
      </c>
      <c r="C1002">
        <v>2</v>
      </c>
      <c r="D1002">
        <v>663</v>
      </c>
      <c r="E1002">
        <v>116</v>
      </c>
      <c r="F1002" t="s">
        <v>336</v>
      </c>
      <c r="G1002" t="s">
        <v>340</v>
      </c>
      <c r="H1002" t="s">
        <v>825</v>
      </c>
      <c r="I1002" t="s">
        <v>812</v>
      </c>
      <c r="J1002" t="s">
        <v>826</v>
      </c>
      <c r="K1002" t="s">
        <v>827</v>
      </c>
      <c r="L1002" t="s">
        <v>824</v>
      </c>
      <c r="M1002">
        <v>217</v>
      </c>
      <c r="N1002">
        <v>527.76497695852538</v>
      </c>
      <c r="O1002">
        <v>13.824884792626728</v>
      </c>
      <c r="P1002">
        <v>37.327188940092164</v>
      </c>
      <c r="Q1002">
        <v>33.640552995391708</v>
      </c>
      <c r="R1002">
        <v>15.2073732718894</v>
      </c>
      <c r="S1002">
        <v>86.175115207373267</v>
      </c>
      <c r="T1002">
        <v>48.847926267281103</v>
      </c>
      <c r="U1002" t="s">
        <v>17</v>
      </c>
    </row>
    <row r="1003" spans="1:21">
      <c r="A1003">
        <v>1055</v>
      </c>
      <c r="B1003">
        <v>264</v>
      </c>
      <c r="C1003">
        <v>3</v>
      </c>
      <c r="D1003">
        <v>663</v>
      </c>
      <c r="E1003">
        <v>116</v>
      </c>
      <c r="F1003" t="s">
        <v>336</v>
      </c>
      <c r="G1003" t="s">
        <v>340</v>
      </c>
      <c r="H1003" t="s">
        <v>825</v>
      </c>
      <c r="I1003" t="s">
        <v>812</v>
      </c>
      <c r="J1003" t="s">
        <v>826</v>
      </c>
      <c r="K1003" t="s">
        <v>827</v>
      </c>
      <c r="L1003" t="s">
        <v>823</v>
      </c>
      <c r="M1003">
        <v>217</v>
      </c>
      <c r="N1003">
        <v>531.62211981566816</v>
      </c>
      <c r="O1003">
        <v>18.894009216589861</v>
      </c>
      <c r="P1003">
        <v>28.571428571428573</v>
      </c>
      <c r="Q1003">
        <v>37.327188940092164</v>
      </c>
      <c r="R1003">
        <v>15.2073732718894</v>
      </c>
      <c r="S1003">
        <v>81.105990783410135</v>
      </c>
      <c r="T1003">
        <v>52.534562211981566</v>
      </c>
      <c r="U1003" t="s">
        <v>17</v>
      </c>
    </row>
    <row r="1004" spans="1:21">
      <c r="A1004">
        <v>1056</v>
      </c>
      <c r="B1004">
        <v>264</v>
      </c>
      <c r="C1004">
        <v>4</v>
      </c>
      <c r="D1004">
        <v>663</v>
      </c>
      <c r="E1004">
        <v>116</v>
      </c>
      <c r="F1004" t="s">
        <v>336</v>
      </c>
      <c r="G1004" t="s">
        <v>340</v>
      </c>
      <c r="H1004" t="s">
        <v>825</v>
      </c>
      <c r="I1004" t="s">
        <v>812</v>
      </c>
      <c r="J1004" t="s">
        <v>826</v>
      </c>
      <c r="K1004" t="s">
        <v>827</v>
      </c>
      <c r="L1004" t="s">
        <v>10</v>
      </c>
      <c r="M1004">
        <v>216</v>
      </c>
      <c r="N1004">
        <v>525.87962962962968</v>
      </c>
      <c r="O1004">
        <v>16.203703703703702</v>
      </c>
      <c r="P1004">
        <v>33.796296296296298</v>
      </c>
      <c r="Q1004">
        <v>32.870370370370374</v>
      </c>
      <c r="R1004">
        <v>17.12962962962963</v>
      </c>
      <c r="S1004">
        <v>83.796296296296291</v>
      </c>
      <c r="T1004">
        <v>50</v>
      </c>
      <c r="U1004" t="s">
        <v>17</v>
      </c>
    </row>
    <row r="1005" spans="1:21">
      <c r="A1005">
        <v>1057</v>
      </c>
      <c r="B1005">
        <v>265</v>
      </c>
      <c r="C1005">
        <v>1</v>
      </c>
      <c r="D1005">
        <v>663</v>
      </c>
      <c r="E1005">
        <v>199</v>
      </c>
      <c r="F1005" t="s">
        <v>336</v>
      </c>
      <c r="G1005" t="s">
        <v>341</v>
      </c>
      <c r="H1005" t="s">
        <v>825</v>
      </c>
      <c r="I1005" t="s">
        <v>812</v>
      </c>
      <c r="J1005" t="s">
        <v>826</v>
      </c>
      <c r="K1005" t="s">
        <v>827</v>
      </c>
      <c r="L1005" t="s">
        <v>3</v>
      </c>
      <c r="M1005">
        <v>211</v>
      </c>
      <c r="N1005">
        <v>503.81990521327015</v>
      </c>
      <c r="O1005">
        <v>27.014218009478672</v>
      </c>
      <c r="P1005">
        <v>34.123222748815166</v>
      </c>
      <c r="Q1005">
        <v>34.597156398104268</v>
      </c>
      <c r="R1005">
        <v>4.2654028436018958</v>
      </c>
      <c r="S1005">
        <v>72.985781990521332</v>
      </c>
      <c r="T1005">
        <v>38.862559241706158</v>
      </c>
      <c r="U1005" t="s">
        <v>17</v>
      </c>
    </row>
    <row r="1006" spans="1:21">
      <c r="A1006">
        <v>1058</v>
      </c>
      <c r="B1006">
        <v>265</v>
      </c>
      <c r="C1006">
        <v>2</v>
      </c>
      <c r="D1006">
        <v>663</v>
      </c>
      <c r="E1006">
        <v>199</v>
      </c>
      <c r="F1006" t="s">
        <v>336</v>
      </c>
      <c r="G1006" t="s">
        <v>341</v>
      </c>
      <c r="H1006" t="s">
        <v>825</v>
      </c>
      <c r="I1006" t="s">
        <v>812</v>
      </c>
      <c r="J1006" t="s">
        <v>826</v>
      </c>
      <c r="K1006" t="s">
        <v>827</v>
      </c>
      <c r="L1006" t="s">
        <v>824</v>
      </c>
      <c r="M1006">
        <v>209</v>
      </c>
      <c r="N1006">
        <v>516.95693779904309</v>
      </c>
      <c r="O1006">
        <v>24.880382775119617</v>
      </c>
      <c r="P1006">
        <v>31.100478468899521</v>
      </c>
      <c r="Q1006">
        <v>30.62200956937799</v>
      </c>
      <c r="R1006">
        <v>13.397129186602871</v>
      </c>
      <c r="S1006">
        <v>75.119617224880386</v>
      </c>
      <c r="T1006">
        <v>44.019138755980862</v>
      </c>
      <c r="U1006" t="s">
        <v>17</v>
      </c>
    </row>
    <row r="1007" spans="1:21">
      <c r="A1007">
        <v>1059</v>
      </c>
      <c r="B1007">
        <v>265</v>
      </c>
      <c r="C1007">
        <v>3</v>
      </c>
      <c r="D1007">
        <v>663</v>
      </c>
      <c r="E1007">
        <v>199</v>
      </c>
      <c r="F1007" t="s">
        <v>336</v>
      </c>
      <c r="G1007" t="s">
        <v>341</v>
      </c>
      <c r="H1007" t="s">
        <v>825</v>
      </c>
      <c r="I1007" t="s">
        <v>812</v>
      </c>
      <c r="J1007" t="s">
        <v>826</v>
      </c>
      <c r="K1007" t="s">
        <v>827</v>
      </c>
      <c r="L1007" t="s">
        <v>823</v>
      </c>
      <c r="M1007">
        <v>209</v>
      </c>
      <c r="N1007">
        <v>518.06220095693777</v>
      </c>
      <c r="O1007">
        <v>26.315789473684209</v>
      </c>
      <c r="P1007">
        <v>28.708133971291865</v>
      </c>
      <c r="Q1007">
        <v>29.186602870813399</v>
      </c>
      <c r="R1007">
        <v>15.789473684210526</v>
      </c>
      <c r="S1007">
        <v>73.684210526315795</v>
      </c>
      <c r="T1007">
        <v>44.976076555023923</v>
      </c>
      <c r="U1007" t="s">
        <v>17</v>
      </c>
    </row>
    <row r="1008" spans="1:21">
      <c r="A1008">
        <v>1060</v>
      </c>
      <c r="B1008">
        <v>265</v>
      </c>
      <c r="C1008">
        <v>4</v>
      </c>
      <c r="D1008">
        <v>663</v>
      </c>
      <c r="E1008">
        <v>199</v>
      </c>
      <c r="F1008" t="s">
        <v>336</v>
      </c>
      <c r="G1008" t="s">
        <v>341</v>
      </c>
      <c r="H1008" t="s">
        <v>825</v>
      </c>
      <c r="I1008" t="s">
        <v>812</v>
      </c>
      <c r="J1008" t="s">
        <v>826</v>
      </c>
      <c r="K1008" t="s">
        <v>827</v>
      </c>
      <c r="L1008" t="s">
        <v>10</v>
      </c>
      <c r="M1008">
        <v>208</v>
      </c>
      <c r="N1008">
        <v>519.96634615384619</v>
      </c>
      <c r="O1008">
        <v>19.23076923076923</v>
      </c>
      <c r="P1008">
        <v>36.53846153846154</v>
      </c>
      <c r="Q1008">
        <v>26.923076923076923</v>
      </c>
      <c r="R1008">
        <v>17.307692307692307</v>
      </c>
      <c r="S1008">
        <v>80.769230769230774</v>
      </c>
      <c r="T1008">
        <v>44.230769230769234</v>
      </c>
      <c r="U1008" t="s">
        <v>17</v>
      </c>
    </row>
    <row r="1009" spans="1:21">
      <c r="A1009">
        <v>1061</v>
      </c>
      <c r="B1009">
        <v>266</v>
      </c>
      <c r="C1009">
        <v>1</v>
      </c>
      <c r="D1009">
        <v>664</v>
      </c>
      <c r="E1009">
        <v>115</v>
      </c>
      <c r="F1009" t="s">
        <v>342</v>
      </c>
      <c r="G1009" t="s">
        <v>343</v>
      </c>
      <c r="H1009" t="s">
        <v>825</v>
      </c>
      <c r="I1009" t="s">
        <v>812</v>
      </c>
      <c r="J1009" t="s">
        <v>826</v>
      </c>
      <c r="K1009" t="s">
        <v>827</v>
      </c>
      <c r="L1009" t="s">
        <v>3</v>
      </c>
      <c r="M1009">
        <v>279</v>
      </c>
      <c r="N1009">
        <v>509.02867383512546</v>
      </c>
      <c r="O1009">
        <v>26.523297491039425</v>
      </c>
      <c r="P1009">
        <v>35.483870967741936</v>
      </c>
      <c r="Q1009">
        <v>34.050179211469533</v>
      </c>
      <c r="R1009">
        <v>3.9426523297491038</v>
      </c>
      <c r="S1009">
        <v>73.476702508960571</v>
      </c>
      <c r="T1009">
        <v>37.992831541218635</v>
      </c>
      <c r="U1009" t="s">
        <v>40</v>
      </c>
    </row>
    <row r="1010" spans="1:21">
      <c r="A1010">
        <v>1062</v>
      </c>
      <c r="B1010">
        <v>266</v>
      </c>
      <c r="C1010">
        <v>2</v>
      </c>
      <c r="D1010">
        <v>664</v>
      </c>
      <c r="E1010">
        <v>115</v>
      </c>
      <c r="F1010" t="s">
        <v>342</v>
      </c>
      <c r="G1010" t="s">
        <v>343</v>
      </c>
      <c r="H1010" t="s">
        <v>825</v>
      </c>
      <c r="I1010" t="s">
        <v>812</v>
      </c>
      <c r="J1010" t="s">
        <v>826</v>
      </c>
      <c r="K1010" t="s">
        <v>827</v>
      </c>
      <c r="L1010" t="s">
        <v>824</v>
      </c>
      <c r="M1010">
        <v>279</v>
      </c>
      <c r="N1010">
        <v>525.26881720430106</v>
      </c>
      <c r="O1010">
        <v>15.412186379928315</v>
      </c>
      <c r="P1010">
        <v>36.917562724014338</v>
      </c>
      <c r="Q1010">
        <v>31.541218637992831</v>
      </c>
      <c r="R1010">
        <v>16.129032258064516</v>
      </c>
      <c r="S1010">
        <v>84.587813620071685</v>
      </c>
      <c r="T1010">
        <v>47.670250896057347</v>
      </c>
      <c r="U1010" t="s">
        <v>40</v>
      </c>
    </row>
    <row r="1011" spans="1:21">
      <c r="A1011">
        <v>1063</v>
      </c>
      <c r="B1011">
        <v>266</v>
      </c>
      <c r="C1011">
        <v>3</v>
      </c>
      <c r="D1011">
        <v>664</v>
      </c>
      <c r="E1011">
        <v>115</v>
      </c>
      <c r="F1011" t="s">
        <v>342</v>
      </c>
      <c r="G1011" t="s">
        <v>343</v>
      </c>
      <c r="H1011" t="s">
        <v>825</v>
      </c>
      <c r="I1011" t="s">
        <v>812</v>
      </c>
      <c r="J1011" t="s">
        <v>826</v>
      </c>
      <c r="K1011" t="s">
        <v>827</v>
      </c>
      <c r="L1011" t="s">
        <v>823</v>
      </c>
      <c r="M1011">
        <v>278</v>
      </c>
      <c r="N1011">
        <v>513.8201438848921</v>
      </c>
      <c r="O1011">
        <v>28.776978417266186</v>
      </c>
      <c r="P1011">
        <v>30.575539568345324</v>
      </c>
      <c r="Q1011">
        <v>31.654676258992804</v>
      </c>
      <c r="R1011">
        <v>8.9928057553956826</v>
      </c>
      <c r="S1011">
        <v>71.223021582733807</v>
      </c>
      <c r="T1011">
        <v>40.647482014388487</v>
      </c>
      <c r="U1011" t="s">
        <v>40</v>
      </c>
    </row>
    <row r="1012" spans="1:21">
      <c r="A1012">
        <v>1064</v>
      </c>
      <c r="B1012">
        <v>266</v>
      </c>
      <c r="C1012">
        <v>4</v>
      </c>
      <c r="D1012">
        <v>664</v>
      </c>
      <c r="E1012">
        <v>115</v>
      </c>
      <c r="F1012" t="s">
        <v>342</v>
      </c>
      <c r="G1012" t="s">
        <v>343</v>
      </c>
      <c r="H1012" t="s">
        <v>825</v>
      </c>
      <c r="I1012" t="s">
        <v>812</v>
      </c>
      <c r="J1012" t="s">
        <v>826</v>
      </c>
      <c r="K1012" t="s">
        <v>827</v>
      </c>
      <c r="L1012" t="s">
        <v>10</v>
      </c>
      <c r="M1012">
        <v>278</v>
      </c>
      <c r="N1012">
        <v>510.16187050359713</v>
      </c>
      <c r="O1012">
        <v>25.53956834532374</v>
      </c>
      <c r="P1012">
        <v>38.848920863309353</v>
      </c>
      <c r="Q1012">
        <v>24.100719424460433</v>
      </c>
      <c r="R1012">
        <v>11.510791366906474</v>
      </c>
      <c r="S1012">
        <v>74.460431654676256</v>
      </c>
      <c r="T1012">
        <v>35.611510791366904</v>
      </c>
      <c r="U1012" t="s">
        <v>40</v>
      </c>
    </row>
    <row r="1013" spans="1:21">
      <c r="A1013">
        <v>1065</v>
      </c>
      <c r="B1013">
        <v>267</v>
      </c>
      <c r="C1013">
        <v>1</v>
      </c>
      <c r="D1013">
        <v>664</v>
      </c>
      <c r="E1013">
        <v>292</v>
      </c>
      <c r="F1013" t="s">
        <v>342</v>
      </c>
      <c r="G1013" t="s">
        <v>344</v>
      </c>
      <c r="H1013" t="s">
        <v>825</v>
      </c>
      <c r="I1013" t="s">
        <v>812</v>
      </c>
      <c r="J1013" t="s">
        <v>826</v>
      </c>
      <c r="K1013" t="s">
        <v>827</v>
      </c>
      <c r="L1013" t="s">
        <v>3</v>
      </c>
      <c r="M1013">
        <v>192</v>
      </c>
      <c r="N1013">
        <v>500.80729166666669</v>
      </c>
      <c r="O1013">
        <v>30.208333333333332</v>
      </c>
      <c r="P1013">
        <v>36.979166666666664</v>
      </c>
      <c r="Q1013">
        <v>29.166666666666668</v>
      </c>
      <c r="R1013">
        <v>3.6458333333333335</v>
      </c>
      <c r="S1013">
        <v>69.791666666666671</v>
      </c>
      <c r="T1013">
        <v>32.8125</v>
      </c>
      <c r="U1013" t="s">
        <v>40</v>
      </c>
    </row>
    <row r="1014" spans="1:21">
      <c r="A1014">
        <v>1066</v>
      </c>
      <c r="B1014">
        <v>267</v>
      </c>
      <c r="C1014">
        <v>2</v>
      </c>
      <c r="D1014">
        <v>664</v>
      </c>
      <c r="E1014">
        <v>292</v>
      </c>
      <c r="F1014" t="s">
        <v>342</v>
      </c>
      <c r="G1014" t="s">
        <v>344</v>
      </c>
      <c r="H1014" t="s">
        <v>825</v>
      </c>
      <c r="I1014" t="s">
        <v>812</v>
      </c>
      <c r="J1014" t="s">
        <v>826</v>
      </c>
      <c r="K1014" t="s">
        <v>827</v>
      </c>
      <c r="L1014" t="s">
        <v>824</v>
      </c>
      <c r="M1014">
        <v>192</v>
      </c>
      <c r="N1014">
        <v>511.19270833333331</v>
      </c>
      <c r="O1014">
        <v>23.958333333333332</v>
      </c>
      <c r="P1014">
        <v>41.145833333333336</v>
      </c>
      <c r="Q1014">
        <v>23.958333333333332</v>
      </c>
      <c r="R1014">
        <v>10.9375</v>
      </c>
      <c r="S1014">
        <v>76.041666666666671</v>
      </c>
      <c r="T1014">
        <v>34.895833333333336</v>
      </c>
      <c r="U1014" t="s">
        <v>40</v>
      </c>
    </row>
    <row r="1015" spans="1:21">
      <c r="A1015">
        <v>1067</v>
      </c>
      <c r="B1015">
        <v>267</v>
      </c>
      <c r="C1015">
        <v>3</v>
      </c>
      <c r="D1015">
        <v>664</v>
      </c>
      <c r="E1015">
        <v>292</v>
      </c>
      <c r="F1015" t="s">
        <v>342</v>
      </c>
      <c r="G1015" t="s">
        <v>344</v>
      </c>
      <c r="H1015" t="s">
        <v>825</v>
      </c>
      <c r="I1015" t="s">
        <v>812</v>
      </c>
      <c r="J1015" t="s">
        <v>826</v>
      </c>
      <c r="K1015" t="s">
        <v>827</v>
      </c>
      <c r="L1015" t="s">
        <v>823</v>
      </c>
      <c r="M1015">
        <v>192</v>
      </c>
      <c r="N1015">
        <v>519.078125</v>
      </c>
      <c r="O1015">
        <v>26.5625</v>
      </c>
      <c r="P1015">
        <v>28.645833333333332</v>
      </c>
      <c r="Q1015">
        <v>31.25</v>
      </c>
      <c r="R1015">
        <v>13.541666666666666</v>
      </c>
      <c r="S1015">
        <v>73.4375</v>
      </c>
      <c r="T1015">
        <v>44.791666666666664</v>
      </c>
      <c r="U1015" t="s">
        <v>40</v>
      </c>
    </row>
    <row r="1016" spans="1:21">
      <c r="A1016">
        <v>1068</v>
      </c>
      <c r="B1016">
        <v>267</v>
      </c>
      <c r="C1016">
        <v>4</v>
      </c>
      <c r="D1016">
        <v>664</v>
      </c>
      <c r="E1016">
        <v>292</v>
      </c>
      <c r="F1016" t="s">
        <v>342</v>
      </c>
      <c r="G1016" t="s">
        <v>344</v>
      </c>
      <c r="H1016" t="s">
        <v>825</v>
      </c>
      <c r="I1016" t="s">
        <v>812</v>
      </c>
      <c r="J1016" t="s">
        <v>826</v>
      </c>
      <c r="K1016" t="s">
        <v>827</v>
      </c>
      <c r="L1016" t="s">
        <v>10</v>
      </c>
      <c r="M1016">
        <v>192</v>
      </c>
      <c r="N1016">
        <v>509.93229166666669</v>
      </c>
      <c r="O1016">
        <v>31.770833333333332</v>
      </c>
      <c r="P1016">
        <v>32.8125</v>
      </c>
      <c r="Q1016">
        <v>19.270833333333332</v>
      </c>
      <c r="R1016">
        <v>16.145833333333332</v>
      </c>
      <c r="S1016">
        <v>68.229166666666671</v>
      </c>
      <c r="T1016">
        <v>35.416666666666664</v>
      </c>
      <c r="U1016" t="s">
        <v>40</v>
      </c>
    </row>
    <row r="1017" spans="1:21">
      <c r="A1017">
        <v>1069</v>
      </c>
      <c r="B1017">
        <v>268</v>
      </c>
      <c r="C1017">
        <v>1</v>
      </c>
      <c r="D1017">
        <v>665</v>
      </c>
      <c r="E1017">
        <v>174</v>
      </c>
      <c r="F1017" t="s">
        <v>345</v>
      </c>
      <c r="G1017" t="s">
        <v>346</v>
      </c>
      <c r="H1017" t="s">
        <v>825</v>
      </c>
      <c r="I1017" t="s">
        <v>812</v>
      </c>
      <c r="J1017" t="s">
        <v>826</v>
      </c>
      <c r="K1017" t="s">
        <v>827</v>
      </c>
      <c r="L1017" t="s">
        <v>3</v>
      </c>
      <c r="M1017">
        <v>216</v>
      </c>
      <c r="N1017">
        <v>494.88425925925924</v>
      </c>
      <c r="O1017">
        <v>32.870370370370374</v>
      </c>
      <c r="P1017">
        <v>37.5</v>
      </c>
      <c r="Q1017">
        <v>28.703703703703702</v>
      </c>
      <c r="R1017">
        <v>0.92592592592592593</v>
      </c>
      <c r="S1017">
        <v>67.129629629629633</v>
      </c>
      <c r="T1017">
        <v>29.62962962962963</v>
      </c>
      <c r="U1017" t="s">
        <v>25</v>
      </c>
    </row>
    <row r="1018" spans="1:21">
      <c r="A1018">
        <v>1070</v>
      </c>
      <c r="B1018">
        <v>268</v>
      </c>
      <c r="C1018">
        <v>2</v>
      </c>
      <c r="D1018">
        <v>665</v>
      </c>
      <c r="E1018">
        <v>174</v>
      </c>
      <c r="F1018" t="s">
        <v>345</v>
      </c>
      <c r="G1018" t="s">
        <v>346</v>
      </c>
      <c r="H1018" t="s">
        <v>825</v>
      </c>
      <c r="I1018" t="s">
        <v>812</v>
      </c>
      <c r="J1018" t="s">
        <v>826</v>
      </c>
      <c r="K1018" t="s">
        <v>827</v>
      </c>
      <c r="L1018" t="s">
        <v>824</v>
      </c>
      <c r="M1018">
        <v>217</v>
      </c>
      <c r="N1018">
        <v>498.17511520737327</v>
      </c>
      <c r="O1018">
        <v>33.179723502304149</v>
      </c>
      <c r="P1018">
        <v>45.622119815668199</v>
      </c>
      <c r="Q1018">
        <v>14.746543778801843</v>
      </c>
      <c r="R1018">
        <v>6.4516129032258061</v>
      </c>
      <c r="S1018">
        <v>66.820276497695858</v>
      </c>
      <c r="T1018">
        <v>21.198156682027651</v>
      </c>
      <c r="U1018" t="s">
        <v>25</v>
      </c>
    </row>
    <row r="1019" spans="1:21">
      <c r="A1019">
        <v>1071</v>
      </c>
      <c r="B1019">
        <v>268</v>
      </c>
      <c r="C1019">
        <v>3</v>
      </c>
      <c r="D1019">
        <v>665</v>
      </c>
      <c r="E1019">
        <v>174</v>
      </c>
      <c r="F1019" t="s">
        <v>345</v>
      </c>
      <c r="G1019" t="s">
        <v>346</v>
      </c>
      <c r="H1019" t="s">
        <v>825</v>
      </c>
      <c r="I1019" t="s">
        <v>812</v>
      </c>
      <c r="J1019" t="s">
        <v>826</v>
      </c>
      <c r="K1019" t="s">
        <v>827</v>
      </c>
      <c r="L1019" t="s">
        <v>823</v>
      </c>
      <c r="M1019">
        <v>217</v>
      </c>
      <c r="N1019">
        <v>491.35944700460828</v>
      </c>
      <c r="O1019">
        <v>41.474654377880185</v>
      </c>
      <c r="P1019">
        <v>30.414746543778801</v>
      </c>
      <c r="Q1019">
        <v>25.345622119815669</v>
      </c>
      <c r="R1019">
        <v>2.7649769585253456</v>
      </c>
      <c r="S1019">
        <v>58.525345622119815</v>
      </c>
      <c r="T1019">
        <v>28.110599078341014</v>
      </c>
      <c r="U1019" t="s">
        <v>25</v>
      </c>
    </row>
    <row r="1020" spans="1:21">
      <c r="A1020">
        <v>1072</v>
      </c>
      <c r="B1020">
        <v>268</v>
      </c>
      <c r="C1020">
        <v>4</v>
      </c>
      <c r="D1020">
        <v>665</v>
      </c>
      <c r="E1020">
        <v>174</v>
      </c>
      <c r="F1020" t="s">
        <v>345</v>
      </c>
      <c r="G1020" t="s">
        <v>346</v>
      </c>
      <c r="H1020" t="s">
        <v>825</v>
      </c>
      <c r="I1020" t="s">
        <v>812</v>
      </c>
      <c r="J1020" t="s">
        <v>826</v>
      </c>
      <c r="K1020" t="s">
        <v>827</v>
      </c>
      <c r="L1020" t="s">
        <v>10</v>
      </c>
      <c r="M1020">
        <v>216</v>
      </c>
      <c r="N1020">
        <v>496.67592592592592</v>
      </c>
      <c r="O1020">
        <v>37.5</v>
      </c>
      <c r="P1020">
        <v>35.648148148148145</v>
      </c>
      <c r="Q1020">
        <v>17.12962962962963</v>
      </c>
      <c r="R1020">
        <v>9.7222222222222214</v>
      </c>
      <c r="S1020">
        <v>62.5</v>
      </c>
      <c r="T1020">
        <v>26.851851851851851</v>
      </c>
      <c r="U1020" t="s">
        <v>25</v>
      </c>
    </row>
    <row r="1021" spans="1:21">
      <c r="A1021">
        <v>1073</v>
      </c>
      <c r="B1021">
        <v>269</v>
      </c>
      <c r="C1021">
        <v>1</v>
      </c>
      <c r="D1021">
        <v>665</v>
      </c>
      <c r="E1021">
        <v>1054</v>
      </c>
      <c r="F1021" t="s">
        <v>345</v>
      </c>
      <c r="G1021" t="s">
        <v>347</v>
      </c>
      <c r="H1021" t="s">
        <v>825</v>
      </c>
      <c r="I1021" t="s">
        <v>812</v>
      </c>
      <c r="J1021" t="s">
        <v>826</v>
      </c>
      <c r="K1021" t="s">
        <v>827</v>
      </c>
      <c r="L1021" t="s">
        <v>3</v>
      </c>
      <c r="M1021">
        <v>39</v>
      </c>
      <c r="N1021">
        <v>501.66666666666669</v>
      </c>
      <c r="O1021">
        <v>20.512820512820515</v>
      </c>
      <c r="P1021">
        <v>51.282051282051285</v>
      </c>
      <c r="Q1021">
        <v>28.205128205128204</v>
      </c>
      <c r="R1021">
        <v>0</v>
      </c>
      <c r="S1021">
        <v>79.487179487179489</v>
      </c>
      <c r="T1021">
        <v>28.205128205128204</v>
      </c>
      <c r="U1021" t="s">
        <v>25</v>
      </c>
    </row>
    <row r="1022" spans="1:21">
      <c r="A1022">
        <v>1074</v>
      </c>
      <c r="B1022">
        <v>269</v>
      </c>
      <c r="C1022">
        <v>2</v>
      </c>
      <c r="D1022">
        <v>665</v>
      </c>
      <c r="E1022">
        <v>1054</v>
      </c>
      <c r="F1022" t="s">
        <v>345</v>
      </c>
      <c r="G1022" t="s">
        <v>347</v>
      </c>
      <c r="H1022" t="s">
        <v>825</v>
      </c>
      <c r="I1022" t="s">
        <v>812</v>
      </c>
      <c r="J1022" t="s">
        <v>826</v>
      </c>
      <c r="K1022" t="s">
        <v>827</v>
      </c>
      <c r="L1022" t="s">
        <v>824</v>
      </c>
      <c r="M1022">
        <v>39</v>
      </c>
      <c r="N1022">
        <v>517.10256410256409</v>
      </c>
      <c r="O1022">
        <v>17.948717948717949</v>
      </c>
      <c r="P1022">
        <v>33.333333333333336</v>
      </c>
      <c r="Q1022">
        <v>38.46153846153846</v>
      </c>
      <c r="R1022">
        <v>10.256410256410257</v>
      </c>
      <c r="S1022">
        <v>82.051282051282058</v>
      </c>
      <c r="T1022">
        <v>48.717948717948715</v>
      </c>
      <c r="U1022" t="s">
        <v>25</v>
      </c>
    </row>
    <row r="1023" spans="1:21">
      <c r="A1023">
        <v>1075</v>
      </c>
      <c r="B1023">
        <v>269</v>
      </c>
      <c r="C1023">
        <v>3</v>
      </c>
      <c r="D1023">
        <v>665</v>
      </c>
      <c r="E1023">
        <v>1054</v>
      </c>
      <c r="F1023" t="s">
        <v>345</v>
      </c>
      <c r="G1023" t="s">
        <v>347</v>
      </c>
      <c r="H1023" t="s">
        <v>825</v>
      </c>
      <c r="I1023" t="s">
        <v>812</v>
      </c>
      <c r="J1023" t="s">
        <v>826</v>
      </c>
      <c r="K1023" t="s">
        <v>827</v>
      </c>
      <c r="L1023" t="s">
        <v>823</v>
      </c>
      <c r="M1023">
        <v>39</v>
      </c>
      <c r="N1023">
        <v>508.82051282051282</v>
      </c>
      <c r="O1023">
        <v>20.512820512820515</v>
      </c>
      <c r="P1023">
        <v>41.025641025641029</v>
      </c>
      <c r="Q1023">
        <v>35.897435897435898</v>
      </c>
      <c r="R1023">
        <v>2.5641025641025643</v>
      </c>
      <c r="S1023">
        <v>79.487179487179489</v>
      </c>
      <c r="T1023">
        <v>38.46153846153846</v>
      </c>
      <c r="U1023" t="s">
        <v>25</v>
      </c>
    </row>
    <row r="1024" spans="1:21">
      <c r="A1024">
        <v>1076</v>
      </c>
      <c r="B1024">
        <v>269</v>
      </c>
      <c r="C1024">
        <v>4</v>
      </c>
      <c r="D1024">
        <v>665</v>
      </c>
      <c r="E1024">
        <v>1054</v>
      </c>
      <c r="F1024" t="s">
        <v>345</v>
      </c>
      <c r="G1024" t="s">
        <v>347</v>
      </c>
      <c r="H1024" t="s">
        <v>825</v>
      </c>
      <c r="I1024" t="s">
        <v>812</v>
      </c>
      <c r="J1024" t="s">
        <v>826</v>
      </c>
      <c r="K1024" t="s">
        <v>827</v>
      </c>
      <c r="L1024" t="s">
        <v>10</v>
      </c>
      <c r="M1024">
        <v>39</v>
      </c>
      <c r="N1024">
        <v>515.58974358974353</v>
      </c>
      <c r="O1024">
        <v>17.948717948717949</v>
      </c>
      <c r="P1024">
        <v>38.46153846153846</v>
      </c>
      <c r="Q1024">
        <v>35.897435897435898</v>
      </c>
      <c r="R1024">
        <v>7.6923076923076925</v>
      </c>
      <c r="S1024">
        <v>82.051282051282058</v>
      </c>
      <c r="T1024">
        <v>43.589743589743591</v>
      </c>
      <c r="U1024" t="s">
        <v>25</v>
      </c>
    </row>
    <row r="1025" spans="1:21">
      <c r="A1025">
        <v>1077</v>
      </c>
      <c r="B1025">
        <v>270</v>
      </c>
      <c r="C1025">
        <v>1</v>
      </c>
      <c r="D1025">
        <v>665</v>
      </c>
      <c r="E1025">
        <v>3050</v>
      </c>
      <c r="F1025" t="s">
        <v>345</v>
      </c>
      <c r="G1025" t="s">
        <v>348</v>
      </c>
      <c r="H1025" t="s">
        <v>825</v>
      </c>
      <c r="I1025" t="s">
        <v>812</v>
      </c>
      <c r="J1025" t="s">
        <v>826</v>
      </c>
      <c r="K1025" t="s">
        <v>827</v>
      </c>
      <c r="L1025" t="s">
        <v>3</v>
      </c>
      <c r="M1025">
        <v>63</v>
      </c>
      <c r="N1025">
        <v>482.46031746031747</v>
      </c>
      <c r="O1025">
        <v>34.920634920634917</v>
      </c>
      <c r="P1025">
        <v>46.031746031746032</v>
      </c>
      <c r="Q1025">
        <v>19.047619047619047</v>
      </c>
      <c r="R1025">
        <v>0</v>
      </c>
      <c r="S1025">
        <v>65.079365079365076</v>
      </c>
      <c r="T1025">
        <v>19.047619047619047</v>
      </c>
      <c r="U1025" t="s">
        <v>25</v>
      </c>
    </row>
    <row r="1026" spans="1:21">
      <c r="A1026">
        <v>1078</v>
      </c>
      <c r="B1026">
        <v>270</v>
      </c>
      <c r="C1026">
        <v>2</v>
      </c>
      <c r="D1026">
        <v>665</v>
      </c>
      <c r="E1026">
        <v>3050</v>
      </c>
      <c r="F1026" t="s">
        <v>345</v>
      </c>
      <c r="G1026" t="s">
        <v>348</v>
      </c>
      <c r="H1026" t="s">
        <v>825</v>
      </c>
      <c r="I1026" t="s">
        <v>812</v>
      </c>
      <c r="J1026" t="s">
        <v>826</v>
      </c>
      <c r="K1026" t="s">
        <v>827</v>
      </c>
      <c r="L1026" t="s">
        <v>824</v>
      </c>
      <c r="M1026">
        <v>63</v>
      </c>
      <c r="N1026">
        <v>496.36507936507934</v>
      </c>
      <c r="O1026">
        <v>33.333333333333336</v>
      </c>
      <c r="P1026">
        <v>46.031746031746032</v>
      </c>
      <c r="Q1026">
        <v>20.634920634920636</v>
      </c>
      <c r="R1026">
        <v>0</v>
      </c>
      <c r="S1026">
        <v>66.666666666666671</v>
      </c>
      <c r="T1026">
        <v>20.634920634920636</v>
      </c>
      <c r="U1026" t="s">
        <v>25</v>
      </c>
    </row>
    <row r="1027" spans="1:21">
      <c r="A1027">
        <v>1079</v>
      </c>
      <c r="B1027">
        <v>270</v>
      </c>
      <c r="C1027">
        <v>3</v>
      </c>
      <c r="D1027">
        <v>665</v>
      </c>
      <c r="E1027">
        <v>3050</v>
      </c>
      <c r="F1027" t="s">
        <v>345</v>
      </c>
      <c r="G1027" t="s">
        <v>348</v>
      </c>
      <c r="H1027" t="s">
        <v>825</v>
      </c>
      <c r="I1027" t="s">
        <v>812</v>
      </c>
      <c r="J1027" t="s">
        <v>826</v>
      </c>
      <c r="K1027" t="s">
        <v>827</v>
      </c>
      <c r="L1027" t="s">
        <v>823</v>
      </c>
      <c r="M1027">
        <v>61</v>
      </c>
      <c r="N1027">
        <v>488.59016393442624</v>
      </c>
      <c r="O1027">
        <v>42.622950819672134</v>
      </c>
      <c r="P1027">
        <v>32.786885245901637</v>
      </c>
      <c r="Q1027">
        <v>22.950819672131146</v>
      </c>
      <c r="R1027">
        <v>1.639344262295082</v>
      </c>
      <c r="S1027">
        <v>57.377049180327866</v>
      </c>
      <c r="T1027">
        <v>24.590163934426229</v>
      </c>
      <c r="U1027" t="s">
        <v>25</v>
      </c>
    </row>
    <row r="1028" spans="1:21">
      <c r="A1028">
        <v>1080</v>
      </c>
      <c r="B1028">
        <v>270</v>
      </c>
      <c r="C1028">
        <v>4</v>
      </c>
      <c r="D1028">
        <v>665</v>
      </c>
      <c r="E1028">
        <v>3050</v>
      </c>
      <c r="F1028" t="s">
        <v>345</v>
      </c>
      <c r="G1028" t="s">
        <v>348</v>
      </c>
      <c r="H1028" t="s">
        <v>825</v>
      </c>
      <c r="I1028" t="s">
        <v>812</v>
      </c>
      <c r="J1028" t="s">
        <v>826</v>
      </c>
      <c r="K1028" t="s">
        <v>827</v>
      </c>
      <c r="L1028" t="s">
        <v>10</v>
      </c>
      <c r="M1028">
        <v>60</v>
      </c>
      <c r="N1028">
        <v>491.36666666666667</v>
      </c>
      <c r="O1028">
        <v>33.333333333333336</v>
      </c>
      <c r="P1028">
        <v>50</v>
      </c>
      <c r="Q1028">
        <v>13.333333333333334</v>
      </c>
      <c r="R1028">
        <v>3.3333333333333335</v>
      </c>
      <c r="S1028">
        <v>66.666666666666671</v>
      </c>
      <c r="T1028">
        <v>16.666666666666668</v>
      </c>
      <c r="U1028" t="s">
        <v>25</v>
      </c>
    </row>
    <row r="1029" spans="1:21">
      <c r="A1029">
        <v>1081</v>
      </c>
      <c r="B1029">
        <v>271</v>
      </c>
      <c r="C1029">
        <v>1</v>
      </c>
      <c r="D1029">
        <v>666</v>
      </c>
      <c r="E1029">
        <v>101</v>
      </c>
      <c r="F1029" t="s">
        <v>349</v>
      </c>
      <c r="G1029" t="s">
        <v>350</v>
      </c>
      <c r="H1029" t="s">
        <v>825</v>
      </c>
      <c r="I1029" t="s">
        <v>812</v>
      </c>
      <c r="J1029" t="s">
        <v>826</v>
      </c>
      <c r="K1029" t="s">
        <v>827</v>
      </c>
      <c r="L1029" t="s">
        <v>3</v>
      </c>
      <c r="M1029">
        <v>103</v>
      </c>
      <c r="N1029">
        <v>477.84466019417476</v>
      </c>
      <c r="O1029">
        <v>46.601941747572816</v>
      </c>
      <c r="P1029">
        <v>33.009708737864081</v>
      </c>
      <c r="Q1029">
        <v>18.446601941747574</v>
      </c>
      <c r="R1029">
        <v>1.941747572815534</v>
      </c>
      <c r="S1029">
        <v>53.398058252427184</v>
      </c>
      <c r="T1029">
        <v>20.388349514563107</v>
      </c>
      <c r="U1029" t="s">
        <v>34</v>
      </c>
    </row>
    <row r="1030" spans="1:21">
      <c r="A1030">
        <v>1082</v>
      </c>
      <c r="B1030">
        <v>271</v>
      </c>
      <c r="C1030">
        <v>2</v>
      </c>
      <c r="D1030">
        <v>666</v>
      </c>
      <c r="E1030">
        <v>101</v>
      </c>
      <c r="F1030" t="s">
        <v>349</v>
      </c>
      <c r="G1030" t="s">
        <v>350</v>
      </c>
      <c r="H1030" t="s">
        <v>825</v>
      </c>
      <c r="I1030" t="s">
        <v>812</v>
      </c>
      <c r="J1030" t="s">
        <v>826</v>
      </c>
      <c r="K1030" t="s">
        <v>827</v>
      </c>
      <c r="L1030" t="s">
        <v>824</v>
      </c>
      <c r="M1030">
        <v>103</v>
      </c>
      <c r="N1030">
        <v>485.65048543689318</v>
      </c>
      <c r="O1030">
        <v>46.601941747572816</v>
      </c>
      <c r="P1030">
        <v>34.95145631067961</v>
      </c>
      <c r="Q1030">
        <v>13.592233009708737</v>
      </c>
      <c r="R1030">
        <v>4.8543689320388346</v>
      </c>
      <c r="S1030">
        <v>53.398058252427184</v>
      </c>
      <c r="T1030">
        <v>18.446601941747574</v>
      </c>
      <c r="U1030" t="s">
        <v>34</v>
      </c>
    </row>
    <row r="1031" spans="1:21">
      <c r="A1031">
        <v>1083</v>
      </c>
      <c r="B1031">
        <v>271</v>
      </c>
      <c r="C1031">
        <v>3</v>
      </c>
      <c r="D1031">
        <v>666</v>
      </c>
      <c r="E1031">
        <v>101</v>
      </c>
      <c r="F1031" t="s">
        <v>349</v>
      </c>
      <c r="G1031" t="s">
        <v>350</v>
      </c>
      <c r="H1031" t="s">
        <v>825</v>
      </c>
      <c r="I1031" t="s">
        <v>812</v>
      </c>
      <c r="J1031" t="s">
        <v>826</v>
      </c>
      <c r="K1031" t="s">
        <v>827</v>
      </c>
      <c r="L1031" t="s">
        <v>823</v>
      </c>
      <c r="M1031">
        <v>103</v>
      </c>
      <c r="N1031">
        <v>466.21359223300971</v>
      </c>
      <c r="O1031">
        <v>71.84466019417475</v>
      </c>
      <c r="P1031">
        <v>16.50485436893204</v>
      </c>
      <c r="Q1031">
        <v>8.7378640776699026</v>
      </c>
      <c r="R1031">
        <v>2.912621359223301</v>
      </c>
      <c r="S1031">
        <v>28.155339805825243</v>
      </c>
      <c r="T1031">
        <v>11.650485436893204</v>
      </c>
      <c r="U1031" t="s">
        <v>34</v>
      </c>
    </row>
    <row r="1032" spans="1:21">
      <c r="A1032">
        <v>1084</v>
      </c>
      <c r="B1032">
        <v>271</v>
      </c>
      <c r="C1032">
        <v>4</v>
      </c>
      <c r="D1032">
        <v>666</v>
      </c>
      <c r="E1032">
        <v>101</v>
      </c>
      <c r="F1032" t="s">
        <v>349</v>
      </c>
      <c r="G1032" t="s">
        <v>350</v>
      </c>
      <c r="H1032" t="s">
        <v>825</v>
      </c>
      <c r="I1032" t="s">
        <v>812</v>
      </c>
      <c r="J1032" t="s">
        <v>826</v>
      </c>
      <c r="K1032" t="s">
        <v>827</v>
      </c>
      <c r="L1032" t="s">
        <v>10</v>
      </c>
      <c r="M1032">
        <v>103</v>
      </c>
      <c r="N1032">
        <v>474.21359223300971</v>
      </c>
      <c r="O1032">
        <v>55.339805825242721</v>
      </c>
      <c r="P1032">
        <v>37.864077669902912</v>
      </c>
      <c r="Q1032">
        <v>6.7961165048543686</v>
      </c>
      <c r="R1032">
        <v>0</v>
      </c>
      <c r="S1032">
        <v>44.660194174757279</v>
      </c>
      <c r="T1032">
        <v>6.7961165048543686</v>
      </c>
      <c r="U1032" t="s">
        <v>34</v>
      </c>
    </row>
    <row r="1033" spans="1:21">
      <c r="A1033">
        <v>1085</v>
      </c>
      <c r="B1033">
        <v>272</v>
      </c>
      <c r="C1033">
        <v>1</v>
      </c>
      <c r="D1033">
        <v>666</v>
      </c>
      <c r="E1033">
        <v>109</v>
      </c>
      <c r="F1033" t="s">
        <v>349</v>
      </c>
      <c r="G1033" t="s">
        <v>351</v>
      </c>
      <c r="H1033" t="s">
        <v>825</v>
      </c>
      <c r="I1033" t="s">
        <v>812</v>
      </c>
      <c r="J1033" t="s">
        <v>826</v>
      </c>
      <c r="K1033" t="s">
        <v>827</v>
      </c>
      <c r="L1033" t="s">
        <v>3</v>
      </c>
      <c r="M1033">
        <v>60</v>
      </c>
      <c r="N1033">
        <v>551.5</v>
      </c>
      <c r="O1033">
        <v>1.6666666666666667</v>
      </c>
      <c r="P1033">
        <v>30</v>
      </c>
      <c r="Q1033">
        <v>51.666666666666664</v>
      </c>
      <c r="R1033">
        <v>16.666666666666668</v>
      </c>
      <c r="S1033">
        <v>98.333333333333329</v>
      </c>
      <c r="T1033">
        <v>68.333333333333329</v>
      </c>
      <c r="U1033" t="s">
        <v>34</v>
      </c>
    </row>
    <row r="1034" spans="1:21">
      <c r="A1034">
        <v>1086</v>
      </c>
      <c r="B1034">
        <v>272</v>
      </c>
      <c r="C1034">
        <v>2</v>
      </c>
      <c r="D1034">
        <v>666</v>
      </c>
      <c r="E1034">
        <v>109</v>
      </c>
      <c r="F1034" t="s">
        <v>349</v>
      </c>
      <c r="G1034" t="s">
        <v>351</v>
      </c>
      <c r="H1034" t="s">
        <v>825</v>
      </c>
      <c r="I1034" t="s">
        <v>812</v>
      </c>
      <c r="J1034" t="s">
        <v>826</v>
      </c>
      <c r="K1034" t="s">
        <v>827</v>
      </c>
      <c r="L1034" t="s">
        <v>824</v>
      </c>
      <c r="M1034">
        <v>60</v>
      </c>
      <c r="N1034">
        <v>553.5</v>
      </c>
      <c r="O1034">
        <v>3.3333333333333335</v>
      </c>
      <c r="P1034">
        <v>21.666666666666668</v>
      </c>
      <c r="Q1034">
        <v>50</v>
      </c>
      <c r="R1034">
        <v>25</v>
      </c>
      <c r="S1034">
        <v>96.666666666666671</v>
      </c>
      <c r="T1034">
        <v>75</v>
      </c>
      <c r="U1034" t="s">
        <v>34</v>
      </c>
    </row>
    <row r="1035" spans="1:21">
      <c r="A1035">
        <v>1087</v>
      </c>
      <c r="B1035">
        <v>272</v>
      </c>
      <c r="C1035">
        <v>3</v>
      </c>
      <c r="D1035">
        <v>666</v>
      </c>
      <c r="E1035">
        <v>109</v>
      </c>
      <c r="F1035" t="s">
        <v>349</v>
      </c>
      <c r="G1035" t="s">
        <v>351</v>
      </c>
      <c r="H1035" t="s">
        <v>825</v>
      </c>
      <c r="I1035" t="s">
        <v>812</v>
      </c>
      <c r="J1035" t="s">
        <v>826</v>
      </c>
      <c r="K1035" t="s">
        <v>827</v>
      </c>
      <c r="L1035" t="s">
        <v>823</v>
      </c>
      <c r="M1035">
        <v>60</v>
      </c>
      <c r="N1035">
        <v>551.68333333333328</v>
      </c>
      <c r="O1035">
        <v>1.6666666666666667</v>
      </c>
      <c r="P1035">
        <v>36.666666666666664</v>
      </c>
      <c r="Q1035">
        <v>38.333333333333336</v>
      </c>
      <c r="R1035">
        <v>23.333333333333332</v>
      </c>
      <c r="S1035">
        <v>98.333333333333329</v>
      </c>
      <c r="T1035">
        <v>61.666666666666664</v>
      </c>
      <c r="U1035" t="s">
        <v>34</v>
      </c>
    </row>
    <row r="1036" spans="1:21">
      <c r="A1036">
        <v>1088</v>
      </c>
      <c r="B1036">
        <v>272</v>
      </c>
      <c r="C1036">
        <v>4</v>
      </c>
      <c r="D1036">
        <v>666</v>
      </c>
      <c r="E1036">
        <v>109</v>
      </c>
      <c r="F1036" t="s">
        <v>349</v>
      </c>
      <c r="G1036" t="s">
        <v>351</v>
      </c>
      <c r="H1036" t="s">
        <v>825</v>
      </c>
      <c r="I1036" t="s">
        <v>812</v>
      </c>
      <c r="J1036" t="s">
        <v>826</v>
      </c>
      <c r="K1036" t="s">
        <v>827</v>
      </c>
      <c r="L1036" t="s">
        <v>10</v>
      </c>
      <c r="M1036">
        <v>60</v>
      </c>
      <c r="N1036">
        <v>551.18333333333328</v>
      </c>
      <c r="O1036">
        <v>0</v>
      </c>
      <c r="P1036">
        <v>33.333333333333336</v>
      </c>
      <c r="Q1036">
        <v>33.333333333333336</v>
      </c>
      <c r="R1036">
        <v>33.333333333333336</v>
      </c>
      <c r="S1036">
        <v>100</v>
      </c>
      <c r="T1036">
        <v>66.666666666666671</v>
      </c>
      <c r="U1036" t="s">
        <v>34</v>
      </c>
    </row>
    <row r="1037" spans="1:21">
      <c r="A1037">
        <v>1089</v>
      </c>
      <c r="B1037">
        <v>273</v>
      </c>
      <c r="C1037">
        <v>1</v>
      </c>
      <c r="D1037">
        <v>666</v>
      </c>
      <c r="E1037">
        <v>201</v>
      </c>
      <c r="F1037" t="s">
        <v>349</v>
      </c>
      <c r="G1037" t="s">
        <v>352</v>
      </c>
      <c r="H1037" t="s">
        <v>825</v>
      </c>
      <c r="I1037" t="s">
        <v>812</v>
      </c>
      <c r="J1037" t="s">
        <v>826</v>
      </c>
      <c r="K1037" t="s">
        <v>827</v>
      </c>
      <c r="L1037" t="s">
        <v>3</v>
      </c>
      <c r="M1037">
        <v>27</v>
      </c>
      <c r="N1037">
        <v>481.25925925925924</v>
      </c>
      <c r="O1037">
        <v>37.037037037037038</v>
      </c>
      <c r="P1037">
        <v>51.851851851851855</v>
      </c>
      <c r="Q1037">
        <v>7.4074074074074074</v>
      </c>
      <c r="R1037">
        <v>3.7037037037037037</v>
      </c>
      <c r="S1037">
        <v>62.962962962962962</v>
      </c>
      <c r="T1037">
        <v>11.111111111111111</v>
      </c>
      <c r="U1037" t="s">
        <v>34</v>
      </c>
    </row>
    <row r="1038" spans="1:21">
      <c r="A1038">
        <v>1090</v>
      </c>
      <c r="B1038">
        <v>273</v>
      </c>
      <c r="C1038">
        <v>2</v>
      </c>
      <c r="D1038">
        <v>666</v>
      </c>
      <c r="E1038">
        <v>201</v>
      </c>
      <c r="F1038" t="s">
        <v>349</v>
      </c>
      <c r="G1038" t="s">
        <v>352</v>
      </c>
      <c r="H1038" t="s">
        <v>825</v>
      </c>
      <c r="I1038" t="s">
        <v>812</v>
      </c>
      <c r="J1038" t="s">
        <v>826</v>
      </c>
      <c r="K1038" t="s">
        <v>827</v>
      </c>
      <c r="L1038" t="s">
        <v>824</v>
      </c>
      <c r="M1038">
        <v>27</v>
      </c>
      <c r="N1038">
        <v>485.55555555555554</v>
      </c>
      <c r="O1038">
        <v>44.444444444444443</v>
      </c>
      <c r="P1038">
        <v>40.74074074074074</v>
      </c>
      <c r="Q1038">
        <v>14.814814814814815</v>
      </c>
      <c r="R1038">
        <v>0</v>
      </c>
      <c r="S1038">
        <v>55.555555555555557</v>
      </c>
      <c r="T1038">
        <v>14.814814814814815</v>
      </c>
      <c r="U1038" t="s">
        <v>34</v>
      </c>
    </row>
    <row r="1039" spans="1:21">
      <c r="A1039">
        <v>1091</v>
      </c>
      <c r="B1039">
        <v>273</v>
      </c>
      <c r="C1039">
        <v>3</v>
      </c>
      <c r="D1039">
        <v>666</v>
      </c>
      <c r="E1039">
        <v>201</v>
      </c>
      <c r="F1039" t="s">
        <v>349</v>
      </c>
      <c r="G1039" t="s">
        <v>352</v>
      </c>
      <c r="H1039" t="s">
        <v>825</v>
      </c>
      <c r="I1039" t="s">
        <v>812</v>
      </c>
      <c r="J1039" t="s">
        <v>826</v>
      </c>
      <c r="K1039" t="s">
        <v>827</v>
      </c>
      <c r="L1039" t="s">
        <v>823</v>
      </c>
      <c r="M1039">
        <v>27</v>
      </c>
      <c r="N1039">
        <v>481.11111111111109</v>
      </c>
      <c r="O1039">
        <v>62.962962962962962</v>
      </c>
      <c r="P1039">
        <v>14.814814814814815</v>
      </c>
      <c r="Q1039">
        <v>22.222222222222221</v>
      </c>
      <c r="R1039">
        <v>0</v>
      </c>
      <c r="S1039">
        <v>37.037037037037038</v>
      </c>
      <c r="T1039">
        <v>22.222222222222221</v>
      </c>
      <c r="U1039" t="s">
        <v>34</v>
      </c>
    </row>
    <row r="1040" spans="1:21">
      <c r="A1040">
        <v>1092</v>
      </c>
      <c r="B1040">
        <v>273</v>
      </c>
      <c r="C1040">
        <v>4</v>
      </c>
      <c r="D1040">
        <v>666</v>
      </c>
      <c r="E1040">
        <v>201</v>
      </c>
      <c r="F1040" t="s">
        <v>349</v>
      </c>
      <c r="G1040" t="s">
        <v>352</v>
      </c>
      <c r="H1040" t="s">
        <v>825</v>
      </c>
      <c r="I1040" t="s">
        <v>812</v>
      </c>
      <c r="J1040" t="s">
        <v>826</v>
      </c>
      <c r="K1040" t="s">
        <v>827</v>
      </c>
      <c r="L1040" t="s">
        <v>10</v>
      </c>
      <c r="M1040">
        <v>27</v>
      </c>
      <c r="N1040">
        <v>487.03703703703701</v>
      </c>
      <c r="O1040">
        <v>40.74074074074074</v>
      </c>
      <c r="P1040">
        <v>40.74074074074074</v>
      </c>
      <c r="Q1040">
        <v>14.814814814814815</v>
      </c>
      <c r="R1040">
        <v>3.7037037037037037</v>
      </c>
      <c r="S1040">
        <v>59.25925925925926</v>
      </c>
      <c r="T1040">
        <v>18.518518518518519</v>
      </c>
      <c r="U1040" t="s">
        <v>34</v>
      </c>
    </row>
    <row r="1041" spans="1:21">
      <c r="A1041">
        <v>1093</v>
      </c>
      <c r="B1041">
        <v>274</v>
      </c>
      <c r="C1041">
        <v>1</v>
      </c>
      <c r="D1041">
        <v>667</v>
      </c>
      <c r="E1041">
        <v>108</v>
      </c>
      <c r="F1041" t="s">
        <v>353</v>
      </c>
      <c r="G1041" t="s">
        <v>354</v>
      </c>
      <c r="H1041" t="s">
        <v>825</v>
      </c>
      <c r="I1041" t="s">
        <v>812</v>
      </c>
      <c r="J1041" t="s">
        <v>826</v>
      </c>
      <c r="K1041" t="s">
        <v>827</v>
      </c>
      <c r="L1041" t="s">
        <v>3</v>
      </c>
      <c r="M1041">
        <v>663</v>
      </c>
      <c r="N1041">
        <v>528.97134238310707</v>
      </c>
      <c r="O1041">
        <v>13.725490196078431</v>
      </c>
      <c r="P1041">
        <v>28.959276018099548</v>
      </c>
      <c r="Q1041">
        <v>47.360482654600304</v>
      </c>
      <c r="R1041">
        <v>9.9547511312217196</v>
      </c>
      <c r="S1041">
        <v>86.274509803921575</v>
      </c>
      <c r="T1041">
        <v>57.315233785822024</v>
      </c>
      <c r="U1041" t="s">
        <v>147</v>
      </c>
    </row>
    <row r="1042" spans="1:21">
      <c r="A1042">
        <v>1094</v>
      </c>
      <c r="B1042">
        <v>274</v>
      </c>
      <c r="C1042">
        <v>2</v>
      </c>
      <c r="D1042">
        <v>667</v>
      </c>
      <c r="E1042">
        <v>108</v>
      </c>
      <c r="F1042" t="s">
        <v>353</v>
      </c>
      <c r="G1042" t="s">
        <v>354</v>
      </c>
      <c r="H1042" t="s">
        <v>825</v>
      </c>
      <c r="I1042" t="s">
        <v>812</v>
      </c>
      <c r="J1042" t="s">
        <v>826</v>
      </c>
      <c r="K1042" t="s">
        <v>827</v>
      </c>
      <c r="L1042" t="s">
        <v>824</v>
      </c>
      <c r="M1042">
        <v>657</v>
      </c>
      <c r="N1042">
        <v>542.83409436834097</v>
      </c>
      <c r="O1042">
        <v>13.698630136986301</v>
      </c>
      <c r="P1042">
        <v>28.614916286149164</v>
      </c>
      <c r="Q1042">
        <v>30.593607305936072</v>
      </c>
      <c r="R1042">
        <v>27.092846270928462</v>
      </c>
      <c r="S1042">
        <v>86.301369863013704</v>
      </c>
      <c r="T1042">
        <v>57.686453576864537</v>
      </c>
      <c r="U1042" t="s">
        <v>147</v>
      </c>
    </row>
    <row r="1043" spans="1:21">
      <c r="A1043">
        <v>1095</v>
      </c>
      <c r="B1043">
        <v>274</v>
      </c>
      <c r="C1043">
        <v>3</v>
      </c>
      <c r="D1043">
        <v>667</v>
      </c>
      <c r="E1043">
        <v>108</v>
      </c>
      <c r="F1043" t="s">
        <v>353</v>
      </c>
      <c r="G1043" t="s">
        <v>354</v>
      </c>
      <c r="H1043" t="s">
        <v>825</v>
      </c>
      <c r="I1043" t="s">
        <v>812</v>
      </c>
      <c r="J1043" t="s">
        <v>826</v>
      </c>
      <c r="K1043" t="s">
        <v>827</v>
      </c>
      <c r="L1043" t="s">
        <v>823</v>
      </c>
      <c r="M1043">
        <v>665</v>
      </c>
      <c r="N1043">
        <v>542.74285714285713</v>
      </c>
      <c r="O1043">
        <v>15.18796992481203</v>
      </c>
      <c r="P1043">
        <v>24.962406015037594</v>
      </c>
      <c r="Q1043">
        <v>34.13533834586466</v>
      </c>
      <c r="R1043">
        <v>25.714285714285715</v>
      </c>
      <c r="S1043">
        <v>84.812030075187977</v>
      </c>
      <c r="T1043">
        <v>59.849624060150376</v>
      </c>
      <c r="U1043" t="s">
        <v>147</v>
      </c>
    </row>
    <row r="1044" spans="1:21">
      <c r="A1044">
        <v>1096</v>
      </c>
      <c r="B1044">
        <v>274</v>
      </c>
      <c r="C1044">
        <v>4</v>
      </c>
      <c r="D1044">
        <v>667</v>
      </c>
      <c r="E1044">
        <v>108</v>
      </c>
      <c r="F1044" t="s">
        <v>353</v>
      </c>
      <c r="G1044" t="s">
        <v>354</v>
      </c>
      <c r="H1044" t="s">
        <v>825</v>
      </c>
      <c r="I1044" t="s">
        <v>812</v>
      </c>
      <c r="J1044" t="s">
        <v>826</v>
      </c>
      <c r="K1044" t="s">
        <v>827</v>
      </c>
      <c r="L1044" t="s">
        <v>10</v>
      </c>
      <c r="M1044">
        <v>662</v>
      </c>
      <c r="N1044">
        <v>532.32326283987913</v>
      </c>
      <c r="O1044">
        <v>12.537764350453172</v>
      </c>
      <c r="P1044">
        <v>31.117824773413897</v>
      </c>
      <c r="Q1044">
        <v>31.268882175226587</v>
      </c>
      <c r="R1044">
        <v>25.075528700906343</v>
      </c>
      <c r="S1044">
        <v>87.462235649546827</v>
      </c>
      <c r="T1044">
        <v>56.344410876132933</v>
      </c>
      <c r="U1044" t="s">
        <v>147</v>
      </c>
    </row>
    <row r="1045" spans="1:21">
      <c r="A1045">
        <v>1097</v>
      </c>
      <c r="B1045">
        <v>275</v>
      </c>
      <c r="C1045">
        <v>1</v>
      </c>
      <c r="D1045">
        <v>667</v>
      </c>
      <c r="E1045">
        <v>186</v>
      </c>
      <c r="F1045" t="s">
        <v>353</v>
      </c>
      <c r="G1045" t="s">
        <v>355</v>
      </c>
      <c r="H1045" t="s">
        <v>825</v>
      </c>
      <c r="I1045" t="s">
        <v>812</v>
      </c>
      <c r="J1045" t="s">
        <v>826</v>
      </c>
      <c r="K1045" t="s">
        <v>827</v>
      </c>
      <c r="L1045" t="s">
        <v>3</v>
      </c>
      <c r="M1045">
        <v>411</v>
      </c>
      <c r="N1045">
        <v>517.59854014598545</v>
      </c>
      <c r="O1045">
        <v>19.221411192214113</v>
      </c>
      <c r="P1045">
        <v>35.523114355231144</v>
      </c>
      <c r="Q1045">
        <v>38.199513381995132</v>
      </c>
      <c r="R1045">
        <v>7.0559610705596105</v>
      </c>
      <c r="S1045">
        <v>80.778588807785894</v>
      </c>
      <c r="T1045">
        <v>45.255474452554743</v>
      </c>
      <c r="U1045" t="s">
        <v>147</v>
      </c>
    </row>
    <row r="1046" spans="1:21">
      <c r="A1046">
        <v>1098</v>
      </c>
      <c r="B1046">
        <v>275</v>
      </c>
      <c r="C1046">
        <v>2</v>
      </c>
      <c r="D1046">
        <v>667</v>
      </c>
      <c r="E1046">
        <v>186</v>
      </c>
      <c r="F1046" t="s">
        <v>353</v>
      </c>
      <c r="G1046" t="s">
        <v>355</v>
      </c>
      <c r="H1046" t="s">
        <v>825</v>
      </c>
      <c r="I1046" t="s">
        <v>812</v>
      </c>
      <c r="J1046" t="s">
        <v>826</v>
      </c>
      <c r="K1046" t="s">
        <v>827</v>
      </c>
      <c r="L1046" t="s">
        <v>824</v>
      </c>
      <c r="M1046">
        <v>415</v>
      </c>
      <c r="N1046">
        <v>534.41686746987955</v>
      </c>
      <c r="O1046">
        <v>19.277108433734941</v>
      </c>
      <c r="P1046">
        <v>33.253012048192772</v>
      </c>
      <c r="Q1046">
        <v>21.204819277108435</v>
      </c>
      <c r="R1046">
        <v>26.265060240963855</v>
      </c>
      <c r="S1046">
        <v>80.722891566265062</v>
      </c>
      <c r="T1046">
        <v>47.46987951807229</v>
      </c>
      <c r="U1046" t="s">
        <v>147</v>
      </c>
    </row>
    <row r="1047" spans="1:21">
      <c r="A1047">
        <v>1099</v>
      </c>
      <c r="B1047">
        <v>275</v>
      </c>
      <c r="C1047">
        <v>3</v>
      </c>
      <c r="D1047">
        <v>667</v>
      </c>
      <c r="E1047">
        <v>186</v>
      </c>
      <c r="F1047" t="s">
        <v>353</v>
      </c>
      <c r="G1047" t="s">
        <v>355</v>
      </c>
      <c r="H1047" t="s">
        <v>825</v>
      </c>
      <c r="I1047" t="s">
        <v>812</v>
      </c>
      <c r="J1047" t="s">
        <v>826</v>
      </c>
      <c r="K1047" t="s">
        <v>827</v>
      </c>
      <c r="L1047" t="s">
        <v>823</v>
      </c>
      <c r="M1047">
        <v>416</v>
      </c>
      <c r="N1047">
        <v>528.05048076923072</v>
      </c>
      <c r="O1047">
        <v>24.759615384615383</v>
      </c>
      <c r="P1047">
        <v>22.596153846153847</v>
      </c>
      <c r="Q1047">
        <v>33.894230769230766</v>
      </c>
      <c r="R1047">
        <v>18.75</v>
      </c>
      <c r="S1047">
        <v>75.240384615384613</v>
      </c>
      <c r="T1047">
        <v>52.644230769230766</v>
      </c>
      <c r="U1047" t="s">
        <v>147</v>
      </c>
    </row>
    <row r="1048" spans="1:21">
      <c r="A1048">
        <v>1100</v>
      </c>
      <c r="B1048">
        <v>275</v>
      </c>
      <c r="C1048">
        <v>4</v>
      </c>
      <c r="D1048">
        <v>667</v>
      </c>
      <c r="E1048">
        <v>186</v>
      </c>
      <c r="F1048" t="s">
        <v>353</v>
      </c>
      <c r="G1048" t="s">
        <v>355</v>
      </c>
      <c r="H1048" t="s">
        <v>825</v>
      </c>
      <c r="I1048" t="s">
        <v>812</v>
      </c>
      <c r="J1048" t="s">
        <v>826</v>
      </c>
      <c r="K1048" t="s">
        <v>827</v>
      </c>
      <c r="L1048" t="s">
        <v>10</v>
      </c>
      <c r="M1048">
        <v>409</v>
      </c>
      <c r="N1048">
        <v>543.87775061124694</v>
      </c>
      <c r="O1048">
        <v>14.180929095354523</v>
      </c>
      <c r="P1048">
        <v>23.716381418092908</v>
      </c>
      <c r="Q1048">
        <v>22.982885085574573</v>
      </c>
      <c r="R1048">
        <v>39.119804400977998</v>
      </c>
      <c r="S1048">
        <v>85.819070904645471</v>
      </c>
      <c r="T1048">
        <v>62.10268948655257</v>
      </c>
      <c r="U1048" t="s">
        <v>147</v>
      </c>
    </row>
    <row r="1049" spans="1:21">
      <c r="A1049">
        <v>1101</v>
      </c>
      <c r="B1049">
        <v>276</v>
      </c>
      <c r="C1049">
        <v>1</v>
      </c>
      <c r="D1049">
        <v>667</v>
      </c>
      <c r="E1049">
        <v>188</v>
      </c>
      <c r="F1049" t="s">
        <v>353</v>
      </c>
      <c r="G1049" t="s">
        <v>356</v>
      </c>
      <c r="H1049" t="s">
        <v>825</v>
      </c>
      <c r="I1049" t="s">
        <v>812</v>
      </c>
      <c r="J1049" t="s">
        <v>826</v>
      </c>
      <c r="K1049" t="s">
        <v>827</v>
      </c>
      <c r="L1049" t="s">
        <v>3</v>
      </c>
      <c r="M1049">
        <v>624</v>
      </c>
      <c r="N1049">
        <v>501.14583333333331</v>
      </c>
      <c r="O1049">
        <v>28.685897435897434</v>
      </c>
      <c r="P1049">
        <v>37.660256410256409</v>
      </c>
      <c r="Q1049">
        <v>29.647435897435898</v>
      </c>
      <c r="R1049">
        <v>4.0064102564102564</v>
      </c>
      <c r="S1049">
        <v>71.314102564102569</v>
      </c>
      <c r="T1049">
        <v>33.653846153846153</v>
      </c>
      <c r="U1049" t="s">
        <v>147</v>
      </c>
    </row>
    <row r="1050" spans="1:21">
      <c r="A1050">
        <v>1102</v>
      </c>
      <c r="B1050">
        <v>276</v>
      </c>
      <c r="C1050">
        <v>2</v>
      </c>
      <c r="D1050">
        <v>667</v>
      </c>
      <c r="E1050">
        <v>188</v>
      </c>
      <c r="F1050" t="s">
        <v>353</v>
      </c>
      <c r="G1050" t="s">
        <v>356</v>
      </c>
      <c r="H1050" t="s">
        <v>825</v>
      </c>
      <c r="I1050" t="s">
        <v>812</v>
      </c>
      <c r="J1050" t="s">
        <v>826</v>
      </c>
      <c r="K1050" t="s">
        <v>827</v>
      </c>
      <c r="L1050" t="s">
        <v>824</v>
      </c>
      <c r="M1050">
        <v>633</v>
      </c>
      <c r="N1050">
        <v>520.00631911532389</v>
      </c>
      <c r="O1050">
        <v>21.484992101105846</v>
      </c>
      <c r="P1050">
        <v>37.282780410742497</v>
      </c>
      <c r="Q1050">
        <v>26.066350710900473</v>
      </c>
      <c r="R1050">
        <v>15.165876777251185</v>
      </c>
      <c r="S1050">
        <v>78.515007898894154</v>
      </c>
      <c r="T1050">
        <v>41.232227488151658</v>
      </c>
      <c r="U1050" t="s">
        <v>147</v>
      </c>
    </row>
    <row r="1051" spans="1:21">
      <c r="A1051">
        <v>1103</v>
      </c>
      <c r="B1051">
        <v>276</v>
      </c>
      <c r="C1051">
        <v>3</v>
      </c>
      <c r="D1051">
        <v>667</v>
      </c>
      <c r="E1051">
        <v>188</v>
      </c>
      <c r="F1051" t="s">
        <v>353</v>
      </c>
      <c r="G1051" t="s">
        <v>356</v>
      </c>
      <c r="H1051" t="s">
        <v>825</v>
      </c>
      <c r="I1051" t="s">
        <v>812</v>
      </c>
      <c r="J1051" t="s">
        <v>826</v>
      </c>
      <c r="K1051" t="s">
        <v>827</v>
      </c>
      <c r="L1051" t="s">
        <v>823</v>
      </c>
      <c r="M1051">
        <v>632</v>
      </c>
      <c r="N1051">
        <v>508.74208860759495</v>
      </c>
      <c r="O1051">
        <v>35.601265822784811</v>
      </c>
      <c r="P1051">
        <v>25.316455696202532</v>
      </c>
      <c r="Q1051">
        <v>26.582278481012658</v>
      </c>
      <c r="R1051">
        <v>12.5</v>
      </c>
      <c r="S1051">
        <v>64.398734177215189</v>
      </c>
      <c r="T1051">
        <v>39.082278481012658</v>
      </c>
      <c r="U1051" t="s">
        <v>147</v>
      </c>
    </row>
    <row r="1052" spans="1:21">
      <c r="A1052">
        <v>1104</v>
      </c>
      <c r="B1052">
        <v>276</v>
      </c>
      <c r="C1052">
        <v>4</v>
      </c>
      <c r="D1052">
        <v>667</v>
      </c>
      <c r="E1052">
        <v>188</v>
      </c>
      <c r="F1052" t="s">
        <v>353</v>
      </c>
      <c r="G1052" t="s">
        <v>356</v>
      </c>
      <c r="H1052" t="s">
        <v>825</v>
      </c>
      <c r="I1052" t="s">
        <v>812</v>
      </c>
      <c r="J1052" t="s">
        <v>826</v>
      </c>
      <c r="K1052" t="s">
        <v>827</v>
      </c>
      <c r="L1052" t="s">
        <v>10</v>
      </c>
      <c r="M1052">
        <v>623</v>
      </c>
      <c r="N1052">
        <v>510.36436597110753</v>
      </c>
      <c r="O1052">
        <v>26.003210272873194</v>
      </c>
      <c r="P1052">
        <v>37.078651685393261</v>
      </c>
      <c r="Q1052">
        <v>24.237560192616371</v>
      </c>
      <c r="R1052">
        <v>12.680577849117174</v>
      </c>
      <c r="S1052">
        <v>73.99678972712681</v>
      </c>
      <c r="T1052">
        <v>36.918138041733549</v>
      </c>
      <c r="U1052" t="s">
        <v>147</v>
      </c>
    </row>
    <row r="1053" spans="1:21">
      <c r="A1053">
        <v>1105</v>
      </c>
      <c r="B1053">
        <v>277</v>
      </c>
      <c r="C1053">
        <v>1</v>
      </c>
      <c r="D1053">
        <v>667</v>
      </c>
      <c r="E1053">
        <v>197</v>
      </c>
      <c r="F1053" t="s">
        <v>353</v>
      </c>
      <c r="G1053" t="s">
        <v>137</v>
      </c>
      <c r="H1053" t="s">
        <v>825</v>
      </c>
      <c r="I1053" t="s">
        <v>812</v>
      </c>
      <c r="J1053" t="s">
        <v>826</v>
      </c>
      <c r="K1053" t="s">
        <v>827</v>
      </c>
      <c r="L1053" t="s">
        <v>3</v>
      </c>
      <c r="M1053">
        <v>715</v>
      </c>
      <c r="N1053">
        <v>520.92587412587409</v>
      </c>
      <c r="O1053">
        <v>15.524475524475525</v>
      </c>
      <c r="P1053">
        <v>34.825174825174827</v>
      </c>
      <c r="Q1053">
        <v>42.65734265734266</v>
      </c>
      <c r="R1053">
        <v>6.9930069930069934</v>
      </c>
      <c r="S1053">
        <v>84.47552447552448</v>
      </c>
      <c r="T1053">
        <v>49.650349650349654</v>
      </c>
      <c r="U1053" t="s">
        <v>147</v>
      </c>
    </row>
    <row r="1054" spans="1:21">
      <c r="A1054">
        <v>1106</v>
      </c>
      <c r="B1054">
        <v>277</v>
      </c>
      <c r="C1054">
        <v>2</v>
      </c>
      <c r="D1054">
        <v>667</v>
      </c>
      <c r="E1054">
        <v>197</v>
      </c>
      <c r="F1054" t="s">
        <v>353</v>
      </c>
      <c r="G1054" t="s">
        <v>137</v>
      </c>
      <c r="H1054" t="s">
        <v>825</v>
      </c>
      <c r="I1054" t="s">
        <v>812</v>
      </c>
      <c r="J1054" t="s">
        <v>826</v>
      </c>
      <c r="K1054" t="s">
        <v>827</v>
      </c>
      <c r="L1054" t="s">
        <v>824</v>
      </c>
      <c r="M1054">
        <v>714</v>
      </c>
      <c r="N1054">
        <v>535.7240896358544</v>
      </c>
      <c r="O1054">
        <v>14.845938375350141</v>
      </c>
      <c r="P1054">
        <v>32.773109243697476</v>
      </c>
      <c r="Q1054">
        <v>30.532212885154063</v>
      </c>
      <c r="R1054">
        <v>21.84873949579832</v>
      </c>
      <c r="S1054">
        <v>85.154061624649856</v>
      </c>
      <c r="T1054">
        <v>52.38095238095238</v>
      </c>
      <c r="U1054" t="s">
        <v>147</v>
      </c>
    </row>
    <row r="1055" spans="1:21">
      <c r="A1055">
        <v>1107</v>
      </c>
      <c r="B1055">
        <v>277</v>
      </c>
      <c r="C1055">
        <v>3</v>
      </c>
      <c r="D1055">
        <v>667</v>
      </c>
      <c r="E1055">
        <v>197</v>
      </c>
      <c r="F1055" t="s">
        <v>353</v>
      </c>
      <c r="G1055" t="s">
        <v>137</v>
      </c>
      <c r="H1055" t="s">
        <v>825</v>
      </c>
      <c r="I1055" t="s">
        <v>812</v>
      </c>
      <c r="J1055" t="s">
        <v>826</v>
      </c>
      <c r="K1055" t="s">
        <v>827</v>
      </c>
      <c r="L1055" t="s">
        <v>823</v>
      </c>
      <c r="M1055">
        <v>715</v>
      </c>
      <c r="N1055">
        <v>530.13986013986016</v>
      </c>
      <c r="O1055">
        <v>21.3986013986014</v>
      </c>
      <c r="P1055">
        <v>25.734265734265733</v>
      </c>
      <c r="Q1055">
        <v>34.545454545454547</v>
      </c>
      <c r="R1055">
        <v>18.321678321678323</v>
      </c>
      <c r="S1055">
        <v>78.6013986013986</v>
      </c>
      <c r="T1055">
        <v>52.867132867132867</v>
      </c>
      <c r="U1055" t="s">
        <v>147</v>
      </c>
    </row>
    <row r="1056" spans="1:21">
      <c r="A1056">
        <v>1108</v>
      </c>
      <c r="B1056">
        <v>277</v>
      </c>
      <c r="C1056">
        <v>4</v>
      </c>
      <c r="D1056">
        <v>667</v>
      </c>
      <c r="E1056">
        <v>197</v>
      </c>
      <c r="F1056" t="s">
        <v>353</v>
      </c>
      <c r="G1056" t="s">
        <v>137</v>
      </c>
      <c r="H1056" t="s">
        <v>825</v>
      </c>
      <c r="I1056" t="s">
        <v>812</v>
      </c>
      <c r="J1056" t="s">
        <v>826</v>
      </c>
      <c r="K1056" t="s">
        <v>827</v>
      </c>
      <c r="L1056" t="s">
        <v>10</v>
      </c>
      <c r="M1056">
        <v>714</v>
      </c>
      <c r="N1056">
        <v>536.34733893557427</v>
      </c>
      <c r="O1056">
        <v>13.165266106442576</v>
      </c>
      <c r="P1056">
        <v>24.369747899159663</v>
      </c>
      <c r="Q1056">
        <v>33.753501400560225</v>
      </c>
      <c r="R1056">
        <v>28.711484593837536</v>
      </c>
      <c r="S1056">
        <v>86.834733893557427</v>
      </c>
      <c r="T1056">
        <v>62.464985994397757</v>
      </c>
      <c r="U1056" t="s">
        <v>147</v>
      </c>
    </row>
    <row r="1057" spans="1:21">
      <c r="A1057">
        <v>1109</v>
      </c>
      <c r="B1057">
        <v>278</v>
      </c>
      <c r="C1057">
        <v>1</v>
      </c>
      <c r="D1057">
        <v>667</v>
      </c>
      <c r="E1057">
        <v>198</v>
      </c>
      <c r="F1057" t="s">
        <v>353</v>
      </c>
      <c r="G1057" t="s">
        <v>357</v>
      </c>
      <c r="H1057" t="s">
        <v>825</v>
      </c>
      <c r="I1057" t="s">
        <v>812</v>
      </c>
      <c r="J1057" t="s">
        <v>826</v>
      </c>
      <c r="K1057" t="s">
        <v>827</v>
      </c>
      <c r="L1057" t="s">
        <v>3</v>
      </c>
      <c r="M1057">
        <v>404</v>
      </c>
      <c r="N1057">
        <v>546.19554455445541</v>
      </c>
      <c r="O1057">
        <v>8.4158415841584162</v>
      </c>
      <c r="P1057">
        <v>22.277227722772277</v>
      </c>
      <c r="Q1057">
        <v>53.712871287128714</v>
      </c>
      <c r="R1057">
        <v>15.594059405940595</v>
      </c>
      <c r="S1057">
        <v>91.584158415841586</v>
      </c>
      <c r="T1057">
        <v>69.306930693069305</v>
      </c>
      <c r="U1057" t="s">
        <v>147</v>
      </c>
    </row>
    <row r="1058" spans="1:21">
      <c r="A1058">
        <v>1110</v>
      </c>
      <c r="B1058">
        <v>278</v>
      </c>
      <c r="C1058">
        <v>2</v>
      </c>
      <c r="D1058">
        <v>667</v>
      </c>
      <c r="E1058">
        <v>198</v>
      </c>
      <c r="F1058" t="s">
        <v>353</v>
      </c>
      <c r="G1058" t="s">
        <v>357</v>
      </c>
      <c r="H1058" t="s">
        <v>825</v>
      </c>
      <c r="I1058" t="s">
        <v>812</v>
      </c>
      <c r="J1058" t="s">
        <v>826</v>
      </c>
      <c r="K1058" t="s">
        <v>827</v>
      </c>
      <c r="L1058" t="s">
        <v>824</v>
      </c>
      <c r="M1058">
        <v>378</v>
      </c>
      <c r="N1058">
        <v>564.98677248677245</v>
      </c>
      <c r="O1058">
        <v>6.0846560846560847</v>
      </c>
      <c r="P1058">
        <v>16.402116402116402</v>
      </c>
      <c r="Q1058">
        <v>36.772486772486772</v>
      </c>
      <c r="R1058">
        <v>40.74074074074074</v>
      </c>
      <c r="S1058">
        <v>93.915343915343911</v>
      </c>
      <c r="T1058">
        <v>77.51322751322752</v>
      </c>
      <c r="U1058" t="s">
        <v>147</v>
      </c>
    </row>
    <row r="1059" spans="1:21">
      <c r="A1059">
        <v>1111</v>
      </c>
      <c r="B1059">
        <v>278</v>
      </c>
      <c r="C1059">
        <v>3</v>
      </c>
      <c r="D1059">
        <v>667</v>
      </c>
      <c r="E1059">
        <v>198</v>
      </c>
      <c r="F1059" t="s">
        <v>353</v>
      </c>
      <c r="G1059" t="s">
        <v>357</v>
      </c>
      <c r="H1059" t="s">
        <v>825</v>
      </c>
      <c r="I1059" t="s">
        <v>812</v>
      </c>
      <c r="J1059" t="s">
        <v>826</v>
      </c>
      <c r="K1059" t="s">
        <v>827</v>
      </c>
      <c r="L1059" t="s">
        <v>823</v>
      </c>
      <c r="M1059">
        <v>403</v>
      </c>
      <c r="N1059">
        <v>557.53101736972701</v>
      </c>
      <c r="O1059">
        <v>7.6923076923076925</v>
      </c>
      <c r="P1059">
        <v>19.602977667493796</v>
      </c>
      <c r="Q1059">
        <v>39.950372208436725</v>
      </c>
      <c r="R1059">
        <v>32.754342431761785</v>
      </c>
      <c r="S1059">
        <v>92.307692307692307</v>
      </c>
      <c r="T1059">
        <v>72.704714640198517</v>
      </c>
      <c r="U1059" t="s">
        <v>147</v>
      </c>
    </row>
    <row r="1060" spans="1:21">
      <c r="A1060">
        <v>1112</v>
      </c>
      <c r="B1060">
        <v>278</v>
      </c>
      <c r="C1060">
        <v>4</v>
      </c>
      <c r="D1060">
        <v>667</v>
      </c>
      <c r="E1060">
        <v>198</v>
      </c>
      <c r="F1060" t="s">
        <v>353</v>
      </c>
      <c r="G1060" t="s">
        <v>357</v>
      </c>
      <c r="H1060" t="s">
        <v>825</v>
      </c>
      <c r="I1060" t="s">
        <v>812</v>
      </c>
      <c r="J1060" t="s">
        <v>826</v>
      </c>
      <c r="K1060" t="s">
        <v>827</v>
      </c>
      <c r="L1060" t="s">
        <v>10</v>
      </c>
      <c r="M1060">
        <v>403</v>
      </c>
      <c r="N1060">
        <v>556.61538461538464</v>
      </c>
      <c r="O1060">
        <v>4.7146401985111659</v>
      </c>
      <c r="P1060">
        <v>18.114143920595534</v>
      </c>
      <c r="Q1060">
        <v>33.746898263027298</v>
      </c>
      <c r="R1060">
        <v>43.424317617866002</v>
      </c>
      <c r="S1060">
        <v>95.285359801488838</v>
      </c>
      <c r="T1060">
        <v>77.1712158808933</v>
      </c>
      <c r="U1060" t="s">
        <v>147</v>
      </c>
    </row>
    <row r="1061" spans="1:21">
      <c r="A1061">
        <v>1113</v>
      </c>
      <c r="B1061">
        <v>279</v>
      </c>
      <c r="C1061">
        <v>1</v>
      </c>
      <c r="D1061">
        <v>667</v>
      </c>
      <c r="E1061">
        <v>204</v>
      </c>
      <c r="F1061" t="s">
        <v>353</v>
      </c>
      <c r="G1061" t="s">
        <v>358</v>
      </c>
      <c r="H1061" t="s">
        <v>825</v>
      </c>
      <c r="I1061" t="s">
        <v>812</v>
      </c>
      <c r="J1061" t="s">
        <v>826</v>
      </c>
      <c r="K1061" t="s">
        <v>827</v>
      </c>
      <c r="L1061" t="s">
        <v>3</v>
      </c>
      <c r="M1061">
        <v>513</v>
      </c>
      <c r="N1061">
        <v>551.21247563352824</v>
      </c>
      <c r="O1061">
        <v>5.0682261208577</v>
      </c>
      <c r="P1061">
        <v>21.832358674463936</v>
      </c>
      <c r="Q1061">
        <v>55.750487329434698</v>
      </c>
      <c r="R1061">
        <v>17.348927875243664</v>
      </c>
      <c r="S1061">
        <v>94.931773879142298</v>
      </c>
      <c r="T1061">
        <v>73.099415204678365</v>
      </c>
      <c r="U1061" t="s">
        <v>147</v>
      </c>
    </row>
    <row r="1062" spans="1:21">
      <c r="A1062">
        <v>1114</v>
      </c>
      <c r="B1062">
        <v>279</v>
      </c>
      <c r="C1062">
        <v>2</v>
      </c>
      <c r="D1062">
        <v>667</v>
      </c>
      <c r="E1062">
        <v>204</v>
      </c>
      <c r="F1062" t="s">
        <v>353</v>
      </c>
      <c r="G1062" t="s">
        <v>358</v>
      </c>
      <c r="H1062" t="s">
        <v>825</v>
      </c>
      <c r="I1062" t="s">
        <v>812</v>
      </c>
      <c r="J1062" t="s">
        <v>826</v>
      </c>
      <c r="K1062" t="s">
        <v>827</v>
      </c>
      <c r="L1062" t="s">
        <v>824</v>
      </c>
      <c r="M1062">
        <v>514</v>
      </c>
      <c r="N1062">
        <v>574.7120622568093</v>
      </c>
      <c r="O1062">
        <v>2.5291828793774318</v>
      </c>
      <c r="P1062">
        <v>12.062256809338521</v>
      </c>
      <c r="Q1062">
        <v>38.521400778210115</v>
      </c>
      <c r="R1062">
        <v>46.887159533073927</v>
      </c>
      <c r="S1062">
        <v>97.47081712062257</v>
      </c>
      <c r="T1062">
        <v>85.408560311284049</v>
      </c>
      <c r="U1062" t="s">
        <v>147</v>
      </c>
    </row>
    <row r="1063" spans="1:21">
      <c r="A1063">
        <v>1115</v>
      </c>
      <c r="B1063">
        <v>279</v>
      </c>
      <c r="C1063">
        <v>3</v>
      </c>
      <c r="D1063">
        <v>667</v>
      </c>
      <c r="E1063">
        <v>204</v>
      </c>
      <c r="F1063" t="s">
        <v>353</v>
      </c>
      <c r="G1063" t="s">
        <v>358</v>
      </c>
      <c r="H1063" t="s">
        <v>825</v>
      </c>
      <c r="I1063" t="s">
        <v>812</v>
      </c>
      <c r="J1063" t="s">
        <v>826</v>
      </c>
      <c r="K1063" t="s">
        <v>827</v>
      </c>
      <c r="L1063" t="s">
        <v>823</v>
      </c>
      <c r="M1063">
        <v>514</v>
      </c>
      <c r="N1063">
        <v>563.70622568093381</v>
      </c>
      <c r="O1063">
        <v>6.2256809338521402</v>
      </c>
      <c r="P1063">
        <v>19.455252918287936</v>
      </c>
      <c r="Q1063">
        <v>39.688715953307394</v>
      </c>
      <c r="R1063">
        <v>34.630350194552527</v>
      </c>
      <c r="S1063">
        <v>93.774319066147854</v>
      </c>
      <c r="T1063">
        <v>74.319066147859928</v>
      </c>
      <c r="U1063" t="s">
        <v>147</v>
      </c>
    </row>
    <row r="1064" spans="1:21">
      <c r="A1064">
        <v>1116</v>
      </c>
      <c r="B1064">
        <v>279</v>
      </c>
      <c r="C1064">
        <v>4</v>
      </c>
      <c r="D1064">
        <v>667</v>
      </c>
      <c r="E1064">
        <v>204</v>
      </c>
      <c r="F1064" t="s">
        <v>353</v>
      </c>
      <c r="G1064" t="s">
        <v>358</v>
      </c>
      <c r="H1064" t="s">
        <v>825</v>
      </c>
      <c r="I1064" t="s">
        <v>812</v>
      </c>
      <c r="J1064" t="s">
        <v>826</v>
      </c>
      <c r="K1064" t="s">
        <v>827</v>
      </c>
      <c r="L1064" t="s">
        <v>10</v>
      </c>
      <c r="M1064">
        <v>512</v>
      </c>
      <c r="N1064">
        <v>559.630859375</v>
      </c>
      <c r="O1064">
        <v>2.9296875</v>
      </c>
      <c r="P1064">
        <v>17.7734375</v>
      </c>
      <c r="Q1064">
        <v>35.7421875</v>
      </c>
      <c r="R1064">
        <v>43.5546875</v>
      </c>
      <c r="S1064">
        <v>97.0703125</v>
      </c>
      <c r="T1064">
        <v>79.296875</v>
      </c>
      <c r="U1064" t="s">
        <v>147</v>
      </c>
    </row>
    <row r="1065" spans="1:21">
      <c r="A1065">
        <v>1117</v>
      </c>
      <c r="B1065">
        <v>280</v>
      </c>
      <c r="C1065">
        <v>1</v>
      </c>
      <c r="D1065">
        <v>667</v>
      </c>
      <c r="E1065">
        <v>209</v>
      </c>
      <c r="F1065" t="s">
        <v>353</v>
      </c>
      <c r="G1065" t="s">
        <v>359</v>
      </c>
      <c r="H1065" t="s">
        <v>825</v>
      </c>
      <c r="I1065" t="s">
        <v>812</v>
      </c>
      <c r="J1065" t="s">
        <v>826</v>
      </c>
      <c r="K1065" t="s">
        <v>827</v>
      </c>
      <c r="L1065" t="s">
        <v>3</v>
      </c>
      <c r="M1065">
        <v>425</v>
      </c>
      <c r="N1065">
        <v>529.73176470588237</v>
      </c>
      <c r="O1065">
        <v>13.647058823529411</v>
      </c>
      <c r="P1065">
        <v>29.882352941176471</v>
      </c>
      <c r="Q1065">
        <v>48.235294117647058</v>
      </c>
      <c r="R1065">
        <v>8.235294117647058</v>
      </c>
      <c r="S1065">
        <v>86.352941176470594</v>
      </c>
      <c r="T1065">
        <v>56.470588235294116</v>
      </c>
      <c r="U1065" t="s">
        <v>147</v>
      </c>
    </row>
    <row r="1066" spans="1:21">
      <c r="A1066">
        <v>1118</v>
      </c>
      <c r="B1066">
        <v>280</v>
      </c>
      <c r="C1066">
        <v>2</v>
      </c>
      <c r="D1066">
        <v>667</v>
      </c>
      <c r="E1066">
        <v>209</v>
      </c>
      <c r="F1066" t="s">
        <v>353</v>
      </c>
      <c r="G1066" t="s">
        <v>359</v>
      </c>
      <c r="H1066" t="s">
        <v>825</v>
      </c>
      <c r="I1066" t="s">
        <v>812</v>
      </c>
      <c r="J1066" t="s">
        <v>826</v>
      </c>
      <c r="K1066" t="s">
        <v>827</v>
      </c>
      <c r="L1066" t="s">
        <v>824</v>
      </c>
      <c r="M1066">
        <v>426</v>
      </c>
      <c r="N1066">
        <v>545.57042253521126</v>
      </c>
      <c r="O1066">
        <v>6.807511737089202</v>
      </c>
      <c r="P1066">
        <v>28.63849765258216</v>
      </c>
      <c r="Q1066">
        <v>37.558685446009392</v>
      </c>
      <c r="R1066">
        <v>26.995305164319248</v>
      </c>
      <c r="S1066">
        <v>93.1924882629108</v>
      </c>
      <c r="T1066">
        <v>64.55399061032864</v>
      </c>
      <c r="U1066" t="s">
        <v>147</v>
      </c>
    </row>
    <row r="1067" spans="1:21">
      <c r="A1067">
        <v>1119</v>
      </c>
      <c r="B1067">
        <v>280</v>
      </c>
      <c r="C1067">
        <v>3</v>
      </c>
      <c r="D1067">
        <v>667</v>
      </c>
      <c r="E1067">
        <v>209</v>
      </c>
      <c r="F1067" t="s">
        <v>353</v>
      </c>
      <c r="G1067" t="s">
        <v>359</v>
      </c>
      <c r="H1067" t="s">
        <v>825</v>
      </c>
      <c r="I1067" t="s">
        <v>812</v>
      </c>
      <c r="J1067" t="s">
        <v>826</v>
      </c>
      <c r="K1067" t="s">
        <v>827</v>
      </c>
      <c r="L1067" t="s">
        <v>823</v>
      </c>
      <c r="M1067">
        <v>426</v>
      </c>
      <c r="N1067">
        <v>536.84507042253517</v>
      </c>
      <c r="O1067">
        <v>13.849765258215962</v>
      </c>
      <c r="P1067">
        <v>28.87323943661972</v>
      </c>
      <c r="Q1067">
        <v>39.671361502347416</v>
      </c>
      <c r="R1067">
        <v>17.6056338028169</v>
      </c>
      <c r="S1067">
        <v>86.150234741784033</v>
      </c>
      <c r="T1067">
        <v>57.27699530516432</v>
      </c>
      <c r="U1067" t="s">
        <v>147</v>
      </c>
    </row>
    <row r="1068" spans="1:21">
      <c r="A1068">
        <v>1120</v>
      </c>
      <c r="B1068">
        <v>280</v>
      </c>
      <c r="C1068">
        <v>4</v>
      </c>
      <c r="D1068">
        <v>667</v>
      </c>
      <c r="E1068">
        <v>209</v>
      </c>
      <c r="F1068" t="s">
        <v>353</v>
      </c>
      <c r="G1068" t="s">
        <v>359</v>
      </c>
      <c r="H1068" t="s">
        <v>825</v>
      </c>
      <c r="I1068" t="s">
        <v>812</v>
      </c>
      <c r="J1068" t="s">
        <v>826</v>
      </c>
      <c r="K1068" t="s">
        <v>827</v>
      </c>
      <c r="L1068" t="s">
        <v>10</v>
      </c>
      <c r="M1068">
        <v>423</v>
      </c>
      <c r="N1068">
        <v>548.71394799054372</v>
      </c>
      <c r="O1068">
        <v>6.3829787234042552</v>
      </c>
      <c r="P1068">
        <v>27.423167848699762</v>
      </c>
      <c r="Q1068">
        <v>29.550827423167849</v>
      </c>
      <c r="R1068">
        <v>36.643026004728135</v>
      </c>
      <c r="S1068">
        <v>93.61702127659575</v>
      </c>
      <c r="T1068">
        <v>66.193853427895988</v>
      </c>
      <c r="U1068" t="s">
        <v>147</v>
      </c>
    </row>
    <row r="1069" spans="1:21">
      <c r="A1069">
        <v>1121</v>
      </c>
      <c r="B1069">
        <v>281</v>
      </c>
      <c r="C1069">
        <v>1</v>
      </c>
      <c r="D1069">
        <v>667</v>
      </c>
      <c r="E1069">
        <v>276</v>
      </c>
      <c r="F1069" t="s">
        <v>353</v>
      </c>
      <c r="G1069" t="s">
        <v>360</v>
      </c>
      <c r="H1069" t="s">
        <v>825</v>
      </c>
      <c r="I1069" t="s">
        <v>812</v>
      </c>
      <c r="J1069" t="s">
        <v>826</v>
      </c>
      <c r="K1069" t="s">
        <v>827</v>
      </c>
      <c r="L1069" t="s">
        <v>3</v>
      </c>
      <c r="M1069">
        <v>467</v>
      </c>
      <c r="N1069">
        <v>495.57601713062098</v>
      </c>
      <c r="O1069">
        <v>30.192719486081369</v>
      </c>
      <c r="P1069">
        <v>42.398286937901496</v>
      </c>
      <c r="Q1069">
        <v>25.267665952890791</v>
      </c>
      <c r="R1069">
        <v>2.1413276231263385</v>
      </c>
      <c r="S1069">
        <v>69.807280513918627</v>
      </c>
      <c r="T1069">
        <v>27.408993576017131</v>
      </c>
      <c r="U1069" t="s">
        <v>147</v>
      </c>
    </row>
    <row r="1070" spans="1:21">
      <c r="A1070">
        <v>1122</v>
      </c>
      <c r="B1070">
        <v>281</v>
      </c>
      <c r="C1070">
        <v>2</v>
      </c>
      <c r="D1070">
        <v>667</v>
      </c>
      <c r="E1070">
        <v>276</v>
      </c>
      <c r="F1070" t="s">
        <v>353</v>
      </c>
      <c r="G1070" t="s">
        <v>360</v>
      </c>
      <c r="H1070" t="s">
        <v>825</v>
      </c>
      <c r="I1070" t="s">
        <v>812</v>
      </c>
      <c r="J1070" t="s">
        <v>826</v>
      </c>
      <c r="K1070" t="s">
        <v>827</v>
      </c>
      <c r="L1070" t="s">
        <v>824</v>
      </c>
      <c r="M1070">
        <v>474</v>
      </c>
      <c r="N1070">
        <v>519.34810126582283</v>
      </c>
      <c r="O1070">
        <v>20.253164556962027</v>
      </c>
      <c r="P1070">
        <v>35.864978902953588</v>
      </c>
      <c r="Q1070">
        <v>30.80168776371308</v>
      </c>
      <c r="R1070">
        <v>13.080168776371307</v>
      </c>
      <c r="S1070">
        <v>79.74683544303798</v>
      </c>
      <c r="T1070">
        <v>43.881856540084385</v>
      </c>
      <c r="U1070" t="s">
        <v>147</v>
      </c>
    </row>
    <row r="1071" spans="1:21">
      <c r="A1071">
        <v>1123</v>
      </c>
      <c r="B1071">
        <v>281</v>
      </c>
      <c r="C1071">
        <v>3</v>
      </c>
      <c r="D1071">
        <v>667</v>
      </c>
      <c r="E1071">
        <v>276</v>
      </c>
      <c r="F1071" t="s">
        <v>353</v>
      </c>
      <c r="G1071" t="s">
        <v>360</v>
      </c>
      <c r="H1071" t="s">
        <v>825</v>
      </c>
      <c r="I1071" t="s">
        <v>812</v>
      </c>
      <c r="J1071" t="s">
        <v>826</v>
      </c>
      <c r="K1071" t="s">
        <v>827</v>
      </c>
      <c r="L1071" t="s">
        <v>823</v>
      </c>
      <c r="M1071">
        <v>475</v>
      </c>
      <c r="N1071">
        <v>504.56842105263161</v>
      </c>
      <c r="O1071">
        <v>34.10526315789474</v>
      </c>
      <c r="P1071">
        <v>30.94736842105263</v>
      </c>
      <c r="Q1071">
        <v>25.894736842105264</v>
      </c>
      <c r="R1071">
        <v>9.0526315789473681</v>
      </c>
      <c r="S1071">
        <v>65.89473684210526</v>
      </c>
      <c r="T1071">
        <v>34.94736842105263</v>
      </c>
      <c r="U1071" t="s">
        <v>147</v>
      </c>
    </row>
    <row r="1072" spans="1:21">
      <c r="A1072">
        <v>1124</v>
      </c>
      <c r="B1072">
        <v>281</v>
      </c>
      <c r="C1072">
        <v>4</v>
      </c>
      <c r="D1072">
        <v>667</v>
      </c>
      <c r="E1072">
        <v>276</v>
      </c>
      <c r="F1072" t="s">
        <v>353</v>
      </c>
      <c r="G1072" t="s">
        <v>360</v>
      </c>
      <c r="H1072" t="s">
        <v>825</v>
      </c>
      <c r="I1072" t="s">
        <v>812</v>
      </c>
      <c r="J1072" t="s">
        <v>826</v>
      </c>
      <c r="K1072" t="s">
        <v>827</v>
      </c>
      <c r="L1072" t="s">
        <v>10</v>
      </c>
      <c r="M1072">
        <v>468</v>
      </c>
      <c r="N1072">
        <v>510.41452991452991</v>
      </c>
      <c r="O1072">
        <v>28.418803418803417</v>
      </c>
      <c r="P1072">
        <v>36.324786324786324</v>
      </c>
      <c r="Q1072">
        <v>20.94017094017094</v>
      </c>
      <c r="R1072">
        <v>14.316239316239317</v>
      </c>
      <c r="S1072">
        <v>71.581196581196579</v>
      </c>
      <c r="T1072">
        <v>35.256410256410255</v>
      </c>
      <c r="U1072" t="s">
        <v>147</v>
      </c>
    </row>
    <row r="1073" spans="1:21">
      <c r="A1073">
        <v>1125</v>
      </c>
      <c r="B1073">
        <v>282</v>
      </c>
      <c r="C1073">
        <v>1</v>
      </c>
      <c r="D1073">
        <v>667</v>
      </c>
      <c r="E1073">
        <v>279</v>
      </c>
      <c r="F1073" t="s">
        <v>353</v>
      </c>
      <c r="G1073" t="s">
        <v>361</v>
      </c>
      <c r="H1073" t="s">
        <v>825</v>
      </c>
      <c r="I1073" t="s">
        <v>812</v>
      </c>
      <c r="J1073" t="s">
        <v>826</v>
      </c>
      <c r="K1073" t="s">
        <v>827</v>
      </c>
      <c r="L1073" t="s">
        <v>3</v>
      </c>
      <c r="M1073">
        <v>346</v>
      </c>
      <c r="N1073">
        <v>538.69075144508668</v>
      </c>
      <c r="O1073">
        <v>7.2254335260115603</v>
      </c>
      <c r="P1073">
        <v>29.479768786127167</v>
      </c>
      <c r="Q1073">
        <v>52.02312138728324</v>
      </c>
      <c r="R1073">
        <v>11.271676300578035</v>
      </c>
      <c r="S1073">
        <v>92.774566473988443</v>
      </c>
      <c r="T1073">
        <v>63.294797687861269</v>
      </c>
      <c r="U1073" t="s">
        <v>147</v>
      </c>
    </row>
    <row r="1074" spans="1:21">
      <c r="A1074">
        <v>1126</v>
      </c>
      <c r="B1074">
        <v>282</v>
      </c>
      <c r="C1074">
        <v>2</v>
      </c>
      <c r="D1074">
        <v>667</v>
      </c>
      <c r="E1074">
        <v>279</v>
      </c>
      <c r="F1074" t="s">
        <v>353</v>
      </c>
      <c r="G1074" t="s">
        <v>361</v>
      </c>
      <c r="H1074" t="s">
        <v>825</v>
      </c>
      <c r="I1074" t="s">
        <v>812</v>
      </c>
      <c r="J1074" t="s">
        <v>826</v>
      </c>
      <c r="K1074" t="s">
        <v>827</v>
      </c>
      <c r="L1074" t="s">
        <v>824</v>
      </c>
      <c r="M1074">
        <v>326</v>
      </c>
      <c r="N1074">
        <v>559.90490797546011</v>
      </c>
      <c r="O1074">
        <v>3.6809815950920246</v>
      </c>
      <c r="P1074">
        <v>18.711656441717793</v>
      </c>
      <c r="Q1074">
        <v>45.70552147239264</v>
      </c>
      <c r="R1074">
        <v>31.901840490797547</v>
      </c>
      <c r="S1074">
        <v>96.319018404907979</v>
      </c>
      <c r="T1074">
        <v>77.607361963190186</v>
      </c>
      <c r="U1074" t="s">
        <v>147</v>
      </c>
    </row>
    <row r="1075" spans="1:21">
      <c r="A1075">
        <v>1127</v>
      </c>
      <c r="B1075">
        <v>282</v>
      </c>
      <c r="C1075">
        <v>3</v>
      </c>
      <c r="D1075">
        <v>667</v>
      </c>
      <c r="E1075">
        <v>279</v>
      </c>
      <c r="F1075" t="s">
        <v>353</v>
      </c>
      <c r="G1075" t="s">
        <v>361</v>
      </c>
      <c r="H1075" t="s">
        <v>825</v>
      </c>
      <c r="I1075" t="s">
        <v>812</v>
      </c>
      <c r="J1075" t="s">
        <v>826</v>
      </c>
      <c r="K1075" t="s">
        <v>827</v>
      </c>
      <c r="L1075" t="s">
        <v>823</v>
      </c>
      <c r="M1075">
        <v>345</v>
      </c>
      <c r="N1075">
        <v>548.25217391304352</v>
      </c>
      <c r="O1075">
        <v>7.8260869565217392</v>
      </c>
      <c r="P1075">
        <v>26.376811594202898</v>
      </c>
      <c r="Q1075">
        <v>45.507246376811594</v>
      </c>
      <c r="R1075">
        <v>20.289855072463769</v>
      </c>
      <c r="S1075">
        <v>92.173913043478265</v>
      </c>
      <c r="T1075">
        <v>65.79710144927536</v>
      </c>
      <c r="U1075" t="s">
        <v>147</v>
      </c>
    </row>
    <row r="1076" spans="1:21">
      <c r="A1076">
        <v>1128</v>
      </c>
      <c r="B1076">
        <v>282</v>
      </c>
      <c r="C1076">
        <v>4</v>
      </c>
      <c r="D1076">
        <v>667</v>
      </c>
      <c r="E1076">
        <v>279</v>
      </c>
      <c r="F1076" t="s">
        <v>353</v>
      </c>
      <c r="G1076" t="s">
        <v>361</v>
      </c>
      <c r="H1076" t="s">
        <v>825</v>
      </c>
      <c r="I1076" t="s">
        <v>812</v>
      </c>
      <c r="J1076" t="s">
        <v>826</v>
      </c>
      <c r="K1076" t="s">
        <v>827</v>
      </c>
      <c r="L1076" t="s">
        <v>10</v>
      </c>
      <c r="M1076">
        <v>345</v>
      </c>
      <c r="N1076">
        <v>562.1420289855073</v>
      </c>
      <c r="O1076">
        <v>4.3478260869565215</v>
      </c>
      <c r="P1076">
        <v>18.260869565217391</v>
      </c>
      <c r="Q1076">
        <v>30.724637681159422</v>
      </c>
      <c r="R1076">
        <v>46.666666666666664</v>
      </c>
      <c r="S1076">
        <v>95.652173913043484</v>
      </c>
      <c r="T1076">
        <v>77.391304347826093</v>
      </c>
      <c r="U1076" t="s">
        <v>147</v>
      </c>
    </row>
    <row r="1077" spans="1:21">
      <c r="A1077">
        <v>1129</v>
      </c>
      <c r="B1077">
        <v>283</v>
      </c>
      <c r="C1077">
        <v>1</v>
      </c>
      <c r="D1077">
        <v>667</v>
      </c>
      <c r="E1077">
        <v>283</v>
      </c>
      <c r="F1077" t="s">
        <v>353</v>
      </c>
      <c r="G1077" t="s">
        <v>362</v>
      </c>
      <c r="H1077" t="s">
        <v>825</v>
      </c>
      <c r="I1077" t="s">
        <v>812</v>
      </c>
      <c r="J1077" t="s">
        <v>826</v>
      </c>
      <c r="K1077" t="s">
        <v>827</v>
      </c>
      <c r="L1077" t="s">
        <v>3</v>
      </c>
      <c r="M1077">
        <v>587</v>
      </c>
      <c r="N1077">
        <v>506.4787052810903</v>
      </c>
      <c r="O1077">
        <v>22.657580919931856</v>
      </c>
      <c r="P1077">
        <v>41.226575809199318</v>
      </c>
      <c r="Q1077">
        <v>31.856899488926746</v>
      </c>
      <c r="R1077">
        <v>4.2589437819420786</v>
      </c>
      <c r="S1077">
        <v>77.34241908006814</v>
      </c>
      <c r="T1077">
        <v>36.115843270868822</v>
      </c>
      <c r="U1077" t="s">
        <v>147</v>
      </c>
    </row>
    <row r="1078" spans="1:21">
      <c r="A1078">
        <v>1130</v>
      </c>
      <c r="B1078">
        <v>283</v>
      </c>
      <c r="C1078">
        <v>2</v>
      </c>
      <c r="D1078">
        <v>667</v>
      </c>
      <c r="E1078">
        <v>283</v>
      </c>
      <c r="F1078" t="s">
        <v>353</v>
      </c>
      <c r="G1078" t="s">
        <v>362</v>
      </c>
      <c r="H1078" t="s">
        <v>825</v>
      </c>
      <c r="I1078" t="s">
        <v>812</v>
      </c>
      <c r="J1078" t="s">
        <v>826</v>
      </c>
      <c r="K1078" t="s">
        <v>827</v>
      </c>
      <c r="L1078" t="s">
        <v>824</v>
      </c>
      <c r="M1078">
        <v>589</v>
      </c>
      <c r="N1078">
        <v>519.1375212224109</v>
      </c>
      <c r="O1078">
        <v>24.617996604414262</v>
      </c>
      <c r="P1078">
        <v>34.974533106960948</v>
      </c>
      <c r="Q1078">
        <v>25.806451612903224</v>
      </c>
      <c r="R1078">
        <v>14.601018675721562</v>
      </c>
      <c r="S1078">
        <v>75.382003395585741</v>
      </c>
      <c r="T1078">
        <v>40.407470288624786</v>
      </c>
      <c r="U1078" t="s">
        <v>147</v>
      </c>
    </row>
    <row r="1079" spans="1:21">
      <c r="A1079">
        <v>1131</v>
      </c>
      <c r="B1079">
        <v>283</v>
      </c>
      <c r="C1079">
        <v>3</v>
      </c>
      <c r="D1079">
        <v>667</v>
      </c>
      <c r="E1079">
        <v>283</v>
      </c>
      <c r="F1079" t="s">
        <v>353</v>
      </c>
      <c r="G1079" t="s">
        <v>362</v>
      </c>
      <c r="H1079" t="s">
        <v>825</v>
      </c>
      <c r="I1079" t="s">
        <v>812</v>
      </c>
      <c r="J1079" t="s">
        <v>826</v>
      </c>
      <c r="K1079" t="s">
        <v>827</v>
      </c>
      <c r="L1079" t="s">
        <v>823</v>
      </c>
      <c r="M1079">
        <v>587</v>
      </c>
      <c r="N1079">
        <v>509.76660988074957</v>
      </c>
      <c r="O1079">
        <v>29.812606473594549</v>
      </c>
      <c r="P1079">
        <v>31.856899488926746</v>
      </c>
      <c r="Q1079">
        <v>28.620102214650768</v>
      </c>
      <c r="R1079">
        <v>9.7103918228279387</v>
      </c>
      <c r="S1079">
        <v>70.187393526405458</v>
      </c>
      <c r="T1079">
        <v>38.330494037478708</v>
      </c>
      <c r="U1079" t="s">
        <v>147</v>
      </c>
    </row>
    <row r="1080" spans="1:21">
      <c r="A1080">
        <v>1132</v>
      </c>
      <c r="B1080">
        <v>283</v>
      </c>
      <c r="C1080">
        <v>4</v>
      </c>
      <c r="D1080">
        <v>667</v>
      </c>
      <c r="E1080">
        <v>283</v>
      </c>
      <c r="F1080" t="s">
        <v>353</v>
      </c>
      <c r="G1080" t="s">
        <v>362</v>
      </c>
      <c r="H1080" t="s">
        <v>825</v>
      </c>
      <c r="I1080" t="s">
        <v>812</v>
      </c>
      <c r="J1080" t="s">
        <v>826</v>
      </c>
      <c r="K1080" t="s">
        <v>827</v>
      </c>
      <c r="L1080" t="s">
        <v>10</v>
      </c>
      <c r="M1080">
        <v>585</v>
      </c>
      <c r="N1080">
        <v>515.94700854700852</v>
      </c>
      <c r="O1080">
        <v>19.145299145299145</v>
      </c>
      <c r="P1080">
        <v>38.119658119658119</v>
      </c>
      <c r="Q1080">
        <v>29.4017094017094</v>
      </c>
      <c r="R1080">
        <v>13.333333333333334</v>
      </c>
      <c r="S1080">
        <v>80.854700854700852</v>
      </c>
      <c r="T1080">
        <v>42.735042735042732</v>
      </c>
      <c r="U1080" t="s">
        <v>147</v>
      </c>
    </row>
    <row r="1081" spans="1:21">
      <c r="A1081">
        <v>1133</v>
      </c>
      <c r="B1081">
        <v>284</v>
      </c>
      <c r="C1081">
        <v>1</v>
      </c>
      <c r="D1081">
        <v>667</v>
      </c>
      <c r="E1081">
        <v>297</v>
      </c>
      <c r="F1081" t="s">
        <v>353</v>
      </c>
      <c r="G1081" t="s">
        <v>363</v>
      </c>
      <c r="H1081" t="s">
        <v>825</v>
      </c>
      <c r="I1081" t="s">
        <v>812</v>
      </c>
      <c r="J1081" t="s">
        <v>826</v>
      </c>
      <c r="K1081" t="s">
        <v>827</v>
      </c>
      <c r="L1081" t="s">
        <v>3</v>
      </c>
      <c r="M1081">
        <v>423</v>
      </c>
      <c r="N1081">
        <v>545.51300236406621</v>
      </c>
      <c r="O1081">
        <v>8.9834515366430256</v>
      </c>
      <c r="P1081">
        <v>24.349881796690308</v>
      </c>
      <c r="Q1081">
        <v>46.808510638297875</v>
      </c>
      <c r="R1081">
        <v>19.858156028368793</v>
      </c>
      <c r="S1081">
        <v>91.016548463356969</v>
      </c>
      <c r="T1081">
        <v>66.666666666666671</v>
      </c>
      <c r="U1081" t="s">
        <v>147</v>
      </c>
    </row>
    <row r="1082" spans="1:21">
      <c r="A1082">
        <v>1134</v>
      </c>
      <c r="B1082">
        <v>284</v>
      </c>
      <c r="C1082">
        <v>2</v>
      </c>
      <c r="D1082">
        <v>667</v>
      </c>
      <c r="E1082">
        <v>297</v>
      </c>
      <c r="F1082" t="s">
        <v>353</v>
      </c>
      <c r="G1082" t="s">
        <v>363</v>
      </c>
      <c r="H1082" t="s">
        <v>825</v>
      </c>
      <c r="I1082" t="s">
        <v>812</v>
      </c>
      <c r="J1082" t="s">
        <v>826</v>
      </c>
      <c r="K1082" t="s">
        <v>827</v>
      </c>
      <c r="L1082" t="s">
        <v>824</v>
      </c>
      <c r="M1082">
        <v>424</v>
      </c>
      <c r="N1082">
        <v>577.83018867924534</v>
      </c>
      <c r="O1082">
        <v>5.4245283018867925</v>
      </c>
      <c r="P1082">
        <v>15.330188679245284</v>
      </c>
      <c r="Q1082">
        <v>26.415094339622641</v>
      </c>
      <c r="R1082">
        <v>52.830188679245282</v>
      </c>
      <c r="S1082">
        <v>94.575471698113205</v>
      </c>
      <c r="T1082">
        <v>79.245283018867923</v>
      </c>
      <c r="U1082" t="s">
        <v>147</v>
      </c>
    </row>
    <row r="1083" spans="1:21">
      <c r="A1083">
        <v>1135</v>
      </c>
      <c r="B1083">
        <v>284</v>
      </c>
      <c r="C1083">
        <v>3</v>
      </c>
      <c r="D1083">
        <v>667</v>
      </c>
      <c r="E1083">
        <v>297</v>
      </c>
      <c r="F1083" t="s">
        <v>353</v>
      </c>
      <c r="G1083" t="s">
        <v>363</v>
      </c>
      <c r="H1083" t="s">
        <v>825</v>
      </c>
      <c r="I1083" t="s">
        <v>812</v>
      </c>
      <c r="J1083" t="s">
        <v>826</v>
      </c>
      <c r="K1083" t="s">
        <v>827</v>
      </c>
      <c r="L1083" t="s">
        <v>823</v>
      </c>
      <c r="M1083">
        <v>425</v>
      </c>
      <c r="N1083">
        <v>556.24470588235295</v>
      </c>
      <c r="O1083">
        <v>9.882352941176471</v>
      </c>
      <c r="P1083">
        <v>19.058823529411764</v>
      </c>
      <c r="Q1083">
        <v>41.647058823529413</v>
      </c>
      <c r="R1083">
        <v>29.411764705882351</v>
      </c>
      <c r="S1083">
        <v>90.117647058823536</v>
      </c>
      <c r="T1083">
        <v>71.058823529411768</v>
      </c>
      <c r="U1083" t="s">
        <v>147</v>
      </c>
    </row>
    <row r="1084" spans="1:21">
      <c r="A1084">
        <v>1136</v>
      </c>
      <c r="B1084">
        <v>284</v>
      </c>
      <c r="C1084">
        <v>4</v>
      </c>
      <c r="D1084">
        <v>667</v>
      </c>
      <c r="E1084">
        <v>297</v>
      </c>
      <c r="F1084" t="s">
        <v>353</v>
      </c>
      <c r="G1084" t="s">
        <v>363</v>
      </c>
      <c r="H1084" t="s">
        <v>825</v>
      </c>
      <c r="I1084" t="s">
        <v>812</v>
      </c>
      <c r="J1084" t="s">
        <v>826</v>
      </c>
      <c r="K1084" t="s">
        <v>827</v>
      </c>
      <c r="L1084" t="s">
        <v>10</v>
      </c>
      <c r="M1084">
        <v>423</v>
      </c>
      <c r="N1084">
        <v>554.86288416075649</v>
      </c>
      <c r="O1084">
        <v>7.0921985815602833</v>
      </c>
      <c r="P1084">
        <v>15.602836879432624</v>
      </c>
      <c r="Q1084">
        <v>35.697399527186761</v>
      </c>
      <c r="R1084">
        <v>41.607565011820334</v>
      </c>
      <c r="S1084">
        <v>92.907801418439718</v>
      </c>
      <c r="T1084">
        <v>77.304964539007088</v>
      </c>
      <c r="U1084" t="s">
        <v>147</v>
      </c>
    </row>
    <row r="1085" spans="1:21">
      <c r="A1085">
        <v>1137</v>
      </c>
      <c r="B1085">
        <v>285</v>
      </c>
      <c r="C1085">
        <v>1</v>
      </c>
      <c r="D1085">
        <v>667</v>
      </c>
      <c r="E1085">
        <v>304</v>
      </c>
      <c r="F1085" t="s">
        <v>353</v>
      </c>
      <c r="G1085" t="s">
        <v>364</v>
      </c>
      <c r="H1085" t="s">
        <v>825</v>
      </c>
      <c r="I1085" t="s">
        <v>812</v>
      </c>
      <c r="J1085" t="s">
        <v>826</v>
      </c>
      <c r="K1085" t="s">
        <v>827</v>
      </c>
      <c r="L1085" t="s">
        <v>3</v>
      </c>
      <c r="M1085">
        <v>327</v>
      </c>
      <c r="N1085">
        <v>502.48929663608561</v>
      </c>
      <c r="O1085">
        <v>29.357798165137616</v>
      </c>
      <c r="P1085">
        <v>37.308868501529055</v>
      </c>
      <c r="Q1085">
        <v>30.581039755351682</v>
      </c>
      <c r="R1085">
        <v>2.7522935779816513</v>
      </c>
      <c r="S1085">
        <v>70.642201834862391</v>
      </c>
      <c r="T1085">
        <v>33.333333333333336</v>
      </c>
      <c r="U1085" t="s">
        <v>147</v>
      </c>
    </row>
    <row r="1086" spans="1:21">
      <c r="A1086">
        <v>1138</v>
      </c>
      <c r="B1086">
        <v>285</v>
      </c>
      <c r="C1086">
        <v>2</v>
      </c>
      <c r="D1086">
        <v>667</v>
      </c>
      <c r="E1086">
        <v>304</v>
      </c>
      <c r="F1086" t="s">
        <v>353</v>
      </c>
      <c r="G1086" t="s">
        <v>364</v>
      </c>
      <c r="H1086" t="s">
        <v>825</v>
      </c>
      <c r="I1086" t="s">
        <v>812</v>
      </c>
      <c r="J1086" t="s">
        <v>826</v>
      </c>
      <c r="K1086" t="s">
        <v>827</v>
      </c>
      <c r="L1086" t="s">
        <v>824</v>
      </c>
      <c r="M1086">
        <v>340</v>
      </c>
      <c r="N1086">
        <v>517.1882352941177</v>
      </c>
      <c r="O1086">
        <v>25</v>
      </c>
      <c r="P1086">
        <v>34.411764705882355</v>
      </c>
      <c r="Q1086">
        <v>23.235294117647058</v>
      </c>
      <c r="R1086">
        <v>17.352941176470587</v>
      </c>
      <c r="S1086">
        <v>75</v>
      </c>
      <c r="T1086">
        <v>40.588235294117645</v>
      </c>
      <c r="U1086" t="s">
        <v>147</v>
      </c>
    </row>
    <row r="1087" spans="1:21">
      <c r="A1087">
        <v>1139</v>
      </c>
      <c r="B1087">
        <v>285</v>
      </c>
      <c r="C1087">
        <v>3</v>
      </c>
      <c r="D1087">
        <v>667</v>
      </c>
      <c r="E1087">
        <v>304</v>
      </c>
      <c r="F1087" t="s">
        <v>353</v>
      </c>
      <c r="G1087" t="s">
        <v>364</v>
      </c>
      <c r="H1087" t="s">
        <v>825</v>
      </c>
      <c r="I1087" t="s">
        <v>812</v>
      </c>
      <c r="J1087" t="s">
        <v>826</v>
      </c>
      <c r="K1087" t="s">
        <v>827</v>
      </c>
      <c r="L1087" t="s">
        <v>823</v>
      </c>
      <c r="M1087">
        <v>340</v>
      </c>
      <c r="N1087">
        <v>506.88823529411764</v>
      </c>
      <c r="O1087">
        <v>35</v>
      </c>
      <c r="P1087">
        <v>29.705882352941178</v>
      </c>
      <c r="Q1087">
        <v>24.117647058823529</v>
      </c>
      <c r="R1087">
        <v>11.176470588235293</v>
      </c>
      <c r="S1087">
        <v>65</v>
      </c>
      <c r="T1087">
        <v>35.294117647058826</v>
      </c>
      <c r="U1087" t="s">
        <v>147</v>
      </c>
    </row>
    <row r="1088" spans="1:21">
      <c r="A1088">
        <v>1140</v>
      </c>
      <c r="B1088">
        <v>285</v>
      </c>
      <c r="C1088">
        <v>4</v>
      </c>
      <c r="D1088">
        <v>667</v>
      </c>
      <c r="E1088">
        <v>304</v>
      </c>
      <c r="F1088" t="s">
        <v>353</v>
      </c>
      <c r="G1088" t="s">
        <v>364</v>
      </c>
      <c r="H1088" t="s">
        <v>825</v>
      </c>
      <c r="I1088" t="s">
        <v>812</v>
      </c>
      <c r="J1088" t="s">
        <v>826</v>
      </c>
      <c r="K1088" t="s">
        <v>827</v>
      </c>
      <c r="L1088" t="s">
        <v>10</v>
      </c>
      <c r="M1088">
        <v>334</v>
      </c>
      <c r="N1088">
        <v>504.81736526946105</v>
      </c>
      <c r="O1088">
        <v>31.137724550898202</v>
      </c>
      <c r="P1088">
        <v>38.023952095808383</v>
      </c>
      <c r="Q1088">
        <v>19.461077844311376</v>
      </c>
      <c r="R1088">
        <v>11.377245508982035</v>
      </c>
      <c r="S1088">
        <v>68.862275449101801</v>
      </c>
      <c r="T1088">
        <v>30.838323353293415</v>
      </c>
      <c r="U1088" t="s">
        <v>147</v>
      </c>
    </row>
    <row r="1089" spans="1:21">
      <c r="A1089">
        <v>1141</v>
      </c>
      <c r="B1089">
        <v>286</v>
      </c>
      <c r="C1089">
        <v>1</v>
      </c>
      <c r="D1089">
        <v>667</v>
      </c>
      <c r="E1089">
        <v>380</v>
      </c>
      <c r="F1089" t="s">
        <v>353</v>
      </c>
      <c r="G1089" t="s">
        <v>365</v>
      </c>
      <c r="H1089" t="s">
        <v>825</v>
      </c>
      <c r="I1089" t="s">
        <v>812</v>
      </c>
      <c r="J1089" t="s">
        <v>826</v>
      </c>
      <c r="K1089" t="s">
        <v>827</v>
      </c>
      <c r="L1089" t="s">
        <v>3</v>
      </c>
      <c r="M1089">
        <v>546</v>
      </c>
      <c r="N1089">
        <v>516.5</v>
      </c>
      <c r="O1089">
        <v>16.84981684981685</v>
      </c>
      <c r="P1089">
        <v>35.34798534798535</v>
      </c>
      <c r="Q1089">
        <v>44.688644688644686</v>
      </c>
      <c r="R1089">
        <v>3.1135531135531136</v>
      </c>
      <c r="S1089">
        <v>83.150183150183153</v>
      </c>
      <c r="T1089">
        <v>47.802197802197803</v>
      </c>
      <c r="U1089" t="s">
        <v>147</v>
      </c>
    </row>
    <row r="1090" spans="1:21">
      <c r="A1090">
        <v>1142</v>
      </c>
      <c r="B1090">
        <v>286</v>
      </c>
      <c r="C1090">
        <v>2</v>
      </c>
      <c r="D1090">
        <v>667</v>
      </c>
      <c r="E1090">
        <v>380</v>
      </c>
      <c r="F1090" t="s">
        <v>353</v>
      </c>
      <c r="G1090" t="s">
        <v>365</v>
      </c>
      <c r="H1090" t="s">
        <v>825</v>
      </c>
      <c r="I1090" t="s">
        <v>812</v>
      </c>
      <c r="J1090" t="s">
        <v>826</v>
      </c>
      <c r="K1090" t="s">
        <v>827</v>
      </c>
      <c r="L1090" t="s">
        <v>824</v>
      </c>
      <c r="M1090">
        <v>548</v>
      </c>
      <c r="N1090">
        <v>535.48357664233572</v>
      </c>
      <c r="O1090">
        <v>14.233576642335766</v>
      </c>
      <c r="P1090">
        <v>27.554744525547445</v>
      </c>
      <c r="Q1090">
        <v>38.321167883211679</v>
      </c>
      <c r="R1090">
        <v>19.89051094890511</v>
      </c>
      <c r="S1090">
        <v>85.766423357664237</v>
      </c>
      <c r="T1090">
        <v>58.211678832116789</v>
      </c>
      <c r="U1090" t="s">
        <v>147</v>
      </c>
    </row>
    <row r="1091" spans="1:21">
      <c r="A1091">
        <v>1143</v>
      </c>
      <c r="B1091">
        <v>286</v>
      </c>
      <c r="C1091">
        <v>3</v>
      </c>
      <c r="D1091">
        <v>667</v>
      </c>
      <c r="E1091">
        <v>380</v>
      </c>
      <c r="F1091" t="s">
        <v>353</v>
      </c>
      <c r="G1091" t="s">
        <v>365</v>
      </c>
      <c r="H1091" t="s">
        <v>825</v>
      </c>
      <c r="I1091" t="s">
        <v>812</v>
      </c>
      <c r="J1091" t="s">
        <v>826</v>
      </c>
      <c r="K1091" t="s">
        <v>827</v>
      </c>
      <c r="L1091" t="s">
        <v>823</v>
      </c>
      <c r="M1091">
        <v>548</v>
      </c>
      <c r="N1091">
        <v>528.63868613138686</v>
      </c>
      <c r="O1091">
        <v>19.525547445255473</v>
      </c>
      <c r="P1091">
        <v>27.554744525547445</v>
      </c>
      <c r="Q1091">
        <v>37.773722627737229</v>
      </c>
      <c r="R1091">
        <v>15.145985401459853</v>
      </c>
      <c r="S1091">
        <v>80.474452554744531</v>
      </c>
      <c r="T1091">
        <v>52.919708029197082</v>
      </c>
      <c r="U1091" t="s">
        <v>147</v>
      </c>
    </row>
    <row r="1092" spans="1:21">
      <c r="A1092">
        <v>1144</v>
      </c>
      <c r="B1092">
        <v>286</v>
      </c>
      <c r="C1092">
        <v>4</v>
      </c>
      <c r="D1092">
        <v>667</v>
      </c>
      <c r="E1092">
        <v>380</v>
      </c>
      <c r="F1092" t="s">
        <v>353</v>
      </c>
      <c r="G1092" t="s">
        <v>365</v>
      </c>
      <c r="H1092" t="s">
        <v>825</v>
      </c>
      <c r="I1092" t="s">
        <v>812</v>
      </c>
      <c r="J1092" t="s">
        <v>826</v>
      </c>
      <c r="K1092" t="s">
        <v>827</v>
      </c>
      <c r="L1092" t="s">
        <v>10</v>
      </c>
      <c r="M1092">
        <v>547</v>
      </c>
      <c r="N1092">
        <v>532.44606946983549</v>
      </c>
      <c r="O1092">
        <v>11.3345521023766</v>
      </c>
      <c r="P1092">
        <v>31.809872029250457</v>
      </c>
      <c r="Q1092">
        <v>32.723948811700183</v>
      </c>
      <c r="R1092">
        <v>24.131627056672759</v>
      </c>
      <c r="S1092">
        <v>88.665447897623395</v>
      </c>
      <c r="T1092">
        <v>56.855575868372945</v>
      </c>
      <c r="U1092" t="s">
        <v>147</v>
      </c>
    </row>
    <row r="1093" spans="1:21">
      <c r="A1093">
        <v>1145</v>
      </c>
      <c r="B1093">
        <v>287</v>
      </c>
      <c r="C1093">
        <v>1</v>
      </c>
      <c r="D1093">
        <v>667</v>
      </c>
      <c r="E1093">
        <v>388</v>
      </c>
      <c r="F1093" t="s">
        <v>353</v>
      </c>
      <c r="G1093" t="s">
        <v>366</v>
      </c>
      <c r="H1093" t="s">
        <v>825</v>
      </c>
      <c r="I1093" t="s">
        <v>812</v>
      </c>
      <c r="J1093" t="s">
        <v>826</v>
      </c>
      <c r="K1093" t="s">
        <v>827</v>
      </c>
      <c r="L1093" t="s">
        <v>3</v>
      </c>
      <c r="M1093">
        <v>37</v>
      </c>
      <c r="N1093">
        <v>480.27027027027026</v>
      </c>
      <c r="O1093">
        <v>45.945945945945944</v>
      </c>
      <c r="P1093">
        <v>35.135135135135137</v>
      </c>
      <c r="Q1093">
        <v>18.918918918918919</v>
      </c>
      <c r="R1093">
        <v>0</v>
      </c>
      <c r="S1093">
        <v>54.054054054054056</v>
      </c>
      <c r="T1093">
        <v>18.918918918918919</v>
      </c>
      <c r="U1093" t="s">
        <v>147</v>
      </c>
    </row>
    <row r="1094" spans="1:21">
      <c r="A1094">
        <v>1146</v>
      </c>
      <c r="B1094">
        <v>287</v>
      </c>
      <c r="C1094">
        <v>2</v>
      </c>
      <c r="D1094">
        <v>667</v>
      </c>
      <c r="E1094">
        <v>388</v>
      </c>
      <c r="F1094" t="s">
        <v>353</v>
      </c>
      <c r="G1094" t="s">
        <v>366</v>
      </c>
      <c r="H1094" t="s">
        <v>825</v>
      </c>
      <c r="I1094" t="s">
        <v>812</v>
      </c>
      <c r="J1094" t="s">
        <v>826</v>
      </c>
      <c r="K1094" t="s">
        <v>827</v>
      </c>
      <c r="L1094" t="s">
        <v>824</v>
      </c>
      <c r="M1094">
        <v>37</v>
      </c>
      <c r="N1094">
        <v>485.81081081081084</v>
      </c>
      <c r="O1094">
        <v>51.351351351351354</v>
      </c>
      <c r="P1094">
        <v>35.135135135135137</v>
      </c>
      <c r="Q1094">
        <v>10.810810810810811</v>
      </c>
      <c r="R1094">
        <v>2.7027027027027026</v>
      </c>
      <c r="S1094">
        <v>48.648648648648646</v>
      </c>
      <c r="T1094">
        <v>13.513513513513514</v>
      </c>
      <c r="U1094" t="s">
        <v>147</v>
      </c>
    </row>
    <row r="1095" spans="1:21">
      <c r="A1095">
        <v>1147</v>
      </c>
      <c r="B1095">
        <v>287</v>
      </c>
      <c r="C1095">
        <v>3</v>
      </c>
      <c r="D1095">
        <v>667</v>
      </c>
      <c r="E1095">
        <v>388</v>
      </c>
      <c r="F1095" t="s">
        <v>353</v>
      </c>
      <c r="G1095" t="s">
        <v>366</v>
      </c>
      <c r="H1095" t="s">
        <v>825</v>
      </c>
      <c r="I1095" t="s">
        <v>812</v>
      </c>
      <c r="J1095" t="s">
        <v>826</v>
      </c>
      <c r="K1095" t="s">
        <v>827</v>
      </c>
      <c r="L1095" t="s">
        <v>823</v>
      </c>
      <c r="M1095">
        <v>37</v>
      </c>
      <c r="N1095">
        <v>470</v>
      </c>
      <c r="O1095">
        <v>56.756756756756758</v>
      </c>
      <c r="P1095">
        <v>29.72972972972973</v>
      </c>
      <c r="Q1095">
        <v>13.513513513513514</v>
      </c>
      <c r="R1095">
        <v>0</v>
      </c>
      <c r="S1095">
        <v>43.243243243243242</v>
      </c>
      <c r="T1095">
        <v>13.513513513513514</v>
      </c>
      <c r="U1095" t="s">
        <v>147</v>
      </c>
    </row>
    <row r="1096" spans="1:21">
      <c r="A1096">
        <v>1148</v>
      </c>
      <c r="B1096">
        <v>287</v>
      </c>
      <c r="C1096">
        <v>4</v>
      </c>
      <c r="D1096">
        <v>667</v>
      </c>
      <c r="E1096">
        <v>388</v>
      </c>
      <c r="F1096" t="s">
        <v>353</v>
      </c>
      <c r="G1096" t="s">
        <v>366</v>
      </c>
      <c r="H1096" t="s">
        <v>825</v>
      </c>
      <c r="I1096" t="s">
        <v>812</v>
      </c>
      <c r="J1096" t="s">
        <v>826</v>
      </c>
      <c r="K1096" t="s">
        <v>827</v>
      </c>
      <c r="L1096" t="s">
        <v>10</v>
      </c>
      <c r="M1096">
        <v>36</v>
      </c>
      <c r="N1096">
        <v>483.80555555555554</v>
      </c>
      <c r="O1096">
        <v>47.222222222222221</v>
      </c>
      <c r="P1096">
        <v>27.777777777777779</v>
      </c>
      <c r="Q1096">
        <v>22.222222222222221</v>
      </c>
      <c r="R1096">
        <v>2.7777777777777777</v>
      </c>
      <c r="S1096">
        <v>52.777777777777779</v>
      </c>
      <c r="T1096">
        <v>25</v>
      </c>
      <c r="U1096" t="s">
        <v>147</v>
      </c>
    </row>
    <row r="1097" spans="1:21">
      <c r="A1097">
        <v>1149</v>
      </c>
      <c r="B1097">
        <v>288</v>
      </c>
      <c r="C1097">
        <v>1</v>
      </c>
      <c r="D1097">
        <v>667</v>
      </c>
      <c r="E1097">
        <v>405</v>
      </c>
      <c r="F1097" t="s">
        <v>353</v>
      </c>
      <c r="G1097" t="s">
        <v>367</v>
      </c>
      <c r="H1097" t="s">
        <v>825</v>
      </c>
      <c r="I1097" t="s">
        <v>812</v>
      </c>
      <c r="J1097" t="s">
        <v>826</v>
      </c>
      <c r="K1097" t="s">
        <v>827</v>
      </c>
      <c r="L1097" t="s">
        <v>3</v>
      </c>
      <c r="M1097">
        <v>461</v>
      </c>
      <c r="N1097">
        <v>526.22993492407807</v>
      </c>
      <c r="O1097">
        <v>13.882863340563992</v>
      </c>
      <c r="P1097">
        <v>31.23644251626898</v>
      </c>
      <c r="Q1097">
        <v>47.071583514099785</v>
      </c>
      <c r="R1097">
        <v>7.809110629067245</v>
      </c>
      <c r="S1097">
        <v>86.117136659436014</v>
      </c>
      <c r="T1097">
        <v>54.880694143167027</v>
      </c>
      <c r="U1097" t="s">
        <v>147</v>
      </c>
    </row>
    <row r="1098" spans="1:21">
      <c r="A1098">
        <v>1150</v>
      </c>
      <c r="B1098">
        <v>288</v>
      </c>
      <c r="C1098">
        <v>2</v>
      </c>
      <c r="D1098">
        <v>667</v>
      </c>
      <c r="E1098">
        <v>405</v>
      </c>
      <c r="F1098" t="s">
        <v>353</v>
      </c>
      <c r="G1098" t="s">
        <v>367</v>
      </c>
      <c r="H1098" t="s">
        <v>825</v>
      </c>
      <c r="I1098" t="s">
        <v>812</v>
      </c>
      <c r="J1098" t="s">
        <v>826</v>
      </c>
      <c r="K1098" t="s">
        <v>827</v>
      </c>
      <c r="L1098" t="s">
        <v>824</v>
      </c>
      <c r="M1098">
        <v>463</v>
      </c>
      <c r="N1098">
        <v>545.6479481641469</v>
      </c>
      <c r="O1098">
        <v>10.151187904967603</v>
      </c>
      <c r="P1098">
        <v>28.293736501079913</v>
      </c>
      <c r="Q1098">
        <v>32.39740820734341</v>
      </c>
      <c r="R1098">
        <v>29.15766738660907</v>
      </c>
      <c r="S1098">
        <v>89.8488120950324</v>
      </c>
      <c r="T1098">
        <v>61.555075593952481</v>
      </c>
      <c r="U1098" t="s">
        <v>147</v>
      </c>
    </row>
    <row r="1099" spans="1:21">
      <c r="A1099">
        <v>1151</v>
      </c>
      <c r="B1099">
        <v>288</v>
      </c>
      <c r="C1099">
        <v>3</v>
      </c>
      <c r="D1099">
        <v>667</v>
      </c>
      <c r="E1099">
        <v>405</v>
      </c>
      <c r="F1099" t="s">
        <v>353</v>
      </c>
      <c r="G1099" t="s">
        <v>367</v>
      </c>
      <c r="H1099" t="s">
        <v>825</v>
      </c>
      <c r="I1099" t="s">
        <v>812</v>
      </c>
      <c r="J1099" t="s">
        <v>826</v>
      </c>
      <c r="K1099" t="s">
        <v>827</v>
      </c>
      <c r="L1099" t="s">
        <v>823</v>
      </c>
      <c r="M1099">
        <v>460</v>
      </c>
      <c r="N1099">
        <v>533.4173913043478</v>
      </c>
      <c r="O1099">
        <v>18.478260869565219</v>
      </c>
      <c r="P1099">
        <v>27.173913043478262</v>
      </c>
      <c r="Q1099">
        <v>34.565217391304351</v>
      </c>
      <c r="R1099">
        <v>19.782608695652176</v>
      </c>
      <c r="S1099">
        <v>81.521739130434781</v>
      </c>
      <c r="T1099">
        <v>54.347826086956523</v>
      </c>
      <c r="U1099" t="s">
        <v>147</v>
      </c>
    </row>
    <row r="1100" spans="1:21">
      <c r="A1100">
        <v>1152</v>
      </c>
      <c r="B1100">
        <v>288</v>
      </c>
      <c r="C1100">
        <v>4</v>
      </c>
      <c r="D1100">
        <v>667</v>
      </c>
      <c r="E1100">
        <v>405</v>
      </c>
      <c r="F1100" t="s">
        <v>353</v>
      </c>
      <c r="G1100" t="s">
        <v>367</v>
      </c>
      <c r="H1100" t="s">
        <v>825</v>
      </c>
      <c r="I1100" t="s">
        <v>812</v>
      </c>
      <c r="J1100" t="s">
        <v>826</v>
      </c>
      <c r="K1100" t="s">
        <v>827</v>
      </c>
      <c r="L1100" t="s">
        <v>10</v>
      </c>
      <c r="M1100">
        <v>459</v>
      </c>
      <c r="N1100">
        <v>538.19389978213508</v>
      </c>
      <c r="O1100">
        <v>9.3681917211328969</v>
      </c>
      <c r="P1100">
        <v>30.718954248366014</v>
      </c>
      <c r="Q1100">
        <v>32.679738562091501</v>
      </c>
      <c r="R1100">
        <v>27.233115468409586</v>
      </c>
      <c r="S1100">
        <v>90.631808278867098</v>
      </c>
      <c r="T1100">
        <v>59.912854030501087</v>
      </c>
      <c r="U1100" t="s">
        <v>147</v>
      </c>
    </row>
    <row r="1101" spans="1:21">
      <c r="A1101">
        <v>1153</v>
      </c>
      <c r="B1101">
        <v>289</v>
      </c>
      <c r="C1101">
        <v>1</v>
      </c>
      <c r="D1101">
        <v>667</v>
      </c>
      <c r="E1101">
        <v>497</v>
      </c>
      <c r="F1101" t="s">
        <v>353</v>
      </c>
      <c r="G1101" t="s">
        <v>368</v>
      </c>
      <c r="H1101" t="s">
        <v>825</v>
      </c>
      <c r="I1101" t="s">
        <v>812</v>
      </c>
      <c r="J1101" t="s">
        <v>826</v>
      </c>
      <c r="K1101" t="s">
        <v>827</v>
      </c>
      <c r="L1101" t="s">
        <v>3</v>
      </c>
      <c r="M1101">
        <v>578</v>
      </c>
      <c r="N1101">
        <v>525.6193771626298</v>
      </c>
      <c r="O1101">
        <v>12.629757785467127</v>
      </c>
      <c r="P1101">
        <v>35.813148788927336</v>
      </c>
      <c r="Q1101">
        <v>44.80968858131488</v>
      </c>
      <c r="R1101">
        <v>6.7474048442906573</v>
      </c>
      <c r="S1101">
        <v>87.370242214532865</v>
      </c>
      <c r="T1101">
        <v>51.557093425605537</v>
      </c>
      <c r="U1101" t="s">
        <v>147</v>
      </c>
    </row>
    <row r="1102" spans="1:21">
      <c r="A1102">
        <v>1154</v>
      </c>
      <c r="B1102">
        <v>289</v>
      </c>
      <c r="C1102">
        <v>2</v>
      </c>
      <c r="D1102">
        <v>667</v>
      </c>
      <c r="E1102">
        <v>497</v>
      </c>
      <c r="F1102" t="s">
        <v>353</v>
      </c>
      <c r="G1102" t="s">
        <v>368</v>
      </c>
      <c r="H1102" t="s">
        <v>825</v>
      </c>
      <c r="I1102" t="s">
        <v>812</v>
      </c>
      <c r="J1102" t="s">
        <v>826</v>
      </c>
      <c r="K1102" t="s">
        <v>827</v>
      </c>
      <c r="L1102" t="s">
        <v>824</v>
      </c>
      <c r="M1102">
        <v>579</v>
      </c>
      <c r="N1102">
        <v>543.80829015544043</v>
      </c>
      <c r="O1102">
        <v>10.362694300518134</v>
      </c>
      <c r="P1102">
        <v>29.188255613126078</v>
      </c>
      <c r="Q1102">
        <v>35.060449050086355</v>
      </c>
      <c r="R1102">
        <v>25.388601036269431</v>
      </c>
      <c r="S1102">
        <v>89.637305699481871</v>
      </c>
      <c r="T1102">
        <v>60.449050086355783</v>
      </c>
      <c r="U1102" t="s">
        <v>147</v>
      </c>
    </row>
    <row r="1103" spans="1:21">
      <c r="A1103">
        <v>1155</v>
      </c>
      <c r="B1103">
        <v>289</v>
      </c>
      <c r="C1103">
        <v>3</v>
      </c>
      <c r="D1103">
        <v>667</v>
      </c>
      <c r="E1103">
        <v>497</v>
      </c>
      <c r="F1103" t="s">
        <v>353</v>
      </c>
      <c r="G1103" t="s">
        <v>368</v>
      </c>
      <c r="H1103" t="s">
        <v>825</v>
      </c>
      <c r="I1103" t="s">
        <v>812</v>
      </c>
      <c r="J1103" t="s">
        <v>826</v>
      </c>
      <c r="K1103" t="s">
        <v>827</v>
      </c>
      <c r="L1103" t="s">
        <v>823</v>
      </c>
      <c r="M1103">
        <v>578</v>
      </c>
      <c r="N1103">
        <v>533.64705882352939</v>
      </c>
      <c r="O1103">
        <v>14.705882352941176</v>
      </c>
      <c r="P1103">
        <v>30.622837370242216</v>
      </c>
      <c r="Q1103">
        <v>36.332179930795846</v>
      </c>
      <c r="R1103">
        <v>18.339100346020761</v>
      </c>
      <c r="S1103">
        <v>85.294117647058826</v>
      </c>
      <c r="T1103">
        <v>54.67128027681661</v>
      </c>
      <c r="U1103" t="s">
        <v>147</v>
      </c>
    </row>
    <row r="1104" spans="1:21">
      <c r="A1104">
        <v>1156</v>
      </c>
      <c r="B1104">
        <v>289</v>
      </c>
      <c r="C1104">
        <v>4</v>
      </c>
      <c r="D1104">
        <v>667</v>
      </c>
      <c r="E1104">
        <v>497</v>
      </c>
      <c r="F1104" t="s">
        <v>353</v>
      </c>
      <c r="G1104" t="s">
        <v>368</v>
      </c>
      <c r="H1104" t="s">
        <v>825</v>
      </c>
      <c r="I1104" t="s">
        <v>812</v>
      </c>
      <c r="J1104" t="s">
        <v>826</v>
      </c>
      <c r="K1104" t="s">
        <v>827</v>
      </c>
      <c r="L1104" t="s">
        <v>10</v>
      </c>
      <c r="M1104">
        <v>577</v>
      </c>
      <c r="N1104">
        <v>540.06759098786824</v>
      </c>
      <c r="O1104">
        <v>7.4523396880415946</v>
      </c>
      <c r="P1104">
        <v>29.116117850953206</v>
      </c>
      <c r="Q1104">
        <v>36.39514731369151</v>
      </c>
      <c r="R1104">
        <v>27.036395147313691</v>
      </c>
      <c r="S1104">
        <v>92.54766031195841</v>
      </c>
      <c r="T1104">
        <v>63.431542461005201</v>
      </c>
      <c r="U1104" t="s">
        <v>147</v>
      </c>
    </row>
    <row r="1105" spans="1:21">
      <c r="A1105">
        <v>1161</v>
      </c>
      <c r="B1105">
        <v>291</v>
      </c>
      <c r="C1105">
        <v>1</v>
      </c>
      <c r="D1105">
        <v>667</v>
      </c>
      <c r="E1105">
        <v>905</v>
      </c>
      <c r="F1105" t="s">
        <v>353</v>
      </c>
      <c r="G1105" t="s">
        <v>370</v>
      </c>
      <c r="H1105" t="s">
        <v>825</v>
      </c>
      <c r="I1105" t="s">
        <v>812</v>
      </c>
      <c r="J1105" t="s">
        <v>826</v>
      </c>
      <c r="K1105" t="s">
        <v>827</v>
      </c>
      <c r="L1105" t="s">
        <v>3</v>
      </c>
      <c r="M1105">
        <v>632</v>
      </c>
      <c r="N1105">
        <v>518.80221518987344</v>
      </c>
      <c r="O1105">
        <v>17.721518987341771</v>
      </c>
      <c r="P1105">
        <v>37.341772151898731</v>
      </c>
      <c r="Q1105">
        <v>35.759493670886073</v>
      </c>
      <c r="R1105">
        <v>9.1772151898734169</v>
      </c>
      <c r="S1105">
        <v>82.278481012658233</v>
      </c>
      <c r="T1105">
        <v>44.936708860759495</v>
      </c>
      <c r="U1105" t="s">
        <v>147</v>
      </c>
    </row>
    <row r="1106" spans="1:21">
      <c r="A1106">
        <v>1162</v>
      </c>
      <c r="B1106">
        <v>291</v>
      </c>
      <c r="C1106">
        <v>2</v>
      </c>
      <c r="D1106">
        <v>667</v>
      </c>
      <c r="E1106">
        <v>905</v>
      </c>
      <c r="F1106" t="s">
        <v>353</v>
      </c>
      <c r="G1106" t="s">
        <v>370</v>
      </c>
      <c r="H1106" t="s">
        <v>825</v>
      </c>
      <c r="I1106" t="s">
        <v>812</v>
      </c>
      <c r="J1106" t="s">
        <v>826</v>
      </c>
      <c r="K1106" t="s">
        <v>827</v>
      </c>
      <c r="L1106" t="s">
        <v>824</v>
      </c>
      <c r="M1106">
        <v>632</v>
      </c>
      <c r="N1106">
        <v>544.26265822784808</v>
      </c>
      <c r="O1106">
        <v>12.183544303797468</v>
      </c>
      <c r="P1106">
        <v>28.955696202531644</v>
      </c>
      <c r="Q1106">
        <v>32.278481012658226</v>
      </c>
      <c r="R1106">
        <v>26.582278481012658</v>
      </c>
      <c r="S1106">
        <v>87.816455696202539</v>
      </c>
      <c r="T1106">
        <v>58.860759493670884</v>
      </c>
      <c r="U1106" t="s">
        <v>147</v>
      </c>
    </row>
    <row r="1107" spans="1:21">
      <c r="A1107">
        <v>1163</v>
      </c>
      <c r="B1107">
        <v>291</v>
      </c>
      <c r="C1107">
        <v>3</v>
      </c>
      <c r="D1107">
        <v>667</v>
      </c>
      <c r="E1107">
        <v>905</v>
      </c>
      <c r="F1107" t="s">
        <v>353</v>
      </c>
      <c r="G1107" t="s">
        <v>370</v>
      </c>
      <c r="H1107" t="s">
        <v>825</v>
      </c>
      <c r="I1107" t="s">
        <v>812</v>
      </c>
      <c r="J1107" t="s">
        <v>826</v>
      </c>
      <c r="K1107" t="s">
        <v>827</v>
      </c>
      <c r="L1107" t="s">
        <v>823</v>
      </c>
      <c r="M1107">
        <v>630</v>
      </c>
      <c r="N1107">
        <v>523.86666666666667</v>
      </c>
      <c r="O1107">
        <v>22.698412698412699</v>
      </c>
      <c r="P1107">
        <v>28.888888888888889</v>
      </c>
      <c r="Q1107">
        <v>33.968253968253968</v>
      </c>
      <c r="R1107">
        <v>14.444444444444445</v>
      </c>
      <c r="S1107">
        <v>77.301587301587304</v>
      </c>
      <c r="T1107">
        <v>48.412698412698411</v>
      </c>
      <c r="U1107" t="s">
        <v>147</v>
      </c>
    </row>
    <row r="1108" spans="1:21">
      <c r="A1108">
        <v>1164</v>
      </c>
      <c r="B1108">
        <v>291</v>
      </c>
      <c r="C1108">
        <v>4</v>
      </c>
      <c r="D1108">
        <v>667</v>
      </c>
      <c r="E1108">
        <v>905</v>
      </c>
      <c r="F1108" t="s">
        <v>353</v>
      </c>
      <c r="G1108" t="s">
        <v>370</v>
      </c>
      <c r="H1108" t="s">
        <v>825</v>
      </c>
      <c r="I1108" t="s">
        <v>812</v>
      </c>
      <c r="J1108" t="s">
        <v>826</v>
      </c>
      <c r="K1108" t="s">
        <v>827</v>
      </c>
      <c r="L1108" t="s">
        <v>10</v>
      </c>
      <c r="M1108">
        <v>629</v>
      </c>
      <c r="N1108">
        <v>520.65341812400641</v>
      </c>
      <c r="O1108">
        <v>22.098569157392689</v>
      </c>
      <c r="P1108">
        <v>34.340222575516691</v>
      </c>
      <c r="Q1108">
        <v>20.66772655007949</v>
      </c>
      <c r="R1108">
        <v>22.893481717011127</v>
      </c>
      <c r="S1108">
        <v>77.901430842607311</v>
      </c>
      <c r="T1108">
        <v>43.56120826709062</v>
      </c>
      <c r="U1108" t="s">
        <v>147</v>
      </c>
    </row>
    <row r="1109" spans="1:21">
      <c r="A1109">
        <v>1165</v>
      </c>
      <c r="B1109">
        <v>292</v>
      </c>
      <c r="C1109">
        <v>1</v>
      </c>
      <c r="D1109">
        <v>667</v>
      </c>
      <c r="E1109">
        <v>1010</v>
      </c>
      <c r="F1109" t="s">
        <v>353</v>
      </c>
      <c r="G1109" t="s">
        <v>371</v>
      </c>
      <c r="H1109" t="s">
        <v>825</v>
      </c>
      <c r="I1109" t="s">
        <v>812</v>
      </c>
      <c r="J1109" t="s">
        <v>826</v>
      </c>
      <c r="K1109" t="s">
        <v>827</v>
      </c>
      <c r="L1109" t="s">
        <v>3</v>
      </c>
      <c r="M1109">
        <v>405</v>
      </c>
      <c r="N1109">
        <v>534.3728395061728</v>
      </c>
      <c r="O1109">
        <v>11.851851851851851</v>
      </c>
      <c r="P1109">
        <v>26.172839506172838</v>
      </c>
      <c r="Q1109">
        <v>49.382716049382715</v>
      </c>
      <c r="R1109">
        <v>12.592592592592593</v>
      </c>
      <c r="S1109">
        <v>88.148148148148152</v>
      </c>
      <c r="T1109">
        <v>61.97530864197531</v>
      </c>
      <c r="U1109" t="s">
        <v>147</v>
      </c>
    </row>
    <row r="1110" spans="1:21">
      <c r="A1110">
        <v>1166</v>
      </c>
      <c r="B1110">
        <v>292</v>
      </c>
      <c r="C1110">
        <v>2</v>
      </c>
      <c r="D1110">
        <v>667</v>
      </c>
      <c r="E1110">
        <v>1010</v>
      </c>
      <c r="F1110" t="s">
        <v>353</v>
      </c>
      <c r="G1110" t="s">
        <v>371</v>
      </c>
      <c r="H1110" t="s">
        <v>825</v>
      </c>
      <c r="I1110" t="s">
        <v>812</v>
      </c>
      <c r="J1110" t="s">
        <v>826</v>
      </c>
      <c r="K1110" t="s">
        <v>827</v>
      </c>
      <c r="L1110" t="s">
        <v>824</v>
      </c>
      <c r="M1110">
        <v>376</v>
      </c>
      <c r="N1110">
        <v>541.05053191489367</v>
      </c>
      <c r="O1110">
        <v>10.372340425531915</v>
      </c>
      <c r="P1110">
        <v>27.127659574468087</v>
      </c>
      <c r="Q1110">
        <v>39.627659574468083</v>
      </c>
      <c r="R1110">
        <v>22.872340425531913</v>
      </c>
      <c r="S1110">
        <v>89.627659574468083</v>
      </c>
      <c r="T1110">
        <v>62.5</v>
      </c>
      <c r="U1110" t="s">
        <v>147</v>
      </c>
    </row>
    <row r="1111" spans="1:21">
      <c r="A1111">
        <v>1167</v>
      </c>
      <c r="B1111">
        <v>292</v>
      </c>
      <c r="C1111">
        <v>3</v>
      </c>
      <c r="D1111">
        <v>667</v>
      </c>
      <c r="E1111">
        <v>1010</v>
      </c>
      <c r="F1111" t="s">
        <v>353</v>
      </c>
      <c r="G1111" t="s">
        <v>371</v>
      </c>
      <c r="H1111" t="s">
        <v>825</v>
      </c>
      <c r="I1111" t="s">
        <v>812</v>
      </c>
      <c r="J1111" t="s">
        <v>826</v>
      </c>
      <c r="K1111" t="s">
        <v>827</v>
      </c>
      <c r="L1111" t="s">
        <v>823</v>
      </c>
      <c r="M1111">
        <v>403</v>
      </c>
      <c r="N1111">
        <v>546.26550868486356</v>
      </c>
      <c r="O1111">
        <v>11.662531017369727</v>
      </c>
      <c r="P1111">
        <v>25.310173697270471</v>
      </c>
      <c r="Q1111">
        <v>38.957816377171213</v>
      </c>
      <c r="R1111">
        <v>24.069478908188586</v>
      </c>
      <c r="S1111">
        <v>88.33746898263027</v>
      </c>
      <c r="T1111">
        <v>63.027295285359799</v>
      </c>
      <c r="U1111" t="s">
        <v>147</v>
      </c>
    </row>
    <row r="1112" spans="1:21">
      <c r="A1112">
        <v>1168</v>
      </c>
      <c r="B1112">
        <v>292</v>
      </c>
      <c r="C1112">
        <v>4</v>
      </c>
      <c r="D1112">
        <v>667</v>
      </c>
      <c r="E1112">
        <v>1010</v>
      </c>
      <c r="F1112" t="s">
        <v>353</v>
      </c>
      <c r="G1112" t="s">
        <v>371</v>
      </c>
      <c r="H1112" t="s">
        <v>825</v>
      </c>
      <c r="I1112" t="s">
        <v>812</v>
      </c>
      <c r="J1112" t="s">
        <v>826</v>
      </c>
      <c r="K1112" t="s">
        <v>827</v>
      </c>
      <c r="L1112" t="s">
        <v>10</v>
      </c>
      <c r="M1112">
        <v>402</v>
      </c>
      <c r="N1112">
        <v>546.6567164179105</v>
      </c>
      <c r="O1112">
        <v>6.7164179104477615</v>
      </c>
      <c r="P1112">
        <v>23.134328358208954</v>
      </c>
      <c r="Q1112">
        <v>34.328358208955223</v>
      </c>
      <c r="R1112">
        <v>35.820895522388057</v>
      </c>
      <c r="S1112">
        <v>93.28358208955224</v>
      </c>
      <c r="T1112">
        <v>70.149253731343279</v>
      </c>
      <c r="U1112" t="s">
        <v>147</v>
      </c>
    </row>
    <row r="1113" spans="1:21">
      <c r="A1113">
        <v>1169</v>
      </c>
      <c r="B1113">
        <v>293</v>
      </c>
      <c r="C1113">
        <v>1</v>
      </c>
      <c r="D1113">
        <v>667</v>
      </c>
      <c r="E1113">
        <v>1012</v>
      </c>
      <c r="F1113" t="s">
        <v>353</v>
      </c>
      <c r="G1113" t="s">
        <v>372</v>
      </c>
      <c r="H1113" t="s">
        <v>825</v>
      </c>
      <c r="I1113" t="s">
        <v>812</v>
      </c>
      <c r="J1113" t="s">
        <v>826</v>
      </c>
      <c r="K1113" t="s">
        <v>827</v>
      </c>
      <c r="L1113" t="s">
        <v>3</v>
      </c>
      <c r="M1113">
        <v>387</v>
      </c>
      <c r="N1113">
        <v>508.88888888888891</v>
      </c>
      <c r="O1113">
        <v>24.289405684754524</v>
      </c>
      <c r="P1113">
        <v>37.209302325581397</v>
      </c>
      <c r="Q1113">
        <v>34.883720930232556</v>
      </c>
      <c r="R1113">
        <v>3.6175710594315245</v>
      </c>
      <c r="S1113">
        <v>75.710594315245473</v>
      </c>
      <c r="T1113">
        <v>38.501291989664082</v>
      </c>
      <c r="U1113" t="s">
        <v>147</v>
      </c>
    </row>
    <row r="1114" spans="1:21">
      <c r="A1114">
        <v>1170</v>
      </c>
      <c r="B1114">
        <v>293</v>
      </c>
      <c r="C1114">
        <v>2</v>
      </c>
      <c r="D1114">
        <v>667</v>
      </c>
      <c r="E1114">
        <v>1012</v>
      </c>
      <c r="F1114" t="s">
        <v>353</v>
      </c>
      <c r="G1114" t="s">
        <v>372</v>
      </c>
      <c r="H1114" t="s">
        <v>825</v>
      </c>
      <c r="I1114" t="s">
        <v>812</v>
      </c>
      <c r="J1114" t="s">
        <v>826</v>
      </c>
      <c r="K1114" t="s">
        <v>827</v>
      </c>
      <c r="L1114" t="s">
        <v>824</v>
      </c>
      <c r="M1114">
        <v>389</v>
      </c>
      <c r="N1114">
        <v>521.13881748071981</v>
      </c>
      <c r="O1114">
        <v>21.336760925449873</v>
      </c>
      <c r="P1114">
        <v>31.876606683804628</v>
      </c>
      <c r="Q1114">
        <v>33.161953727506429</v>
      </c>
      <c r="R1114">
        <v>13.624678663239074</v>
      </c>
      <c r="S1114">
        <v>78.663239074550134</v>
      </c>
      <c r="T1114">
        <v>46.786632390745503</v>
      </c>
      <c r="U1114" t="s">
        <v>147</v>
      </c>
    </row>
    <row r="1115" spans="1:21">
      <c r="A1115">
        <v>1171</v>
      </c>
      <c r="B1115">
        <v>293</v>
      </c>
      <c r="C1115">
        <v>3</v>
      </c>
      <c r="D1115">
        <v>667</v>
      </c>
      <c r="E1115">
        <v>1012</v>
      </c>
      <c r="F1115" t="s">
        <v>353</v>
      </c>
      <c r="G1115" t="s">
        <v>372</v>
      </c>
      <c r="H1115" t="s">
        <v>825</v>
      </c>
      <c r="I1115" t="s">
        <v>812</v>
      </c>
      <c r="J1115" t="s">
        <v>826</v>
      </c>
      <c r="K1115" t="s">
        <v>827</v>
      </c>
      <c r="L1115" t="s">
        <v>823</v>
      </c>
      <c r="M1115">
        <v>389</v>
      </c>
      <c r="N1115">
        <v>513.42930591259642</v>
      </c>
      <c r="O1115">
        <v>27.506426735218508</v>
      </c>
      <c r="P1115">
        <v>27.249357326478147</v>
      </c>
      <c r="Q1115">
        <v>36.503856041131108</v>
      </c>
      <c r="R1115">
        <v>8.7403598971722367</v>
      </c>
      <c r="S1115">
        <v>72.493573264781489</v>
      </c>
      <c r="T1115">
        <v>45.244215938303341</v>
      </c>
      <c r="U1115" t="s">
        <v>147</v>
      </c>
    </row>
    <row r="1116" spans="1:21">
      <c r="A1116">
        <v>1172</v>
      </c>
      <c r="B1116">
        <v>293</v>
      </c>
      <c r="C1116">
        <v>4</v>
      </c>
      <c r="D1116">
        <v>667</v>
      </c>
      <c r="E1116">
        <v>1012</v>
      </c>
      <c r="F1116" t="s">
        <v>353</v>
      </c>
      <c r="G1116" t="s">
        <v>372</v>
      </c>
      <c r="H1116" t="s">
        <v>825</v>
      </c>
      <c r="I1116" t="s">
        <v>812</v>
      </c>
      <c r="J1116" t="s">
        <v>826</v>
      </c>
      <c r="K1116" t="s">
        <v>827</v>
      </c>
      <c r="L1116" t="s">
        <v>10</v>
      </c>
      <c r="M1116">
        <v>386</v>
      </c>
      <c r="N1116">
        <v>520.23056994818648</v>
      </c>
      <c r="O1116">
        <v>18.134715025906736</v>
      </c>
      <c r="P1116">
        <v>36.010362694300518</v>
      </c>
      <c r="Q1116">
        <v>26.683937823834196</v>
      </c>
      <c r="R1116">
        <v>19.17098445595855</v>
      </c>
      <c r="S1116">
        <v>81.865284974093271</v>
      </c>
      <c r="T1116">
        <v>45.854922279792746</v>
      </c>
      <c r="U1116" t="s">
        <v>147</v>
      </c>
    </row>
    <row r="1117" spans="1:21">
      <c r="A1117">
        <v>1173</v>
      </c>
      <c r="B1117">
        <v>294</v>
      </c>
      <c r="C1117">
        <v>1</v>
      </c>
      <c r="D1117">
        <v>667</v>
      </c>
      <c r="E1117">
        <v>1020</v>
      </c>
      <c r="F1117" t="s">
        <v>353</v>
      </c>
      <c r="G1117" t="s">
        <v>373</v>
      </c>
      <c r="H1117" t="s">
        <v>825</v>
      </c>
      <c r="I1117" t="s">
        <v>812</v>
      </c>
      <c r="J1117" t="s">
        <v>826</v>
      </c>
      <c r="K1117" t="s">
        <v>827</v>
      </c>
      <c r="L1117" t="s">
        <v>3</v>
      </c>
      <c r="M1117">
        <v>20</v>
      </c>
      <c r="N1117">
        <v>531.5</v>
      </c>
      <c r="O1117">
        <v>10</v>
      </c>
      <c r="P1117">
        <v>45</v>
      </c>
      <c r="Q1117">
        <v>35</v>
      </c>
      <c r="R1117">
        <v>10</v>
      </c>
      <c r="S1117">
        <v>90</v>
      </c>
      <c r="T1117">
        <v>45</v>
      </c>
      <c r="U1117" t="s">
        <v>147</v>
      </c>
    </row>
    <row r="1118" spans="1:21">
      <c r="A1118">
        <v>1174</v>
      </c>
      <c r="B1118">
        <v>294</v>
      </c>
      <c r="C1118">
        <v>2</v>
      </c>
      <c r="D1118">
        <v>667</v>
      </c>
      <c r="E1118">
        <v>1020</v>
      </c>
      <c r="F1118" t="s">
        <v>353</v>
      </c>
      <c r="G1118" t="s">
        <v>373</v>
      </c>
      <c r="H1118" t="s">
        <v>825</v>
      </c>
      <c r="I1118" t="s">
        <v>812</v>
      </c>
      <c r="J1118" t="s">
        <v>826</v>
      </c>
      <c r="K1118" t="s">
        <v>827</v>
      </c>
      <c r="L1118" t="s">
        <v>824</v>
      </c>
      <c r="M1118">
        <v>20</v>
      </c>
      <c r="N1118">
        <v>545.15</v>
      </c>
      <c r="O1118">
        <v>5</v>
      </c>
      <c r="P1118">
        <v>30</v>
      </c>
      <c r="Q1118">
        <v>45</v>
      </c>
      <c r="R1118">
        <v>20</v>
      </c>
      <c r="S1118">
        <v>95</v>
      </c>
      <c r="T1118">
        <v>65</v>
      </c>
      <c r="U1118" t="s">
        <v>147</v>
      </c>
    </row>
    <row r="1119" spans="1:21">
      <c r="A1119">
        <v>1175</v>
      </c>
      <c r="B1119">
        <v>294</v>
      </c>
      <c r="C1119">
        <v>3</v>
      </c>
      <c r="D1119">
        <v>667</v>
      </c>
      <c r="E1119">
        <v>1020</v>
      </c>
      <c r="F1119" t="s">
        <v>353</v>
      </c>
      <c r="G1119" t="s">
        <v>373</v>
      </c>
      <c r="H1119" t="s">
        <v>825</v>
      </c>
      <c r="I1119" t="s">
        <v>812</v>
      </c>
      <c r="J1119" t="s">
        <v>826</v>
      </c>
      <c r="K1119" t="s">
        <v>827</v>
      </c>
      <c r="L1119" t="s">
        <v>823</v>
      </c>
      <c r="M1119">
        <v>20</v>
      </c>
      <c r="N1119">
        <v>532.70000000000005</v>
      </c>
      <c r="O1119">
        <v>10</v>
      </c>
      <c r="P1119">
        <v>30</v>
      </c>
      <c r="Q1119">
        <v>55</v>
      </c>
      <c r="R1119">
        <v>5</v>
      </c>
      <c r="S1119">
        <v>90</v>
      </c>
      <c r="T1119">
        <v>60</v>
      </c>
      <c r="U1119" t="s">
        <v>147</v>
      </c>
    </row>
    <row r="1120" spans="1:21">
      <c r="A1120">
        <v>1176</v>
      </c>
      <c r="B1120">
        <v>294</v>
      </c>
      <c r="C1120">
        <v>4</v>
      </c>
      <c r="D1120">
        <v>667</v>
      </c>
      <c r="E1120">
        <v>1020</v>
      </c>
      <c r="F1120" t="s">
        <v>353</v>
      </c>
      <c r="G1120" t="s">
        <v>373</v>
      </c>
      <c r="H1120" t="s">
        <v>825</v>
      </c>
      <c r="I1120" t="s">
        <v>812</v>
      </c>
      <c r="J1120" t="s">
        <v>826</v>
      </c>
      <c r="K1120" t="s">
        <v>827</v>
      </c>
      <c r="L1120" t="s">
        <v>10</v>
      </c>
      <c r="M1120">
        <v>20</v>
      </c>
      <c r="N1120">
        <v>544.5</v>
      </c>
      <c r="O1120">
        <v>5</v>
      </c>
      <c r="P1120">
        <v>35</v>
      </c>
      <c r="Q1120">
        <v>25</v>
      </c>
      <c r="R1120">
        <v>35</v>
      </c>
      <c r="S1120">
        <v>95</v>
      </c>
      <c r="T1120">
        <v>60</v>
      </c>
      <c r="U1120" t="s">
        <v>147</v>
      </c>
    </row>
    <row r="1121" spans="1:21">
      <c r="A1121">
        <v>1177</v>
      </c>
      <c r="B1121">
        <v>295</v>
      </c>
      <c r="C1121">
        <v>1</v>
      </c>
      <c r="D1121">
        <v>667</v>
      </c>
      <c r="E1121">
        <v>1056</v>
      </c>
      <c r="F1121" t="s">
        <v>353</v>
      </c>
      <c r="G1121" t="s">
        <v>374</v>
      </c>
      <c r="H1121" t="s">
        <v>825</v>
      </c>
      <c r="I1121" t="s">
        <v>812</v>
      </c>
      <c r="J1121" t="s">
        <v>826</v>
      </c>
      <c r="K1121" t="s">
        <v>827</v>
      </c>
      <c r="L1121" t="s">
        <v>3</v>
      </c>
      <c r="M1121">
        <v>457</v>
      </c>
      <c r="N1121">
        <v>495.6542669584245</v>
      </c>
      <c r="O1121">
        <v>33.91684901531729</v>
      </c>
      <c r="P1121">
        <v>32.822757111597376</v>
      </c>
      <c r="Q1121">
        <v>29.759299781181618</v>
      </c>
      <c r="R1121">
        <v>3.5010940919037199</v>
      </c>
      <c r="S1121">
        <v>66.083150984682717</v>
      </c>
      <c r="T1121">
        <v>33.260393873085341</v>
      </c>
      <c r="U1121" t="s">
        <v>147</v>
      </c>
    </row>
    <row r="1122" spans="1:21">
      <c r="A1122">
        <v>1178</v>
      </c>
      <c r="B1122">
        <v>295</v>
      </c>
      <c r="C1122">
        <v>2</v>
      </c>
      <c r="D1122">
        <v>667</v>
      </c>
      <c r="E1122">
        <v>1056</v>
      </c>
      <c r="F1122" t="s">
        <v>353</v>
      </c>
      <c r="G1122" t="s">
        <v>374</v>
      </c>
      <c r="H1122" t="s">
        <v>825</v>
      </c>
      <c r="I1122" t="s">
        <v>812</v>
      </c>
      <c r="J1122" t="s">
        <v>826</v>
      </c>
      <c r="K1122" t="s">
        <v>827</v>
      </c>
      <c r="L1122" t="s">
        <v>824</v>
      </c>
      <c r="M1122">
        <v>466</v>
      </c>
      <c r="N1122">
        <v>519.44849785407723</v>
      </c>
      <c r="O1122">
        <v>21.888412017167383</v>
      </c>
      <c r="P1122">
        <v>36.909871244635191</v>
      </c>
      <c r="Q1122">
        <v>27.253218884120173</v>
      </c>
      <c r="R1122">
        <v>13.948497854077253</v>
      </c>
      <c r="S1122">
        <v>78.111587982832617</v>
      </c>
      <c r="T1122">
        <v>41.201716738197426</v>
      </c>
      <c r="U1122" t="s">
        <v>147</v>
      </c>
    </row>
    <row r="1123" spans="1:21">
      <c r="A1123">
        <v>1179</v>
      </c>
      <c r="B1123">
        <v>295</v>
      </c>
      <c r="C1123">
        <v>3</v>
      </c>
      <c r="D1123">
        <v>667</v>
      </c>
      <c r="E1123">
        <v>1056</v>
      </c>
      <c r="F1123" t="s">
        <v>353</v>
      </c>
      <c r="G1123" t="s">
        <v>374</v>
      </c>
      <c r="H1123" t="s">
        <v>825</v>
      </c>
      <c r="I1123" t="s">
        <v>812</v>
      </c>
      <c r="J1123" t="s">
        <v>826</v>
      </c>
      <c r="K1123" t="s">
        <v>827</v>
      </c>
      <c r="L1123" t="s">
        <v>823</v>
      </c>
      <c r="M1123">
        <v>466</v>
      </c>
      <c r="N1123">
        <v>500.26394849785407</v>
      </c>
      <c r="O1123">
        <v>37.553648068669531</v>
      </c>
      <c r="P1123">
        <v>28.111587982832617</v>
      </c>
      <c r="Q1123">
        <v>26.609442060085836</v>
      </c>
      <c r="R1123">
        <v>7.7253218884120169</v>
      </c>
      <c r="S1123">
        <v>62.446351931330469</v>
      </c>
      <c r="T1123">
        <v>34.334763948497852</v>
      </c>
      <c r="U1123" t="s">
        <v>147</v>
      </c>
    </row>
    <row r="1124" spans="1:21">
      <c r="A1124">
        <v>1180</v>
      </c>
      <c r="B1124">
        <v>295</v>
      </c>
      <c r="C1124">
        <v>4</v>
      </c>
      <c r="D1124">
        <v>667</v>
      </c>
      <c r="E1124">
        <v>1056</v>
      </c>
      <c r="F1124" t="s">
        <v>353</v>
      </c>
      <c r="G1124" t="s">
        <v>374</v>
      </c>
      <c r="H1124" t="s">
        <v>825</v>
      </c>
      <c r="I1124" t="s">
        <v>812</v>
      </c>
      <c r="J1124" t="s">
        <v>826</v>
      </c>
      <c r="K1124" t="s">
        <v>827</v>
      </c>
      <c r="L1124" t="s">
        <v>10</v>
      </c>
      <c r="M1124">
        <v>456</v>
      </c>
      <c r="N1124">
        <v>506.92763157894734</v>
      </c>
      <c r="O1124">
        <v>26.754385964912281</v>
      </c>
      <c r="P1124">
        <v>39.692982456140349</v>
      </c>
      <c r="Q1124">
        <v>22.587719298245613</v>
      </c>
      <c r="R1124">
        <v>10.964912280701755</v>
      </c>
      <c r="S1124">
        <v>73.245614035087726</v>
      </c>
      <c r="T1124">
        <v>33.55263157894737</v>
      </c>
      <c r="U1124" t="s">
        <v>147</v>
      </c>
    </row>
    <row r="1125" spans="1:21">
      <c r="A1125">
        <v>1181</v>
      </c>
      <c r="B1125">
        <v>296</v>
      </c>
      <c r="C1125">
        <v>1</v>
      </c>
      <c r="D1125">
        <v>667</v>
      </c>
      <c r="E1125">
        <v>1112</v>
      </c>
      <c r="F1125" t="s">
        <v>353</v>
      </c>
      <c r="G1125" t="s">
        <v>375</v>
      </c>
      <c r="H1125" t="s">
        <v>825</v>
      </c>
      <c r="I1125" t="s">
        <v>812</v>
      </c>
      <c r="J1125" t="s">
        <v>826</v>
      </c>
      <c r="K1125" t="s">
        <v>827</v>
      </c>
      <c r="L1125" t="s">
        <v>3</v>
      </c>
      <c r="M1125">
        <v>282</v>
      </c>
      <c r="N1125">
        <v>502.22340425531917</v>
      </c>
      <c r="O1125">
        <v>26.595744680851062</v>
      </c>
      <c r="P1125">
        <v>42.198581560283685</v>
      </c>
      <c r="Q1125">
        <v>27.304964539007091</v>
      </c>
      <c r="R1125">
        <v>3.9007092198581561</v>
      </c>
      <c r="S1125">
        <v>73.40425531914893</v>
      </c>
      <c r="T1125">
        <v>31.205673758865249</v>
      </c>
      <c r="U1125" t="s">
        <v>147</v>
      </c>
    </row>
    <row r="1126" spans="1:21">
      <c r="A1126">
        <v>1182</v>
      </c>
      <c r="B1126">
        <v>296</v>
      </c>
      <c r="C1126">
        <v>2</v>
      </c>
      <c r="D1126">
        <v>667</v>
      </c>
      <c r="E1126">
        <v>1112</v>
      </c>
      <c r="F1126" t="s">
        <v>353</v>
      </c>
      <c r="G1126" t="s">
        <v>375</v>
      </c>
      <c r="H1126" t="s">
        <v>825</v>
      </c>
      <c r="I1126" t="s">
        <v>812</v>
      </c>
      <c r="J1126" t="s">
        <v>826</v>
      </c>
      <c r="K1126" t="s">
        <v>827</v>
      </c>
      <c r="L1126" t="s">
        <v>824</v>
      </c>
      <c r="M1126">
        <v>283</v>
      </c>
      <c r="N1126">
        <v>525.33215547703185</v>
      </c>
      <c r="O1126">
        <v>15.547703180212014</v>
      </c>
      <c r="P1126">
        <v>37.102473498233216</v>
      </c>
      <c r="Q1126">
        <v>33.922261484098939</v>
      </c>
      <c r="R1126">
        <v>13.42756183745583</v>
      </c>
      <c r="S1126">
        <v>84.452296819787989</v>
      </c>
      <c r="T1126">
        <v>47.349823321554773</v>
      </c>
      <c r="U1126" t="s">
        <v>147</v>
      </c>
    </row>
    <row r="1127" spans="1:21">
      <c r="A1127">
        <v>1183</v>
      </c>
      <c r="B1127">
        <v>296</v>
      </c>
      <c r="C1127">
        <v>3</v>
      </c>
      <c r="D1127">
        <v>667</v>
      </c>
      <c r="E1127">
        <v>1112</v>
      </c>
      <c r="F1127" t="s">
        <v>353</v>
      </c>
      <c r="G1127" t="s">
        <v>375</v>
      </c>
      <c r="H1127" t="s">
        <v>825</v>
      </c>
      <c r="I1127" t="s">
        <v>812</v>
      </c>
      <c r="J1127" t="s">
        <v>826</v>
      </c>
      <c r="K1127" t="s">
        <v>827</v>
      </c>
      <c r="L1127" t="s">
        <v>823</v>
      </c>
      <c r="M1127">
        <v>284</v>
      </c>
      <c r="N1127">
        <v>503.68309859154931</v>
      </c>
      <c r="O1127">
        <v>35.563380281690144</v>
      </c>
      <c r="P1127">
        <v>31.338028169014084</v>
      </c>
      <c r="Q1127">
        <v>26.056338028169016</v>
      </c>
      <c r="R1127">
        <v>7.042253521126761</v>
      </c>
      <c r="S1127">
        <v>64.436619718309856</v>
      </c>
      <c r="T1127">
        <v>33.098591549295776</v>
      </c>
      <c r="U1127" t="s">
        <v>147</v>
      </c>
    </row>
    <row r="1128" spans="1:21">
      <c r="A1128">
        <v>1184</v>
      </c>
      <c r="B1128">
        <v>296</v>
      </c>
      <c r="C1128">
        <v>4</v>
      </c>
      <c r="D1128">
        <v>667</v>
      </c>
      <c r="E1128">
        <v>1112</v>
      </c>
      <c r="F1128" t="s">
        <v>353</v>
      </c>
      <c r="G1128" t="s">
        <v>375</v>
      </c>
      <c r="H1128" t="s">
        <v>825</v>
      </c>
      <c r="I1128" t="s">
        <v>812</v>
      </c>
      <c r="J1128" t="s">
        <v>826</v>
      </c>
      <c r="K1128" t="s">
        <v>827</v>
      </c>
      <c r="L1128" t="s">
        <v>10</v>
      </c>
      <c r="M1128">
        <v>281</v>
      </c>
      <c r="N1128">
        <v>511.72597864768682</v>
      </c>
      <c r="O1128">
        <v>21.708185053380785</v>
      </c>
      <c r="P1128">
        <v>39.145907473309606</v>
      </c>
      <c r="Q1128">
        <v>28.469750889679716</v>
      </c>
      <c r="R1128">
        <v>10.676156583629894</v>
      </c>
      <c r="S1128">
        <v>78.291814946619212</v>
      </c>
      <c r="T1128">
        <v>39.145907473309606</v>
      </c>
      <c r="U1128" t="s">
        <v>147</v>
      </c>
    </row>
    <row r="1129" spans="1:21">
      <c r="A1129">
        <v>1185</v>
      </c>
      <c r="B1129">
        <v>297</v>
      </c>
      <c r="C1129">
        <v>1</v>
      </c>
      <c r="D1129">
        <v>667</v>
      </c>
      <c r="E1129">
        <v>1114</v>
      </c>
      <c r="F1129" t="s">
        <v>353</v>
      </c>
      <c r="G1129" t="s">
        <v>376</v>
      </c>
      <c r="H1129" t="s">
        <v>825</v>
      </c>
      <c r="I1129" t="s">
        <v>812</v>
      </c>
      <c r="J1129" t="s">
        <v>826</v>
      </c>
      <c r="K1129" t="s">
        <v>827</v>
      </c>
      <c r="L1129" t="s">
        <v>3</v>
      </c>
      <c r="M1129">
        <v>46</v>
      </c>
      <c r="N1129">
        <v>447.80434782608694</v>
      </c>
      <c r="O1129">
        <v>65.217391304347828</v>
      </c>
      <c r="P1129">
        <v>34.782608695652172</v>
      </c>
      <c r="Q1129">
        <v>0</v>
      </c>
      <c r="R1129">
        <v>0</v>
      </c>
      <c r="S1129">
        <v>34.782608695652172</v>
      </c>
      <c r="T1129">
        <v>0</v>
      </c>
      <c r="U1129" t="s">
        <v>147</v>
      </c>
    </row>
    <row r="1130" spans="1:21">
      <c r="A1130">
        <v>1186</v>
      </c>
      <c r="B1130">
        <v>297</v>
      </c>
      <c r="C1130">
        <v>2</v>
      </c>
      <c r="D1130">
        <v>667</v>
      </c>
      <c r="E1130">
        <v>1114</v>
      </c>
      <c r="F1130" t="s">
        <v>353</v>
      </c>
      <c r="G1130" t="s">
        <v>376</v>
      </c>
      <c r="H1130" t="s">
        <v>825</v>
      </c>
      <c r="I1130" t="s">
        <v>812</v>
      </c>
      <c r="J1130" t="s">
        <v>826</v>
      </c>
      <c r="K1130" t="s">
        <v>827</v>
      </c>
      <c r="L1130" t="s">
        <v>824</v>
      </c>
      <c r="M1130">
        <v>47</v>
      </c>
      <c r="N1130">
        <v>475.51063829787233</v>
      </c>
      <c r="O1130">
        <v>51.063829787234042</v>
      </c>
      <c r="P1130">
        <v>40.425531914893618</v>
      </c>
      <c r="Q1130">
        <v>8.5106382978723403</v>
      </c>
      <c r="R1130">
        <v>0</v>
      </c>
      <c r="S1130">
        <v>48.936170212765958</v>
      </c>
      <c r="T1130">
        <v>8.5106382978723403</v>
      </c>
      <c r="U1130" t="s">
        <v>147</v>
      </c>
    </row>
    <row r="1131" spans="1:21">
      <c r="A1131">
        <v>1187</v>
      </c>
      <c r="B1131">
        <v>297</v>
      </c>
      <c r="C1131">
        <v>3</v>
      </c>
      <c r="D1131">
        <v>667</v>
      </c>
      <c r="E1131">
        <v>1114</v>
      </c>
      <c r="F1131" t="s">
        <v>353</v>
      </c>
      <c r="G1131" t="s">
        <v>376</v>
      </c>
      <c r="H1131" t="s">
        <v>825</v>
      </c>
      <c r="I1131" t="s">
        <v>812</v>
      </c>
      <c r="J1131" t="s">
        <v>826</v>
      </c>
      <c r="K1131" t="s">
        <v>827</v>
      </c>
      <c r="L1131" t="s">
        <v>823</v>
      </c>
      <c r="M1131">
        <v>44</v>
      </c>
      <c r="N1131">
        <v>453.29545454545456</v>
      </c>
      <c r="O1131">
        <v>79.545454545454547</v>
      </c>
      <c r="P1131">
        <v>18.181818181818183</v>
      </c>
      <c r="Q1131">
        <v>2.2727272727272729</v>
      </c>
      <c r="R1131">
        <v>0</v>
      </c>
      <c r="S1131">
        <v>20.454545454545453</v>
      </c>
      <c r="T1131">
        <v>2.2727272727272729</v>
      </c>
      <c r="U1131" t="s">
        <v>147</v>
      </c>
    </row>
    <row r="1132" spans="1:21">
      <c r="A1132">
        <v>1188</v>
      </c>
      <c r="B1132">
        <v>297</v>
      </c>
      <c r="C1132">
        <v>4</v>
      </c>
      <c r="D1132">
        <v>667</v>
      </c>
      <c r="E1132">
        <v>1114</v>
      </c>
      <c r="F1132" t="s">
        <v>353</v>
      </c>
      <c r="G1132" t="s">
        <v>376</v>
      </c>
      <c r="H1132" t="s">
        <v>825</v>
      </c>
      <c r="I1132" t="s">
        <v>812</v>
      </c>
      <c r="J1132" t="s">
        <v>826</v>
      </c>
      <c r="K1132" t="s">
        <v>827</v>
      </c>
      <c r="L1132" t="s">
        <v>10</v>
      </c>
      <c r="M1132">
        <v>41</v>
      </c>
      <c r="N1132">
        <v>469.8780487804878</v>
      </c>
      <c r="O1132">
        <v>56.097560975609753</v>
      </c>
      <c r="P1132">
        <v>36.585365853658537</v>
      </c>
      <c r="Q1132">
        <v>7.3170731707317076</v>
      </c>
      <c r="R1132">
        <v>0</v>
      </c>
      <c r="S1132">
        <v>43.902439024390247</v>
      </c>
      <c r="T1132">
        <v>7.3170731707317076</v>
      </c>
      <c r="U1132" t="s">
        <v>147</v>
      </c>
    </row>
    <row r="1133" spans="1:21">
      <c r="A1133">
        <v>1189</v>
      </c>
      <c r="B1133">
        <v>298</v>
      </c>
      <c r="C1133">
        <v>1</v>
      </c>
      <c r="D1133">
        <v>667</v>
      </c>
      <c r="E1133">
        <v>1115</v>
      </c>
      <c r="F1133" t="s">
        <v>353</v>
      </c>
      <c r="G1133" t="s">
        <v>377</v>
      </c>
      <c r="H1133" t="s">
        <v>825</v>
      </c>
      <c r="I1133" t="s">
        <v>812</v>
      </c>
      <c r="J1133" t="s">
        <v>826</v>
      </c>
      <c r="K1133" t="s">
        <v>827</v>
      </c>
      <c r="L1133" t="s">
        <v>3</v>
      </c>
      <c r="M1133">
        <v>325</v>
      </c>
      <c r="N1133">
        <v>525.27384615384619</v>
      </c>
      <c r="O1133">
        <v>17.23076923076923</v>
      </c>
      <c r="P1133">
        <v>30.46153846153846</v>
      </c>
      <c r="Q1133">
        <v>40.615384615384613</v>
      </c>
      <c r="R1133">
        <v>11.692307692307692</v>
      </c>
      <c r="S1133">
        <v>82.769230769230774</v>
      </c>
      <c r="T1133">
        <v>52.307692307692307</v>
      </c>
      <c r="U1133" t="s">
        <v>147</v>
      </c>
    </row>
    <row r="1134" spans="1:21">
      <c r="A1134">
        <v>1190</v>
      </c>
      <c r="B1134">
        <v>298</v>
      </c>
      <c r="C1134">
        <v>2</v>
      </c>
      <c r="D1134">
        <v>667</v>
      </c>
      <c r="E1134">
        <v>1115</v>
      </c>
      <c r="F1134" t="s">
        <v>353</v>
      </c>
      <c r="G1134" t="s">
        <v>377</v>
      </c>
      <c r="H1134" t="s">
        <v>825</v>
      </c>
      <c r="I1134" t="s">
        <v>812</v>
      </c>
      <c r="J1134" t="s">
        <v>826</v>
      </c>
      <c r="K1134" t="s">
        <v>827</v>
      </c>
      <c r="L1134" t="s">
        <v>824</v>
      </c>
      <c r="M1134">
        <v>327</v>
      </c>
      <c r="N1134">
        <v>544.70030581039759</v>
      </c>
      <c r="O1134">
        <v>10.397553516819572</v>
      </c>
      <c r="P1134">
        <v>30.581039755351682</v>
      </c>
      <c r="Q1134">
        <v>30.275229357798164</v>
      </c>
      <c r="R1134">
        <v>28.74617737003058</v>
      </c>
      <c r="S1134">
        <v>89.602446483180429</v>
      </c>
      <c r="T1134">
        <v>59.021406727828747</v>
      </c>
      <c r="U1134" t="s">
        <v>147</v>
      </c>
    </row>
    <row r="1135" spans="1:21">
      <c r="A1135">
        <v>1191</v>
      </c>
      <c r="B1135">
        <v>298</v>
      </c>
      <c r="C1135">
        <v>3</v>
      </c>
      <c r="D1135">
        <v>667</v>
      </c>
      <c r="E1135">
        <v>1115</v>
      </c>
      <c r="F1135" t="s">
        <v>353</v>
      </c>
      <c r="G1135" t="s">
        <v>377</v>
      </c>
      <c r="H1135" t="s">
        <v>825</v>
      </c>
      <c r="I1135" t="s">
        <v>812</v>
      </c>
      <c r="J1135" t="s">
        <v>826</v>
      </c>
      <c r="K1135" t="s">
        <v>827</v>
      </c>
      <c r="L1135" t="s">
        <v>823</v>
      </c>
      <c r="M1135">
        <v>327</v>
      </c>
      <c r="N1135">
        <v>538.73394495412845</v>
      </c>
      <c r="O1135">
        <v>18.348623853211009</v>
      </c>
      <c r="P1135">
        <v>24.159021406727827</v>
      </c>
      <c r="Q1135">
        <v>35.779816513761467</v>
      </c>
      <c r="R1135">
        <v>21.712538226299696</v>
      </c>
      <c r="S1135">
        <v>81.651376146788991</v>
      </c>
      <c r="T1135">
        <v>57.49235474006116</v>
      </c>
      <c r="U1135" t="s">
        <v>147</v>
      </c>
    </row>
    <row r="1136" spans="1:21">
      <c r="A1136">
        <v>1192</v>
      </c>
      <c r="B1136">
        <v>298</v>
      </c>
      <c r="C1136">
        <v>4</v>
      </c>
      <c r="D1136">
        <v>667</v>
      </c>
      <c r="E1136">
        <v>1115</v>
      </c>
      <c r="F1136" t="s">
        <v>353</v>
      </c>
      <c r="G1136" t="s">
        <v>377</v>
      </c>
      <c r="H1136" t="s">
        <v>825</v>
      </c>
      <c r="I1136" t="s">
        <v>812</v>
      </c>
      <c r="J1136" t="s">
        <v>826</v>
      </c>
      <c r="K1136" t="s">
        <v>827</v>
      </c>
      <c r="L1136" t="s">
        <v>10</v>
      </c>
      <c r="M1136">
        <v>325</v>
      </c>
      <c r="N1136">
        <v>543.06769230769225</v>
      </c>
      <c r="O1136">
        <v>10.153846153846153</v>
      </c>
      <c r="P1136">
        <v>29.23076923076923</v>
      </c>
      <c r="Q1136">
        <v>27.384615384615383</v>
      </c>
      <c r="R1136">
        <v>33.230769230769234</v>
      </c>
      <c r="S1136">
        <v>89.84615384615384</v>
      </c>
      <c r="T1136">
        <v>60.615384615384613</v>
      </c>
      <c r="U1136" t="s">
        <v>147</v>
      </c>
    </row>
    <row r="1137" spans="1:21">
      <c r="A1137">
        <v>1193</v>
      </c>
      <c r="B1137">
        <v>299</v>
      </c>
      <c r="C1137">
        <v>1</v>
      </c>
      <c r="D1137">
        <v>667</v>
      </c>
      <c r="E1137">
        <v>1210</v>
      </c>
      <c r="F1137" t="s">
        <v>353</v>
      </c>
      <c r="G1137" t="s">
        <v>378</v>
      </c>
      <c r="H1137" t="s">
        <v>825</v>
      </c>
      <c r="I1137" t="s">
        <v>812</v>
      </c>
      <c r="J1137" t="s">
        <v>826</v>
      </c>
      <c r="K1137" t="s">
        <v>827</v>
      </c>
      <c r="L1137" t="s">
        <v>3</v>
      </c>
      <c r="M1137">
        <v>366</v>
      </c>
      <c r="N1137">
        <v>529.3633879781421</v>
      </c>
      <c r="O1137">
        <v>10.382513661202186</v>
      </c>
      <c r="P1137">
        <v>33.879781420765028</v>
      </c>
      <c r="Q1137">
        <v>50</v>
      </c>
      <c r="R1137">
        <v>5.7377049180327866</v>
      </c>
      <c r="S1137">
        <v>89.617486338797818</v>
      </c>
      <c r="T1137">
        <v>55.73770491803279</v>
      </c>
      <c r="U1137" t="s">
        <v>147</v>
      </c>
    </row>
    <row r="1138" spans="1:21">
      <c r="A1138">
        <v>1194</v>
      </c>
      <c r="B1138">
        <v>299</v>
      </c>
      <c r="C1138">
        <v>2</v>
      </c>
      <c r="D1138">
        <v>667</v>
      </c>
      <c r="E1138">
        <v>1210</v>
      </c>
      <c r="F1138" t="s">
        <v>353</v>
      </c>
      <c r="G1138" t="s">
        <v>378</v>
      </c>
      <c r="H1138" t="s">
        <v>825</v>
      </c>
      <c r="I1138" t="s">
        <v>812</v>
      </c>
      <c r="J1138" t="s">
        <v>826</v>
      </c>
      <c r="K1138" t="s">
        <v>827</v>
      </c>
      <c r="L1138" t="s">
        <v>824</v>
      </c>
      <c r="M1138">
        <v>348</v>
      </c>
      <c r="N1138">
        <v>537.68103448275861</v>
      </c>
      <c r="O1138">
        <v>8.9080459770114935</v>
      </c>
      <c r="P1138">
        <v>28.735632183908045</v>
      </c>
      <c r="Q1138">
        <v>42.816091954022987</v>
      </c>
      <c r="R1138">
        <v>19.540229885057471</v>
      </c>
      <c r="S1138">
        <v>91.091954022988503</v>
      </c>
      <c r="T1138">
        <v>62.356321839080458</v>
      </c>
      <c r="U1138" t="s">
        <v>147</v>
      </c>
    </row>
    <row r="1139" spans="1:21">
      <c r="A1139">
        <v>1195</v>
      </c>
      <c r="B1139">
        <v>299</v>
      </c>
      <c r="C1139">
        <v>3</v>
      </c>
      <c r="D1139">
        <v>667</v>
      </c>
      <c r="E1139">
        <v>1210</v>
      </c>
      <c r="F1139" t="s">
        <v>353</v>
      </c>
      <c r="G1139" t="s">
        <v>378</v>
      </c>
      <c r="H1139" t="s">
        <v>825</v>
      </c>
      <c r="I1139" t="s">
        <v>812</v>
      </c>
      <c r="J1139" t="s">
        <v>826</v>
      </c>
      <c r="K1139" t="s">
        <v>827</v>
      </c>
      <c r="L1139" t="s">
        <v>823</v>
      </c>
      <c r="M1139">
        <v>365</v>
      </c>
      <c r="N1139">
        <v>541.55890410958909</v>
      </c>
      <c r="O1139">
        <v>13.424657534246576</v>
      </c>
      <c r="P1139">
        <v>25.205479452054796</v>
      </c>
      <c r="Q1139">
        <v>43.013698630136986</v>
      </c>
      <c r="R1139">
        <v>18.356164383561644</v>
      </c>
      <c r="S1139">
        <v>86.575342465753423</v>
      </c>
      <c r="T1139">
        <v>61.369863013698627</v>
      </c>
      <c r="U1139" t="s">
        <v>147</v>
      </c>
    </row>
    <row r="1140" spans="1:21">
      <c r="A1140">
        <v>1196</v>
      </c>
      <c r="B1140">
        <v>299</v>
      </c>
      <c r="C1140">
        <v>4</v>
      </c>
      <c r="D1140">
        <v>667</v>
      </c>
      <c r="E1140">
        <v>1210</v>
      </c>
      <c r="F1140" t="s">
        <v>353</v>
      </c>
      <c r="G1140" t="s">
        <v>378</v>
      </c>
      <c r="H1140" t="s">
        <v>825</v>
      </c>
      <c r="I1140" t="s">
        <v>812</v>
      </c>
      <c r="J1140" t="s">
        <v>826</v>
      </c>
      <c r="K1140" t="s">
        <v>827</v>
      </c>
      <c r="L1140" t="s">
        <v>10</v>
      </c>
      <c r="M1140">
        <v>365</v>
      </c>
      <c r="N1140">
        <v>540.90958904109584</v>
      </c>
      <c r="O1140">
        <v>6.3013698630136989</v>
      </c>
      <c r="P1140">
        <v>29.589041095890412</v>
      </c>
      <c r="Q1140">
        <v>35.890410958904113</v>
      </c>
      <c r="R1140">
        <v>28.219178082191782</v>
      </c>
      <c r="S1140">
        <v>93.698630136986296</v>
      </c>
      <c r="T1140">
        <v>64.109589041095887</v>
      </c>
      <c r="U1140" t="s">
        <v>147</v>
      </c>
    </row>
    <row r="1141" spans="1:21">
      <c r="A1141">
        <v>1197</v>
      </c>
      <c r="B1141">
        <v>300</v>
      </c>
      <c r="C1141">
        <v>1</v>
      </c>
      <c r="D1141">
        <v>667</v>
      </c>
      <c r="E1141">
        <v>1214</v>
      </c>
      <c r="F1141" t="s">
        <v>353</v>
      </c>
      <c r="G1141" t="s">
        <v>379</v>
      </c>
      <c r="H1141" t="s">
        <v>825</v>
      </c>
      <c r="I1141" t="s">
        <v>812</v>
      </c>
      <c r="J1141" t="s">
        <v>826</v>
      </c>
      <c r="K1141" t="s">
        <v>827</v>
      </c>
      <c r="L1141" t="s">
        <v>3</v>
      </c>
      <c r="M1141">
        <v>41</v>
      </c>
      <c r="N1141">
        <v>542.53658536585363</v>
      </c>
      <c r="O1141">
        <v>0</v>
      </c>
      <c r="P1141">
        <v>29.26829268292683</v>
      </c>
      <c r="Q1141">
        <v>56.097560975609753</v>
      </c>
      <c r="R1141">
        <v>14.634146341463415</v>
      </c>
      <c r="S1141">
        <v>100</v>
      </c>
      <c r="T1141">
        <v>70.731707317073173</v>
      </c>
      <c r="U1141" t="s">
        <v>147</v>
      </c>
    </row>
    <row r="1142" spans="1:21">
      <c r="A1142">
        <v>1198</v>
      </c>
      <c r="B1142">
        <v>300</v>
      </c>
      <c r="C1142">
        <v>2</v>
      </c>
      <c r="D1142">
        <v>667</v>
      </c>
      <c r="E1142">
        <v>1214</v>
      </c>
      <c r="F1142" t="s">
        <v>353</v>
      </c>
      <c r="G1142" t="s">
        <v>379</v>
      </c>
      <c r="H1142" t="s">
        <v>825</v>
      </c>
      <c r="I1142" t="s">
        <v>812</v>
      </c>
      <c r="J1142" t="s">
        <v>826</v>
      </c>
      <c r="K1142" t="s">
        <v>827</v>
      </c>
      <c r="L1142" t="s">
        <v>824</v>
      </c>
      <c r="M1142">
        <v>38</v>
      </c>
      <c r="N1142">
        <v>546.47368421052636</v>
      </c>
      <c r="O1142">
        <v>0</v>
      </c>
      <c r="P1142">
        <v>39.473684210526315</v>
      </c>
      <c r="Q1142">
        <v>39.473684210526315</v>
      </c>
      <c r="R1142">
        <v>21.05263157894737</v>
      </c>
      <c r="S1142">
        <v>100</v>
      </c>
      <c r="T1142">
        <v>60.526315789473685</v>
      </c>
      <c r="U1142" t="s">
        <v>147</v>
      </c>
    </row>
    <row r="1143" spans="1:21">
      <c r="A1143">
        <v>1199</v>
      </c>
      <c r="B1143">
        <v>300</v>
      </c>
      <c r="C1143">
        <v>3</v>
      </c>
      <c r="D1143">
        <v>667</v>
      </c>
      <c r="E1143">
        <v>1214</v>
      </c>
      <c r="F1143" t="s">
        <v>353</v>
      </c>
      <c r="G1143" t="s">
        <v>379</v>
      </c>
      <c r="H1143" t="s">
        <v>825</v>
      </c>
      <c r="I1143" t="s">
        <v>812</v>
      </c>
      <c r="J1143" t="s">
        <v>826</v>
      </c>
      <c r="K1143" t="s">
        <v>827</v>
      </c>
      <c r="L1143" t="s">
        <v>823</v>
      </c>
      <c r="M1143">
        <v>39</v>
      </c>
      <c r="N1143">
        <v>553.51282051282055</v>
      </c>
      <c r="O1143">
        <v>10.256410256410257</v>
      </c>
      <c r="P1143">
        <v>10.256410256410257</v>
      </c>
      <c r="Q1143">
        <v>61.53846153846154</v>
      </c>
      <c r="R1143">
        <v>17.948717948717949</v>
      </c>
      <c r="S1143">
        <v>89.743589743589737</v>
      </c>
      <c r="T1143">
        <v>79.487179487179489</v>
      </c>
      <c r="U1143" t="s">
        <v>147</v>
      </c>
    </row>
    <row r="1144" spans="1:21">
      <c r="A1144">
        <v>1200</v>
      </c>
      <c r="B1144">
        <v>300</v>
      </c>
      <c r="C1144">
        <v>4</v>
      </c>
      <c r="D1144">
        <v>667</v>
      </c>
      <c r="E1144">
        <v>1214</v>
      </c>
      <c r="F1144" t="s">
        <v>353</v>
      </c>
      <c r="G1144" t="s">
        <v>379</v>
      </c>
      <c r="H1144" t="s">
        <v>825</v>
      </c>
      <c r="I1144" t="s">
        <v>812</v>
      </c>
      <c r="J1144" t="s">
        <v>826</v>
      </c>
      <c r="K1144" t="s">
        <v>827</v>
      </c>
      <c r="L1144" t="s">
        <v>10</v>
      </c>
      <c r="M1144">
        <v>37</v>
      </c>
      <c r="N1144">
        <v>540.62162162162167</v>
      </c>
      <c r="O1144">
        <v>5.4054054054054053</v>
      </c>
      <c r="P1144">
        <v>29.72972972972973</v>
      </c>
      <c r="Q1144">
        <v>43.243243243243242</v>
      </c>
      <c r="R1144">
        <v>21.621621621621621</v>
      </c>
      <c r="S1144">
        <v>94.594594594594597</v>
      </c>
      <c r="T1144">
        <v>64.86486486486487</v>
      </c>
      <c r="U1144" t="s">
        <v>147</v>
      </c>
    </row>
    <row r="1145" spans="1:21">
      <c r="A1145">
        <v>1201</v>
      </c>
      <c r="B1145">
        <v>301</v>
      </c>
      <c r="C1145">
        <v>1</v>
      </c>
      <c r="D1145">
        <v>667</v>
      </c>
      <c r="E1145">
        <v>1215</v>
      </c>
      <c r="F1145" t="s">
        <v>353</v>
      </c>
      <c r="G1145" t="s">
        <v>380</v>
      </c>
      <c r="H1145" t="s">
        <v>825</v>
      </c>
      <c r="I1145" t="s">
        <v>812</v>
      </c>
      <c r="J1145" t="s">
        <v>826</v>
      </c>
      <c r="K1145" t="s">
        <v>827</v>
      </c>
      <c r="L1145" t="s">
        <v>3</v>
      </c>
      <c r="M1145">
        <v>40</v>
      </c>
      <c r="N1145">
        <v>490.02499999999998</v>
      </c>
      <c r="O1145">
        <v>45</v>
      </c>
      <c r="P1145">
        <v>30</v>
      </c>
      <c r="Q1145">
        <v>20</v>
      </c>
      <c r="R1145">
        <v>5</v>
      </c>
      <c r="S1145">
        <v>55</v>
      </c>
      <c r="T1145">
        <v>25</v>
      </c>
      <c r="U1145" t="s">
        <v>147</v>
      </c>
    </row>
    <row r="1146" spans="1:21">
      <c r="A1146">
        <v>1202</v>
      </c>
      <c r="B1146">
        <v>301</v>
      </c>
      <c r="C1146">
        <v>2</v>
      </c>
      <c r="D1146">
        <v>667</v>
      </c>
      <c r="E1146">
        <v>1215</v>
      </c>
      <c r="F1146" t="s">
        <v>353</v>
      </c>
      <c r="G1146" t="s">
        <v>380</v>
      </c>
      <c r="H1146" t="s">
        <v>825</v>
      </c>
      <c r="I1146" t="s">
        <v>812</v>
      </c>
      <c r="J1146" t="s">
        <v>826</v>
      </c>
      <c r="K1146" t="s">
        <v>827</v>
      </c>
      <c r="L1146" t="s">
        <v>824</v>
      </c>
      <c r="M1146">
        <v>40</v>
      </c>
      <c r="N1146">
        <v>494.57499999999999</v>
      </c>
      <c r="O1146">
        <v>35</v>
      </c>
      <c r="P1146">
        <v>40</v>
      </c>
      <c r="Q1146">
        <v>25</v>
      </c>
      <c r="R1146">
        <v>0</v>
      </c>
      <c r="S1146">
        <v>65</v>
      </c>
      <c r="T1146">
        <v>25</v>
      </c>
      <c r="U1146" t="s">
        <v>147</v>
      </c>
    </row>
    <row r="1147" spans="1:21">
      <c r="A1147">
        <v>1203</v>
      </c>
      <c r="B1147">
        <v>301</v>
      </c>
      <c r="C1147">
        <v>3</v>
      </c>
      <c r="D1147">
        <v>667</v>
      </c>
      <c r="E1147">
        <v>1215</v>
      </c>
      <c r="F1147" t="s">
        <v>353</v>
      </c>
      <c r="G1147" t="s">
        <v>380</v>
      </c>
      <c r="H1147" t="s">
        <v>825</v>
      </c>
      <c r="I1147" t="s">
        <v>812</v>
      </c>
      <c r="J1147" t="s">
        <v>826</v>
      </c>
      <c r="K1147" t="s">
        <v>827</v>
      </c>
      <c r="L1147" t="s">
        <v>823</v>
      </c>
      <c r="M1147">
        <v>40</v>
      </c>
      <c r="N1147">
        <v>475.85</v>
      </c>
      <c r="O1147">
        <v>62.5</v>
      </c>
      <c r="P1147">
        <v>20</v>
      </c>
      <c r="Q1147">
        <v>15</v>
      </c>
      <c r="R1147">
        <v>2.5</v>
      </c>
      <c r="S1147">
        <v>37.5</v>
      </c>
      <c r="T1147">
        <v>17.5</v>
      </c>
      <c r="U1147" t="s">
        <v>147</v>
      </c>
    </row>
    <row r="1148" spans="1:21">
      <c r="A1148">
        <v>1204</v>
      </c>
      <c r="B1148">
        <v>301</v>
      </c>
      <c r="C1148">
        <v>4</v>
      </c>
      <c r="D1148">
        <v>667</v>
      </c>
      <c r="E1148">
        <v>1215</v>
      </c>
      <c r="F1148" t="s">
        <v>353</v>
      </c>
      <c r="G1148" t="s">
        <v>380</v>
      </c>
      <c r="H1148" t="s">
        <v>825</v>
      </c>
      <c r="I1148" t="s">
        <v>812</v>
      </c>
      <c r="J1148" t="s">
        <v>826</v>
      </c>
      <c r="K1148" t="s">
        <v>827</v>
      </c>
      <c r="L1148" t="s">
        <v>10</v>
      </c>
      <c r="M1148">
        <v>40</v>
      </c>
      <c r="N1148">
        <v>486.55</v>
      </c>
      <c r="O1148">
        <v>35</v>
      </c>
      <c r="P1148">
        <v>52.5</v>
      </c>
      <c r="Q1148">
        <v>12.5</v>
      </c>
      <c r="R1148">
        <v>0</v>
      </c>
      <c r="S1148">
        <v>65</v>
      </c>
      <c r="T1148">
        <v>12.5</v>
      </c>
      <c r="U1148" t="s">
        <v>147</v>
      </c>
    </row>
    <row r="1149" spans="1:21">
      <c r="A1149">
        <v>1205</v>
      </c>
      <c r="B1149">
        <v>302</v>
      </c>
      <c r="C1149">
        <v>1</v>
      </c>
      <c r="D1149">
        <v>667</v>
      </c>
      <c r="E1149">
        <v>1505</v>
      </c>
      <c r="F1149" t="s">
        <v>353</v>
      </c>
      <c r="G1149" t="s">
        <v>381</v>
      </c>
      <c r="H1149" t="s">
        <v>825</v>
      </c>
      <c r="I1149" t="s">
        <v>812</v>
      </c>
      <c r="J1149" t="s">
        <v>826</v>
      </c>
      <c r="K1149" t="s">
        <v>827</v>
      </c>
      <c r="L1149" t="s">
        <v>3</v>
      </c>
      <c r="M1149">
        <v>440</v>
      </c>
      <c r="N1149">
        <v>483.75227272727273</v>
      </c>
      <c r="O1149">
        <v>36.81818181818182</v>
      </c>
      <c r="P1149">
        <v>37.5</v>
      </c>
      <c r="Q1149">
        <v>24.09090909090909</v>
      </c>
      <c r="R1149">
        <v>1.5909090909090908</v>
      </c>
      <c r="S1149">
        <v>63.18181818181818</v>
      </c>
      <c r="T1149">
        <v>25.681818181818183</v>
      </c>
      <c r="U1149" t="s">
        <v>147</v>
      </c>
    </row>
    <row r="1150" spans="1:21">
      <c r="A1150">
        <v>1206</v>
      </c>
      <c r="B1150">
        <v>302</v>
      </c>
      <c r="C1150">
        <v>2</v>
      </c>
      <c r="D1150">
        <v>667</v>
      </c>
      <c r="E1150">
        <v>1505</v>
      </c>
      <c r="F1150" t="s">
        <v>353</v>
      </c>
      <c r="G1150" t="s">
        <v>381</v>
      </c>
      <c r="H1150" t="s">
        <v>825</v>
      </c>
      <c r="I1150" t="s">
        <v>812</v>
      </c>
      <c r="J1150" t="s">
        <v>826</v>
      </c>
      <c r="K1150" t="s">
        <v>827</v>
      </c>
      <c r="L1150" t="s">
        <v>824</v>
      </c>
      <c r="M1150">
        <v>447</v>
      </c>
      <c r="N1150">
        <v>508.76062639821026</v>
      </c>
      <c r="O1150">
        <v>30.648769574944073</v>
      </c>
      <c r="P1150">
        <v>34.675615212527966</v>
      </c>
      <c r="Q1150">
        <v>24.832214765100669</v>
      </c>
      <c r="R1150">
        <v>9.8434004474272925</v>
      </c>
      <c r="S1150">
        <v>69.351230425055931</v>
      </c>
      <c r="T1150">
        <v>34.675615212527966</v>
      </c>
      <c r="U1150" t="s">
        <v>147</v>
      </c>
    </row>
    <row r="1151" spans="1:21">
      <c r="A1151">
        <v>1207</v>
      </c>
      <c r="B1151">
        <v>302</v>
      </c>
      <c r="C1151">
        <v>3</v>
      </c>
      <c r="D1151">
        <v>667</v>
      </c>
      <c r="E1151">
        <v>1505</v>
      </c>
      <c r="F1151" t="s">
        <v>353</v>
      </c>
      <c r="G1151" t="s">
        <v>381</v>
      </c>
      <c r="H1151" t="s">
        <v>825</v>
      </c>
      <c r="I1151" t="s">
        <v>812</v>
      </c>
      <c r="J1151" t="s">
        <v>826</v>
      </c>
      <c r="K1151" t="s">
        <v>827</v>
      </c>
      <c r="L1151" t="s">
        <v>823</v>
      </c>
      <c r="M1151">
        <v>447</v>
      </c>
      <c r="N1151">
        <v>493.06040268456377</v>
      </c>
      <c r="O1151">
        <v>44.071588366890381</v>
      </c>
      <c r="P1151">
        <v>27.293064876957494</v>
      </c>
      <c r="Q1151">
        <v>20.581655480984342</v>
      </c>
      <c r="R1151">
        <v>8.053691275167786</v>
      </c>
      <c r="S1151">
        <v>55.928411633109619</v>
      </c>
      <c r="T1151">
        <v>28.635346756152124</v>
      </c>
      <c r="U1151" t="s">
        <v>147</v>
      </c>
    </row>
    <row r="1152" spans="1:21">
      <c r="A1152">
        <v>1208</v>
      </c>
      <c r="B1152">
        <v>302</v>
      </c>
      <c r="C1152">
        <v>4</v>
      </c>
      <c r="D1152">
        <v>667</v>
      </c>
      <c r="E1152">
        <v>1505</v>
      </c>
      <c r="F1152" t="s">
        <v>353</v>
      </c>
      <c r="G1152" t="s">
        <v>381</v>
      </c>
      <c r="H1152" t="s">
        <v>825</v>
      </c>
      <c r="I1152" t="s">
        <v>812</v>
      </c>
      <c r="J1152" t="s">
        <v>826</v>
      </c>
      <c r="K1152" t="s">
        <v>827</v>
      </c>
      <c r="L1152" t="s">
        <v>10</v>
      </c>
      <c r="M1152">
        <v>445</v>
      </c>
      <c r="N1152">
        <v>500.60224719101126</v>
      </c>
      <c r="O1152">
        <v>35.955056179775283</v>
      </c>
      <c r="P1152">
        <v>36.179775280898873</v>
      </c>
      <c r="Q1152">
        <v>16.629213483146067</v>
      </c>
      <c r="R1152">
        <v>11.235955056179776</v>
      </c>
      <c r="S1152">
        <v>64.044943820224717</v>
      </c>
      <c r="T1152">
        <v>27.865168539325843</v>
      </c>
      <c r="U1152" t="s">
        <v>147</v>
      </c>
    </row>
    <row r="1153" spans="1:21">
      <c r="A1153">
        <v>1209</v>
      </c>
      <c r="B1153">
        <v>303</v>
      </c>
      <c r="C1153">
        <v>1</v>
      </c>
      <c r="D1153">
        <v>667</v>
      </c>
      <c r="E1153">
        <v>1510</v>
      </c>
      <c r="F1153" t="s">
        <v>353</v>
      </c>
      <c r="G1153" t="s">
        <v>382</v>
      </c>
      <c r="H1153" t="s">
        <v>825</v>
      </c>
      <c r="I1153" t="s">
        <v>812</v>
      </c>
      <c r="J1153" t="s">
        <v>826</v>
      </c>
      <c r="K1153" t="s">
        <v>827</v>
      </c>
      <c r="L1153" t="s">
        <v>3</v>
      </c>
      <c r="M1153">
        <v>761</v>
      </c>
      <c r="N1153">
        <v>553.6596583442838</v>
      </c>
      <c r="O1153">
        <v>3.9421813403416559</v>
      </c>
      <c r="P1153">
        <v>17.739816031537451</v>
      </c>
      <c r="Q1153">
        <v>61.498028909329832</v>
      </c>
      <c r="R1153">
        <v>16.819973718791065</v>
      </c>
      <c r="S1153">
        <v>96.057818659658338</v>
      </c>
      <c r="T1153">
        <v>78.318002628120894</v>
      </c>
      <c r="U1153" t="s">
        <v>147</v>
      </c>
    </row>
    <row r="1154" spans="1:21">
      <c r="A1154">
        <v>1210</v>
      </c>
      <c r="B1154">
        <v>303</v>
      </c>
      <c r="C1154">
        <v>2</v>
      </c>
      <c r="D1154">
        <v>667</v>
      </c>
      <c r="E1154">
        <v>1510</v>
      </c>
      <c r="F1154" t="s">
        <v>353</v>
      </c>
      <c r="G1154" t="s">
        <v>382</v>
      </c>
      <c r="H1154" t="s">
        <v>825</v>
      </c>
      <c r="I1154" t="s">
        <v>812</v>
      </c>
      <c r="J1154" t="s">
        <v>826</v>
      </c>
      <c r="K1154" t="s">
        <v>827</v>
      </c>
      <c r="L1154" t="s">
        <v>824</v>
      </c>
      <c r="M1154">
        <v>677</v>
      </c>
      <c r="N1154">
        <v>575.03545051698666</v>
      </c>
      <c r="O1154">
        <v>3.5450516986706058</v>
      </c>
      <c r="P1154">
        <v>13.737075332348597</v>
      </c>
      <c r="Q1154">
        <v>34.711964549483014</v>
      </c>
      <c r="R1154">
        <v>48.005908419497786</v>
      </c>
      <c r="S1154">
        <v>96.454948301329395</v>
      </c>
      <c r="T1154">
        <v>82.717872968980799</v>
      </c>
      <c r="U1154" t="s">
        <v>147</v>
      </c>
    </row>
    <row r="1155" spans="1:21">
      <c r="A1155">
        <v>1211</v>
      </c>
      <c r="B1155">
        <v>303</v>
      </c>
      <c r="C1155">
        <v>3</v>
      </c>
      <c r="D1155">
        <v>667</v>
      </c>
      <c r="E1155">
        <v>1510</v>
      </c>
      <c r="F1155" t="s">
        <v>353</v>
      </c>
      <c r="G1155" t="s">
        <v>382</v>
      </c>
      <c r="H1155" t="s">
        <v>825</v>
      </c>
      <c r="I1155" t="s">
        <v>812</v>
      </c>
      <c r="J1155" t="s">
        <v>826</v>
      </c>
      <c r="K1155" t="s">
        <v>827</v>
      </c>
      <c r="L1155" t="s">
        <v>823</v>
      </c>
      <c r="M1155">
        <v>761</v>
      </c>
      <c r="N1155">
        <v>570.73718791064391</v>
      </c>
      <c r="O1155">
        <v>4.0735873850197111</v>
      </c>
      <c r="P1155">
        <v>14.060446780551905</v>
      </c>
      <c r="Q1155">
        <v>45.597897503285154</v>
      </c>
      <c r="R1155">
        <v>36.268068331143233</v>
      </c>
      <c r="S1155">
        <v>95.926412614980293</v>
      </c>
      <c r="T1155">
        <v>81.86596583442838</v>
      </c>
      <c r="U1155" t="s">
        <v>147</v>
      </c>
    </row>
    <row r="1156" spans="1:21">
      <c r="A1156">
        <v>1212</v>
      </c>
      <c r="B1156">
        <v>303</v>
      </c>
      <c r="C1156">
        <v>4</v>
      </c>
      <c r="D1156">
        <v>667</v>
      </c>
      <c r="E1156">
        <v>1510</v>
      </c>
      <c r="F1156" t="s">
        <v>353</v>
      </c>
      <c r="G1156" t="s">
        <v>382</v>
      </c>
      <c r="H1156" t="s">
        <v>825</v>
      </c>
      <c r="I1156" t="s">
        <v>812</v>
      </c>
      <c r="J1156" t="s">
        <v>826</v>
      </c>
      <c r="K1156" t="s">
        <v>827</v>
      </c>
      <c r="L1156" t="s">
        <v>10</v>
      </c>
      <c r="M1156">
        <v>759</v>
      </c>
      <c r="N1156">
        <v>557.53754940711462</v>
      </c>
      <c r="O1156">
        <v>4.4795783926218711</v>
      </c>
      <c r="P1156">
        <v>16.337285902503293</v>
      </c>
      <c r="Q1156">
        <v>36.231884057971016</v>
      </c>
      <c r="R1156">
        <v>42.95125164690382</v>
      </c>
      <c r="S1156">
        <v>95.520421607378125</v>
      </c>
      <c r="T1156">
        <v>79.183135704874829</v>
      </c>
      <c r="U1156" t="s">
        <v>147</v>
      </c>
    </row>
    <row r="1157" spans="1:21">
      <c r="A1157">
        <v>1213</v>
      </c>
      <c r="B1157">
        <v>304</v>
      </c>
      <c r="C1157">
        <v>1</v>
      </c>
      <c r="D1157">
        <v>667</v>
      </c>
      <c r="E1157">
        <v>1610</v>
      </c>
      <c r="F1157" t="s">
        <v>353</v>
      </c>
      <c r="G1157" t="s">
        <v>383</v>
      </c>
      <c r="H1157" t="s">
        <v>825</v>
      </c>
      <c r="I1157" t="s">
        <v>812</v>
      </c>
      <c r="J1157" t="s">
        <v>826</v>
      </c>
      <c r="K1157" t="s">
        <v>827</v>
      </c>
      <c r="L1157" t="s">
        <v>3</v>
      </c>
      <c r="M1157">
        <v>560</v>
      </c>
      <c r="N1157">
        <v>540.55535714285713</v>
      </c>
      <c r="O1157">
        <v>7.6785714285714288</v>
      </c>
      <c r="P1157">
        <v>28.75</v>
      </c>
      <c r="Q1157">
        <v>50.178571428571431</v>
      </c>
      <c r="R1157">
        <v>13.392857142857142</v>
      </c>
      <c r="S1157">
        <v>92.321428571428569</v>
      </c>
      <c r="T1157">
        <v>63.571428571428569</v>
      </c>
      <c r="U1157" t="s">
        <v>147</v>
      </c>
    </row>
    <row r="1158" spans="1:21">
      <c r="A1158">
        <v>1214</v>
      </c>
      <c r="B1158">
        <v>304</v>
      </c>
      <c r="C1158">
        <v>2</v>
      </c>
      <c r="D1158">
        <v>667</v>
      </c>
      <c r="E1158">
        <v>1610</v>
      </c>
      <c r="F1158" t="s">
        <v>353</v>
      </c>
      <c r="G1158" t="s">
        <v>383</v>
      </c>
      <c r="H1158" t="s">
        <v>825</v>
      </c>
      <c r="I1158" t="s">
        <v>812</v>
      </c>
      <c r="J1158" t="s">
        <v>826</v>
      </c>
      <c r="K1158" t="s">
        <v>827</v>
      </c>
      <c r="L1158" t="s">
        <v>824</v>
      </c>
      <c r="M1158">
        <v>543</v>
      </c>
      <c r="N1158">
        <v>564.30386740331494</v>
      </c>
      <c r="O1158">
        <v>6.2615101289134438</v>
      </c>
      <c r="P1158">
        <v>17.495395948434624</v>
      </c>
      <c r="Q1158">
        <v>38.489871086556171</v>
      </c>
      <c r="R1158">
        <v>37.753222836095766</v>
      </c>
      <c r="S1158">
        <v>93.738489871086557</v>
      </c>
      <c r="T1158">
        <v>76.243093922651937</v>
      </c>
      <c r="U1158" t="s">
        <v>147</v>
      </c>
    </row>
    <row r="1159" spans="1:21">
      <c r="A1159">
        <v>1215</v>
      </c>
      <c r="B1159">
        <v>304</v>
      </c>
      <c r="C1159">
        <v>3</v>
      </c>
      <c r="D1159">
        <v>667</v>
      </c>
      <c r="E1159">
        <v>1610</v>
      </c>
      <c r="F1159" t="s">
        <v>353</v>
      </c>
      <c r="G1159" t="s">
        <v>383</v>
      </c>
      <c r="H1159" t="s">
        <v>825</v>
      </c>
      <c r="I1159" t="s">
        <v>812</v>
      </c>
      <c r="J1159" t="s">
        <v>826</v>
      </c>
      <c r="K1159" t="s">
        <v>827</v>
      </c>
      <c r="L1159" t="s">
        <v>823</v>
      </c>
      <c r="M1159">
        <v>560</v>
      </c>
      <c r="N1159">
        <v>562.46964285714284</v>
      </c>
      <c r="O1159">
        <v>7.6785714285714288</v>
      </c>
      <c r="P1159">
        <v>18.928571428571427</v>
      </c>
      <c r="Q1159">
        <v>38.75</v>
      </c>
      <c r="R1159">
        <v>34.642857142857146</v>
      </c>
      <c r="S1159">
        <v>92.321428571428569</v>
      </c>
      <c r="T1159">
        <v>73.392857142857139</v>
      </c>
      <c r="U1159" t="s">
        <v>147</v>
      </c>
    </row>
    <row r="1160" spans="1:21">
      <c r="A1160">
        <v>1216</v>
      </c>
      <c r="B1160">
        <v>304</v>
      </c>
      <c r="C1160">
        <v>4</v>
      </c>
      <c r="D1160">
        <v>667</v>
      </c>
      <c r="E1160">
        <v>1610</v>
      </c>
      <c r="F1160" t="s">
        <v>353</v>
      </c>
      <c r="G1160" t="s">
        <v>383</v>
      </c>
      <c r="H1160" t="s">
        <v>825</v>
      </c>
      <c r="I1160" t="s">
        <v>812</v>
      </c>
      <c r="J1160" t="s">
        <v>826</v>
      </c>
      <c r="K1160" t="s">
        <v>827</v>
      </c>
      <c r="L1160" t="s">
        <v>10</v>
      </c>
      <c r="M1160">
        <v>560</v>
      </c>
      <c r="N1160">
        <v>556.85714285714289</v>
      </c>
      <c r="O1160">
        <v>5.8928571428571432</v>
      </c>
      <c r="P1160">
        <v>19.464285714285715</v>
      </c>
      <c r="Q1160">
        <v>31.25</v>
      </c>
      <c r="R1160">
        <v>43.392857142857146</v>
      </c>
      <c r="S1160">
        <v>94.107142857142861</v>
      </c>
      <c r="T1160">
        <v>74.642857142857139</v>
      </c>
      <c r="U1160" t="s">
        <v>147</v>
      </c>
    </row>
    <row r="1161" spans="1:21">
      <c r="A1161">
        <v>1217</v>
      </c>
      <c r="B1161">
        <v>305</v>
      </c>
      <c r="C1161">
        <v>1</v>
      </c>
      <c r="D1161">
        <v>667</v>
      </c>
      <c r="E1161">
        <v>1813</v>
      </c>
      <c r="F1161" t="s">
        <v>353</v>
      </c>
      <c r="G1161" t="s">
        <v>384</v>
      </c>
      <c r="H1161" t="s">
        <v>825</v>
      </c>
      <c r="I1161" t="s">
        <v>812</v>
      </c>
      <c r="J1161" t="s">
        <v>826</v>
      </c>
      <c r="K1161" t="s">
        <v>827</v>
      </c>
      <c r="L1161" t="s">
        <v>3</v>
      </c>
      <c r="M1161">
        <v>296</v>
      </c>
      <c r="N1161">
        <v>504.01351351351349</v>
      </c>
      <c r="O1161">
        <v>23.986486486486488</v>
      </c>
      <c r="P1161">
        <v>39.864864864864863</v>
      </c>
      <c r="Q1161">
        <v>32.094594594594597</v>
      </c>
      <c r="R1161">
        <v>4.0540540540540544</v>
      </c>
      <c r="S1161">
        <v>76.013513513513516</v>
      </c>
      <c r="T1161">
        <v>36.148648648648646</v>
      </c>
      <c r="U1161" t="s">
        <v>147</v>
      </c>
    </row>
    <row r="1162" spans="1:21">
      <c r="A1162">
        <v>1218</v>
      </c>
      <c r="B1162">
        <v>305</v>
      </c>
      <c r="C1162">
        <v>2</v>
      </c>
      <c r="D1162">
        <v>667</v>
      </c>
      <c r="E1162">
        <v>1813</v>
      </c>
      <c r="F1162" t="s">
        <v>353</v>
      </c>
      <c r="G1162" t="s">
        <v>384</v>
      </c>
      <c r="H1162" t="s">
        <v>825</v>
      </c>
      <c r="I1162" t="s">
        <v>812</v>
      </c>
      <c r="J1162" t="s">
        <v>826</v>
      </c>
      <c r="K1162" t="s">
        <v>827</v>
      </c>
      <c r="L1162" t="s">
        <v>824</v>
      </c>
      <c r="M1162">
        <v>297</v>
      </c>
      <c r="N1162">
        <v>516.34680134680139</v>
      </c>
      <c r="O1162">
        <v>21.885521885521886</v>
      </c>
      <c r="P1162">
        <v>38.047138047138048</v>
      </c>
      <c r="Q1162">
        <v>29.62962962962963</v>
      </c>
      <c r="R1162">
        <v>10.437710437710438</v>
      </c>
      <c r="S1162">
        <v>78.114478114478118</v>
      </c>
      <c r="T1162">
        <v>40.067340067340069</v>
      </c>
      <c r="U1162" t="s">
        <v>147</v>
      </c>
    </row>
    <row r="1163" spans="1:21">
      <c r="A1163">
        <v>1219</v>
      </c>
      <c r="B1163">
        <v>305</v>
      </c>
      <c r="C1163">
        <v>3</v>
      </c>
      <c r="D1163">
        <v>667</v>
      </c>
      <c r="E1163">
        <v>1813</v>
      </c>
      <c r="F1163" t="s">
        <v>353</v>
      </c>
      <c r="G1163" t="s">
        <v>384</v>
      </c>
      <c r="H1163" t="s">
        <v>825</v>
      </c>
      <c r="I1163" t="s">
        <v>812</v>
      </c>
      <c r="J1163" t="s">
        <v>826</v>
      </c>
      <c r="K1163" t="s">
        <v>827</v>
      </c>
      <c r="L1163" t="s">
        <v>823</v>
      </c>
      <c r="M1163">
        <v>295</v>
      </c>
      <c r="N1163">
        <v>506.01355932203387</v>
      </c>
      <c r="O1163">
        <v>31.864406779661017</v>
      </c>
      <c r="P1163">
        <v>29.491525423728813</v>
      </c>
      <c r="Q1163">
        <v>32.542372881355931</v>
      </c>
      <c r="R1163">
        <v>6.101694915254237</v>
      </c>
      <c r="S1163">
        <v>68.13559322033899</v>
      </c>
      <c r="T1163">
        <v>38.644067796610166</v>
      </c>
      <c r="U1163" t="s">
        <v>147</v>
      </c>
    </row>
    <row r="1164" spans="1:21">
      <c r="A1164">
        <v>1220</v>
      </c>
      <c r="B1164">
        <v>305</v>
      </c>
      <c r="C1164">
        <v>4</v>
      </c>
      <c r="D1164">
        <v>667</v>
      </c>
      <c r="E1164">
        <v>1813</v>
      </c>
      <c r="F1164" t="s">
        <v>353</v>
      </c>
      <c r="G1164" t="s">
        <v>384</v>
      </c>
      <c r="H1164" t="s">
        <v>825</v>
      </c>
      <c r="I1164" t="s">
        <v>812</v>
      </c>
      <c r="J1164" t="s">
        <v>826</v>
      </c>
      <c r="K1164" t="s">
        <v>827</v>
      </c>
      <c r="L1164" t="s">
        <v>10</v>
      </c>
      <c r="M1164">
        <v>293</v>
      </c>
      <c r="N1164">
        <v>513.76109215017061</v>
      </c>
      <c r="O1164">
        <v>20.136518771331058</v>
      </c>
      <c r="P1164">
        <v>41.296928327645048</v>
      </c>
      <c r="Q1164">
        <v>24.914675767918087</v>
      </c>
      <c r="R1164">
        <v>13.651877133105803</v>
      </c>
      <c r="S1164">
        <v>79.863481228668945</v>
      </c>
      <c r="T1164">
        <v>38.56655290102389</v>
      </c>
      <c r="U1164" t="s">
        <v>147</v>
      </c>
    </row>
    <row r="1165" spans="1:21">
      <c r="A1165">
        <v>1221</v>
      </c>
      <c r="B1165">
        <v>306</v>
      </c>
      <c r="C1165">
        <v>1</v>
      </c>
      <c r="D1165">
        <v>667</v>
      </c>
      <c r="E1165">
        <v>2058</v>
      </c>
      <c r="F1165" t="s">
        <v>353</v>
      </c>
      <c r="G1165" t="s">
        <v>385</v>
      </c>
      <c r="H1165" t="s">
        <v>825</v>
      </c>
      <c r="I1165" t="s">
        <v>812</v>
      </c>
      <c r="J1165" t="s">
        <v>826</v>
      </c>
      <c r="K1165" t="s">
        <v>827</v>
      </c>
      <c r="L1165" t="s">
        <v>3</v>
      </c>
      <c r="M1165">
        <v>303</v>
      </c>
      <c r="N1165">
        <v>510.07260726072604</v>
      </c>
      <c r="O1165">
        <v>22.442244224422442</v>
      </c>
      <c r="P1165">
        <v>36.633663366336634</v>
      </c>
      <c r="Q1165">
        <v>36.963696369636963</v>
      </c>
      <c r="R1165">
        <v>3.9603960396039604</v>
      </c>
      <c r="S1165">
        <v>77.557755775577562</v>
      </c>
      <c r="T1165">
        <v>40.924092409240927</v>
      </c>
      <c r="U1165" t="s">
        <v>147</v>
      </c>
    </row>
    <row r="1166" spans="1:21">
      <c r="A1166">
        <v>1222</v>
      </c>
      <c r="B1166">
        <v>306</v>
      </c>
      <c r="C1166">
        <v>2</v>
      </c>
      <c r="D1166">
        <v>667</v>
      </c>
      <c r="E1166">
        <v>2058</v>
      </c>
      <c r="F1166" t="s">
        <v>353</v>
      </c>
      <c r="G1166" t="s">
        <v>385</v>
      </c>
      <c r="H1166" t="s">
        <v>825</v>
      </c>
      <c r="I1166" t="s">
        <v>812</v>
      </c>
      <c r="J1166" t="s">
        <v>826</v>
      </c>
      <c r="K1166" t="s">
        <v>827</v>
      </c>
      <c r="L1166" t="s">
        <v>824</v>
      </c>
      <c r="M1166">
        <v>303</v>
      </c>
      <c r="N1166">
        <v>526.36303630363034</v>
      </c>
      <c r="O1166">
        <v>17.491749174917491</v>
      </c>
      <c r="P1166">
        <v>32.013201320132012</v>
      </c>
      <c r="Q1166">
        <v>36.303630363036305</v>
      </c>
      <c r="R1166">
        <v>14.191419141914192</v>
      </c>
      <c r="S1166">
        <v>82.508250825082513</v>
      </c>
      <c r="T1166">
        <v>50.495049504950494</v>
      </c>
      <c r="U1166" t="s">
        <v>147</v>
      </c>
    </row>
    <row r="1167" spans="1:21">
      <c r="A1167">
        <v>1223</v>
      </c>
      <c r="B1167">
        <v>306</v>
      </c>
      <c r="C1167">
        <v>3</v>
      </c>
      <c r="D1167">
        <v>667</v>
      </c>
      <c r="E1167">
        <v>2058</v>
      </c>
      <c r="F1167" t="s">
        <v>353</v>
      </c>
      <c r="G1167" t="s">
        <v>385</v>
      </c>
      <c r="H1167" t="s">
        <v>825</v>
      </c>
      <c r="I1167" t="s">
        <v>812</v>
      </c>
      <c r="J1167" t="s">
        <v>826</v>
      </c>
      <c r="K1167" t="s">
        <v>827</v>
      </c>
      <c r="L1167" t="s">
        <v>823</v>
      </c>
      <c r="M1167">
        <v>303</v>
      </c>
      <c r="N1167">
        <v>530.52145214521454</v>
      </c>
      <c r="O1167">
        <v>20.132013201320131</v>
      </c>
      <c r="P1167">
        <v>26.402640264026402</v>
      </c>
      <c r="Q1167">
        <v>37.623762376237622</v>
      </c>
      <c r="R1167">
        <v>15.841584158415841</v>
      </c>
      <c r="S1167">
        <v>79.867986798679866</v>
      </c>
      <c r="T1167">
        <v>53.465346534653463</v>
      </c>
      <c r="U1167" t="s">
        <v>147</v>
      </c>
    </row>
    <row r="1168" spans="1:21">
      <c r="A1168">
        <v>1224</v>
      </c>
      <c r="B1168">
        <v>306</v>
      </c>
      <c r="C1168">
        <v>4</v>
      </c>
      <c r="D1168">
        <v>667</v>
      </c>
      <c r="E1168">
        <v>2058</v>
      </c>
      <c r="F1168" t="s">
        <v>353</v>
      </c>
      <c r="G1168" t="s">
        <v>385</v>
      </c>
      <c r="H1168" t="s">
        <v>825</v>
      </c>
      <c r="I1168" t="s">
        <v>812</v>
      </c>
      <c r="J1168" t="s">
        <v>826</v>
      </c>
      <c r="K1168" t="s">
        <v>827</v>
      </c>
      <c r="L1168" t="s">
        <v>10</v>
      </c>
      <c r="M1168">
        <v>300</v>
      </c>
      <c r="N1168">
        <v>518.52</v>
      </c>
      <c r="O1168">
        <v>19</v>
      </c>
      <c r="P1168">
        <v>34.666666666666664</v>
      </c>
      <c r="Q1168">
        <v>31.333333333333332</v>
      </c>
      <c r="R1168">
        <v>15</v>
      </c>
      <c r="S1168">
        <v>81</v>
      </c>
      <c r="T1168">
        <v>46.333333333333336</v>
      </c>
      <c r="U1168" t="s">
        <v>147</v>
      </c>
    </row>
    <row r="1169" spans="1:21">
      <c r="A1169">
        <v>1225</v>
      </c>
      <c r="B1169">
        <v>307</v>
      </c>
      <c r="C1169">
        <v>1</v>
      </c>
      <c r="D1169">
        <v>667</v>
      </c>
      <c r="E1169">
        <v>4058</v>
      </c>
      <c r="F1169" t="s">
        <v>353</v>
      </c>
      <c r="G1169" t="s">
        <v>386</v>
      </c>
      <c r="H1169" t="s">
        <v>825</v>
      </c>
      <c r="I1169" t="s">
        <v>812</v>
      </c>
      <c r="J1169" t="s">
        <v>826</v>
      </c>
      <c r="K1169" t="s">
        <v>827</v>
      </c>
      <c r="L1169" t="s">
        <v>3</v>
      </c>
      <c r="M1169">
        <v>530</v>
      </c>
      <c r="N1169">
        <v>496.51320754716983</v>
      </c>
      <c r="O1169">
        <v>30.566037735849058</v>
      </c>
      <c r="P1169">
        <v>40.754716981132077</v>
      </c>
      <c r="Q1169">
        <v>25.283018867924529</v>
      </c>
      <c r="R1169">
        <v>3.3962264150943398</v>
      </c>
      <c r="S1169">
        <v>69.433962264150949</v>
      </c>
      <c r="T1169">
        <v>28.679245283018869</v>
      </c>
      <c r="U1169" t="s">
        <v>147</v>
      </c>
    </row>
    <row r="1170" spans="1:21">
      <c r="A1170">
        <v>1226</v>
      </c>
      <c r="B1170">
        <v>307</v>
      </c>
      <c r="C1170">
        <v>2</v>
      </c>
      <c r="D1170">
        <v>667</v>
      </c>
      <c r="E1170">
        <v>4058</v>
      </c>
      <c r="F1170" t="s">
        <v>353</v>
      </c>
      <c r="G1170" t="s">
        <v>386</v>
      </c>
      <c r="H1170" t="s">
        <v>825</v>
      </c>
      <c r="I1170" t="s">
        <v>812</v>
      </c>
      <c r="J1170" t="s">
        <v>826</v>
      </c>
      <c r="K1170" t="s">
        <v>827</v>
      </c>
      <c r="L1170" t="s">
        <v>824</v>
      </c>
      <c r="M1170">
        <v>538</v>
      </c>
      <c r="N1170">
        <v>515.46096654275095</v>
      </c>
      <c r="O1170">
        <v>21.561338289962826</v>
      </c>
      <c r="P1170">
        <v>39.962825278810406</v>
      </c>
      <c r="Q1170">
        <v>27.137546468401489</v>
      </c>
      <c r="R1170">
        <v>11.338289962825279</v>
      </c>
      <c r="S1170">
        <v>78.438661710037181</v>
      </c>
      <c r="T1170">
        <v>38.475836431226767</v>
      </c>
      <c r="U1170" t="s">
        <v>147</v>
      </c>
    </row>
    <row r="1171" spans="1:21">
      <c r="A1171">
        <v>1227</v>
      </c>
      <c r="B1171">
        <v>307</v>
      </c>
      <c r="C1171">
        <v>3</v>
      </c>
      <c r="D1171">
        <v>667</v>
      </c>
      <c r="E1171">
        <v>4058</v>
      </c>
      <c r="F1171" t="s">
        <v>353</v>
      </c>
      <c r="G1171" t="s">
        <v>386</v>
      </c>
      <c r="H1171" t="s">
        <v>825</v>
      </c>
      <c r="I1171" t="s">
        <v>812</v>
      </c>
      <c r="J1171" t="s">
        <v>826</v>
      </c>
      <c r="K1171" t="s">
        <v>827</v>
      </c>
      <c r="L1171" t="s">
        <v>823</v>
      </c>
      <c r="M1171">
        <v>537</v>
      </c>
      <c r="N1171">
        <v>504.26443202979516</v>
      </c>
      <c r="O1171">
        <v>37.243947858473</v>
      </c>
      <c r="P1171">
        <v>26.815642458100559</v>
      </c>
      <c r="Q1171">
        <v>25.325884543761639</v>
      </c>
      <c r="R1171">
        <v>10.614525139664805</v>
      </c>
      <c r="S1171">
        <v>62.756052141527</v>
      </c>
      <c r="T1171">
        <v>35.940409683426445</v>
      </c>
      <c r="U1171" t="s">
        <v>147</v>
      </c>
    </row>
    <row r="1172" spans="1:21">
      <c r="A1172">
        <v>1228</v>
      </c>
      <c r="B1172">
        <v>307</v>
      </c>
      <c r="C1172">
        <v>4</v>
      </c>
      <c r="D1172">
        <v>667</v>
      </c>
      <c r="E1172">
        <v>4058</v>
      </c>
      <c r="F1172" t="s">
        <v>353</v>
      </c>
      <c r="G1172" t="s">
        <v>386</v>
      </c>
      <c r="H1172" t="s">
        <v>825</v>
      </c>
      <c r="I1172" t="s">
        <v>812</v>
      </c>
      <c r="J1172" t="s">
        <v>826</v>
      </c>
      <c r="K1172" t="s">
        <v>827</v>
      </c>
      <c r="L1172" t="s">
        <v>10</v>
      </c>
      <c r="M1172">
        <v>533</v>
      </c>
      <c r="N1172">
        <v>516.07504690431517</v>
      </c>
      <c r="O1172">
        <v>21.575984990619137</v>
      </c>
      <c r="P1172">
        <v>37.335834896810503</v>
      </c>
      <c r="Q1172">
        <v>25.140712945590995</v>
      </c>
      <c r="R1172">
        <v>15.947467166979362</v>
      </c>
      <c r="S1172">
        <v>78.424015009380867</v>
      </c>
      <c r="T1172">
        <v>41.088180112570356</v>
      </c>
      <c r="U1172" t="s">
        <v>147</v>
      </c>
    </row>
    <row r="1173" spans="1:21">
      <c r="A1173">
        <v>1229</v>
      </c>
      <c r="B1173">
        <v>308</v>
      </c>
      <c r="C1173">
        <v>1</v>
      </c>
      <c r="D1173">
        <v>668</v>
      </c>
      <c r="E1173">
        <v>112</v>
      </c>
      <c r="F1173" t="s">
        <v>387</v>
      </c>
      <c r="G1173" t="s">
        <v>388</v>
      </c>
      <c r="H1173" t="s">
        <v>825</v>
      </c>
      <c r="I1173" t="s">
        <v>812</v>
      </c>
      <c r="J1173" t="s">
        <v>826</v>
      </c>
      <c r="K1173" t="s">
        <v>827</v>
      </c>
      <c r="L1173" t="s">
        <v>3</v>
      </c>
      <c r="M1173">
        <v>147</v>
      </c>
      <c r="N1173">
        <v>495.27891156462584</v>
      </c>
      <c r="O1173">
        <v>36.054421768707485</v>
      </c>
      <c r="P1173">
        <v>36.734693877551024</v>
      </c>
      <c r="Q1173">
        <v>25.170068027210885</v>
      </c>
      <c r="R1173">
        <v>2.0408163265306123</v>
      </c>
      <c r="S1173">
        <v>63.945578231292515</v>
      </c>
      <c r="T1173">
        <v>27.210884353741495</v>
      </c>
      <c r="U1173" t="s">
        <v>31</v>
      </c>
    </row>
    <row r="1174" spans="1:21">
      <c r="A1174">
        <v>1230</v>
      </c>
      <c r="B1174">
        <v>308</v>
      </c>
      <c r="C1174">
        <v>2</v>
      </c>
      <c r="D1174">
        <v>668</v>
      </c>
      <c r="E1174">
        <v>112</v>
      </c>
      <c r="F1174" t="s">
        <v>387</v>
      </c>
      <c r="G1174" t="s">
        <v>388</v>
      </c>
      <c r="H1174" t="s">
        <v>825</v>
      </c>
      <c r="I1174" t="s">
        <v>812</v>
      </c>
      <c r="J1174" t="s">
        <v>826</v>
      </c>
      <c r="K1174" t="s">
        <v>827</v>
      </c>
      <c r="L1174" t="s">
        <v>824</v>
      </c>
      <c r="M1174">
        <v>149</v>
      </c>
      <c r="N1174">
        <v>517.95973154362412</v>
      </c>
      <c r="O1174">
        <v>19.463087248322147</v>
      </c>
      <c r="P1174">
        <v>40.268456375838923</v>
      </c>
      <c r="Q1174">
        <v>23.48993288590604</v>
      </c>
      <c r="R1174">
        <v>16.778523489932887</v>
      </c>
      <c r="S1174">
        <v>80.536912751677846</v>
      </c>
      <c r="T1174">
        <v>40.268456375838923</v>
      </c>
      <c r="U1174" t="s">
        <v>31</v>
      </c>
    </row>
    <row r="1175" spans="1:21">
      <c r="A1175">
        <v>1231</v>
      </c>
      <c r="B1175">
        <v>308</v>
      </c>
      <c r="C1175">
        <v>3</v>
      </c>
      <c r="D1175">
        <v>668</v>
      </c>
      <c r="E1175">
        <v>112</v>
      </c>
      <c r="F1175" t="s">
        <v>387</v>
      </c>
      <c r="G1175" t="s">
        <v>388</v>
      </c>
      <c r="H1175" t="s">
        <v>825</v>
      </c>
      <c r="I1175" t="s">
        <v>812</v>
      </c>
      <c r="J1175" t="s">
        <v>826</v>
      </c>
      <c r="K1175" t="s">
        <v>827</v>
      </c>
      <c r="L1175" t="s">
        <v>823</v>
      </c>
      <c r="M1175">
        <v>149</v>
      </c>
      <c r="N1175">
        <v>510.06711409395973</v>
      </c>
      <c r="O1175">
        <v>30.872483221476511</v>
      </c>
      <c r="P1175">
        <v>30.872483221476511</v>
      </c>
      <c r="Q1175">
        <v>27.516778523489933</v>
      </c>
      <c r="R1175">
        <v>10.738255033557047</v>
      </c>
      <c r="S1175">
        <v>69.127516778523486</v>
      </c>
      <c r="T1175">
        <v>38.255033557046978</v>
      </c>
      <c r="U1175" t="s">
        <v>31</v>
      </c>
    </row>
    <row r="1176" spans="1:21">
      <c r="A1176">
        <v>1232</v>
      </c>
      <c r="B1176">
        <v>308</v>
      </c>
      <c r="C1176">
        <v>4</v>
      </c>
      <c r="D1176">
        <v>668</v>
      </c>
      <c r="E1176">
        <v>112</v>
      </c>
      <c r="F1176" t="s">
        <v>387</v>
      </c>
      <c r="G1176" t="s">
        <v>388</v>
      </c>
      <c r="H1176" t="s">
        <v>825</v>
      </c>
      <c r="I1176" t="s">
        <v>812</v>
      </c>
      <c r="J1176" t="s">
        <v>826</v>
      </c>
      <c r="K1176" t="s">
        <v>827</v>
      </c>
      <c r="L1176" t="s">
        <v>10</v>
      </c>
      <c r="M1176">
        <v>147</v>
      </c>
      <c r="N1176">
        <v>510.85714285714283</v>
      </c>
      <c r="O1176">
        <v>21.088435374149661</v>
      </c>
      <c r="P1176">
        <v>42.857142857142854</v>
      </c>
      <c r="Q1176">
        <v>27.891156462585034</v>
      </c>
      <c r="R1176">
        <v>8.1632653061224492</v>
      </c>
      <c r="S1176">
        <v>78.911564625850346</v>
      </c>
      <c r="T1176">
        <v>36.054421768707485</v>
      </c>
      <c r="U1176" t="s">
        <v>31</v>
      </c>
    </row>
    <row r="1177" spans="1:21">
      <c r="A1177">
        <v>1233</v>
      </c>
      <c r="B1177">
        <v>309</v>
      </c>
      <c r="C1177">
        <v>1</v>
      </c>
      <c r="D1177">
        <v>668</v>
      </c>
      <c r="E1177">
        <v>114</v>
      </c>
      <c r="F1177" t="s">
        <v>387</v>
      </c>
      <c r="G1177" t="s">
        <v>389</v>
      </c>
      <c r="H1177" t="s">
        <v>825</v>
      </c>
      <c r="I1177" t="s">
        <v>812</v>
      </c>
      <c r="J1177" t="s">
        <v>826</v>
      </c>
      <c r="K1177" t="s">
        <v>827</v>
      </c>
      <c r="L1177" t="s">
        <v>3</v>
      </c>
      <c r="M1177">
        <v>11</v>
      </c>
      <c r="N1177">
        <v>463.27272727272725</v>
      </c>
      <c r="O1177">
        <v>54.545454545454547</v>
      </c>
      <c r="P1177">
        <v>45.454545454545453</v>
      </c>
      <c r="Q1177">
        <v>0</v>
      </c>
      <c r="R1177">
        <v>0</v>
      </c>
      <c r="S1177">
        <v>45.454545454545453</v>
      </c>
      <c r="T1177">
        <v>0</v>
      </c>
      <c r="U1177" t="s">
        <v>31</v>
      </c>
    </row>
    <row r="1178" spans="1:21">
      <c r="A1178">
        <v>1234</v>
      </c>
      <c r="B1178">
        <v>309</v>
      </c>
      <c r="C1178">
        <v>2</v>
      </c>
      <c r="D1178">
        <v>668</v>
      </c>
      <c r="E1178">
        <v>114</v>
      </c>
      <c r="F1178" t="s">
        <v>387</v>
      </c>
      <c r="G1178" t="s">
        <v>389</v>
      </c>
      <c r="H1178" t="s">
        <v>825</v>
      </c>
      <c r="I1178" t="s">
        <v>812</v>
      </c>
      <c r="J1178" t="s">
        <v>826</v>
      </c>
      <c r="K1178" t="s">
        <v>827</v>
      </c>
      <c r="L1178" t="s">
        <v>824</v>
      </c>
      <c r="M1178">
        <v>11</v>
      </c>
      <c r="N1178">
        <v>479.90909090909093</v>
      </c>
      <c r="O1178">
        <v>63.636363636363633</v>
      </c>
      <c r="P1178">
        <v>18.181818181818183</v>
      </c>
      <c r="Q1178">
        <v>18.181818181818183</v>
      </c>
      <c r="R1178">
        <v>0</v>
      </c>
      <c r="S1178">
        <v>36.363636363636367</v>
      </c>
      <c r="T1178">
        <v>18.181818181818183</v>
      </c>
      <c r="U1178" t="s">
        <v>31</v>
      </c>
    </row>
    <row r="1179" spans="1:21">
      <c r="A1179">
        <v>1235</v>
      </c>
      <c r="B1179">
        <v>309</v>
      </c>
      <c r="C1179">
        <v>3</v>
      </c>
      <c r="D1179">
        <v>668</v>
      </c>
      <c r="E1179">
        <v>114</v>
      </c>
      <c r="F1179" t="s">
        <v>387</v>
      </c>
      <c r="G1179" t="s">
        <v>389</v>
      </c>
      <c r="H1179" t="s">
        <v>825</v>
      </c>
      <c r="I1179" t="s">
        <v>812</v>
      </c>
      <c r="J1179" t="s">
        <v>826</v>
      </c>
      <c r="K1179" t="s">
        <v>827</v>
      </c>
      <c r="L1179" t="s">
        <v>823</v>
      </c>
      <c r="M1179">
        <v>11</v>
      </c>
      <c r="N1179">
        <v>482.27272727272725</v>
      </c>
      <c r="O1179">
        <v>63.636363636363633</v>
      </c>
      <c r="P1179">
        <v>0</v>
      </c>
      <c r="Q1179">
        <v>36.363636363636367</v>
      </c>
      <c r="R1179">
        <v>0</v>
      </c>
      <c r="S1179">
        <v>36.363636363636367</v>
      </c>
      <c r="T1179">
        <v>36.363636363636367</v>
      </c>
      <c r="U1179" t="s">
        <v>31</v>
      </c>
    </row>
    <row r="1180" spans="1:21">
      <c r="A1180">
        <v>1236</v>
      </c>
      <c r="B1180">
        <v>309</v>
      </c>
      <c r="C1180">
        <v>4</v>
      </c>
      <c r="D1180">
        <v>668</v>
      </c>
      <c r="E1180">
        <v>114</v>
      </c>
      <c r="F1180" t="s">
        <v>387</v>
      </c>
      <c r="G1180" t="s">
        <v>389</v>
      </c>
      <c r="H1180" t="s">
        <v>825</v>
      </c>
      <c r="I1180" t="s">
        <v>812</v>
      </c>
      <c r="J1180" t="s">
        <v>826</v>
      </c>
      <c r="K1180" t="s">
        <v>827</v>
      </c>
      <c r="L1180" t="s">
        <v>10</v>
      </c>
      <c r="M1180">
        <v>11</v>
      </c>
      <c r="N1180">
        <v>480.18181818181819</v>
      </c>
      <c r="O1180">
        <v>54.545454545454547</v>
      </c>
      <c r="P1180">
        <v>27.272727272727273</v>
      </c>
      <c r="Q1180">
        <v>9.0909090909090917</v>
      </c>
      <c r="R1180">
        <v>9.0909090909090917</v>
      </c>
      <c r="S1180">
        <v>45.454545454545453</v>
      </c>
      <c r="T1180">
        <v>18.181818181818183</v>
      </c>
      <c r="U1180" t="s">
        <v>31</v>
      </c>
    </row>
    <row r="1181" spans="1:21">
      <c r="A1181">
        <v>1237</v>
      </c>
      <c r="B1181">
        <v>310</v>
      </c>
      <c r="C1181">
        <v>1</v>
      </c>
      <c r="D1181">
        <v>668</v>
      </c>
      <c r="E1181">
        <v>196</v>
      </c>
      <c r="F1181" t="s">
        <v>387</v>
      </c>
      <c r="G1181" t="s">
        <v>390</v>
      </c>
      <c r="H1181" t="s">
        <v>825</v>
      </c>
      <c r="I1181" t="s">
        <v>812</v>
      </c>
      <c r="J1181" t="s">
        <v>826</v>
      </c>
      <c r="K1181" t="s">
        <v>827</v>
      </c>
      <c r="L1181" t="s">
        <v>3</v>
      </c>
      <c r="M1181">
        <v>174</v>
      </c>
      <c r="N1181">
        <v>516.28160919540232</v>
      </c>
      <c r="O1181">
        <v>18.390804597701148</v>
      </c>
      <c r="P1181">
        <v>32.183908045977013</v>
      </c>
      <c r="Q1181">
        <v>47.701149425287355</v>
      </c>
      <c r="R1181">
        <v>1.7241379310344827</v>
      </c>
      <c r="S1181">
        <v>81.609195402298852</v>
      </c>
      <c r="T1181">
        <v>49.425287356321839</v>
      </c>
      <c r="U1181" t="s">
        <v>31</v>
      </c>
    </row>
    <row r="1182" spans="1:21">
      <c r="A1182">
        <v>1238</v>
      </c>
      <c r="B1182">
        <v>310</v>
      </c>
      <c r="C1182">
        <v>2</v>
      </c>
      <c r="D1182">
        <v>668</v>
      </c>
      <c r="E1182">
        <v>196</v>
      </c>
      <c r="F1182" t="s">
        <v>387</v>
      </c>
      <c r="G1182" t="s">
        <v>390</v>
      </c>
      <c r="H1182" t="s">
        <v>825</v>
      </c>
      <c r="I1182" t="s">
        <v>812</v>
      </c>
      <c r="J1182" t="s">
        <v>826</v>
      </c>
      <c r="K1182" t="s">
        <v>827</v>
      </c>
      <c r="L1182" t="s">
        <v>824</v>
      </c>
      <c r="M1182">
        <v>174</v>
      </c>
      <c r="N1182">
        <v>531.07471264367814</v>
      </c>
      <c r="O1182">
        <v>7.4712643678160919</v>
      </c>
      <c r="P1182">
        <v>43.678160919540232</v>
      </c>
      <c r="Q1182">
        <v>35.632183908045974</v>
      </c>
      <c r="R1182">
        <v>13.218390804597702</v>
      </c>
      <c r="S1182">
        <v>92.52873563218391</v>
      </c>
      <c r="T1182">
        <v>48.850574712643677</v>
      </c>
      <c r="U1182" t="s">
        <v>31</v>
      </c>
    </row>
    <row r="1183" spans="1:21">
      <c r="A1183">
        <v>1239</v>
      </c>
      <c r="B1183">
        <v>310</v>
      </c>
      <c r="C1183">
        <v>3</v>
      </c>
      <c r="D1183">
        <v>668</v>
      </c>
      <c r="E1183">
        <v>196</v>
      </c>
      <c r="F1183" t="s">
        <v>387</v>
      </c>
      <c r="G1183" t="s">
        <v>390</v>
      </c>
      <c r="H1183" t="s">
        <v>825</v>
      </c>
      <c r="I1183" t="s">
        <v>812</v>
      </c>
      <c r="J1183" t="s">
        <v>826</v>
      </c>
      <c r="K1183" t="s">
        <v>827</v>
      </c>
      <c r="L1183" t="s">
        <v>823</v>
      </c>
      <c r="M1183">
        <v>174</v>
      </c>
      <c r="N1183">
        <v>544.13218390804593</v>
      </c>
      <c r="O1183">
        <v>13.793103448275861</v>
      </c>
      <c r="P1183">
        <v>23.563218390804597</v>
      </c>
      <c r="Q1183">
        <v>39.080459770114942</v>
      </c>
      <c r="R1183">
        <v>23.563218390804597</v>
      </c>
      <c r="S1183">
        <v>86.206896551724142</v>
      </c>
      <c r="T1183">
        <v>62.643678160919542</v>
      </c>
      <c r="U1183" t="s">
        <v>31</v>
      </c>
    </row>
    <row r="1184" spans="1:21">
      <c r="A1184">
        <v>1240</v>
      </c>
      <c r="B1184">
        <v>310</v>
      </c>
      <c r="C1184">
        <v>4</v>
      </c>
      <c r="D1184">
        <v>668</v>
      </c>
      <c r="E1184">
        <v>196</v>
      </c>
      <c r="F1184" t="s">
        <v>387</v>
      </c>
      <c r="G1184" t="s">
        <v>390</v>
      </c>
      <c r="H1184" t="s">
        <v>825</v>
      </c>
      <c r="I1184" t="s">
        <v>812</v>
      </c>
      <c r="J1184" t="s">
        <v>826</v>
      </c>
      <c r="K1184" t="s">
        <v>827</v>
      </c>
      <c r="L1184" t="s">
        <v>10</v>
      </c>
      <c r="M1184">
        <v>174</v>
      </c>
      <c r="N1184">
        <v>522.5114942528736</v>
      </c>
      <c r="O1184">
        <v>13.793103448275861</v>
      </c>
      <c r="P1184">
        <v>37.931034482758619</v>
      </c>
      <c r="Q1184">
        <v>32.183908045977013</v>
      </c>
      <c r="R1184">
        <v>16.091954022988507</v>
      </c>
      <c r="S1184">
        <v>86.206896551724142</v>
      </c>
      <c r="T1184">
        <v>48.275862068965516</v>
      </c>
      <c r="U1184" t="s">
        <v>31</v>
      </c>
    </row>
    <row r="1185" spans="1:21">
      <c r="A1185">
        <v>1241</v>
      </c>
      <c r="B1185">
        <v>311</v>
      </c>
      <c r="C1185">
        <v>1</v>
      </c>
      <c r="D1185">
        <v>668</v>
      </c>
      <c r="E1185">
        <v>296</v>
      </c>
      <c r="F1185" t="s">
        <v>387</v>
      </c>
      <c r="G1185" t="s">
        <v>391</v>
      </c>
      <c r="H1185" t="s">
        <v>825</v>
      </c>
      <c r="I1185" t="s">
        <v>812</v>
      </c>
      <c r="J1185" t="s">
        <v>826</v>
      </c>
      <c r="K1185" t="s">
        <v>827</v>
      </c>
      <c r="L1185" t="s">
        <v>3</v>
      </c>
      <c r="M1185">
        <v>152</v>
      </c>
      <c r="N1185">
        <v>493.64473684210526</v>
      </c>
      <c r="O1185">
        <v>38.157894736842103</v>
      </c>
      <c r="P1185">
        <v>31.578947368421051</v>
      </c>
      <c r="Q1185">
        <v>26.315789473684209</v>
      </c>
      <c r="R1185">
        <v>3.9473684210526314</v>
      </c>
      <c r="S1185">
        <v>61.842105263157897</v>
      </c>
      <c r="T1185">
        <v>30.263157894736842</v>
      </c>
      <c r="U1185" t="s">
        <v>31</v>
      </c>
    </row>
    <row r="1186" spans="1:21">
      <c r="A1186">
        <v>1242</v>
      </c>
      <c r="B1186">
        <v>311</v>
      </c>
      <c r="C1186">
        <v>2</v>
      </c>
      <c r="D1186">
        <v>668</v>
      </c>
      <c r="E1186">
        <v>296</v>
      </c>
      <c r="F1186" t="s">
        <v>387</v>
      </c>
      <c r="G1186" t="s">
        <v>391</v>
      </c>
      <c r="H1186" t="s">
        <v>825</v>
      </c>
      <c r="I1186" t="s">
        <v>812</v>
      </c>
      <c r="J1186" t="s">
        <v>826</v>
      </c>
      <c r="K1186" t="s">
        <v>827</v>
      </c>
      <c r="L1186" t="s">
        <v>824</v>
      </c>
      <c r="M1186">
        <v>153</v>
      </c>
      <c r="N1186">
        <v>532.67973856209153</v>
      </c>
      <c r="O1186">
        <v>16.993464052287582</v>
      </c>
      <c r="P1186">
        <v>25.490196078431371</v>
      </c>
      <c r="Q1186">
        <v>37.254901960784316</v>
      </c>
      <c r="R1186">
        <v>20.261437908496731</v>
      </c>
      <c r="S1186">
        <v>83.006535947712422</v>
      </c>
      <c r="T1186">
        <v>57.516339869281047</v>
      </c>
      <c r="U1186" t="s">
        <v>31</v>
      </c>
    </row>
    <row r="1187" spans="1:21">
      <c r="A1187">
        <v>1243</v>
      </c>
      <c r="B1187">
        <v>311</v>
      </c>
      <c r="C1187">
        <v>3</v>
      </c>
      <c r="D1187">
        <v>668</v>
      </c>
      <c r="E1187">
        <v>296</v>
      </c>
      <c r="F1187" t="s">
        <v>387</v>
      </c>
      <c r="G1187" t="s">
        <v>391</v>
      </c>
      <c r="H1187" t="s">
        <v>825</v>
      </c>
      <c r="I1187" t="s">
        <v>812</v>
      </c>
      <c r="J1187" t="s">
        <v>826</v>
      </c>
      <c r="K1187" t="s">
        <v>827</v>
      </c>
      <c r="L1187" t="s">
        <v>823</v>
      </c>
      <c r="M1187">
        <v>153</v>
      </c>
      <c r="N1187">
        <v>507.08496732026146</v>
      </c>
      <c r="O1187">
        <v>31.372549019607842</v>
      </c>
      <c r="P1187">
        <v>28.758169934640524</v>
      </c>
      <c r="Q1187">
        <v>33.986928104575163</v>
      </c>
      <c r="R1187">
        <v>5.882352941176471</v>
      </c>
      <c r="S1187">
        <v>68.627450980392155</v>
      </c>
      <c r="T1187">
        <v>39.869281045751634</v>
      </c>
      <c r="U1187" t="s">
        <v>31</v>
      </c>
    </row>
    <row r="1188" spans="1:21">
      <c r="A1188">
        <v>1244</v>
      </c>
      <c r="B1188">
        <v>311</v>
      </c>
      <c r="C1188">
        <v>4</v>
      </c>
      <c r="D1188">
        <v>668</v>
      </c>
      <c r="E1188">
        <v>296</v>
      </c>
      <c r="F1188" t="s">
        <v>387</v>
      </c>
      <c r="G1188" t="s">
        <v>391</v>
      </c>
      <c r="H1188" t="s">
        <v>825</v>
      </c>
      <c r="I1188" t="s">
        <v>812</v>
      </c>
      <c r="J1188" t="s">
        <v>826</v>
      </c>
      <c r="K1188" t="s">
        <v>827</v>
      </c>
      <c r="L1188" t="s">
        <v>10</v>
      </c>
      <c r="M1188">
        <v>152</v>
      </c>
      <c r="N1188">
        <v>503.43421052631578</v>
      </c>
      <c r="O1188">
        <v>28.94736842105263</v>
      </c>
      <c r="P1188">
        <v>38.157894736842103</v>
      </c>
      <c r="Q1188">
        <v>27.631578947368421</v>
      </c>
      <c r="R1188">
        <v>5.2631578947368425</v>
      </c>
      <c r="S1188">
        <v>71.05263157894737</v>
      </c>
      <c r="T1188">
        <v>32.89473684210526</v>
      </c>
      <c r="U1188" t="s">
        <v>31</v>
      </c>
    </row>
    <row r="1189" spans="1:21">
      <c r="A1189">
        <v>1245</v>
      </c>
      <c r="B1189">
        <v>312</v>
      </c>
      <c r="C1189">
        <v>1</v>
      </c>
      <c r="D1189">
        <v>669</v>
      </c>
      <c r="E1189">
        <v>100</v>
      </c>
      <c r="F1189" t="s">
        <v>392</v>
      </c>
      <c r="G1189" t="s">
        <v>393</v>
      </c>
      <c r="H1189" t="s">
        <v>825</v>
      </c>
      <c r="I1189" t="s">
        <v>812</v>
      </c>
      <c r="J1189" t="s">
        <v>826</v>
      </c>
      <c r="K1189" t="s">
        <v>827</v>
      </c>
      <c r="L1189" t="s">
        <v>3</v>
      </c>
      <c r="M1189">
        <v>396</v>
      </c>
      <c r="N1189">
        <v>517.01010101010104</v>
      </c>
      <c r="O1189">
        <v>19.444444444444443</v>
      </c>
      <c r="P1189">
        <v>31.818181818181817</v>
      </c>
      <c r="Q1189">
        <v>41.919191919191917</v>
      </c>
      <c r="R1189">
        <v>6.8181818181818183</v>
      </c>
      <c r="S1189">
        <v>80.555555555555557</v>
      </c>
      <c r="T1189">
        <v>48.737373737373737</v>
      </c>
      <c r="U1189" t="s">
        <v>31</v>
      </c>
    </row>
    <row r="1190" spans="1:21">
      <c r="A1190">
        <v>1246</v>
      </c>
      <c r="B1190">
        <v>312</v>
      </c>
      <c r="C1190">
        <v>2</v>
      </c>
      <c r="D1190">
        <v>669</v>
      </c>
      <c r="E1190">
        <v>100</v>
      </c>
      <c r="F1190" t="s">
        <v>392</v>
      </c>
      <c r="G1190" t="s">
        <v>393</v>
      </c>
      <c r="H1190" t="s">
        <v>825</v>
      </c>
      <c r="I1190" t="s">
        <v>812</v>
      </c>
      <c r="J1190" t="s">
        <v>826</v>
      </c>
      <c r="K1190" t="s">
        <v>827</v>
      </c>
      <c r="L1190" t="s">
        <v>824</v>
      </c>
      <c r="M1190">
        <v>396</v>
      </c>
      <c r="N1190">
        <v>542.89646464646466</v>
      </c>
      <c r="O1190">
        <v>12.121212121212121</v>
      </c>
      <c r="P1190">
        <v>28.030303030303031</v>
      </c>
      <c r="Q1190">
        <v>32.323232323232325</v>
      </c>
      <c r="R1190">
        <v>27.525252525252526</v>
      </c>
      <c r="S1190">
        <v>87.878787878787875</v>
      </c>
      <c r="T1190">
        <v>59.848484848484851</v>
      </c>
      <c r="U1190" t="s">
        <v>31</v>
      </c>
    </row>
    <row r="1191" spans="1:21">
      <c r="A1191">
        <v>1247</v>
      </c>
      <c r="B1191">
        <v>312</v>
      </c>
      <c r="C1191">
        <v>3</v>
      </c>
      <c r="D1191">
        <v>669</v>
      </c>
      <c r="E1191">
        <v>100</v>
      </c>
      <c r="F1191" t="s">
        <v>392</v>
      </c>
      <c r="G1191" t="s">
        <v>393</v>
      </c>
      <c r="H1191" t="s">
        <v>825</v>
      </c>
      <c r="I1191" t="s">
        <v>812</v>
      </c>
      <c r="J1191" t="s">
        <v>826</v>
      </c>
      <c r="K1191" t="s">
        <v>827</v>
      </c>
      <c r="L1191" t="s">
        <v>823</v>
      </c>
      <c r="M1191">
        <v>397</v>
      </c>
      <c r="N1191">
        <v>515.07304785894212</v>
      </c>
      <c r="O1191">
        <v>25.944584382871536</v>
      </c>
      <c r="P1191">
        <v>28.967254408060452</v>
      </c>
      <c r="Q1191">
        <v>36.020151133501258</v>
      </c>
      <c r="R1191">
        <v>9.0680100755667503</v>
      </c>
      <c r="S1191">
        <v>74.05541561712846</v>
      </c>
      <c r="T1191">
        <v>45.088161209068012</v>
      </c>
      <c r="U1191" t="s">
        <v>31</v>
      </c>
    </row>
    <row r="1192" spans="1:21">
      <c r="A1192">
        <v>1248</v>
      </c>
      <c r="B1192">
        <v>312</v>
      </c>
      <c r="C1192">
        <v>4</v>
      </c>
      <c r="D1192">
        <v>669</v>
      </c>
      <c r="E1192">
        <v>100</v>
      </c>
      <c r="F1192" t="s">
        <v>392</v>
      </c>
      <c r="G1192" t="s">
        <v>393</v>
      </c>
      <c r="H1192" t="s">
        <v>825</v>
      </c>
      <c r="I1192" t="s">
        <v>812</v>
      </c>
      <c r="J1192" t="s">
        <v>826</v>
      </c>
      <c r="K1192" t="s">
        <v>827</v>
      </c>
      <c r="L1192" t="s">
        <v>10</v>
      </c>
      <c r="M1192">
        <v>394</v>
      </c>
      <c r="N1192">
        <v>525.15989847715741</v>
      </c>
      <c r="O1192">
        <v>12.182741116751268</v>
      </c>
      <c r="P1192">
        <v>36.548223350253807</v>
      </c>
      <c r="Q1192">
        <v>35.025380710659896</v>
      </c>
      <c r="R1192">
        <v>16.243654822335024</v>
      </c>
      <c r="S1192">
        <v>87.817258883248726</v>
      </c>
      <c r="T1192">
        <v>51.269035532994927</v>
      </c>
      <c r="U1192" t="s">
        <v>31</v>
      </c>
    </row>
    <row r="1193" spans="1:21">
      <c r="A1193">
        <v>1249</v>
      </c>
      <c r="B1193">
        <v>313</v>
      </c>
      <c r="C1193">
        <v>1</v>
      </c>
      <c r="D1193">
        <v>669</v>
      </c>
      <c r="E1193">
        <v>105</v>
      </c>
      <c r="F1193" t="s">
        <v>392</v>
      </c>
      <c r="G1193" t="s">
        <v>394</v>
      </c>
      <c r="H1193" t="s">
        <v>825</v>
      </c>
      <c r="I1193" t="s">
        <v>812</v>
      </c>
      <c r="J1193" t="s">
        <v>826</v>
      </c>
      <c r="K1193" t="s">
        <v>827</v>
      </c>
      <c r="L1193" t="s">
        <v>3</v>
      </c>
      <c r="M1193">
        <v>11</v>
      </c>
      <c r="N1193">
        <v>403.63636363636363</v>
      </c>
      <c r="O1193">
        <v>90.909090909090907</v>
      </c>
      <c r="P1193">
        <v>9.0909090909090917</v>
      </c>
      <c r="Q1193">
        <v>0</v>
      </c>
      <c r="R1193">
        <v>0</v>
      </c>
      <c r="S1193">
        <v>9.0909090909090917</v>
      </c>
      <c r="T1193">
        <v>0</v>
      </c>
      <c r="U1193" t="s">
        <v>31</v>
      </c>
    </row>
    <row r="1194" spans="1:21">
      <c r="A1194">
        <v>1250</v>
      </c>
      <c r="B1194">
        <v>313</v>
      </c>
      <c r="C1194">
        <v>2</v>
      </c>
      <c r="D1194">
        <v>669</v>
      </c>
      <c r="E1194">
        <v>105</v>
      </c>
      <c r="F1194" t="s">
        <v>392</v>
      </c>
      <c r="G1194" t="s">
        <v>394</v>
      </c>
      <c r="H1194" t="s">
        <v>825</v>
      </c>
      <c r="I1194" t="s">
        <v>812</v>
      </c>
      <c r="J1194" t="s">
        <v>826</v>
      </c>
      <c r="K1194" t="s">
        <v>827</v>
      </c>
      <c r="L1194" t="s">
        <v>824</v>
      </c>
      <c r="M1194">
        <v>11</v>
      </c>
      <c r="N1194">
        <v>458.27272727272725</v>
      </c>
      <c r="O1194">
        <v>81.818181818181813</v>
      </c>
      <c r="P1194">
        <v>18.181818181818183</v>
      </c>
      <c r="Q1194">
        <v>0</v>
      </c>
      <c r="R1194">
        <v>0</v>
      </c>
      <c r="S1194">
        <v>18.181818181818183</v>
      </c>
      <c r="T1194">
        <v>0</v>
      </c>
      <c r="U1194" t="s">
        <v>31</v>
      </c>
    </row>
    <row r="1195" spans="1:21">
      <c r="A1195">
        <v>1253</v>
      </c>
      <c r="B1195">
        <v>314</v>
      </c>
      <c r="C1195">
        <v>1</v>
      </c>
      <c r="D1195">
        <v>669</v>
      </c>
      <c r="E1195">
        <v>112</v>
      </c>
      <c r="F1195" t="s">
        <v>392</v>
      </c>
      <c r="G1195" t="s">
        <v>395</v>
      </c>
      <c r="H1195" t="s">
        <v>825</v>
      </c>
      <c r="I1195" t="s">
        <v>812</v>
      </c>
      <c r="J1195" t="s">
        <v>826</v>
      </c>
      <c r="K1195" t="s">
        <v>827</v>
      </c>
      <c r="L1195" t="s">
        <v>3</v>
      </c>
      <c r="M1195">
        <v>52</v>
      </c>
      <c r="N1195">
        <v>518.19230769230774</v>
      </c>
      <c r="O1195">
        <v>7.6923076923076925</v>
      </c>
      <c r="P1195">
        <v>48.07692307692308</v>
      </c>
      <c r="Q1195">
        <v>40.384615384615387</v>
      </c>
      <c r="R1195">
        <v>3.8461538461538463</v>
      </c>
      <c r="S1195">
        <v>92.307692307692307</v>
      </c>
      <c r="T1195">
        <v>44.230769230769234</v>
      </c>
      <c r="U1195" t="s">
        <v>31</v>
      </c>
    </row>
    <row r="1196" spans="1:21">
      <c r="A1196">
        <v>1254</v>
      </c>
      <c r="B1196">
        <v>314</v>
      </c>
      <c r="C1196">
        <v>2</v>
      </c>
      <c r="D1196">
        <v>669</v>
      </c>
      <c r="E1196">
        <v>112</v>
      </c>
      <c r="F1196" t="s">
        <v>392</v>
      </c>
      <c r="G1196" t="s">
        <v>395</v>
      </c>
      <c r="H1196" t="s">
        <v>825</v>
      </c>
      <c r="I1196" t="s">
        <v>812</v>
      </c>
      <c r="J1196" t="s">
        <v>826</v>
      </c>
      <c r="K1196" t="s">
        <v>827</v>
      </c>
      <c r="L1196" t="s">
        <v>824</v>
      </c>
      <c r="M1196">
        <v>54</v>
      </c>
      <c r="N1196">
        <v>532.07407407407402</v>
      </c>
      <c r="O1196">
        <v>11.111111111111111</v>
      </c>
      <c r="P1196">
        <v>35.185185185185183</v>
      </c>
      <c r="Q1196">
        <v>33.333333333333336</v>
      </c>
      <c r="R1196">
        <v>20.37037037037037</v>
      </c>
      <c r="S1196">
        <v>88.888888888888886</v>
      </c>
      <c r="T1196">
        <v>53.703703703703702</v>
      </c>
      <c r="U1196" t="s">
        <v>31</v>
      </c>
    </row>
    <row r="1197" spans="1:21">
      <c r="A1197">
        <v>1255</v>
      </c>
      <c r="B1197">
        <v>314</v>
      </c>
      <c r="C1197">
        <v>3</v>
      </c>
      <c r="D1197">
        <v>669</v>
      </c>
      <c r="E1197">
        <v>112</v>
      </c>
      <c r="F1197" t="s">
        <v>392</v>
      </c>
      <c r="G1197" t="s">
        <v>395</v>
      </c>
      <c r="H1197" t="s">
        <v>825</v>
      </c>
      <c r="I1197" t="s">
        <v>812</v>
      </c>
      <c r="J1197" t="s">
        <v>826</v>
      </c>
      <c r="K1197" t="s">
        <v>827</v>
      </c>
      <c r="L1197" t="s">
        <v>823</v>
      </c>
      <c r="M1197">
        <v>54</v>
      </c>
      <c r="N1197">
        <v>542.38888888888891</v>
      </c>
      <c r="O1197">
        <v>11.111111111111111</v>
      </c>
      <c r="P1197">
        <v>22.222222222222221</v>
      </c>
      <c r="Q1197">
        <v>44.444444444444443</v>
      </c>
      <c r="R1197">
        <v>22.222222222222221</v>
      </c>
      <c r="S1197">
        <v>88.888888888888886</v>
      </c>
      <c r="T1197">
        <v>66.666666666666671</v>
      </c>
      <c r="U1197" t="s">
        <v>31</v>
      </c>
    </row>
    <row r="1198" spans="1:21">
      <c r="A1198">
        <v>1256</v>
      </c>
      <c r="B1198">
        <v>314</v>
      </c>
      <c r="C1198">
        <v>4</v>
      </c>
      <c r="D1198">
        <v>669</v>
      </c>
      <c r="E1198">
        <v>112</v>
      </c>
      <c r="F1198" t="s">
        <v>392</v>
      </c>
      <c r="G1198" t="s">
        <v>395</v>
      </c>
      <c r="H1198" t="s">
        <v>825</v>
      </c>
      <c r="I1198" t="s">
        <v>812</v>
      </c>
      <c r="J1198" t="s">
        <v>826</v>
      </c>
      <c r="K1198" t="s">
        <v>827</v>
      </c>
      <c r="L1198" t="s">
        <v>10</v>
      </c>
      <c r="M1198">
        <v>52</v>
      </c>
      <c r="N1198">
        <v>524.84615384615381</v>
      </c>
      <c r="O1198">
        <v>9.615384615384615</v>
      </c>
      <c r="P1198">
        <v>36.53846153846154</v>
      </c>
      <c r="Q1198">
        <v>42.307692307692307</v>
      </c>
      <c r="R1198">
        <v>11.538461538461538</v>
      </c>
      <c r="S1198">
        <v>90.384615384615387</v>
      </c>
      <c r="T1198">
        <v>53.846153846153847</v>
      </c>
      <c r="U1198" t="s">
        <v>31</v>
      </c>
    </row>
    <row r="1199" spans="1:21">
      <c r="A1199">
        <v>1257</v>
      </c>
      <c r="B1199">
        <v>315</v>
      </c>
      <c r="C1199">
        <v>1</v>
      </c>
      <c r="D1199">
        <v>669</v>
      </c>
      <c r="E1199">
        <v>200</v>
      </c>
      <c r="F1199" t="s">
        <v>392</v>
      </c>
      <c r="G1199" t="s">
        <v>396</v>
      </c>
      <c r="H1199" t="s">
        <v>825</v>
      </c>
      <c r="I1199" t="s">
        <v>812</v>
      </c>
      <c r="J1199" t="s">
        <v>826</v>
      </c>
      <c r="K1199" t="s">
        <v>827</v>
      </c>
      <c r="L1199" t="s">
        <v>3</v>
      </c>
      <c r="M1199">
        <v>309</v>
      </c>
      <c r="N1199">
        <v>494.94498381877025</v>
      </c>
      <c r="O1199">
        <v>35.922330097087375</v>
      </c>
      <c r="P1199">
        <v>33.333333333333336</v>
      </c>
      <c r="Q1199">
        <v>27.508090614886733</v>
      </c>
      <c r="R1199">
        <v>3.2362459546925568</v>
      </c>
      <c r="S1199">
        <v>64.077669902912618</v>
      </c>
      <c r="T1199">
        <v>30.744336569579289</v>
      </c>
      <c r="U1199" t="s">
        <v>31</v>
      </c>
    </row>
    <row r="1200" spans="1:21">
      <c r="A1200">
        <v>1258</v>
      </c>
      <c r="B1200">
        <v>315</v>
      </c>
      <c r="C1200">
        <v>2</v>
      </c>
      <c r="D1200">
        <v>669</v>
      </c>
      <c r="E1200">
        <v>200</v>
      </c>
      <c r="F1200" t="s">
        <v>392</v>
      </c>
      <c r="G1200" t="s">
        <v>396</v>
      </c>
      <c r="H1200" t="s">
        <v>825</v>
      </c>
      <c r="I1200" t="s">
        <v>812</v>
      </c>
      <c r="J1200" t="s">
        <v>826</v>
      </c>
      <c r="K1200" t="s">
        <v>827</v>
      </c>
      <c r="L1200" t="s">
        <v>824</v>
      </c>
      <c r="M1200">
        <v>314</v>
      </c>
      <c r="N1200">
        <v>520.92675159235671</v>
      </c>
      <c r="O1200">
        <v>18.789808917197451</v>
      </c>
      <c r="P1200">
        <v>40.127388535031848</v>
      </c>
      <c r="Q1200">
        <v>25.796178343949045</v>
      </c>
      <c r="R1200">
        <v>15.286624203821656</v>
      </c>
      <c r="S1200">
        <v>81.210191082802552</v>
      </c>
      <c r="T1200">
        <v>41.082802547770697</v>
      </c>
      <c r="U1200" t="s">
        <v>31</v>
      </c>
    </row>
    <row r="1201" spans="1:21">
      <c r="A1201">
        <v>1259</v>
      </c>
      <c r="B1201">
        <v>315</v>
      </c>
      <c r="C1201">
        <v>3</v>
      </c>
      <c r="D1201">
        <v>669</v>
      </c>
      <c r="E1201">
        <v>200</v>
      </c>
      <c r="F1201" t="s">
        <v>392</v>
      </c>
      <c r="G1201" t="s">
        <v>396</v>
      </c>
      <c r="H1201" t="s">
        <v>825</v>
      </c>
      <c r="I1201" t="s">
        <v>812</v>
      </c>
      <c r="J1201" t="s">
        <v>826</v>
      </c>
      <c r="K1201" t="s">
        <v>827</v>
      </c>
      <c r="L1201" t="s">
        <v>823</v>
      </c>
      <c r="M1201">
        <v>313</v>
      </c>
      <c r="N1201">
        <v>514.67092651757184</v>
      </c>
      <c r="O1201">
        <v>24.920127795527158</v>
      </c>
      <c r="P1201">
        <v>30.990415335463258</v>
      </c>
      <c r="Q1201">
        <v>34.824281150159742</v>
      </c>
      <c r="R1201">
        <v>9.2651757188498394</v>
      </c>
      <c r="S1201">
        <v>75.079872204472849</v>
      </c>
      <c r="T1201">
        <v>44.089456869009588</v>
      </c>
      <c r="U1201" t="s">
        <v>31</v>
      </c>
    </row>
    <row r="1202" spans="1:21">
      <c r="A1202">
        <v>1260</v>
      </c>
      <c r="B1202">
        <v>315</v>
      </c>
      <c r="C1202">
        <v>4</v>
      </c>
      <c r="D1202">
        <v>669</v>
      </c>
      <c r="E1202">
        <v>200</v>
      </c>
      <c r="F1202" t="s">
        <v>392</v>
      </c>
      <c r="G1202" t="s">
        <v>396</v>
      </c>
      <c r="H1202" t="s">
        <v>825</v>
      </c>
      <c r="I1202" t="s">
        <v>812</v>
      </c>
      <c r="J1202" t="s">
        <v>826</v>
      </c>
      <c r="K1202" t="s">
        <v>827</v>
      </c>
      <c r="L1202" t="s">
        <v>10</v>
      </c>
      <c r="M1202">
        <v>307</v>
      </c>
      <c r="N1202">
        <v>514.93811074918563</v>
      </c>
      <c r="O1202">
        <v>21.824104234527688</v>
      </c>
      <c r="P1202">
        <v>36.156351791530945</v>
      </c>
      <c r="Q1202">
        <v>27.687296416938111</v>
      </c>
      <c r="R1202">
        <v>14.332247557003257</v>
      </c>
      <c r="S1202">
        <v>78.175895765472319</v>
      </c>
      <c r="T1202">
        <v>42.019543973941367</v>
      </c>
      <c r="U1202" t="s">
        <v>31</v>
      </c>
    </row>
    <row r="1203" spans="1:21">
      <c r="A1203">
        <v>1261</v>
      </c>
      <c r="B1203">
        <v>316</v>
      </c>
      <c r="C1203">
        <v>1</v>
      </c>
      <c r="D1203">
        <v>669</v>
      </c>
      <c r="E1203">
        <v>289</v>
      </c>
      <c r="F1203" t="s">
        <v>392</v>
      </c>
      <c r="G1203" t="s">
        <v>397</v>
      </c>
      <c r="H1203" t="s">
        <v>825</v>
      </c>
      <c r="I1203" t="s">
        <v>812</v>
      </c>
      <c r="J1203" t="s">
        <v>826</v>
      </c>
      <c r="K1203" t="s">
        <v>827</v>
      </c>
      <c r="L1203" t="s">
        <v>3</v>
      </c>
      <c r="M1203">
        <v>322</v>
      </c>
      <c r="N1203">
        <v>492.50621118012424</v>
      </c>
      <c r="O1203">
        <v>33.229813664596271</v>
      </c>
      <c r="P1203">
        <v>40.683229813664596</v>
      </c>
      <c r="Q1203">
        <v>24.22360248447205</v>
      </c>
      <c r="R1203">
        <v>1.8633540372670807</v>
      </c>
      <c r="S1203">
        <v>66.770186335403722</v>
      </c>
      <c r="T1203">
        <v>26.086956521739129</v>
      </c>
      <c r="U1203" t="s">
        <v>31</v>
      </c>
    </row>
    <row r="1204" spans="1:21">
      <c r="A1204">
        <v>1262</v>
      </c>
      <c r="B1204">
        <v>316</v>
      </c>
      <c r="C1204">
        <v>2</v>
      </c>
      <c r="D1204">
        <v>669</v>
      </c>
      <c r="E1204">
        <v>289</v>
      </c>
      <c r="F1204" t="s">
        <v>392</v>
      </c>
      <c r="G1204" t="s">
        <v>397</v>
      </c>
      <c r="H1204" t="s">
        <v>825</v>
      </c>
      <c r="I1204" t="s">
        <v>812</v>
      </c>
      <c r="J1204" t="s">
        <v>826</v>
      </c>
      <c r="K1204" t="s">
        <v>827</v>
      </c>
      <c r="L1204" t="s">
        <v>824</v>
      </c>
      <c r="M1204">
        <v>324</v>
      </c>
      <c r="N1204">
        <v>516.08950617283949</v>
      </c>
      <c r="O1204">
        <v>20.679012345679013</v>
      </c>
      <c r="P1204">
        <v>39.506172839506171</v>
      </c>
      <c r="Q1204">
        <v>28.395061728395063</v>
      </c>
      <c r="R1204">
        <v>11.419753086419753</v>
      </c>
      <c r="S1204">
        <v>79.320987654320987</v>
      </c>
      <c r="T1204">
        <v>39.814814814814817</v>
      </c>
      <c r="U1204" t="s">
        <v>31</v>
      </c>
    </row>
    <row r="1205" spans="1:21">
      <c r="A1205">
        <v>1263</v>
      </c>
      <c r="B1205">
        <v>316</v>
      </c>
      <c r="C1205">
        <v>3</v>
      </c>
      <c r="D1205">
        <v>669</v>
      </c>
      <c r="E1205">
        <v>289</v>
      </c>
      <c r="F1205" t="s">
        <v>392</v>
      </c>
      <c r="G1205" t="s">
        <v>397</v>
      </c>
      <c r="H1205" t="s">
        <v>825</v>
      </c>
      <c r="I1205" t="s">
        <v>812</v>
      </c>
      <c r="J1205" t="s">
        <v>826</v>
      </c>
      <c r="K1205" t="s">
        <v>827</v>
      </c>
      <c r="L1205" t="s">
        <v>823</v>
      </c>
      <c r="M1205">
        <v>322</v>
      </c>
      <c r="N1205">
        <v>501.21118012422357</v>
      </c>
      <c r="O1205">
        <v>36.645962732919251</v>
      </c>
      <c r="P1205">
        <v>31.055900621118013</v>
      </c>
      <c r="Q1205">
        <v>25.465838509316772</v>
      </c>
      <c r="R1205">
        <v>6.8322981366459627</v>
      </c>
      <c r="S1205">
        <v>63.354037267080749</v>
      </c>
      <c r="T1205">
        <v>32.298136645962735</v>
      </c>
      <c r="U1205" t="s">
        <v>31</v>
      </c>
    </row>
    <row r="1206" spans="1:21">
      <c r="A1206">
        <v>1264</v>
      </c>
      <c r="B1206">
        <v>316</v>
      </c>
      <c r="C1206">
        <v>4</v>
      </c>
      <c r="D1206">
        <v>669</v>
      </c>
      <c r="E1206">
        <v>289</v>
      </c>
      <c r="F1206" t="s">
        <v>392</v>
      </c>
      <c r="G1206" t="s">
        <v>397</v>
      </c>
      <c r="H1206" t="s">
        <v>825</v>
      </c>
      <c r="I1206" t="s">
        <v>812</v>
      </c>
      <c r="J1206" t="s">
        <v>826</v>
      </c>
      <c r="K1206" t="s">
        <v>827</v>
      </c>
      <c r="L1206" t="s">
        <v>10</v>
      </c>
      <c r="M1206">
        <v>319</v>
      </c>
      <c r="N1206">
        <v>528.50783699059559</v>
      </c>
      <c r="O1206">
        <v>12.539184952978056</v>
      </c>
      <c r="P1206">
        <v>35.423197492163013</v>
      </c>
      <c r="Q1206">
        <v>29.467084639498431</v>
      </c>
      <c r="R1206">
        <v>22.570532915360502</v>
      </c>
      <c r="S1206">
        <v>87.460815047021939</v>
      </c>
      <c r="T1206">
        <v>52.037617554858933</v>
      </c>
      <c r="U1206" t="s">
        <v>31</v>
      </c>
    </row>
    <row r="1207" spans="1:21">
      <c r="A1207">
        <v>1265</v>
      </c>
      <c r="B1207">
        <v>317</v>
      </c>
      <c r="C1207">
        <v>1</v>
      </c>
      <c r="D1207">
        <v>669</v>
      </c>
      <c r="E1207">
        <v>294</v>
      </c>
      <c r="F1207" t="s">
        <v>392</v>
      </c>
      <c r="G1207" t="s">
        <v>398</v>
      </c>
      <c r="H1207" t="s">
        <v>825</v>
      </c>
      <c r="I1207" t="s">
        <v>812</v>
      </c>
      <c r="J1207" t="s">
        <v>826</v>
      </c>
      <c r="K1207" t="s">
        <v>827</v>
      </c>
      <c r="L1207" t="s">
        <v>3</v>
      </c>
      <c r="M1207">
        <v>255</v>
      </c>
      <c r="N1207">
        <v>493.75686274509803</v>
      </c>
      <c r="O1207">
        <v>35.294117647058826</v>
      </c>
      <c r="P1207">
        <v>34.117647058823529</v>
      </c>
      <c r="Q1207">
        <v>28.235294117647058</v>
      </c>
      <c r="R1207">
        <v>2.3529411764705883</v>
      </c>
      <c r="S1207">
        <v>64.705882352941174</v>
      </c>
      <c r="T1207">
        <v>30.588235294117649</v>
      </c>
      <c r="U1207" t="s">
        <v>31</v>
      </c>
    </row>
    <row r="1208" spans="1:21">
      <c r="A1208">
        <v>1266</v>
      </c>
      <c r="B1208">
        <v>317</v>
      </c>
      <c r="C1208">
        <v>2</v>
      </c>
      <c r="D1208">
        <v>669</v>
      </c>
      <c r="E1208">
        <v>294</v>
      </c>
      <c r="F1208" t="s">
        <v>392</v>
      </c>
      <c r="G1208" t="s">
        <v>398</v>
      </c>
      <c r="H1208" t="s">
        <v>825</v>
      </c>
      <c r="I1208" t="s">
        <v>812</v>
      </c>
      <c r="J1208" t="s">
        <v>826</v>
      </c>
      <c r="K1208" t="s">
        <v>827</v>
      </c>
      <c r="L1208" t="s">
        <v>824</v>
      </c>
      <c r="M1208">
        <v>259</v>
      </c>
      <c r="N1208">
        <v>511.07722007722009</v>
      </c>
      <c r="O1208">
        <v>25.482625482625483</v>
      </c>
      <c r="P1208">
        <v>34.749034749034749</v>
      </c>
      <c r="Q1208">
        <v>31.274131274131275</v>
      </c>
      <c r="R1208">
        <v>8.494208494208495</v>
      </c>
      <c r="S1208">
        <v>74.51737451737452</v>
      </c>
      <c r="T1208">
        <v>39.768339768339771</v>
      </c>
      <c r="U1208" t="s">
        <v>31</v>
      </c>
    </row>
    <row r="1209" spans="1:21">
      <c r="A1209">
        <v>1267</v>
      </c>
      <c r="B1209">
        <v>317</v>
      </c>
      <c r="C1209">
        <v>3</v>
      </c>
      <c r="D1209">
        <v>669</v>
      </c>
      <c r="E1209">
        <v>294</v>
      </c>
      <c r="F1209" t="s">
        <v>392</v>
      </c>
      <c r="G1209" t="s">
        <v>398</v>
      </c>
      <c r="H1209" t="s">
        <v>825</v>
      </c>
      <c r="I1209" t="s">
        <v>812</v>
      </c>
      <c r="J1209" t="s">
        <v>826</v>
      </c>
      <c r="K1209" t="s">
        <v>827</v>
      </c>
      <c r="L1209" t="s">
        <v>823</v>
      </c>
      <c r="M1209">
        <v>259</v>
      </c>
      <c r="N1209">
        <v>495.02316602316603</v>
      </c>
      <c r="O1209">
        <v>39.382239382239383</v>
      </c>
      <c r="P1209">
        <v>30.115830115830114</v>
      </c>
      <c r="Q1209">
        <v>25.096525096525095</v>
      </c>
      <c r="R1209">
        <v>5.4054054054054053</v>
      </c>
      <c r="S1209">
        <v>60.617760617760617</v>
      </c>
      <c r="T1209">
        <v>30.501930501930502</v>
      </c>
      <c r="U1209" t="s">
        <v>31</v>
      </c>
    </row>
    <row r="1210" spans="1:21">
      <c r="A1210">
        <v>1268</v>
      </c>
      <c r="B1210">
        <v>317</v>
      </c>
      <c r="C1210">
        <v>4</v>
      </c>
      <c r="D1210">
        <v>669</v>
      </c>
      <c r="E1210">
        <v>294</v>
      </c>
      <c r="F1210" t="s">
        <v>392</v>
      </c>
      <c r="G1210" t="s">
        <v>398</v>
      </c>
      <c r="H1210" t="s">
        <v>825</v>
      </c>
      <c r="I1210" t="s">
        <v>812</v>
      </c>
      <c r="J1210" t="s">
        <v>826</v>
      </c>
      <c r="K1210" t="s">
        <v>827</v>
      </c>
      <c r="L1210" t="s">
        <v>10</v>
      </c>
      <c r="M1210">
        <v>256</v>
      </c>
      <c r="N1210">
        <v>504</v>
      </c>
      <c r="O1210">
        <v>29.296875</v>
      </c>
      <c r="P1210">
        <v>38.28125</v>
      </c>
      <c r="Q1210">
        <v>24.609375</v>
      </c>
      <c r="R1210">
        <v>7.8125</v>
      </c>
      <c r="S1210">
        <v>70.703125</v>
      </c>
      <c r="T1210">
        <v>32.421875</v>
      </c>
      <c r="U1210" t="s">
        <v>31</v>
      </c>
    </row>
    <row r="1211" spans="1:21">
      <c r="A1211">
        <v>1269</v>
      </c>
      <c r="B1211">
        <v>318</v>
      </c>
      <c r="C1211">
        <v>1</v>
      </c>
      <c r="D1211">
        <v>669</v>
      </c>
      <c r="E1211">
        <v>389</v>
      </c>
      <c r="F1211" t="s">
        <v>392</v>
      </c>
      <c r="G1211" t="s">
        <v>399</v>
      </c>
      <c r="H1211" t="s">
        <v>825</v>
      </c>
      <c r="I1211" t="s">
        <v>812</v>
      </c>
      <c r="J1211" t="s">
        <v>826</v>
      </c>
      <c r="K1211" t="s">
        <v>827</v>
      </c>
      <c r="L1211" t="s">
        <v>3</v>
      </c>
      <c r="M1211">
        <v>274</v>
      </c>
      <c r="N1211">
        <v>509.71532846715331</v>
      </c>
      <c r="O1211">
        <v>25.912408759124087</v>
      </c>
      <c r="P1211">
        <v>31.751824817518248</v>
      </c>
      <c r="Q1211">
        <v>36.131386861313871</v>
      </c>
      <c r="R1211">
        <v>6.2043795620437958</v>
      </c>
      <c r="S1211">
        <v>74.087591240875909</v>
      </c>
      <c r="T1211">
        <v>42.335766423357661</v>
      </c>
      <c r="U1211" t="s">
        <v>31</v>
      </c>
    </row>
    <row r="1212" spans="1:21">
      <c r="A1212">
        <v>1270</v>
      </c>
      <c r="B1212">
        <v>318</v>
      </c>
      <c r="C1212">
        <v>2</v>
      </c>
      <c r="D1212">
        <v>669</v>
      </c>
      <c r="E1212">
        <v>389</v>
      </c>
      <c r="F1212" t="s">
        <v>392</v>
      </c>
      <c r="G1212" t="s">
        <v>399</v>
      </c>
      <c r="H1212" t="s">
        <v>825</v>
      </c>
      <c r="I1212" t="s">
        <v>812</v>
      </c>
      <c r="J1212" t="s">
        <v>826</v>
      </c>
      <c r="K1212" t="s">
        <v>827</v>
      </c>
      <c r="L1212" t="s">
        <v>824</v>
      </c>
      <c r="M1212">
        <v>273</v>
      </c>
      <c r="N1212">
        <v>532.91941391941396</v>
      </c>
      <c r="O1212">
        <v>16.117216117216117</v>
      </c>
      <c r="P1212">
        <v>33.333333333333336</v>
      </c>
      <c r="Q1212">
        <v>28.571428571428573</v>
      </c>
      <c r="R1212">
        <v>21.978021978021978</v>
      </c>
      <c r="S1212">
        <v>83.882783882783883</v>
      </c>
      <c r="T1212">
        <v>50.549450549450547</v>
      </c>
      <c r="U1212" t="s">
        <v>31</v>
      </c>
    </row>
    <row r="1213" spans="1:21">
      <c r="A1213">
        <v>1271</v>
      </c>
      <c r="B1213">
        <v>318</v>
      </c>
      <c r="C1213">
        <v>3</v>
      </c>
      <c r="D1213">
        <v>669</v>
      </c>
      <c r="E1213">
        <v>389</v>
      </c>
      <c r="F1213" t="s">
        <v>392</v>
      </c>
      <c r="G1213" t="s">
        <v>399</v>
      </c>
      <c r="H1213" t="s">
        <v>825</v>
      </c>
      <c r="I1213" t="s">
        <v>812</v>
      </c>
      <c r="J1213" t="s">
        <v>826</v>
      </c>
      <c r="K1213" t="s">
        <v>827</v>
      </c>
      <c r="L1213" t="s">
        <v>823</v>
      </c>
      <c r="M1213">
        <v>272</v>
      </c>
      <c r="N1213">
        <v>524.75367647058829</v>
      </c>
      <c r="O1213">
        <v>24.264705882352942</v>
      </c>
      <c r="P1213">
        <v>28.308823529411764</v>
      </c>
      <c r="Q1213">
        <v>30.882352941176471</v>
      </c>
      <c r="R1213">
        <v>16.544117647058822</v>
      </c>
      <c r="S1213">
        <v>75.735294117647058</v>
      </c>
      <c r="T1213">
        <v>47.426470588235297</v>
      </c>
      <c r="U1213" t="s">
        <v>31</v>
      </c>
    </row>
    <row r="1214" spans="1:21">
      <c r="A1214">
        <v>1272</v>
      </c>
      <c r="B1214">
        <v>318</v>
      </c>
      <c r="C1214">
        <v>4</v>
      </c>
      <c r="D1214">
        <v>669</v>
      </c>
      <c r="E1214">
        <v>389</v>
      </c>
      <c r="F1214" t="s">
        <v>392</v>
      </c>
      <c r="G1214" t="s">
        <v>399</v>
      </c>
      <c r="H1214" t="s">
        <v>825</v>
      </c>
      <c r="I1214" t="s">
        <v>812</v>
      </c>
      <c r="J1214" t="s">
        <v>826</v>
      </c>
      <c r="K1214" t="s">
        <v>827</v>
      </c>
      <c r="L1214" t="s">
        <v>10</v>
      </c>
      <c r="M1214">
        <v>272</v>
      </c>
      <c r="N1214">
        <v>518.75</v>
      </c>
      <c r="O1214">
        <v>22.794117647058822</v>
      </c>
      <c r="P1214">
        <v>33.823529411764703</v>
      </c>
      <c r="Q1214">
        <v>23.161764705882351</v>
      </c>
      <c r="R1214">
        <v>20.220588235294116</v>
      </c>
      <c r="S1214">
        <v>77.205882352941174</v>
      </c>
      <c r="T1214">
        <v>43.382352941176471</v>
      </c>
      <c r="U1214" t="s">
        <v>31</v>
      </c>
    </row>
    <row r="1215" spans="1:21">
      <c r="A1215">
        <v>1273</v>
      </c>
      <c r="B1215">
        <v>319</v>
      </c>
      <c r="C1215">
        <v>1</v>
      </c>
      <c r="D1215">
        <v>669</v>
      </c>
      <c r="E1215">
        <v>4556</v>
      </c>
      <c r="F1215" t="s">
        <v>392</v>
      </c>
      <c r="G1215" t="s">
        <v>400</v>
      </c>
      <c r="H1215" t="s">
        <v>825</v>
      </c>
      <c r="I1215" t="s">
        <v>812</v>
      </c>
      <c r="J1215" t="s">
        <v>826</v>
      </c>
      <c r="K1215" t="s">
        <v>827</v>
      </c>
      <c r="L1215" t="s">
        <v>3</v>
      </c>
      <c r="M1215">
        <v>401</v>
      </c>
      <c r="N1215">
        <v>496.498753117207</v>
      </c>
      <c r="O1215">
        <v>34.912718204488776</v>
      </c>
      <c r="P1215">
        <v>35.910224438902745</v>
      </c>
      <c r="Q1215">
        <v>23.690773067331669</v>
      </c>
      <c r="R1215">
        <v>5.4862842892768082</v>
      </c>
      <c r="S1215">
        <v>65.087281795511217</v>
      </c>
      <c r="T1215">
        <v>29.177057356608479</v>
      </c>
      <c r="U1215" t="s">
        <v>31</v>
      </c>
    </row>
    <row r="1216" spans="1:21">
      <c r="A1216">
        <v>1274</v>
      </c>
      <c r="B1216">
        <v>319</v>
      </c>
      <c r="C1216">
        <v>2</v>
      </c>
      <c r="D1216">
        <v>669</v>
      </c>
      <c r="E1216">
        <v>4556</v>
      </c>
      <c r="F1216" t="s">
        <v>392</v>
      </c>
      <c r="G1216" t="s">
        <v>400</v>
      </c>
      <c r="H1216" t="s">
        <v>825</v>
      </c>
      <c r="I1216" t="s">
        <v>812</v>
      </c>
      <c r="J1216" t="s">
        <v>826</v>
      </c>
      <c r="K1216" t="s">
        <v>827</v>
      </c>
      <c r="L1216" t="s">
        <v>824</v>
      </c>
      <c r="M1216">
        <v>407</v>
      </c>
      <c r="N1216">
        <v>525.32923832923836</v>
      </c>
      <c r="O1216">
        <v>23.587223587223587</v>
      </c>
      <c r="P1216">
        <v>35.626535626535627</v>
      </c>
      <c r="Q1216">
        <v>20.63882063882064</v>
      </c>
      <c r="R1216">
        <v>20.147420147420146</v>
      </c>
      <c r="S1216">
        <v>76.41277641277641</v>
      </c>
      <c r="T1216">
        <v>40.786240786240789</v>
      </c>
      <c r="U1216" t="s">
        <v>31</v>
      </c>
    </row>
    <row r="1217" spans="1:21">
      <c r="A1217">
        <v>1275</v>
      </c>
      <c r="B1217">
        <v>319</v>
      </c>
      <c r="C1217">
        <v>3</v>
      </c>
      <c r="D1217">
        <v>669</v>
      </c>
      <c r="E1217">
        <v>4556</v>
      </c>
      <c r="F1217" t="s">
        <v>392</v>
      </c>
      <c r="G1217" t="s">
        <v>400</v>
      </c>
      <c r="H1217" t="s">
        <v>825</v>
      </c>
      <c r="I1217" t="s">
        <v>812</v>
      </c>
      <c r="J1217" t="s">
        <v>826</v>
      </c>
      <c r="K1217" t="s">
        <v>827</v>
      </c>
      <c r="L1217" t="s">
        <v>823</v>
      </c>
      <c r="M1217">
        <v>406</v>
      </c>
      <c r="N1217">
        <v>520.55911330049264</v>
      </c>
      <c r="O1217">
        <v>26.108374384236452</v>
      </c>
      <c r="P1217">
        <v>29.064039408866996</v>
      </c>
      <c r="Q1217">
        <v>30.541871921182267</v>
      </c>
      <c r="R1217">
        <v>14.285714285714286</v>
      </c>
      <c r="S1217">
        <v>73.891625615763544</v>
      </c>
      <c r="T1217">
        <v>44.827586206896555</v>
      </c>
      <c r="U1217" t="s">
        <v>31</v>
      </c>
    </row>
    <row r="1218" spans="1:21">
      <c r="A1218">
        <v>1276</v>
      </c>
      <c r="B1218">
        <v>319</v>
      </c>
      <c r="C1218">
        <v>4</v>
      </c>
      <c r="D1218">
        <v>669</v>
      </c>
      <c r="E1218">
        <v>4556</v>
      </c>
      <c r="F1218" t="s">
        <v>392</v>
      </c>
      <c r="G1218" t="s">
        <v>400</v>
      </c>
      <c r="H1218" t="s">
        <v>825</v>
      </c>
      <c r="I1218" t="s">
        <v>812</v>
      </c>
      <c r="J1218" t="s">
        <v>826</v>
      </c>
      <c r="K1218" t="s">
        <v>827</v>
      </c>
      <c r="L1218" t="s">
        <v>10</v>
      </c>
      <c r="M1218">
        <v>402</v>
      </c>
      <c r="N1218">
        <v>507.16666666666669</v>
      </c>
      <c r="O1218">
        <v>29.104477611940297</v>
      </c>
      <c r="P1218">
        <v>39.800995024875618</v>
      </c>
      <c r="Q1218">
        <v>15.920398009950249</v>
      </c>
      <c r="R1218">
        <v>15.17412935323383</v>
      </c>
      <c r="S1218">
        <v>70.895522388059703</v>
      </c>
      <c r="T1218">
        <v>31.094527363184081</v>
      </c>
      <c r="U1218" t="s">
        <v>31</v>
      </c>
    </row>
    <row r="1219" spans="1:21">
      <c r="A1219">
        <v>1277</v>
      </c>
      <c r="B1219">
        <v>320</v>
      </c>
      <c r="C1219">
        <v>1</v>
      </c>
      <c r="D1219">
        <v>670</v>
      </c>
      <c r="E1219">
        <v>106</v>
      </c>
      <c r="F1219" t="s">
        <v>401</v>
      </c>
      <c r="G1219" t="s">
        <v>402</v>
      </c>
      <c r="H1219" t="s">
        <v>825</v>
      </c>
      <c r="I1219" t="s">
        <v>812</v>
      </c>
      <c r="J1219" t="s">
        <v>826</v>
      </c>
      <c r="K1219" t="s">
        <v>827</v>
      </c>
      <c r="L1219" t="s">
        <v>3</v>
      </c>
      <c r="M1219">
        <v>62</v>
      </c>
      <c r="N1219">
        <v>482.38709677419354</v>
      </c>
      <c r="O1219">
        <v>40.322580645161288</v>
      </c>
      <c r="P1219">
        <v>41.935483870967744</v>
      </c>
      <c r="Q1219">
        <v>17.741935483870968</v>
      </c>
      <c r="R1219">
        <v>0</v>
      </c>
      <c r="S1219">
        <v>59.677419354838712</v>
      </c>
      <c r="T1219">
        <v>17.741935483870968</v>
      </c>
      <c r="U1219" t="s">
        <v>28</v>
      </c>
    </row>
    <row r="1220" spans="1:21">
      <c r="A1220">
        <v>1278</v>
      </c>
      <c r="B1220">
        <v>320</v>
      </c>
      <c r="C1220">
        <v>2</v>
      </c>
      <c r="D1220">
        <v>670</v>
      </c>
      <c r="E1220">
        <v>106</v>
      </c>
      <c r="F1220" t="s">
        <v>401</v>
      </c>
      <c r="G1220" t="s">
        <v>402</v>
      </c>
      <c r="H1220" t="s">
        <v>825</v>
      </c>
      <c r="I1220" t="s">
        <v>812</v>
      </c>
      <c r="J1220" t="s">
        <v>826</v>
      </c>
      <c r="K1220" t="s">
        <v>827</v>
      </c>
      <c r="L1220" t="s">
        <v>824</v>
      </c>
      <c r="M1220">
        <v>63</v>
      </c>
      <c r="N1220">
        <v>480.92063492063494</v>
      </c>
      <c r="O1220">
        <v>42.857142857142854</v>
      </c>
      <c r="P1220">
        <v>49.206349206349209</v>
      </c>
      <c r="Q1220">
        <v>7.9365079365079367</v>
      </c>
      <c r="R1220">
        <v>0</v>
      </c>
      <c r="S1220">
        <v>57.142857142857146</v>
      </c>
      <c r="T1220">
        <v>7.9365079365079367</v>
      </c>
      <c r="U1220" t="s">
        <v>28</v>
      </c>
    </row>
    <row r="1221" spans="1:21">
      <c r="A1221">
        <v>1279</v>
      </c>
      <c r="B1221">
        <v>320</v>
      </c>
      <c r="C1221">
        <v>3</v>
      </c>
      <c r="D1221">
        <v>670</v>
      </c>
      <c r="E1221">
        <v>106</v>
      </c>
      <c r="F1221" t="s">
        <v>401</v>
      </c>
      <c r="G1221" t="s">
        <v>402</v>
      </c>
      <c r="H1221" t="s">
        <v>825</v>
      </c>
      <c r="I1221" t="s">
        <v>812</v>
      </c>
      <c r="J1221" t="s">
        <v>826</v>
      </c>
      <c r="K1221" t="s">
        <v>827</v>
      </c>
      <c r="L1221" t="s">
        <v>823</v>
      </c>
      <c r="M1221">
        <v>63</v>
      </c>
      <c r="N1221">
        <v>478</v>
      </c>
      <c r="O1221">
        <v>47.61904761904762</v>
      </c>
      <c r="P1221">
        <v>39.682539682539684</v>
      </c>
      <c r="Q1221">
        <v>11.111111111111111</v>
      </c>
      <c r="R1221">
        <v>1.5873015873015872</v>
      </c>
      <c r="S1221">
        <v>52.38095238095238</v>
      </c>
      <c r="T1221">
        <v>12.698412698412698</v>
      </c>
      <c r="U1221" t="s">
        <v>28</v>
      </c>
    </row>
    <row r="1222" spans="1:21">
      <c r="A1222">
        <v>1280</v>
      </c>
      <c r="B1222">
        <v>320</v>
      </c>
      <c r="C1222">
        <v>4</v>
      </c>
      <c r="D1222">
        <v>670</v>
      </c>
      <c r="E1222">
        <v>106</v>
      </c>
      <c r="F1222" t="s">
        <v>401</v>
      </c>
      <c r="G1222" t="s">
        <v>402</v>
      </c>
      <c r="H1222" t="s">
        <v>825</v>
      </c>
      <c r="I1222" t="s">
        <v>812</v>
      </c>
      <c r="J1222" t="s">
        <v>826</v>
      </c>
      <c r="K1222" t="s">
        <v>827</v>
      </c>
      <c r="L1222" t="s">
        <v>10</v>
      </c>
      <c r="M1222">
        <v>64</v>
      </c>
      <c r="N1222">
        <v>495.875</v>
      </c>
      <c r="O1222">
        <v>25</v>
      </c>
      <c r="P1222">
        <v>51.5625</v>
      </c>
      <c r="Q1222">
        <v>23.4375</v>
      </c>
      <c r="R1222">
        <v>0</v>
      </c>
      <c r="S1222">
        <v>75</v>
      </c>
      <c r="T1222">
        <v>23.4375</v>
      </c>
      <c r="U1222" t="s">
        <v>28</v>
      </c>
    </row>
    <row r="1223" spans="1:21">
      <c r="A1223">
        <v>1281</v>
      </c>
      <c r="B1223">
        <v>321</v>
      </c>
      <c r="C1223">
        <v>1</v>
      </c>
      <c r="D1223">
        <v>671</v>
      </c>
      <c r="E1223">
        <v>197</v>
      </c>
      <c r="F1223" t="s">
        <v>403</v>
      </c>
      <c r="G1223" t="s">
        <v>404</v>
      </c>
      <c r="H1223" t="s">
        <v>825</v>
      </c>
      <c r="I1223" t="s">
        <v>812</v>
      </c>
      <c r="J1223" t="s">
        <v>826</v>
      </c>
      <c r="K1223" t="s">
        <v>827</v>
      </c>
      <c r="L1223" t="s">
        <v>3</v>
      </c>
      <c r="M1223">
        <v>241</v>
      </c>
      <c r="N1223">
        <v>505.70539419087135</v>
      </c>
      <c r="O1223">
        <v>23.651452282157678</v>
      </c>
      <c r="P1223">
        <v>40.248962655601659</v>
      </c>
      <c r="Q1223">
        <v>31.950207468879668</v>
      </c>
      <c r="R1223">
        <v>4.1493775933609962</v>
      </c>
      <c r="S1223">
        <v>76.348547717842322</v>
      </c>
      <c r="T1223">
        <v>36.099585062240664</v>
      </c>
      <c r="U1223" t="s">
        <v>40</v>
      </c>
    </row>
    <row r="1224" spans="1:21">
      <c r="A1224">
        <v>1282</v>
      </c>
      <c r="B1224">
        <v>321</v>
      </c>
      <c r="C1224">
        <v>2</v>
      </c>
      <c r="D1224">
        <v>671</v>
      </c>
      <c r="E1224">
        <v>197</v>
      </c>
      <c r="F1224" t="s">
        <v>403</v>
      </c>
      <c r="G1224" t="s">
        <v>404</v>
      </c>
      <c r="H1224" t="s">
        <v>825</v>
      </c>
      <c r="I1224" t="s">
        <v>812</v>
      </c>
      <c r="J1224" t="s">
        <v>826</v>
      </c>
      <c r="K1224" t="s">
        <v>827</v>
      </c>
      <c r="L1224" t="s">
        <v>824</v>
      </c>
      <c r="M1224">
        <v>240</v>
      </c>
      <c r="N1224">
        <v>516.2208333333333</v>
      </c>
      <c r="O1224">
        <v>17.083333333333332</v>
      </c>
      <c r="P1224">
        <v>40.833333333333336</v>
      </c>
      <c r="Q1224">
        <v>35.833333333333336</v>
      </c>
      <c r="R1224">
        <v>6.25</v>
      </c>
      <c r="S1224">
        <v>82.916666666666671</v>
      </c>
      <c r="T1224">
        <v>42.083333333333336</v>
      </c>
      <c r="U1224" t="s">
        <v>40</v>
      </c>
    </row>
    <row r="1225" spans="1:21">
      <c r="A1225">
        <v>1283</v>
      </c>
      <c r="B1225">
        <v>321</v>
      </c>
      <c r="C1225">
        <v>3</v>
      </c>
      <c r="D1225">
        <v>671</v>
      </c>
      <c r="E1225">
        <v>197</v>
      </c>
      <c r="F1225" t="s">
        <v>403</v>
      </c>
      <c r="G1225" t="s">
        <v>404</v>
      </c>
      <c r="H1225" t="s">
        <v>825</v>
      </c>
      <c r="I1225" t="s">
        <v>812</v>
      </c>
      <c r="J1225" t="s">
        <v>826</v>
      </c>
      <c r="K1225" t="s">
        <v>827</v>
      </c>
      <c r="L1225" t="s">
        <v>823</v>
      </c>
      <c r="M1225">
        <v>240</v>
      </c>
      <c r="N1225">
        <v>529.32083333333333</v>
      </c>
      <c r="O1225">
        <v>19.166666666666668</v>
      </c>
      <c r="P1225">
        <v>29.583333333333332</v>
      </c>
      <c r="Q1225">
        <v>37.5</v>
      </c>
      <c r="R1225">
        <v>13.75</v>
      </c>
      <c r="S1225">
        <v>80.833333333333329</v>
      </c>
      <c r="T1225">
        <v>51.25</v>
      </c>
      <c r="U1225" t="s">
        <v>40</v>
      </c>
    </row>
    <row r="1226" spans="1:21">
      <c r="A1226">
        <v>1284</v>
      </c>
      <c r="B1226">
        <v>321</v>
      </c>
      <c r="C1226">
        <v>4</v>
      </c>
      <c r="D1226">
        <v>671</v>
      </c>
      <c r="E1226">
        <v>197</v>
      </c>
      <c r="F1226" t="s">
        <v>403</v>
      </c>
      <c r="G1226" t="s">
        <v>404</v>
      </c>
      <c r="H1226" t="s">
        <v>825</v>
      </c>
      <c r="I1226" t="s">
        <v>812</v>
      </c>
      <c r="J1226" t="s">
        <v>826</v>
      </c>
      <c r="K1226" t="s">
        <v>827</v>
      </c>
      <c r="L1226" t="s">
        <v>10</v>
      </c>
      <c r="M1226">
        <v>240</v>
      </c>
      <c r="N1226">
        <v>520.2208333333333</v>
      </c>
      <c r="O1226">
        <v>13.75</v>
      </c>
      <c r="P1226">
        <v>37.083333333333336</v>
      </c>
      <c r="Q1226">
        <v>36.666666666666664</v>
      </c>
      <c r="R1226">
        <v>12.5</v>
      </c>
      <c r="S1226">
        <v>86.25</v>
      </c>
      <c r="T1226">
        <v>49.166666666666664</v>
      </c>
      <c r="U1226" t="s">
        <v>40</v>
      </c>
    </row>
    <row r="1227" spans="1:21">
      <c r="A1227">
        <v>1285</v>
      </c>
      <c r="B1227">
        <v>322</v>
      </c>
      <c r="C1227">
        <v>1</v>
      </c>
      <c r="D1227">
        <v>672</v>
      </c>
      <c r="E1227">
        <v>399</v>
      </c>
      <c r="F1227" t="s">
        <v>405</v>
      </c>
      <c r="G1227" t="s">
        <v>789</v>
      </c>
      <c r="H1227" t="s">
        <v>825</v>
      </c>
      <c r="I1227" t="s">
        <v>812</v>
      </c>
      <c r="J1227" t="s">
        <v>826</v>
      </c>
      <c r="K1227" t="s">
        <v>827</v>
      </c>
      <c r="L1227" t="s">
        <v>3</v>
      </c>
      <c r="M1227">
        <v>407</v>
      </c>
      <c r="N1227">
        <v>517.65847665847662</v>
      </c>
      <c r="O1227">
        <v>17.199017199017199</v>
      </c>
      <c r="P1227">
        <v>35.626535626535627</v>
      </c>
      <c r="Q1227">
        <v>42.014742014742012</v>
      </c>
      <c r="R1227">
        <v>5.15970515970516</v>
      </c>
      <c r="S1227">
        <v>82.800982800982794</v>
      </c>
      <c r="T1227">
        <v>47.174447174447174</v>
      </c>
      <c r="U1227" t="s">
        <v>90</v>
      </c>
    </row>
    <row r="1228" spans="1:21">
      <c r="A1228">
        <v>1286</v>
      </c>
      <c r="B1228">
        <v>322</v>
      </c>
      <c r="C1228">
        <v>2</v>
      </c>
      <c r="D1228">
        <v>672</v>
      </c>
      <c r="E1228">
        <v>399</v>
      </c>
      <c r="F1228" t="s">
        <v>405</v>
      </c>
      <c r="G1228" t="s">
        <v>789</v>
      </c>
      <c r="H1228" t="s">
        <v>825</v>
      </c>
      <c r="I1228" t="s">
        <v>812</v>
      </c>
      <c r="J1228" t="s">
        <v>826</v>
      </c>
      <c r="K1228" t="s">
        <v>827</v>
      </c>
      <c r="L1228" t="s">
        <v>824</v>
      </c>
      <c r="M1228">
        <v>407</v>
      </c>
      <c r="N1228">
        <v>536.61916461916462</v>
      </c>
      <c r="O1228">
        <v>9.8280098280098276</v>
      </c>
      <c r="P1228">
        <v>35.135135135135137</v>
      </c>
      <c r="Q1228">
        <v>36.117936117936118</v>
      </c>
      <c r="R1228">
        <v>18.918918918918919</v>
      </c>
      <c r="S1228">
        <v>90.171990171990174</v>
      </c>
      <c r="T1228">
        <v>55.036855036855037</v>
      </c>
      <c r="U1228" t="s">
        <v>90</v>
      </c>
    </row>
    <row r="1229" spans="1:21">
      <c r="A1229">
        <v>1287</v>
      </c>
      <c r="B1229">
        <v>322</v>
      </c>
      <c r="C1229">
        <v>3</v>
      </c>
      <c r="D1229">
        <v>672</v>
      </c>
      <c r="E1229">
        <v>399</v>
      </c>
      <c r="F1229" t="s">
        <v>405</v>
      </c>
      <c r="G1229" t="s">
        <v>789</v>
      </c>
      <c r="H1229" t="s">
        <v>825</v>
      </c>
      <c r="I1229" t="s">
        <v>812</v>
      </c>
      <c r="J1229" t="s">
        <v>826</v>
      </c>
      <c r="K1229" t="s">
        <v>827</v>
      </c>
      <c r="L1229" t="s">
        <v>823</v>
      </c>
      <c r="M1229">
        <v>406</v>
      </c>
      <c r="N1229">
        <v>529.40147783251234</v>
      </c>
      <c r="O1229">
        <v>21.182266009852217</v>
      </c>
      <c r="P1229">
        <v>25.123152709359605</v>
      </c>
      <c r="Q1229">
        <v>38.177339901477829</v>
      </c>
      <c r="R1229">
        <v>15.517241379310345</v>
      </c>
      <c r="S1229">
        <v>78.817733990147786</v>
      </c>
      <c r="T1229">
        <v>53.694581280788178</v>
      </c>
      <c r="U1229" t="s">
        <v>90</v>
      </c>
    </row>
    <row r="1230" spans="1:21">
      <c r="A1230">
        <v>1288</v>
      </c>
      <c r="B1230">
        <v>322</v>
      </c>
      <c r="C1230">
        <v>4</v>
      </c>
      <c r="D1230">
        <v>672</v>
      </c>
      <c r="E1230">
        <v>399</v>
      </c>
      <c r="F1230" t="s">
        <v>405</v>
      </c>
      <c r="G1230" t="s">
        <v>789</v>
      </c>
      <c r="H1230" t="s">
        <v>825</v>
      </c>
      <c r="I1230" t="s">
        <v>812</v>
      </c>
      <c r="J1230" t="s">
        <v>826</v>
      </c>
      <c r="K1230" t="s">
        <v>827</v>
      </c>
      <c r="L1230" t="s">
        <v>10</v>
      </c>
      <c r="M1230">
        <v>406</v>
      </c>
      <c r="N1230">
        <v>521.11576354679801</v>
      </c>
      <c r="O1230">
        <v>18.226600985221676</v>
      </c>
      <c r="P1230">
        <v>33.990147783251231</v>
      </c>
      <c r="Q1230">
        <v>32.019704433497537</v>
      </c>
      <c r="R1230">
        <v>15.763546798029557</v>
      </c>
      <c r="S1230">
        <v>81.77339901477832</v>
      </c>
      <c r="T1230">
        <v>47.783251231527096</v>
      </c>
      <c r="U1230" t="s">
        <v>90</v>
      </c>
    </row>
    <row r="1231" spans="1:21">
      <c r="A1231">
        <v>1289</v>
      </c>
      <c r="B1231">
        <v>323</v>
      </c>
      <c r="C1231">
        <v>1</v>
      </c>
      <c r="D1231">
        <v>673</v>
      </c>
      <c r="E1231">
        <v>191</v>
      </c>
      <c r="F1231" t="s">
        <v>406</v>
      </c>
      <c r="G1231" t="s">
        <v>407</v>
      </c>
      <c r="H1231" t="s">
        <v>825</v>
      </c>
      <c r="I1231" t="s">
        <v>812</v>
      </c>
      <c r="J1231" t="s">
        <v>826</v>
      </c>
      <c r="K1231" t="s">
        <v>827</v>
      </c>
      <c r="L1231" t="s">
        <v>3</v>
      </c>
      <c r="M1231">
        <v>253</v>
      </c>
      <c r="N1231">
        <v>496.11067193675888</v>
      </c>
      <c r="O1231">
        <v>33.201581027667984</v>
      </c>
      <c r="P1231">
        <v>32.015810276679844</v>
      </c>
      <c r="Q1231">
        <v>30.830039525691699</v>
      </c>
      <c r="R1231">
        <v>3.9525691699604741</v>
      </c>
      <c r="S1231">
        <v>66.798418972332016</v>
      </c>
      <c r="T1231">
        <v>34.782608695652172</v>
      </c>
      <c r="U1231" t="s">
        <v>31</v>
      </c>
    </row>
    <row r="1232" spans="1:21">
      <c r="A1232">
        <v>1290</v>
      </c>
      <c r="B1232">
        <v>323</v>
      </c>
      <c r="C1232">
        <v>2</v>
      </c>
      <c r="D1232">
        <v>673</v>
      </c>
      <c r="E1232">
        <v>191</v>
      </c>
      <c r="F1232" t="s">
        <v>406</v>
      </c>
      <c r="G1232" t="s">
        <v>407</v>
      </c>
      <c r="H1232" t="s">
        <v>825</v>
      </c>
      <c r="I1232" t="s">
        <v>812</v>
      </c>
      <c r="J1232" t="s">
        <v>826</v>
      </c>
      <c r="K1232" t="s">
        <v>827</v>
      </c>
      <c r="L1232" t="s">
        <v>824</v>
      </c>
      <c r="M1232">
        <v>252</v>
      </c>
      <c r="N1232">
        <v>514.1269841269841</v>
      </c>
      <c r="O1232">
        <v>26.984126984126984</v>
      </c>
      <c r="P1232">
        <v>35.317460317460316</v>
      </c>
      <c r="Q1232">
        <v>24.603174603174605</v>
      </c>
      <c r="R1232">
        <v>13.095238095238095</v>
      </c>
      <c r="S1232">
        <v>73.015873015873012</v>
      </c>
      <c r="T1232">
        <v>37.698412698412696</v>
      </c>
      <c r="U1232" t="s">
        <v>31</v>
      </c>
    </row>
    <row r="1233" spans="1:21">
      <c r="A1233">
        <v>1291</v>
      </c>
      <c r="B1233">
        <v>323</v>
      </c>
      <c r="C1233">
        <v>3</v>
      </c>
      <c r="D1233">
        <v>673</v>
      </c>
      <c r="E1233">
        <v>191</v>
      </c>
      <c r="F1233" t="s">
        <v>406</v>
      </c>
      <c r="G1233" t="s">
        <v>407</v>
      </c>
      <c r="H1233" t="s">
        <v>825</v>
      </c>
      <c r="I1233" t="s">
        <v>812</v>
      </c>
      <c r="J1233" t="s">
        <v>826</v>
      </c>
      <c r="K1233" t="s">
        <v>827</v>
      </c>
      <c r="L1233" t="s">
        <v>823</v>
      </c>
      <c r="M1233">
        <v>251</v>
      </c>
      <c r="N1233">
        <v>509.57370517928285</v>
      </c>
      <c r="O1233">
        <v>33.864541832669325</v>
      </c>
      <c r="P1233">
        <v>24.701195219123505</v>
      </c>
      <c r="Q1233">
        <v>29.083665338645417</v>
      </c>
      <c r="R1233">
        <v>12.350597609561753</v>
      </c>
      <c r="S1233">
        <v>66.135458167330682</v>
      </c>
      <c r="T1233">
        <v>41.43426294820717</v>
      </c>
      <c r="U1233" t="s">
        <v>31</v>
      </c>
    </row>
    <row r="1234" spans="1:21">
      <c r="A1234">
        <v>1292</v>
      </c>
      <c r="B1234">
        <v>323</v>
      </c>
      <c r="C1234">
        <v>4</v>
      </c>
      <c r="D1234">
        <v>673</v>
      </c>
      <c r="E1234">
        <v>191</v>
      </c>
      <c r="F1234" t="s">
        <v>406</v>
      </c>
      <c r="G1234" t="s">
        <v>407</v>
      </c>
      <c r="H1234" t="s">
        <v>825</v>
      </c>
      <c r="I1234" t="s">
        <v>812</v>
      </c>
      <c r="J1234" t="s">
        <v>826</v>
      </c>
      <c r="K1234" t="s">
        <v>827</v>
      </c>
      <c r="L1234" t="s">
        <v>10</v>
      </c>
      <c r="M1234">
        <v>251</v>
      </c>
      <c r="N1234">
        <v>505.17131474103587</v>
      </c>
      <c r="O1234">
        <v>29.482071713147409</v>
      </c>
      <c r="P1234">
        <v>38.247011952191237</v>
      </c>
      <c r="Q1234">
        <v>20.318725099601593</v>
      </c>
      <c r="R1234">
        <v>11.952191235059761</v>
      </c>
      <c r="S1234">
        <v>70.517928286852595</v>
      </c>
      <c r="T1234">
        <v>32.270916334661358</v>
      </c>
      <c r="U1234" t="s">
        <v>31</v>
      </c>
    </row>
    <row r="1235" spans="1:21">
      <c r="A1235">
        <v>1293</v>
      </c>
      <c r="B1235">
        <v>324</v>
      </c>
      <c r="C1235">
        <v>1</v>
      </c>
      <c r="D1235">
        <v>674</v>
      </c>
      <c r="E1235">
        <v>102</v>
      </c>
      <c r="F1235" t="s">
        <v>408</v>
      </c>
      <c r="G1235" t="s">
        <v>409</v>
      </c>
      <c r="H1235" t="s">
        <v>825</v>
      </c>
      <c r="I1235" t="s">
        <v>812</v>
      </c>
      <c r="J1235" t="s">
        <v>826</v>
      </c>
      <c r="K1235" t="s">
        <v>827</v>
      </c>
      <c r="L1235" t="s">
        <v>3</v>
      </c>
      <c r="M1235">
        <v>131</v>
      </c>
      <c r="N1235">
        <v>516.04580152671758</v>
      </c>
      <c r="O1235">
        <v>22.137404580152673</v>
      </c>
      <c r="P1235">
        <v>32.824427480916029</v>
      </c>
      <c r="Q1235">
        <v>38.931297709923662</v>
      </c>
      <c r="R1235">
        <v>6.106870229007634</v>
      </c>
      <c r="S1235">
        <v>77.862595419847324</v>
      </c>
      <c r="T1235">
        <v>45.038167938931295</v>
      </c>
      <c r="U1235" t="s">
        <v>90</v>
      </c>
    </row>
    <row r="1236" spans="1:21">
      <c r="A1236">
        <v>1294</v>
      </c>
      <c r="B1236">
        <v>324</v>
      </c>
      <c r="C1236">
        <v>2</v>
      </c>
      <c r="D1236">
        <v>674</v>
      </c>
      <c r="E1236">
        <v>102</v>
      </c>
      <c r="F1236" t="s">
        <v>408</v>
      </c>
      <c r="G1236" t="s">
        <v>409</v>
      </c>
      <c r="H1236" t="s">
        <v>825</v>
      </c>
      <c r="I1236" t="s">
        <v>812</v>
      </c>
      <c r="J1236" t="s">
        <v>826</v>
      </c>
      <c r="K1236" t="s">
        <v>827</v>
      </c>
      <c r="L1236" t="s">
        <v>824</v>
      </c>
      <c r="M1236">
        <v>131</v>
      </c>
      <c r="N1236">
        <v>542.92366412213744</v>
      </c>
      <c r="O1236">
        <v>9.9236641221374047</v>
      </c>
      <c r="P1236">
        <v>30.534351145038169</v>
      </c>
      <c r="Q1236">
        <v>35.877862595419849</v>
      </c>
      <c r="R1236">
        <v>23.664122137404579</v>
      </c>
      <c r="S1236">
        <v>90.07633587786259</v>
      </c>
      <c r="T1236">
        <v>59.541984732824424</v>
      </c>
      <c r="U1236" t="s">
        <v>90</v>
      </c>
    </row>
    <row r="1237" spans="1:21">
      <c r="A1237">
        <v>1295</v>
      </c>
      <c r="B1237">
        <v>324</v>
      </c>
      <c r="C1237">
        <v>3</v>
      </c>
      <c r="D1237">
        <v>674</v>
      </c>
      <c r="E1237">
        <v>102</v>
      </c>
      <c r="F1237" t="s">
        <v>408</v>
      </c>
      <c r="G1237" t="s">
        <v>409</v>
      </c>
      <c r="H1237" t="s">
        <v>825</v>
      </c>
      <c r="I1237" t="s">
        <v>812</v>
      </c>
      <c r="J1237" t="s">
        <v>826</v>
      </c>
      <c r="K1237" t="s">
        <v>827</v>
      </c>
      <c r="L1237" t="s">
        <v>823</v>
      </c>
      <c r="M1237">
        <v>131</v>
      </c>
      <c r="N1237">
        <v>544.36641221374043</v>
      </c>
      <c r="O1237">
        <v>16.793893129770993</v>
      </c>
      <c r="P1237">
        <v>19.083969465648856</v>
      </c>
      <c r="Q1237">
        <v>41.984732824427482</v>
      </c>
      <c r="R1237">
        <v>22.137404580152673</v>
      </c>
      <c r="S1237">
        <v>83.206106870229007</v>
      </c>
      <c r="T1237">
        <v>64.122137404580158</v>
      </c>
      <c r="U1237" t="s">
        <v>90</v>
      </c>
    </row>
    <row r="1238" spans="1:21">
      <c r="A1238">
        <v>1296</v>
      </c>
      <c r="B1238">
        <v>324</v>
      </c>
      <c r="C1238">
        <v>4</v>
      </c>
      <c r="D1238">
        <v>674</v>
      </c>
      <c r="E1238">
        <v>102</v>
      </c>
      <c r="F1238" t="s">
        <v>408</v>
      </c>
      <c r="G1238" t="s">
        <v>409</v>
      </c>
      <c r="H1238" t="s">
        <v>825</v>
      </c>
      <c r="I1238" t="s">
        <v>812</v>
      </c>
      <c r="J1238" t="s">
        <v>826</v>
      </c>
      <c r="K1238" t="s">
        <v>827</v>
      </c>
      <c r="L1238" t="s">
        <v>10</v>
      </c>
      <c r="M1238">
        <v>131</v>
      </c>
      <c r="N1238">
        <v>536.64122137404581</v>
      </c>
      <c r="O1238">
        <v>10.687022900763358</v>
      </c>
      <c r="P1238">
        <v>25.190839694656489</v>
      </c>
      <c r="Q1238">
        <v>39.694656488549619</v>
      </c>
      <c r="R1238">
        <v>24.427480916030536</v>
      </c>
      <c r="S1238">
        <v>89.312977099236647</v>
      </c>
      <c r="T1238">
        <v>64.122137404580158</v>
      </c>
      <c r="U1238" t="s">
        <v>90</v>
      </c>
    </row>
    <row r="1239" spans="1:21">
      <c r="A1239">
        <v>1297</v>
      </c>
      <c r="B1239">
        <v>325</v>
      </c>
      <c r="C1239">
        <v>1</v>
      </c>
      <c r="D1239">
        <v>675</v>
      </c>
      <c r="E1239">
        <v>206</v>
      </c>
      <c r="F1239" t="s">
        <v>410</v>
      </c>
      <c r="G1239" t="s">
        <v>411</v>
      </c>
      <c r="H1239" t="s">
        <v>825</v>
      </c>
      <c r="I1239" t="s">
        <v>812</v>
      </c>
      <c r="J1239" t="s">
        <v>826</v>
      </c>
      <c r="K1239" t="s">
        <v>827</v>
      </c>
      <c r="L1239" t="s">
        <v>3</v>
      </c>
      <c r="M1239">
        <v>348</v>
      </c>
      <c r="N1239">
        <v>516.83620689655174</v>
      </c>
      <c r="O1239">
        <v>16.954022988505749</v>
      </c>
      <c r="P1239">
        <v>39.367816091954026</v>
      </c>
      <c r="Q1239">
        <v>39.367816091954026</v>
      </c>
      <c r="R1239">
        <v>4.3103448275862073</v>
      </c>
      <c r="S1239">
        <v>83.045977011494259</v>
      </c>
      <c r="T1239">
        <v>43.678160919540232</v>
      </c>
      <c r="U1239" t="s">
        <v>80</v>
      </c>
    </row>
    <row r="1240" spans="1:21">
      <c r="A1240">
        <v>1298</v>
      </c>
      <c r="B1240">
        <v>325</v>
      </c>
      <c r="C1240">
        <v>2</v>
      </c>
      <c r="D1240">
        <v>675</v>
      </c>
      <c r="E1240">
        <v>206</v>
      </c>
      <c r="F1240" t="s">
        <v>410</v>
      </c>
      <c r="G1240" t="s">
        <v>411</v>
      </c>
      <c r="H1240" t="s">
        <v>825</v>
      </c>
      <c r="I1240" t="s">
        <v>812</v>
      </c>
      <c r="J1240" t="s">
        <v>826</v>
      </c>
      <c r="K1240" t="s">
        <v>827</v>
      </c>
      <c r="L1240" t="s">
        <v>824</v>
      </c>
      <c r="M1240">
        <v>348</v>
      </c>
      <c r="N1240">
        <v>522.84482758620686</v>
      </c>
      <c r="O1240">
        <v>15.517241379310345</v>
      </c>
      <c r="P1240">
        <v>41.091954022988503</v>
      </c>
      <c r="Q1240">
        <v>29.310344827586206</v>
      </c>
      <c r="R1240">
        <v>14.080459770114942</v>
      </c>
      <c r="S1240">
        <v>84.482758620689651</v>
      </c>
      <c r="T1240">
        <v>43.390804597701148</v>
      </c>
      <c r="U1240" t="s">
        <v>80</v>
      </c>
    </row>
    <row r="1241" spans="1:21">
      <c r="A1241">
        <v>1299</v>
      </c>
      <c r="B1241">
        <v>325</v>
      </c>
      <c r="C1241">
        <v>3</v>
      </c>
      <c r="D1241">
        <v>675</v>
      </c>
      <c r="E1241">
        <v>206</v>
      </c>
      <c r="F1241" t="s">
        <v>410</v>
      </c>
      <c r="G1241" t="s">
        <v>411</v>
      </c>
      <c r="H1241" t="s">
        <v>825</v>
      </c>
      <c r="I1241" t="s">
        <v>812</v>
      </c>
      <c r="J1241" t="s">
        <v>826</v>
      </c>
      <c r="K1241" t="s">
        <v>827</v>
      </c>
      <c r="L1241" t="s">
        <v>823</v>
      </c>
      <c r="M1241">
        <v>347</v>
      </c>
      <c r="N1241">
        <v>510.11239193083571</v>
      </c>
      <c r="O1241">
        <v>31.412103746397694</v>
      </c>
      <c r="P1241">
        <v>30.259365994236312</v>
      </c>
      <c r="Q1241">
        <v>29.971181556195965</v>
      </c>
      <c r="R1241">
        <v>8.3573487031700289</v>
      </c>
      <c r="S1241">
        <v>68.58789625360231</v>
      </c>
      <c r="T1241">
        <v>38.328530259365998</v>
      </c>
      <c r="U1241" t="s">
        <v>80</v>
      </c>
    </row>
    <row r="1242" spans="1:21">
      <c r="A1242">
        <v>1300</v>
      </c>
      <c r="B1242">
        <v>325</v>
      </c>
      <c r="C1242">
        <v>4</v>
      </c>
      <c r="D1242">
        <v>675</v>
      </c>
      <c r="E1242">
        <v>206</v>
      </c>
      <c r="F1242" t="s">
        <v>410</v>
      </c>
      <c r="G1242" t="s">
        <v>411</v>
      </c>
      <c r="H1242" t="s">
        <v>825</v>
      </c>
      <c r="I1242" t="s">
        <v>812</v>
      </c>
      <c r="J1242" t="s">
        <v>826</v>
      </c>
      <c r="K1242" t="s">
        <v>827</v>
      </c>
      <c r="L1242" t="s">
        <v>10</v>
      </c>
      <c r="M1242">
        <v>347</v>
      </c>
      <c r="N1242">
        <v>516.58789625360225</v>
      </c>
      <c r="O1242">
        <v>14.409221902017292</v>
      </c>
      <c r="P1242">
        <v>44.092219020172912</v>
      </c>
      <c r="Q1242">
        <v>29.971181556195965</v>
      </c>
      <c r="R1242">
        <v>11.527377521613833</v>
      </c>
      <c r="S1242">
        <v>85.590778097982707</v>
      </c>
      <c r="T1242">
        <v>41.498559077809801</v>
      </c>
      <c r="U1242" t="s">
        <v>80</v>
      </c>
    </row>
    <row r="1243" spans="1:21">
      <c r="A1243">
        <v>1301</v>
      </c>
      <c r="B1243">
        <v>326</v>
      </c>
      <c r="C1243">
        <v>1</v>
      </c>
      <c r="D1243">
        <v>675</v>
      </c>
      <c r="E1243">
        <v>213</v>
      </c>
      <c r="F1243" t="s">
        <v>410</v>
      </c>
      <c r="G1243" t="s">
        <v>412</v>
      </c>
      <c r="H1243" t="s">
        <v>825</v>
      </c>
      <c r="I1243" t="s">
        <v>812</v>
      </c>
      <c r="J1243" t="s">
        <v>826</v>
      </c>
      <c r="K1243" t="s">
        <v>827</v>
      </c>
      <c r="L1243" t="s">
        <v>3</v>
      </c>
      <c r="M1243">
        <v>298</v>
      </c>
      <c r="N1243">
        <v>507.3456375838926</v>
      </c>
      <c r="O1243">
        <v>22.818791946308725</v>
      </c>
      <c r="P1243">
        <v>40.268456375838923</v>
      </c>
      <c r="Q1243">
        <v>34.899328859060404</v>
      </c>
      <c r="R1243">
        <v>2.0134228187919465</v>
      </c>
      <c r="S1243">
        <v>77.181208053691279</v>
      </c>
      <c r="T1243">
        <v>36.912751677852349</v>
      </c>
      <c r="U1243" t="s">
        <v>80</v>
      </c>
    </row>
    <row r="1244" spans="1:21">
      <c r="A1244">
        <v>1302</v>
      </c>
      <c r="B1244">
        <v>326</v>
      </c>
      <c r="C1244">
        <v>2</v>
      </c>
      <c r="D1244">
        <v>675</v>
      </c>
      <c r="E1244">
        <v>213</v>
      </c>
      <c r="F1244" t="s">
        <v>410</v>
      </c>
      <c r="G1244" t="s">
        <v>412</v>
      </c>
      <c r="H1244" t="s">
        <v>825</v>
      </c>
      <c r="I1244" t="s">
        <v>812</v>
      </c>
      <c r="J1244" t="s">
        <v>826</v>
      </c>
      <c r="K1244" t="s">
        <v>827</v>
      </c>
      <c r="L1244" t="s">
        <v>824</v>
      </c>
      <c r="M1244">
        <v>289</v>
      </c>
      <c r="N1244">
        <v>516.99307958477505</v>
      </c>
      <c r="O1244">
        <v>21.453287197231834</v>
      </c>
      <c r="P1244">
        <v>38.408304498269899</v>
      </c>
      <c r="Q1244">
        <v>27.335640138408305</v>
      </c>
      <c r="R1244">
        <v>12.802768166089965</v>
      </c>
      <c r="S1244">
        <v>78.54671280276817</v>
      </c>
      <c r="T1244">
        <v>40.13840830449827</v>
      </c>
      <c r="U1244" t="s">
        <v>80</v>
      </c>
    </row>
    <row r="1245" spans="1:21">
      <c r="A1245">
        <v>1303</v>
      </c>
      <c r="B1245">
        <v>326</v>
      </c>
      <c r="C1245">
        <v>3</v>
      </c>
      <c r="D1245">
        <v>675</v>
      </c>
      <c r="E1245">
        <v>213</v>
      </c>
      <c r="F1245" t="s">
        <v>410</v>
      </c>
      <c r="G1245" t="s">
        <v>412</v>
      </c>
      <c r="H1245" t="s">
        <v>825</v>
      </c>
      <c r="I1245" t="s">
        <v>812</v>
      </c>
      <c r="J1245" t="s">
        <v>826</v>
      </c>
      <c r="K1245" t="s">
        <v>827</v>
      </c>
      <c r="L1245" t="s">
        <v>823</v>
      </c>
      <c r="M1245">
        <v>297</v>
      </c>
      <c r="N1245">
        <v>498.52525252525254</v>
      </c>
      <c r="O1245">
        <v>37.373737373737377</v>
      </c>
      <c r="P1245">
        <v>32.996632996632997</v>
      </c>
      <c r="Q1245">
        <v>25.252525252525253</v>
      </c>
      <c r="R1245">
        <v>4.3771043771043772</v>
      </c>
      <c r="S1245">
        <v>62.626262626262623</v>
      </c>
      <c r="T1245">
        <v>29.62962962962963</v>
      </c>
      <c r="U1245" t="s">
        <v>80</v>
      </c>
    </row>
    <row r="1246" spans="1:21">
      <c r="A1246">
        <v>1304</v>
      </c>
      <c r="B1246">
        <v>326</v>
      </c>
      <c r="C1246">
        <v>4</v>
      </c>
      <c r="D1246">
        <v>675</v>
      </c>
      <c r="E1246">
        <v>213</v>
      </c>
      <c r="F1246" t="s">
        <v>410</v>
      </c>
      <c r="G1246" t="s">
        <v>412</v>
      </c>
      <c r="H1246" t="s">
        <v>825</v>
      </c>
      <c r="I1246" t="s">
        <v>812</v>
      </c>
      <c r="J1246" t="s">
        <v>826</v>
      </c>
      <c r="K1246" t="s">
        <v>827</v>
      </c>
      <c r="L1246" t="s">
        <v>10</v>
      </c>
      <c r="M1246">
        <v>297</v>
      </c>
      <c r="N1246">
        <v>511.3198653198653</v>
      </c>
      <c r="O1246">
        <v>21.885521885521886</v>
      </c>
      <c r="P1246">
        <v>42.760942760942761</v>
      </c>
      <c r="Q1246">
        <v>24.242424242424242</v>
      </c>
      <c r="R1246">
        <v>11.111111111111111</v>
      </c>
      <c r="S1246">
        <v>78.114478114478118</v>
      </c>
      <c r="T1246">
        <v>35.353535353535356</v>
      </c>
      <c r="U1246" t="s">
        <v>80</v>
      </c>
    </row>
    <row r="1247" spans="1:21">
      <c r="A1247">
        <v>1305</v>
      </c>
      <c r="B1247">
        <v>327</v>
      </c>
      <c r="C1247">
        <v>1</v>
      </c>
      <c r="D1247">
        <v>675</v>
      </c>
      <c r="E1247">
        <v>215</v>
      </c>
      <c r="F1247" t="s">
        <v>410</v>
      </c>
      <c r="G1247" t="s">
        <v>413</v>
      </c>
      <c r="H1247" t="s">
        <v>825</v>
      </c>
      <c r="I1247" t="s">
        <v>812</v>
      </c>
      <c r="J1247" t="s">
        <v>826</v>
      </c>
      <c r="K1247" t="s">
        <v>827</v>
      </c>
      <c r="L1247" t="s">
        <v>3</v>
      </c>
      <c r="M1247">
        <v>279</v>
      </c>
      <c r="N1247">
        <v>499.13620071684591</v>
      </c>
      <c r="O1247">
        <v>30.465949820788531</v>
      </c>
      <c r="P1247">
        <v>40.501792114695341</v>
      </c>
      <c r="Q1247">
        <v>26.881720430107528</v>
      </c>
      <c r="R1247">
        <v>2.150537634408602</v>
      </c>
      <c r="S1247">
        <v>69.534050179211476</v>
      </c>
      <c r="T1247">
        <v>29.032258064516128</v>
      </c>
      <c r="U1247" t="s">
        <v>80</v>
      </c>
    </row>
    <row r="1248" spans="1:21">
      <c r="A1248">
        <v>1306</v>
      </c>
      <c r="B1248">
        <v>327</v>
      </c>
      <c r="C1248">
        <v>2</v>
      </c>
      <c r="D1248">
        <v>675</v>
      </c>
      <c r="E1248">
        <v>215</v>
      </c>
      <c r="F1248" t="s">
        <v>410</v>
      </c>
      <c r="G1248" t="s">
        <v>413</v>
      </c>
      <c r="H1248" t="s">
        <v>825</v>
      </c>
      <c r="I1248" t="s">
        <v>812</v>
      </c>
      <c r="J1248" t="s">
        <v>826</v>
      </c>
      <c r="K1248" t="s">
        <v>827</v>
      </c>
      <c r="L1248" t="s">
        <v>824</v>
      </c>
      <c r="M1248">
        <v>279</v>
      </c>
      <c r="N1248">
        <v>503.14695340501794</v>
      </c>
      <c r="O1248">
        <v>28.673835125448029</v>
      </c>
      <c r="P1248">
        <v>42.652329749103941</v>
      </c>
      <c r="Q1248">
        <v>24.014336917562723</v>
      </c>
      <c r="R1248">
        <v>4.6594982078853047</v>
      </c>
      <c r="S1248">
        <v>71.326164874551978</v>
      </c>
      <c r="T1248">
        <v>28.673835125448029</v>
      </c>
      <c r="U1248" t="s">
        <v>80</v>
      </c>
    </row>
    <row r="1249" spans="1:21">
      <c r="A1249">
        <v>1307</v>
      </c>
      <c r="B1249">
        <v>327</v>
      </c>
      <c r="C1249">
        <v>3</v>
      </c>
      <c r="D1249">
        <v>675</v>
      </c>
      <c r="E1249">
        <v>215</v>
      </c>
      <c r="F1249" t="s">
        <v>410</v>
      </c>
      <c r="G1249" t="s">
        <v>413</v>
      </c>
      <c r="H1249" t="s">
        <v>825</v>
      </c>
      <c r="I1249" t="s">
        <v>812</v>
      </c>
      <c r="J1249" t="s">
        <v>826</v>
      </c>
      <c r="K1249" t="s">
        <v>827</v>
      </c>
      <c r="L1249" t="s">
        <v>823</v>
      </c>
      <c r="M1249">
        <v>280</v>
      </c>
      <c r="N1249">
        <v>486.82142857142856</v>
      </c>
      <c r="O1249">
        <v>46.785714285714285</v>
      </c>
      <c r="P1249">
        <v>31.428571428571427</v>
      </c>
      <c r="Q1249">
        <v>18.214285714285715</v>
      </c>
      <c r="R1249">
        <v>3.5714285714285716</v>
      </c>
      <c r="S1249">
        <v>53.214285714285715</v>
      </c>
      <c r="T1249">
        <v>21.785714285714285</v>
      </c>
      <c r="U1249" t="s">
        <v>80</v>
      </c>
    </row>
    <row r="1250" spans="1:21">
      <c r="A1250">
        <v>1308</v>
      </c>
      <c r="B1250">
        <v>327</v>
      </c>
      <c r="C1250">
        <v>4</v>
      </c>
      <c r="D1250">
        <v>675</v>
      </c>
      <c r="E1250">
        <v>215</v>
      </c>
      <c r="F1250" t="s">
        <v>410</v>
      </c>
      <c r="G1250" t="s">
        <v>413</v>
      </c>
      <c r="H1250" t="s">
        <v>825</v>
      </c>
      <c r="I1250" t="s">
        <v>812</v>
      </c>
      <c r="J1250" t="s">
        <v>826</v>
      </c>
      <c r="K1250" t="s">
        <v>827</v>
      </c>
      <c r="L1250" t="s">
        <v>10</v>
      </c>
      <c r="M1250">
        <v>279</v>
      </c>
      <c r="N1250">
        <v>500.84946236559142</v>
      </c>
      <c r="O1250">
        <v>26.523297491039425</v>
      </c>
      <c r="P1250">
        <v>46.953405017921149</v>
      </c>
      <c r="Q1250">
        <v>20.071684587813621</v>
      </c>
      <c r="R1250">
        <v>6.4516129032258061</v>
      </c>
      <c r="S1250">
        <v>73.476702508960571</v>
      </c>
      <c r="T1250">
        <v>26.523297491039425</v>
      </c>
      <c r="U1250" t="s">
        <v>80</v>
      </c>
    </row>
    <row r="1251" spans="1:21">
      <c r="A1251">
        <v>1309</v>
      </c>
      <c r="B1251">
        <v>328</v>
      </c>
      <c r="C1251">
        <v>1</v>
      </c>
      <c r="D1251">
        <v>675</v>
      </c>
      <c r="E1251">
        <v>308</v>
      </c>
      <c r="F1251" t="s">
        <v>410</v>
      </c>
      <c r="G1251" t="s">
        <v>319</v>
      </c>
      <c r="H1251" t="s">
        <v>825</v>
      </c>
      <c r="I1251" t="s">
        <v>812</v>
      </c>
      <c r="J1251" t="s">
        <v>826</v>
      </c>
      <c r="K1251" t="s">
        <v>827</v>
      </c>
      <c r="L1251" t="s">
        <v>3</v>
      </c>
      <c r="M1251">
        <v>256</v>
      </c>
      <c r="N1251">
        <v>513.55859375</v>
      </c>
      <c r="O1251">
        <v>19.53125</v>
      </c>
      <c r="P1251">
        <v>39.0625</v>
      </c>
      <c r="Q1251">
        <v>35.15625</v>
      </c>
      <c r="R1251">
        <v>6.25</v>
      </c>
      <c r="S1251">
        <v>80.46875</v>
      </c>
      <c r="T1251">
        <v>41.40625</v>
      </c>
      <c r="U1251" t="s">
        <v>80</v>
      </c>
    </row>
    <row r="1252" spans="1:21">
      <c r="A1252">
        <v>1310</v>
      </c>
      <c r="B1252">
        <v>328</v>
      </c>
      <c r="C1252">
        <v>2</v>
      </c>
      <c r="D1252">
        <v>675</v>
      </c>
      <c r="E1252">
        <v>308</v>
      </c>
      <c r="F1252" t="s">
        <v>410</v>
      </c>
      <c r="G1252" t="s">
        <v>319</v>
      </c>
      <c r="H1252" t="s">
        <v>825</v>
      </c>
      <c r="I1252" t="s">
        <v>812</v>
      </c>
      <c r="J1252" t="s">
        <v>826</v>
      </c>
      <c r="K1252" t="s">
        <v>827</v>
      </c>
      <c r="L1252" t="s">
        <v>824</v>
      </c>
      <c r="M1252">
        <v>250</v>
      </c>
      <c r="N1252">
        <v>522.77200000000005</v>
      </c>
      <c r="O1252">
        <v>14.8</v>
      </c>
      <c r="P1252">
        <v>39.6</v>
      </c>
      <c r="Q1252">
        <v>34</v>
      </c>
      <c r="R1252">
        <v>11.6</v>
      </c>
      <c r="S1252">
        <v>85.2</v>
      </c>
      <c r="T1252">
        <v>45.6</v>
      </c>
      <c r="U1252" t="s">
        <v>80</v>
      </c>
    </row>
    <row r="1253" spans="1:21">
      <c r="A1253">
        <v>1311</v>
      </c>
      <c r="B1253">
        <v>328</v>
      </c>
      <c r="C1253">
        <v>3</v>
      </c>
      <c r="D1253">
        <v>675</v>
      </c>
      <c r="E1253">
        <v>308</v>
      </c>
      <c r="F1253" t="s">
        <v>410</v>
      </c>
      <c r="G1253" t="s">
        <v>319</v>
      </c>
      <c r="H1253" t="s">
        <v>825</v>
      </c>
      <c r="I1253" t="s">
        <v>812</v>
      </c>
      <c r="J1253" t="s">
        <v>826</v>
      </c>
      <c r="K1253" t="s">
        <v>827</v>
      </c>
      <c r="L1253" t="s">
        <v>823</v>
      </c>
      <c r="M1253">
        <v>255</v>
      </c>
      <c r="N1253">
        <v>517.81568627450986</v>
      </c>
      <c r="O1253">
        <v>23.137254901960784</v>
      </c>
      <c r="P1253">
        <v>32.549019607843135</v>
      </c>
      <c r="Q1253">
        <v>34.117647058823529</v>
      </c>
      <c r="R1253">
        <v>10.196078431372548</v>
      </c>
      <c r="S1253">
        <v>76.862745098039213</v>
      </c>
      <c r="T1253">
        <v>44.313725490196077</v>
      </c>
      <c r="U1253" t="s">
        <v>80</v>
      </c>
    </row>
    <row r="1254" spans="1:21">
      <c r="A1254">
        <v>1312</v>
      </c>
      <c r="B1254">
        <v>328</v>
      </c>
      <c r="C1254">
        <v>4</v>
      </c>
      <c r="D1254">
        <v>675</v>
      </c>
      <c r="E1254">
        <v>308</v>
      </c>
      <c r="F1254" t="s">
        <v>410</v>
      </c>
      <c r="G1254" t="s">
        <v>319</v>
      </c>
      <c r="H1254" t="s">
        <v>825</v>
      </c>
      <c r="I1254" t="s">
        <v>812</v>
      </c>
      <c r="J1254" t="s">
        <v>826</v>
      </c>
      <c r="K1254" t="s">
        <v>827</v>
      </c>
      <c r="L1254" t="s">
        <v>10</v>
      </c>
      <c r="M1254">
        <v>256</v>
      </c>
      <c r="N1254">
        <v>514.34375</v>
      </c>
      <c r="O1254">
        <v>16.40625</v>
      </c>
      <c r="P1254">
        <v>44.921875</v>
      </c>
      <c r="Q1254">
        <v>28.125</v>
      </c>
      <c r="R1254">
        <v>10.546875</v>
      </c>
      <c r="S1254">
        <v>83.59375</v>
      </c>
      <c r="T1254">
        <v>38.671875</v>
      </c>
      <c r="U1254" t="s">
        <v>80</v>
      </c>
    </row>
    <row r="1255" spans="1:21">
      <c r="A1255">
        <v>1313</v>
      </c>
      <c r="B1255">
        <v>329</v>
      </c>
      <c r="C1255">
        <v>1</v>
      </c>
      <c r="D1255">
        <v>675</v>
      </c>
      <c r="E1255">
        <v>394</v>
      </c>
      <c r="F1255" t="s">
        <v>410</v>
      </c>
      <c r="G1255" t="s">
        <v>414</v>
      </c>
      <c r="H1255" t="s">
        <v>825</v>
      </c>
      <c r="I1255" t="s">
        <v>812</v>
      </c>
      <c r="J1255" t="s">
        <v>826</v>
      </c>
      <c r="K1255" t="s">
        <v>827</v>
      </c>
      <c r="L1255" t="s">
        <v>3</v>
      </c>
      <c r="M1255">
        <v>335</v>
      </c>
      <c r="N1255">
        <v>504.12537313432836</v>
      </c>
      <c r="O1255">
        <v>24.17910447761194</v>
      </c>
      <c r="P1255">
        <v>45.671641791044777</v>
      </c>
      <c r="Q1255">
        <v>26.865671641791046</v>
      </c>
      <c r="R1255">
        <v>3.283582089552239</v>
      </c>
      <c r="S1255">
        <v>75.820895522388057</v>
      </c>
      <c r="T1255">
        <v>30.149253731343283</v>
      </c>
      <c r="U1255" t="s">
        <v>80</v>
      </c>
    </row>
    <row r="1256" spans="1:21">
      <c r="A1256">
        <v>1314</v>
      </c>
      <c r="B1256">
        <v>329</v>
      </c>
      <c r="C1256">
        <v>2</v>
      </c>
      <c r="D1256">
        <v>675</v>
      </c>
      <c r="E1256">
        <v>394</v>
      </c>
      <c r="F1256" t="s">
        <v>410</v>
      </c>
      <c r="G1256" t="s">
        <v>414</v>
      </c>
      <c r="H1256" t="s">
        <v>825</v>
      </c>
      <c r="I1256" t="s">
        <v>812</v>
      </c>
      <c r="J1256" t="s">
        <v>826</v>
      </c>
      <c r="K1256" t="s">
        <v>827</v>
      </c>
      <c r="L1256" t="s">
        <v>824</v>
      </c>
      <c r="M1256">
        <v>306</v>
      </c>
      <c r="N1256">
        <v>497.5424836601307</v>
      </c>
      <c r="O1256">
        <v>31.045751633986928</v>
      </c>
      <c r="P1256">
        <v>47.058823529411768</v>
      </c>
      <c r="Q1256">
        <v>19.281045751633986</v>
      </c>
      <c r="R1256">
        <v>2.6143790849673203</v>
      </c>
      <c r="S1256">
        <v>68.954248366013076</v>
      </c>
      <c r="T1256">
        <v>21.895424836601308</v>
      </c>
      <c r="U1256" t="s">
        <v>80</v>
      </c>
    </row>
    <row r="1257" spans="1:21">
      <c r="A1257">
        <v>1315</v>
      </c>
      <c r="B1257">
        <v>329</v>
      </c>
      <c r="C1257">
        <v>3</v>
      </c>
      <c r="D1257">
        <v>675</v>
      </c>
      <c r="E1257">
        <v>394</v>
      </c>
      <c r="F1257" t="s">
        <v>410</v>
      </c>
      <c r="G1257" t="s">
        <v>414</v>
      </c>
      <c r="H1257" t="s">
        <v>825</v>
      </c>
      <c r="I1257" t="s">
        <v>812</v>
      </c>
      <c r="J1257" t="s">
        <v>826</v>
      </c>
      <c r="K1257" t="s">
        <v>827</v>
      </c>
      <c r="L1257" t="s">
        <v>823</v>
      </c>
      <c r="M1257">
        <v>336</v>
      </c>
      <c r="N1257">
        <v>497.18154761904759</v>
      </c>
      <c r="O1257">
        <v>33.333333333333336</v>
      </c>
      <c r="P1257">
        <v>38.392857142857146</v>
      </c>
      <c r="Q1257">
        <v>23.80952380952381</v>
      </c>
      <c r="R1257">
        <v>4.4642857142857144</v>
      </c>
      <c r="S1257">
        <v>66.666666666666671</v>
      </c>
      <c r="T1257">
        <v>28.273809523809526</v>
      </c>
      <c r="U1257" t="s">
        <v>80</v>
      </c>
    </row>
    <row r="1258" spans="1:21">
      <c r="A1258">
        <v>1316</v>
      </c>
      <c r="B1258">
        <v>329</v>
      </c>
      <c r="C1258">
        <v>4</v>
      </c>
      <c r="D1258">
        <v>675</v>
      </c>
      <c r="E1258">
        <v>394</v>
      </c>
      <c r="F1258" t="s">
        <v>410</v>
      </c>
      <c r="G1258" t="s">
        <v>414</v>
      </c>
      <c r="H1258" t="s">
        <v>825</v>
      </c>
      <c r="I1258" t="s">
        <v>812</v>
      </c>
      <c r="J1258" t="s">
        <v>826</v>
      </c>
      <c r="K1258" t="s">
        <v>827</v>
      </c>
      <c r="L1258" t="s">
        <v>10</v>
      </c>
      <c r="M1258">
        <v>335</v>
      </c>
      <c r="N1258">
        <v>501.68059701492535</v>
      </c>
      <c r="O1258">
        <v>26.567164179104477</v>
      </c>
      <c r="P1258">
        <v>45.373134328358212</v>
      </c>
      <c r="Q1258">
        <v>22.388059701492537</v>
      </c>
      <c r="R1258">
        <v>5.6716417910447765</v>
      </c>
      <c r="S1258">
        <v>73.432835820895519</v>
      </c>
      <c r="T1258">
        <v>28.059701492537314</v>
      </c>
      <c r="U1258" t="s">
        <v>80</v>
      </c>
    </row>
    <row r="1259" spans="1:21">
      <c r="A1259">
        <v>1317</v>
      </c>
      <c r="B1259">
        <v>330</v>
      </c>
      <c r="C1259">
        <v>1</v>
      </c>
      <c r="D1259">
        <v>675</v>
      </c>
      <c r="E1259">
        <v>397</v>
      </c>
      <c r="F1259" t="s">
        <v>410</v>
      </c>
      <c r="G1259" t="s">
        <v>415</v>
      </c>
      <c r="H1259" t="s">
        <v>825</v>
      </c>
      <c r="I1259" t="s">
        <v>812</v>
      </c>
      <c r="J1259" t="s">
        <v>826</v>
      </c>
      <c r="K1259" t="s">
        <v>827</v>
      </c>
      <c r="L1259" t="s">
        <v>3</v>
      </c>
      <c r="M1259">
        <v>221</v>
      </c>
      <c r="N1259">
        <v>505.68325791855204</v>
      </c>
      <c r="O1259">
        <v>25.339366515837103</v>
      </c>
      <c r="P1259">
        <v>37.104072398190048</v>
      </c>
      <c r="Q1259">
        <v>33.936651583710407</v>
      </c>
      <c r="R1259">
        <v>3.6199095022624435</v>
      </c>
      <c r="S1259">
        <v>74.660633484162901</v>
      </c>
      <c r="T1259">
        <v>37.556561085972852</v>
      </c>
      <c r="U1259" t="s">
        <v>80</v>
      </c>
    </row>
    <row r="1260" spans="1:21">
      <c r="A1260">
        <v>1318</v>
      </c>
      <c r="B1260">
        <v>330</v>
      </c>
      <c r="C1260">
        <v>2</v>
      </c>
      <c r="D1260">
        <v>675</v>
      </c>
      <c r="E1260">
        <v>397</v>
      </c>
      <c r="F1260" t="s">
        <v>410</v>
      </c>
      <c r="G1260" t="s">
        <v>415</v>
      </c>
      <c r="H1260" t="s">
        <v>825</v>
      </c>
      <c r="I1260" t="s">
        <v>812</v>
      </c>
      <c r="J1260" t="s">
        <v>826</v>
      </c>
      <c r="K1260" t="s">
        <v>827</v>
      </c>
      <c r="L1260" t="s">
        <v>824</v>
      </c>
      <c r="M1260">
        <v>221</v>
      </c>
      <c r="N1260">
        <v>503.47511312217193</v>
      </c>
      <c r="O1260">
        <v>27.601809954751133</v>
      </c>
      <c r="P1260">
        <v>44.796380090497735</v>
      </c>
      <c r="Q1260">
        <v>21.719457013574662</v>
      </c>
      <c r="R1260">
        <v>5.882352941176471</v>
      </c>
      <c r="S1260">
        <v>72.398190045248867</v>
      </c>
      <c r="T1260">
        <v>27.601809954751133</v>
      </c>
      <c r="U1260" t="s">
        <v>80</v>
      </c>
    </row>
    <row r="1261" spans="1:21">
      <c r="A1261">
        <v>1319</v>
      </c>
      <c r="B1261">
        <v>330</v>
      </c>
      <c r="C1261">
        <v>3</v>
      </c>
      <c r="D1261">
        <v>675</v>
      </c>
      <c r="E1261">
        <v>397</v>
      </c>
      <c r="F1261" t="s">
        <v>410</v>
      </c>
      <c r="G1261" t="s">
        <v>415</v>
      </c>
      <c r="H1261" t="s">
        <v>825</v>
      </c>
      <c r="I1261" t="s">
        <v>812</v>
      </c>
      <c r="J1261" t="s">
        <v>826</v>
      </c>
      <c r="K1261" t="s">
        <v>827</v>
      </c>
      <c r="L1261" t="s">
        <v>823</v>
      </c>
      <c r="M1261">
        <v>220</v>
      </c>
      <c r="N1261">
        <v>501.0090909090909</v>
      </c>
      <c r="O1261">
        <v>36.363636363636367</v>
      </c>
      <c r="P1261">
        <v>35</v>
      </c>
      <c r="Q1261">
        <v>22.727272727272727</v>
      </c>
      <c r="R1261">
        <v>5.9090909090909092</v>
      </c>
      <c r="S1261">
        <v>63.636363636363633</v>
      </c>
      <c r="T1261">
        <v>28.636363636363637</v>
      </c>
      <c r="U1261" t="s">
        <v>80</v>
      </c>
    </row>
    <row r="1262" spans="1:21">
      <c r="A1262">
        <v>1320</v>
      </c>
      <c r="B1262">
        <v>330</v>
      </c>
      <c r="C1262">
        <v>4</v>
      </c>
      <c r="D1262">
        <v>675</v>
      </c>
      <c r="E1262">
        <v>397</v>
      </c>
      <c r="F1262" t="s">
        <v>410</v>
      </c>
      <c r="G1262" t="s">
        <v>415</v>
      </c>
      <c r="H1262" t="s">
        <v>825</v>
      </c>
      <c r="I1262" t="s">
        <v>812</v>
      </c>
      <c r="J1262" t="s">
        <v>826</v>
      </c>
      <c r="K1262" t="s">
        <v>827</v>
      </c>
      <c r="L1262" t="s">
        <v>10</v>
      </c>
      <c r="M1262">
        <v>219</v>
      </c>
      <c r="N1262">
        <v>506.30136986301369</v>
      </c>
      <c r="O1262">
        <v>27.853881278538811</v>
      </c>
      <c r="P1262">
        <v>39.726027397260275</v>
      </c>
      <c r="Q1262">
        <v>20.547945205479451</v>
      </c>
      <c r="R1262">
        <v>11.872146118721462</v>
      </c>
      <c r="S1262">
        <v>72.146118721461193</v>
      </c>
      <c r="T1262">
        <v>32.420091324200911</v>
      </c>
      <c r="U1262" t="s">
        <v>80</v>
      </c>
    </row>
    <row r="1263" spans="1:21">
      <c r="A1263">
        <v>1321</v>
      </c>
      <c r="B1263">
        <v>331</v>
      </c>
      <c r="C1263">
        <v>1</v>
      </c>
      <c r="D1263">
        <v>675</v>
      </c>
      <c r="E1263">
        <v>507</v>
      </c>
      <c r="F1263" t="s">
        <v>410</v>
      </c>
      <c r="G1263" t="s">
        <v>416</v>
      </c>
      <c r="H1263" t="s">
        <v>825</v>
      </c>
      <c r="I1263" t="s">
        <v>812</v>
      </c>
      <c r="J1263" t="s">
        <v>826</v>
      </c>
      <c r="K1263" t="s">
        <v>827</v>
      </c>
      <c r="L1263" t="s">
        <v>3</v>
      </c>
      <c r="M1263">
        <v>377</v>
      </c>
      <c r="N1263">
        <v>521.87267904509281</v>
      </c>
      <c r="O1263">
        <v>16.180371352785144</v>
      </c>
      <c r="P1263">
        <v>37.400530503978779</v>
      </c>
      <c r="Q1263">
        <v>38.46153846153846</v>
      </c>
      <c r="R1263">
        <v>7.9575596816976129</v>
      </c>
      <c r="S1263">
        <v>83.819628647214856</v>
      </c>
      <c r="T1263">
        <v>46.419098143236077</v>
      </c>
      <c r="U1263" t="s">
        <v>80</v>
      </c>
    </row>
    <row r="1264" spans="1:21">
      <c r="A1264">
        <v>1322</v>
      </c>
      <c r="B1264">
        <v>331</v>
      </c>
      <c r="C1264">
        <v>2</v>
      </c>
      <c r="D1264">
        <v>675</v>
      </c>
      <c r="E1264">
        <v>507</v>
      </c>
      <c r="F1264" t="s">
        <v>410</v>
      </c>
      <c r="G1264" t="s">
        <v>416</v>
      </c>
      <c r="H1264" t="s">
        <v>825</v>
      </c>
      <c r="I1264" t="s">
        <v>812</v>
      </c>
      <c r="J1264" t="s">
        <v>826</v>
      </c>
      <c r="K1264" t="s">
        <v>827</v>
      </c>
      <c r="L1264" t="s">
        <v>824</v>
      </c>
      <c r="M1264">
        <v>377</v>
      </c>
      <c r="N1264">
        <v>541.53050397877985</v>
      </c>
      <c r="O1264">
        <v>10.344827586206897</v>
      </c>
      <c r="P1264">
        <v>30.50397877984085</v>
      </c>
      <c r="Q1264">
        <v>33.687002652519894</v>
      </c>
      <c r="R1264">
        <v>25.46419098143236</v>
      </c>
      <c r="S1264">
        <v>89.65517241379311</v>
      </c>
      <c r="T1264">
        <v>59.151193633952253</v>
      </c>
      <c r="U1264" t="s">
        <v>80</v>
      </c>
    </row>
    <row r="1265" spans="1:21">
      <c r="A1265">
        <v>1323</v>
      </c>
      <c r="B1265">
        <v>331</v>
      </c>
      <c r="C1265">
        <v>3</v>
      </c>
      <c r="D1265">
        <v>675</v>
      </c>
      <c r="E1265">
        <v>507</v>
      </c>
      <c r="F1265" t="s">
        <v>410</v>
      </c>
      <c r="G1265" t="s">
        <v>416</v>
      </c>
      <c r="H1265" t="s">
        <v>825</v>
      </c>
      <c r="I1265" t="s">
        <v>812</v>
      </c>
      <c r="J1265" t="s">
        <v>826</v>
      </c>
      <c r="K1265" t="s">
        <v>827</v>
      </c>
      <c r="L1265" t="s">
        <v>823</v>
      </c>
      <c r="M1265">
        <v>377</v>
      </c>
      <c r="N1265">
        <v>531.24933687002658</v>
      </c>
      <c r="O1265">
        <v>17.77188328912467</v>
      </c>
      <c r="P1265">
        <v>28.116710875331567</v>
      </c>
      <c r="Q1265">
        <v>39.522546419098141</v>
      </c>
      <c r="R1265">
        <v>14.588859416445624</v>
      </c>
      <c r="S1265">
        <v>82.228116710875327</v>
      </c>
      <c r="T1265">
        <v>54.111405835543763</v>
      </c>
      <c r="U1265" t="s">
        <v>80</v>
      </c>
    </row>
    <row r="1266" spans="1:21">
      <c r="A1266">
        <v>1324</v>
      </c>
      <c r="B1266">
        <v>331</v>
      </c>
      <c r="C1266">
        <v>4</v>
      </c>
      <c r="D1266">
        <v>675</v>
      </c>
      <c r="E1266">
        <v>507</v>
      </c>
      <c r="F1266" t="s">
        <v>410</v>
      </c>
      <c r="G1266" t="s">
        <v>416</v>
      </c>
      <c r="H1266" t="s">
        <v>825</v>
      </c>
      <c r="I1266" t="s">
        <v>812</v>
      </c>
      <c r="J1266" t="s">
        <v>826</v>
      </c>
      <c r="K1266" t="s">
        <v>827</v>
      </c>
      <c r="L1266" t="s">
        <v>10</v>
      </c>
      <c r="M1266">
        <v>377</v>
      </c>
      <c r="N1266">
        <v>525.23607427055708</v>
      </c>
      <c r="O1266">
        <v>12.201591511936339</v>
      </c>
      <c r="P1266">
        <v>37.931034482758619</v>
      </c>
      <c r="Q1266">
        <v>32.095490716180372</v>
      </c>
      <c r="R1266">
        <v>17.77188328912467</v>
      </c>
      <c r="S1266">
        <v>87.798408488063657</v>
      </c>
      <c r="T1266">
        <v>49.867374005305038</v>
      </c>
      <c r="U1266" t="s">
        <v>80</v>
      </c>
    </row>
    <row r="1267" spans="1:21">
      <c r="A1267">
        <v>1325</v>
      </c>
      <c r="B1267">
        <v>332</v>
      </c>
      <c r="C1267">
        <v>1</v>
      </c>
      <c r="D1267">
        <v>675</v>
      </c>
      <c r="E1267">
        <v>603</v>
      </c>
      <c r="F1267" t="s">
        <v>410</v>
      </c>
      <c r="G1267" t="s">
        <v>417</v>
      </c>
      <c r="H1267" t="s">
        <v>825</v>
      </c>
      <c r="I1267" t="s">
        <v>812</v>
      </c>
      <c r="J1267" t="s">
        <v>826</v>
      </c>
      <c r="K1267" t="s">
        <v>827</v>
      </c>
      <c r="L1267" t="s">
        <v>3</v>
      </c>
      <c r="M1267">
        <v>246</v>
      </c>
      <c r="N1267">
        <v>502.77642276422762</v>
      </c>
      <c r="O1267">
        <v>23.170731707317074</v>
      </c>
      <c r="P1267">
        <v>44.715447154471548</v>
      </c>
      <c r="Q1267">
        <v>29.674796747967481</v>
      </c>
      <c r="R1267">
        <v>2.4390243902439024</v>
      </c>
      <c r="S1267">
        <v>76.829268292682926</v>
      </c>
      <c r="T1267">
        <v>32.113821138211385</v>
      </c>
      <c r="U1267" t="s">
        <v>80</v>
      </c>
    </row>
    <row r="1268" spans="1:21">
      <c r="A1268">
        <v>1326</v>
      </c>
      <c r="B1268">
        <v>332</v>
      </c>
      <c r="C1268">
        <v>2</v>
      </c>
      <c r="D1268">
        <v>675</v>
      </c>
      <c r="E1268">
        <v>603</v>
      </c>
      <c r="F1268" t="s">
        <v>410</v>
      </c>
      <c r="G1268" t="s">
        <v>417</v>
      </c>
      <c r="H1268" t="s">
        <v>825</v>
      </c>
      <c r="I1268" t="s">
        <v>812</v>
      </c>
      <c r="J1268" t="s">
        <v>826</v>
      </c>
      <c r="K1268" t="s">
        <v>827</v>
      </c>
      <c r="L1268" t="s">
        <v>824</v>
      </c>
      <c r="M1268">
        <v>232</v>
      </c>
      <c r="N1268">
        <v>508.77586206896552</v>
      </c>
      <c r="O1268">
        <v>25.431034482758619</v>
      </c>
      <c r="P1268">
        <v>40.086206896551722</v>
      </c>
      <c r="Q1268">
        <v>27.586206896551722</v>
      </c>
      <c r="R1268">
        <v>6.8965517241379306</v>
      </c>
      <c r="S1268">
        <v>74.568965517241381</v>
      </c>
      <c r="T1268">
        <v>34.482758620689658</v>
      </c>
      <c r="U1268" t="s">
        <v>80</v>
      </c>
    </row>
    <row r="1269" spans="1:21">
      <c r="A1269">
        <v>1327</v>
      </c>
      <c r="B1269">
        <v>332</v>
      </c>
      <c r="C1269">
        <v>3</v>
      </c>
      <c r="D1269">
        <v>675</v>
      </c>
      <c r="E1269">
        <v>603</v>
      </c>
      <c r="F1269" t="s">
        <v>410</v>
      </c>
      <c r="G1269" t="s">
        <v>417</v>
      </c>
      <c r="H1269" t="s">
        <v>825</v>
      </c>
      <c r="I1269" t="s">
        <v>812</v>
      </c>
      <c r="J1269" t="s">
        <v>826</v>
      </c>
      <c r="K1269" t="s">
        <v>827</v>
      </c>
      <c r="L1269" t="s">
        <v>823</v>
      </c>
      <c r="M1269">
        <v>248</v>
      </c>
      <c r="N1269">
        <v>502.18951612903226</v>
      </c>
      <c r="O1269">
        <v>33.064516129032256</v>
      </c>
      <c r="P1269">
        <v>33.467741935483872</v>
      </c>
      <c r="Q1269">
        <v>27.419354838709676</v>
      </c>
      <c r="R1269">
        <v>6.0483870967741939</v>
      </c>
      <c r="S1269">
        <v>66.935483870967744</v>
      </c>
      <c r="T1269">
        <v>33.467741935483872</v>
      </c>
      <c r="U1269" t="s">
        <v>80</v>
      </c>
    </row>
    <row r="1270" spans="1:21">
      <c r="A1270">
        <v>1328</v>
      </c>
      <c r="B1270">
        <v>332</v>
      </c>
      <c r="C1270">
        <v>4</v>
      </c>
      <c r="D1270">
        <v>675</v>
      </c>
      <c r="E1270">
        <v>603</v>
      </c>
      <c r="F1270" t="s">
        <v>410</v>
      </c>
      <c r="G1270" t="s">
        <v>417</v>
      </c>
      <c r="H1270" t="s">
        <v>825</v>
      </c>
      <c r="I1270" t="s">
        <v>812</v>
      </c>
      <c r="J1270" t="s">
        <v>826</v>
      </c>
      <c r="K1270" t="s">
        <v>827</v>
      </c>
      <c r="L1270" t="s">
        <v>10</v>
      </c>
      <c r="M1270">
        <v>245</v>
      </c>
      <c r="N1270">
        <v>493.48571428571427</v>
      </c>
      <c r="O1270">
        <v>35.918367346938773</v>
      </c>
      <c r="P1270">
        <v>45.306122448979593</v>
      </c>
      <c r="Q1270">
        <v>14.693877551020408</v>
      </c>
      <c r="R1270">
        <v>4.0816326530612246</v>
      </c>
      <c r="S1270">
        <v>64.08163265306122</v>
      </c>
      <c r="T1270">
        <v>18.775510204081634</v>
      </c>
      <c r="U1270" t="s">
        <v>80</v>
      </c>
    </row>
    <row r="1271" spans="1:21">
      <c r="A1271">
        <v>1329</v>
      </c>
      <c r="B1271">
        <v>333</v>
      </c>
      <c r="C1271">
        <v>1</v>
      </c>
      <c r="D1271">
        <v>675</v>
      </c>
      <c r="E1271">
        <v>703</v>
      </c>
      <c r="F1271" t="s">
        <v>410</v>
      </c>
      <c r="G1271" t="s">
        <v>418</v>
      </c>
      <c r="H1271" t="s">
        <v>825</v>
      </c>
      <c r="I1271" t="s">
        <v>812</v>
      </c>
      <c r="J1271" t="s">
        <v>826</v>
      </c>
      <c r="K1271" t="s">
        <v>827</v>
      </c>
      <c r="L1271" t="s">
        <v>3</v>
      </c>
      <c r="M1271">
        <v>343</v>
      </c>
      <c r="N1271">
        <v>524.36151603498547</v>
      </c>
      <c r="O1271">
        <v>14.285714285714286</v>
      </c>
      <c r="P1271">
        <v>34.985422740524783</v>
      </c>
      <c r="Q1271">
        <v>42.274052478134109</v>
      </c>
      <c r="R1271">
        <v>8.4548104956268215</v>
      </c>
      <c r="S1271">
        <v>85.714285714285708</v>
      </c>
      <c r="T1271">
        <v>50.728862973760933</v>
      </c>
      <c r="U1271" t="s">
        <v>80</v>
      </c>
    </row>
    <row r="1272" spans="1:21">
      <c r="A1272">
        <v>1330</v>
      </c>
      <c r="B1272">
        <v>333</v>
      </c>
      <c r="C1272">
        <v>2</v>
      </c>
      <c r="D1272">
        <v>675</v>
      </c>
      <c r="E1272">
        <v>703</v>
      </c>
      <c r="F1272" t="s">
        <v>410</v>
      </c>
      <c r="G1272" t="s">
        <v>418</v>
      </c>
      <c r="H1272" t="s">
        <v>825</v>
      </c>
      <c r="I1272" t="s">
        <v>812</v>
      </c>
      <c r="J1272" t="s">
        <v>826</v>
      </c>
      <c r="K1272" t="s">
        <v>827</v>
      </c>
      <c r="L1272" t="s">
        <v>824</v>
      </c>
      <c r="M1272">
        <v>316</v>
      </c>
      <c r="N1272">
        <v>529.81962025316454</v>
      </c>
      <c r="O1272">
        <v>11.075949367088608</v>
      </c>
      <c r="P1272">
        <v>37.025316455696199</v>
      </c>
      <c r="Q1272">
        <v>35.12658227848101</v>
      </c>
      <c r="R1272">
        <v>16.772151898734176</v>
      </c>
      <c r="S1272">
        <v>88.924050632911388</v>
      </c>
      <c r="T1272">
        <v>51.898734177215189</v>
      </c>
      <c r="U1272" t="s">
        <v>80</v>
      </c>
    </row>
    <row r="1273" spans="1:21">
      <c r="A1273">
        <v>1331</v>
      </c>
      <c r="B1273">
        <v>333</v>
      </c>
      <c r="C1273">
        <v>3</v>
      </c>
      <c r="D1273">
        <v>675</v>
      </c>
      <c r="E1273">
        <v>703</v>
      </c>
      <c r="F1273" t="s">
        <v>410</v>
      </c>
      <c r="G1273" t="s">
        <v>418</v>
      </c>
      <c r="H1273" t="s">
        <v>825</v>
      </c>
      <c r="I1273" t="s">
        <v>812</v>
      </c>
      <c r="J1273" t="s">
        <v>826</v>
      </c>
      <c r="K1273" t="s">
        <v>827</v>
      </c>
      <c r="L1273" t="s">
        <v>823</v>
      </c>
      <c r="M1273">
        <v>341</v>
      </c>
      <c r="N1273">
        <v>526.26392961876832</v>
      </c>
      <c r="O1273">
        <v>19.648093841642229</v>
      </c>
      <c r="P1273">
        <v>30.205278592375368</v>
      </c>
      <c r="Q1273">
        <v>35.777126099706742</v>
      </c>
      <c r="R1273">
        <v>14.369501466275659</v>
      </c>
      <c r="S1273">
        <v>80.351906158357778</v>
      </c>
      <c r="T1273">
        <v>50.146627565982406</v>
      </c>
      <c r="U1273" t="s">
        <v>80</v>
      </c>
    </row>
    <row r="1274" spans="1:21">
      <c r="A1274">
        <v>1332</v>
      </c>
      <c r="B1274">
        <v>333</v>
      </c>
      <c r="C1274">
        <v>4</v>
      </c>
      <c r="D1274">
        <v>675</v>
      </c>
      <c r="E1274">
        <v>703</v>
      </c>
      <c r="F1274" t="s">
        <v>410</v>
      </c>
      <c r="G1274" t="s">
        <v>418</v>
      </c>
      <c r="H1274" t="s">
        <v>825</v>
      </c>
      <c r="I1274" t="s">
        <v>812</v>
      </c>
      <c r="J1274" t="s">
        <v>826</v>
      </c>
      <c r="K1274" t="s">
        <v>827</v>
      </c>
      <c r="L1274" t="s">
        <v>10</v>
      </c>
      <c r="M1274">
        <v>342</v>
      </c>
      <c r="N1274">
        <v>528.66374269005848</v>
      </c>
      <c r="O1274">
        <v>10.818713450292398</v>
      </c>
      <c r="P1274">
        <v>34.210526315789473</v>
      </c>
      <c r="Q1274">
        <v>35.964912280701753</v>
      </c>
      <c r="R1274">
        <v>19.005847953216374</v>
      </c>
      <c r="S1274">
        <v>89.181286549707607</v>
      </c>
      <c r="T1274">
        <v>54.970760233918128</v>
      </c>
      <c r="U1274" t="s">
        <v>80</v>
      </c>
    </row>
    <row r="1275" spans="1:21">
      <c r="A1275">
        <v>1333</v>
      </c>
      <c r="B1275">
        <v>334</v>
      </c>
      <c r="C1275">
        <v>1</v>
      </c>
      <c r="D1275">
        <v>675</v>
      </c>
      <c r="E1275">
        <v>804</v>
      </c>
      <c r="F1275" t="s">
        <v>410</v>
      </c>
      <c r="G1275" t="s">
        <v>419</v>
      </c>
      <c r="H1275" t="s">
        <v>825</v>
      </c>
      <c r="I1275" t="s">
        <v>812</v>
      </c>
      <c r="J1275" t="s">
        <v>826</v>
      </c>
      <c r="K1275" t="s">
        <v>827</v>
      </c>
      <c r="L1275" t="s">
        <v>3</v>
      </c>
      <c r="M1275">
        <v>16</v>
      </c>
      <c r="N1275">
        <v>461</v>
      </c>
      <c r="O1275">
        <v>50</v>
      </c>
      <c r="P1275">
        <v>43.75</v>
      </c>
      <c r="Q1275">
        <v>6.25</v>
      </c>
      <c r="R1275">
        <v>0</v>
      </c>
      <c r="S1275">
        <v>50</v>
      </c>
      <c r="T1275">
        <v>6.25</v>
      </c>
      <c r="U1275" t="s">
        <v>80</v>
      </c>
    </row>
    <row r="1276" spans="1:21">
      <c r="A1276">
        <v>1334</v>
      </c>
      <c r="B1276">
        <v>334</v>
      </c>
      <c r="C1276">
        <v>2</v>
      </c>
      <c r="D1276">
        <v>675</v>
      </c>
      <c r="E1276">
        <v>804</v>
      </c>
      <c r="F1276" t="s">
        <v>410</v>
      </c>
      <c r="G1276" t="s">
        <v>419</v>
      </c>
      <c r="H1276" t="s">
        <v>825</v>
      </c>
      <c r="I1276" t="s">
        <v>812</v>
      </c>
      <c r="J1276" t="s">
        <v>826</v>
      </c>
      <c r="K1276" t="s">
        <v>827</v>
      </c>
      <c r="L1276" t="s">
        <v>824</v>
      </c>
      <c r="M1276">
        <v>16</v>
      </c>
      <c r="N1276">
        <v>489.375</v>
      </c>
      <c r="O1276">
        <v>43.75</v>
      </c>
      <c r="P1276">
        <v>37.5</v>
      </c>
      <c r="Q1276">
        <v>12.5</v>
      </c>
      <c r="R1276">
        <v>6.25</v>
      </c>
      <c r="S1276">
        <v>56.25</v>
      </c>
      <c r="T1276">
        <v>18.75</v>
      </c>
      <c r="U1276" t="s">
        <v>80</v>
      </c>
    </row>
    <row r="1277" spans="1:21">
      <c r="A1277">
        <v>1335</v>
      </c>
      <c r="B1277">
        <v>334</v>
      </c>
      <c r="C1277">
        <v>3</v>
      </c>
      <c r="D1277">
        <v>675</v>
      </c>
      <c r="E1277">
        <v>804</v>
      </c>
      <c r="F1277" t="s">
        <v>410</v>
      </c>
      <c r="G1277" t="s">
        <v>419</v>
      </c>
      <c r="H1277" t="s">
        <v>825</v>
      </c>
      <c r="I1277" t="s">
        <v>812</v>
      </c>
      <c r="J1277" t="s">
        <v>826</v>
      </c>
      <c r="K1277" t="s">
        <v>827</v>
      </c>
      <c r="L1277" t="s">
        <v>823</v>
      </c>
      <c r="M1277">
        <v>16</v>
      </c>
      <c r="N1277">
        <v>462.6875</v>
      </c>
      <c r="O1277">
        <v>68.75</v>
      </c>
      <c r="P1277">
        <v>31.25</v>
      </c>
      <c r="Q1277">
        <v>0</v>
      </c>
      <c r="R1277">
        <v>0</v>
      </c>
      <c r="S1277">
        <v>31.25</v>
      </c>
      <c r="T1277">
        <v>0</v>
      </c>
      <c r="U1277" t="s">
        <v>80</v>
      </c>
    </row>
    <row r="1278" spans="1:21">
      <c r="A1278">
        <v>1336</v>
      </c>
      <c r="B1278">
        <v>334</v>
      </c>
      <c r="C1278">
        <v>4</v>
      </c>
      <c r="D1278">
        <v>675</v>
      </c>
      <c r="E1278">
        <v>804</v>
      </c>
      <c r="F1278" t="s">
        <v>410</v>
      </c>
      <c r="G1278" t="s">
        <v>419</v>
      </c>
      <c r="H1278" t="s">
        <v>825</v>
      </c>
      <c r="I1278" t="s">
        <v>812</v>
      </c>
      <c r="J1278" t="s">
        <v>826</v>
      </c>
      <c r="K1278" t="s">
        <v>827</v>
      </c>
      <c r="L1278" t="s">
        <v>10</v>
      </c>
      <c r="M1278">
        <v>16</v>
      </c>
      <c r="N1278">
        <v>476.1875</v>
      </c>
      <c r="O1278">
        <v>56.25</v>
      </c>
      <c r="P1278">
        <v>31.25</v>
      </c>
      <c r="Q1278">
        <v>12.5</v>
      </c>
      <c r="R1278">
        <v>0</v>
      </c>
      <c r="S1278">
        <v>43.75</v>
      </c>
      <c r="T1278">
        <v>12.5</v>
      </c>
      <c r="U1278" t="s">
        <v>80</v>
      </c>
    </row>
    <row r="1279" spans="1:21">
      <c r="A1279">
        <v>1337</v>
      </c>
      <c r="B1279">
        <v>335</v>
      </c>
      <c r="C1279">
        <v>1</v>
      </c>
      <c r="D1279">
        <v>675</v>
      </c>
      <c r="E1279">
        <v>4050</v>
      </c>
      <c r="F1279" t="s">
        <v>410</v>
      </c>
      <c r="G1279" t="s">
        <v>420</v>
      </c>
      <c r="H1279" t="s">
        <v>825</v>
      </c>
      <c r="I1279" t="s">
        <v>812</v>
      </c>
      <c r="J1279" t="s">
        <v>826</v>
      </c>
      <c r="K1279" t="s">
        <v>827</v>
      </c>
      <c r="L1279" t="s">
        <v>3</v>
      </c>
      <c r="M1279">
        <v>244</v>
      </c>
      <c r="N1279">
        <v>486.18852459016392</v>
      </c>
      <c r="O1279">
        <v>39.344262295081968</v>
      </c>
      <c r="P1279">
        <v>41.393442622950822</v>
      </c>
      <c r="Q1279">
        <v>18.442622950819672</v>
      </c>
      <c r="R1279">
        <v>0.81967213114754101</v>
      </c>
      <c r="S1279">
        <v>60.655737704918032</v>
      </c>
      <c r="T1279">
        <v>19.262295081967213</v>
      </c>
      <c r="U1279" t="s">
        <v>80</v>
      </c>
    </row>
    <row r="1280" spans="1:21">
      <c r="A1280">
        <v>1338</v>
      </c>
      <c r="B1280">
        <v>335</v>
      </c>
      <c r="C1280">
        <v>2</v>
      </c>
      <c r="D1280">
        <v>675</v>
      </c>
      <c r="E1280">
        <v>4050</v>
      </c>
      <c r="F1280" t="s">
        <v>410</v>
      </c>
      <c r="G1280" t="s">
        <v>420</v>
      </c>
      <c r="H1280" t="s">
        <v>825</v>
      </c>
      <c r="I1280" t="s">
        <v>812</v>
      </c>
      <c r="J1280" t="s">
        <v>826</v>
      </c>
      <c r="K1280" t="s">
        <v>827</v>
      </c>
      <c r="L1280" t="s">
        <v>824</v>
      </c>
      <c r="M1280">
        <v>239</v>
      </c>
      <c r="N1280">
        <v>490.80334728033472</v>
      </c>
      <c r="O1280">
        <v>35.146443514644353</v>
      </c>
      <c r="P1280">
        <v>49.372384937238493</v>
      </c>
      <c r="Q1280">
        <v>13.389121338912133</v>
      </c>
      <c r="R1280">
        <v>2.0920502092050208</v>
      </c>
      <c r="S1280">
        <v>64.853556485355654</v>
      </c>
      <c r="T1280">
        <v>15.481171548117155</v>
      </c>
      <c r="U1280" t="s">
        <v>80</v>
      </c>
    </row>
    <row r="1281" spans="1:21">
      <c r="A1281">
        <v>1339</v>
      </c>
      <c r="B1281">
        <v>335</v>
      </c>
      <c r="C1281">
        <v>3</v>
      </c>
      <c r="D1281">
        <v>675</v>
      </c>
      <c r="E1281">
        <v>4050</v>
      </c>
      <c r="F1281" t="s">
        <v>410</v>
      </c>
      <c r="G1281" t="s">
        <v>420</v>
      </c>
      <c r="H1281" t="s">
        <v>825</v>
      </c>
      <c r="I1281" t="s">
        <v>812</v>
      </c>
      <c r="J1281" t="s">
        <v>826</v>
      </c>
      <c r="K1281" t="s">
        <v>827</v>
      </c>
      <c r="L1281" t="s">
        <v>823</v>
      </c>
      <c r="M1281">
        <v>243</v>
      </c>
      <c r="N1281">
        <v>468.00823045267492</v>
      </c>
      <c r="O1281">
        <v>64.197530864197532</v>
      </c>
      <c r="P1281">
        <v>25.102880658436213</v>
      </c>
      <c r="Q1281">
        <v>8.6419753086419746</v>
      </c>
      <c r="R1281">
        <v>2.0576131687242798</v>
      </c>
      <c r="S1281">
        <v>35.802469135802468</v>
      </c>
      <c r="T1281">
        <v>10.699588477366255</v>
      </c>
      <c r="U1281" t="s">
        <v>80</v>
      </c>
    </row>
    <row r="1282" spans="1:21">
      <c r="A1282">
        <v>1340</v>
      </c>
      <c r="B1282">
        <v>335</v>
      </c>
      <c r="C1282">
        <v>4</v>
      </c>
      <c r="D1282">
        <v>675</v>
      </c>
      <c r="E1282">
        <v>4050</v>
      </c>
      <c r="F1282" t="s">
        <v>410</v>
      </c>
      <c r="G1282" t="s">
        <v>420</v>
      </c>
      <c r="H1282" t="s">
        <v>825</v>
      </c>
      <c r="I1282" t="s">
        <v>812</v>
      </c>
      <c r="J1282" t="s">
        <v>826</v>
      </c>
      <c r="K1282" t="s">
        <v>827</v>
      </c>
      <c r="L1282" t="s">
        <v>10</v>
      </c>
      <c r="M1282">
        <v>243</v>
      </c>
      <c r="N1282">
        <v>489.1358024691358</v>
      </c>
      <c r="O1282">
        <v>38.271604938271608</v>
      </c>
      <c r="P1282">
        <v>47.325102880658434</v>
      </c>
      <c r="Q1282">
        <v>12.345679012345679</v>
      </c>
      <c r="R1282">
        <v>2.0576131687242798</v>
      </c>
      <c r="S1282">
        <v>61.728395061728392</v>
      </c>
      <c r="T1282">
        <v>14.403292181069959</v>
      </c>
      <c r="U1282" t="s">
        <v>80</v>
      </c>
    </row>
    <row r="1283" spans="1:21">
      <c r="A1283">
        <v>1341</v>
      </c>
      <c r="B1283">
        <v>336</v>
      </c>
      <c r="C1283">
        <v>1</v>
      </c>
      <c r="D1283">
        <v>675</v>
      </c>
      <c r="E1283">
        <v>5052</v>
      </c>
      <c r="F1283" t="s">
        <v>410</v>
      </c>
      <c r="G1283" t="s">
        <v>421</v>
      </c>
      <c r="H1283" t="s">
        <v>825</v>
      </c>
      <c r="I1283" t="s">
        <v>812</v>
      </c>
      <c r="J1283" t="s">
        <v>826</v>
      </c>
      <c r="K1283" t="s">
        <v>827</v>
      </c>
      <c r="L1283" t="s">
        <v>3</v>
      </c>
      <c r="M1283">
        <v>236</v>
      </c>
      <c r="N1283">
        <v>493.49152542372883</v>
      </c>
      <c r="O1283">
        <v>30.932203389830509</v>
      </c>
      <c r="P1283">
        <v>41.525423728813557</v>
      </c>
      <c r="Q1283">
        <v>27.118644067796609</v>
      </c>
      <c r="R1283">
        <v>0.42372881355932202</v>
      </c>
      <c r="S1283">
        <v>69.067796610169495</v>
      </c>
      <c r="T1283">
        <v>27.542372881355931</v>
      </c>
      <c r="U1283" t="s">
        <v>80</v>
      </c>
    </row>
    <row r="1284" spans="1:21">
      <c r="A1284">
        <v>1342</v>
      </c>
      <c r="B1284">
        <v>336</v>
      </c>
      <c r="C1284">
        <v>2</v>
      </c>
      <c r="D1284">
        <v>675</v>
      </c>
      <c r="E1284">
        <v>5052</v>
      </c>
      <c r="F1284" t="s">
        <v>410</v>
      </c>
      <c r="G1284" t="s">
        <v>421</v>
      </c>
      <c r="H1284" t="s">
        <v>825</v>
      </c>
      <c r="I1284" t="s">
        <v>812</v>
      </c>
      <c r="J1284" t="s">
        <v>826</v>
      </c>
      <c r="K1284" t="s">
        <v>827</v>
      </c>
      <c r="L1284" t="s">
        <v>824</v>
      </c>
      <c r="M1284">
        <v>235</v>
      </c>
      <c r="N1284">
        <v>499.85531914893619</v>
      </c>
      <c r="O1284">
        <v>32.340425531914896</v>
      </c>
      <c r="P1284">
        <v>40</v>
      </c>
      <c r="Q1284">
        <v>21.276595744680851</v>
      </c>
      <c r="R1284">
        <v>6.3829787234042552</v>
      </c>
      <c r="S1284">
        <v>67.659574468085111</v>
      </c>
      <c r="T1284">
        <v>27.659574468085108</v>
      </c>
      <c r="U1284" t="s">
        <v>80</v>
      </c>
    </row>
    <row r="1285" spans="1:21">
      <c r="A1285">
        <v>1343</v>
      </c>
      <c r="B1285">
        <v>336</v>
      </c>
      <c r="C1285">
        <v>3</v>
      </c>
      <c r="D1285">
        <v>675</v>
      </c>
      <c r="E1285">
        <v>5052</v>
      </c>
      <c r="F1285" t="s">
        <v>410</v>
      </c>
      <c r="G1285" t="s">
        <v>421</v>
      </c>
      <c r="H1285" t="s">
        <v>825</v>
      </c>
      <c r="I1285" t="s">
        <v>812</v>
      </c>
      <c r="J1285" t="s">
        <v>826</v>
      </c>
      <c r="K1285" t="s">
        <v>827</v>
      </c>
      <c r="L1285" t="s">
        <v>823</v>
      </c>
      <c r="M1285">
        <v>233</v>
      </c>
      <c r="N1285">
        <v>495.21030042918454</v>
      </c>
      <c r="O1285">
        <v>40.772532188841204</v>
      </c>
      <c r="P1285">
        <v>27.896995708154506</v>
      </c>
      <c r="Q1285">
        <v>27.038626609442058</v>
      </c>
      <c r="R1285">
        <v>4.2918454935622314</v>
      </c>
      <c r="S1285">
        <v>59.227467811158796</v>
      </c>
      <c r="T1285">
        <v>31.330472103004293</v>
      </c>
      <c r="U1285" t="s">
        <v>80</v>
      </c>
    </row>
    <row r="1286" spans="1:21">
      <c r="A1286">
        <v>1344</v>
      </c>
      <c r="B1286">
        <v>336</v>
      </c>
      <c r="C1286">
        <v>4</v>
      </c>
      <c r="D1286">
        <v>675</v>
      </c>
      <c r="E1286">
        <v>5052</v>
      </c>
      <c r="F1286" t="s">
        <v>410</v>
      </c>
      <c r="G1286" t="s">
        <v>421</v>
      </c>
      <c r="H1286" t="s">
        <v>825</v>
      </c>
      <c r="I1286" t="s">
        <v>812</v>
      </c>
      <c r="J1286" t="s">
        <v>826</v>
      </c>
      <c r="K1286" t="s">
        <v>827</v>
      </c>
      <c r="L1286" t="s">
        <v>10</v>
      </c>
      <c r="M1286">
        <v>234</v>
      </c>
      <c r="N1286">
        <v>495.9273504273504</v>
      </c>
      <c r="O1286">
        <v>35.042735042735046</v>
      </c>
      <c r="P1286">
        <v>38.46153846153846</v>
      </c>
      <c r="Q1286">
        <v>21.794871794871796</v>
      </c>
      <c r="R1286">
        <v>4.700854700854701</v>
      </c>
      <c r="S1286">
        <v>64.957264957264954</v>
      </c>
      <c r="T1286">
        <v>26.495726495726494</v>
      </c>
      <c r="U1286" t="s">
        <v>80</v>
      </c>
    </row>
    <row r="1287" spans="1:21">
      <c r="A1287">
        <v>1345</v>
      </c>
      <c r="B1287">
        <v>337</v>
      </c>
      <c r="C1287">
        <v>1</v>
      </c>
      <c r="D1287">
        <v>676</v>
      </c>
      <c r="E1287">
        <v>105</v>
      </c>
      <c r="F1287" t="s">
        <v>422</v>
      </c>
      <c r="G1287" t="s">
        <v>423</v>
      </c>
      <c r="H1287" t="s">
        <v>825</v>
      </c>
      <c r="I1287" t="s">
        <v>812</v>
      </c>
      <c r="J1287" t="s">
        <v>826</v>
      </c>
      <c r="K1287" t="s">
        <v>827</v>
      </c>
      <c r="L1287" t="s">
        <v>3</v>
      </c>
      <c r="M1287">
        <v>238</v>
      </c>
      <c r="N1287">
        <v>492.72689075630251</v>
      </c>
      <c r="O1287">
        <v>35.714285714285715</v>
      </c>
      <c r="P1287">
        <v>36.134453781512605</v>
      </c>
      <c r="Q1287">
        <v>24.789915966386555</v>
      </c>
      <c r="R1287">
        <v>3.3613445378151261</v>
      </c>
      <c r="S1287">
        <v>64.285714285714292</v>
      </c>
      <c r="T1287">
        <v>28.15126050420168</v>
      </c>
      <c r="U1287" t="s">
        <v>51</v>
      </c>
    </row>
    <row r="1288" spans="1:21">
      <c r="A1288">
        <v>1346</v>
      </c>
      <c r="B1288">
        <v>337</v>
      </c>
      <c r="C1288">
        <v>2</v>
      </c>
      <c r="D1288">
        <v>676</v>
      </c>
      <c r="E1288">
        <v>105</v>
      </c>
      <c r="F1288" t="s">
        <v>422</v>
      </c>
      <c r="G1288" t="s">
        <v>423</v>
      </c>
      <c r="H1288" t="s">
        <v>825</v>
      </c>
      <c r="I1288" t="s">
        <v>812</v>
      </c>
      <c r="J1288" t="s">
        <v>826</v>
      </c>
      <c r="K1288" t="s">
        <v>827</v>
      </c>
      <c r="L1288" t="s">
        <v>824</v>
      </c>
      <c r="M1288">
        <v>239</v>
      </c>
      <c r="N1288">
        <v>514.57322175732213</v>
      </c>
      <c r="O1288">
        <v>23.01255230125523</v>
      </c>
      <c r="P1288">
        <v>41.422594142259413</v>
      </c>
      <c r="Q1288">
        <v>22.594142259414227</v>
      </c>
      <c r="R1288">
        <v>12.97071129707113</v>
      </c>
      <c r="S1288">
        <v>76.987447698744774</v>
      </c>
      <c r="T1288">
        <v>35.564853556485353</v>
      </c>
      <c r="U1288" t="s">
        <v>51</v>
      </c>
    </row>
    <row r="1289" spans="1:21">
      <c r="A1289">
        <v>1347</v>
      </c>
      <c r="B1289">
        <v>337</v>
      </c>
      <c r="C1289">
        <v>3</v>
      </c>
      <c r="D1289">
        <v>676</v>
      </c>
      <c r="E1289">
        <v>105</v>
      </c>
      <c r="F1289" t="s">
        <v>422</v>
      </c>
      <c r="G1289" t="s">
        <v>423</v>
      </c>
      <c r="H1289" t="s">
        <v>825</v>
      </c>
      <c r="I1289" t="s">
        <v>812</v>
      </c>
      <c r="J1289" t="s">
        <v>826</v>
      </c>
      <c r="K1289" t="s">
        <v>827</v>
      </c>
      <c r="L1289" t="s">
        <v>823</v>
      </c>
      <c r="M1289">
        <v>239</v>
      </c>
      <c r="N1289">
        <v>507.78242677824267</v>
      </c>
      <c r="O1289">
        <v>35.564853556485353</v>
      </c>
      <c r="P1289">
        <v>28.87029288702929</v>
      </c>
      <c r="Q1289">
        <v>22.175732217573223</v>
      </c>
      <c r="R1289">
        <v>13.389121338912133</v>
      </c>
      <c r="S1289">
        <v>64.43514644351464</v>
      </c>
      <c r="T1289">
        <v>35.564853556485353</v>
      </c>
      <c r="U1289" t="s">
        <v>51</v>
      </c>
    </row>
    <row r="1290" spans="1:21">
      <c r="A1290">
        <v>1348</v>
      </c>
      <c r="B1290">
        <v>337</v>
      </c>
      <c r="C1290">
        <v>4</v>
      </c>
      <c r="D1290">
        <v>676</v>
      </c>
      <c r="E1290">
        <v>105</v>
      </c>
      <c r="F1290" t="s">
        <v>422</v>
      </c>
      <c r="G1290" t="s">
        <v>423</v>
      </c>
      <c r="H1290" t="s">
        <v>825</v>
      </c>
      <c r="I1290" t="s">
        <v>812</v>
      </c>
      <c r="J1290" t="s">
        <v>826</v>
      </c>
      <c r="K1290" t="s">
        <v>827</v>
      </c>
      <c r="L1290" t="s">
        <v>10</v>
      </c>
      <c r="M1290">
        <v>237</v>
      </c>
      <c r="N1290">
        <v>504.40084388185653</v>
      </c>
      <c r="O1290">
        <v>32.911392405063289</v>
      </c>
      <c r="P1290">
        <v>33.333333333333336</v>
      </c>
      <c r="Q1290">
        <v>21.518987341772153</v>
      </c>
      <c r="R1290">
        <v>12.236286919831224</v>
      </c>
      <c r="S1290">
        <v>67.088607594936704</v>
      </c>
      <c r="T1290">
        <v>33.755274261603375</v>
      </c>
      <c r="U1290" t="s">
        <v>51</v>
      </c>
    </row>
    <row r="1291" spans="1:21">
      <c r="A1291">
        <v>1349</v>
      </c>
      <c r="B1291">
        <v>338</v>
      </c>
      <c r="C1291">
        <v>1</v>
      </c>
      <c r="D1291">
        <v>676</v>
      </c>
      <c r="E1291">
        <v>108</v>
      </c>
      <c r="F1291" t="s">
        <v>422</v>
      </c>
      <c r="G1291" t="s">
        <v>424</v>
      </c>
      <c r="H1291" t="s">
        <v>825</v>
      </c>
      <c r="I1291" t="s">
        <v>812</v>
      </c>
      <c r="J1291" t="s">
        <v>826</v>
      </c>
      <c r="K1291" t="s">
        <v>827</v>
      </c>
      <c r="L1291" t="s">
        <v>3</v>
      </c>
      <c r="M1291">
        <v>225</v>
      </c>
      <c r="N1291">
        <v>515.21777777777777</v>
      </c>
      <c r="O1291">
        <v>17.777777777777779</v>
      </c>
      <c r="P1291">
        <v>41.777777777777779</v>
      </c>
      <c r="Q1291">
        <v>36.444444444444443</v>
      </c>
      <c r="R1291">
        <v>4</v>
      </c>
      <c r="S1291">
        <v>82.222222222222229</v>
      </c>
      <c r="T1291">
        <v>40.444444444444443</v>
      </c>
      <c r="U1291" t="s">
        <v>51</v>
      </c>
    </row>
    <row r="1292" spans="1:21">
      <c r="A1292">
        <v>1350</v>
      </c>
      <c r="B1292">
        <v>338</v>
      </c>
      <c r="C1292">
        <v>2</v>
      </c>
      <c r="D1292">
        <v>676</v>
      </c>
      <c r="E1292">
        <v>108</v>
      </c>
      <c r="F1292" t="s">
        <v>422</v>
      </c>
      <c r="G1292" t="s">
        <v>424</v>
      </c>
      <c r="H1292" t="s">
        <v>825</v>
      </c>
      <c r="I1292" t="s">
        <v>812</v>
      </c>
      <c r="J1292" t="s">
        <v>826</v>
      </c>
      <c r="K1292" t="s">
        <v>827</v>
      </c>
      <c r="L1292" t="s">
        <v>824</v>
      </c>
      <c r="M1292">
        <v>225</v>
      </c>
      <c r="N1292">
        <v>533.88888888888891</v>
      </c>
      <c r="O1292">
        <v>11.111111111111111</v>
      </c>
      <c r="P1292">
        <v>32</v>
      </c>
      <c r="Q1292">
        <v>40.888888888888886</v>
      </c>
      <c r="R1292">
        <v>16</v>
      </c>
      <c r="S1292">
        <v>88.888888888888886</v>
      </c>
      <c r="T1292">
        <v>56.888888888888886</v>
      </c>
      <c r="U1292" t="s">
        <v>51</v>
      </c>
    </row>
    <row r="1293" spans="1:21">
      <c r="A1293">
        <v>1351</v>
      </c>
      <c r="B1293">
        <v>338</v>
      </c>
      <c r="C1293">
        <v>3</v>
      </c>
      <c r="D1293">
        <v>676</v>
      </c>
      <c r="E1293">
        <v>108</v>
      </c>
      <c r="F1293" t="s">
        <v>422</v>
      </c>
      <c r="G1293" t="s">
        <v>424</v>
      </c>
      <c r="H1293" t="s">
        <v>825</v>
      </c>
      <c r="I1293" t="s">
        <v>812</v>
      </c>
      <c r="J1293" t="s">
        <v>826</v>
      </c>
      <c r="K1293" t="s">
        <v>827</v>
      </c>
      <c r="L1293" t="s">
        <v>823</v>
      </c>
      <c r="M1293">
        <v>225</v>
      </c>
      <c r="N1293">
        <v>525.72</v>
      </c>
      <c r="O1293">
        <v>21.333333333333332</v>
      </c>
      <c r="P1293">
        <v>29.333333333333332</v>
      </c>
      <c r="Q1293">
        <v>35.111111111111114</v>
      </c>
      <c r="R1293">
        <v>14.222222222222221</v>
      </c>
      <c r="S1293">
        <v>78.666666666666671</v>
      </c>
      <c r="T1293">
        <v>49.333333333333336</v>
      </c>
      <c r="U1293" t="s">
        <v>51</v>
      </c>
    </row>
    <row r="1294" spans="1:21">
      <c r="A1294">
        <v>1352</v>
      </c>
      <c r="B1294">
        <v>338</v>
      </c>
      <c r="C1294">
        <v>4</v>
      </c>
      <c r="D1294">
        <v>676</v>
      </c>
      <c r="E1294">
        <v>108</v>
      </c>
      <c r="F1294" t="s">
        <v>422</v>
      </c>
      <c r="G1294" t="s">
        <v>424</v>
      </c>
      <c r="H1294" t="s">
        <v>825</v>
      </c>
      <c r="I1294" t="s">
        <v>812</v>
      </c>
      <c r="J1294" t="s">
        <v>826</v>
      </c>
      <c r="K1294" t="s">
        <v>827</v>
      </c>
      <c r="L1294" t="s">
        <v>10</v>
      </c>
      <c r="M1294">
        <v>225</v>
      </c>
      <c r="N1294">
        <v>523.92444444444448</v>
      </c>
      <c r="O1294">
        <v>16</v>
      </c>
      <c r="P1294">
        <v>38.666666666666664</v>
      </c>
      <c r="Q1294">
        <v>23.111111111111111</v>
      </c>
      <c r="R1294">
        <v>22.222222222222221</v>
      </c>
      <c r="S1294">
        <v>84</v>
      </c>
      <c r="T1294">
        <v>45.333333333333336</v>
      </c>
      <c r="U1294" t="s">
        <v>51</v>
      </c>
    </row>
    <row r="1295" spans="1:21">
      <c r="A1295">
        <v>1353</v>
      </c>
      <c r="B1295">
        <v>339</v>
      </c>
      <c r="C1295">
        <v>1</v>
      </c>
      <c r="D1295">
        <v>676</v>
      </c>
      <c r="E1295">
        <v>116</v>
      </c>
      <c r="F1295" t="s">
        <v>422</v>
      </c>
      <c r="G1295" t="s">
        <v>425</v>
      </c>
      <c r="H1295" t="s">
        <v>825</v>
      </c>
      <c r="I1295" t="s">
        <v>812</v>
      </c>
      <c r="J1295" t="s">
        <v>826</v>
      </c>
      <c r="K1295" t="s">
        <v>827</v>
      </c>
      <c r="L1295" t="s">
        <v>3</v>
      </c>
      <c r="M1295">
        <v>33</v>
      </c>
      <c r="N1295">
        <v>472.63636363636363</v>
      </c>
      <c r="O1295">
        <v>48.484848484848484</v>
      </c>
      <c r="P1295">
        <v>39.393939393939391</v>
      </c>
      <c r="Q1295">
        <v>12.121212121212121</v>
      </c>
      <c r="R1295">
        <v>0</v>
      </c>
      <c r="S1295">
        <v>51.515151515151516</v>
      </c>
      <c r="T1295">
        <v>12.121212121212121</v>
      </c>
      <c r="U1295" t="s">
        <v>51</v>
      </c>
    </row>
    <row r="1296" spans="1:21">
      <c r="A1296">
        <v>1354</v>
      </c>
      <c r="B1296">
        <v>339</v>
      </c>
      <c r="C1296">
        <v>2</v>
      </c>
      <c r="D1296">
        <v>676</v>
      </c>
      <c r="E1296">
        <v>116</v>
      </c>
      <c r="F1296" t="s">
        <v>422</v>
      </c>
      <c r="G1296" t="s">
        <v>425</v>
      </c>
      <c r="H1296" t="s">
        <v>825</v>
      </c>
      <c r="I1296" t="s">
        <v>812</v>
      </c>
      <c r="J1296" t="s">
        <v>826</v>
      </c>
      <c r="K1296" t="s">
        <v>827</v>
      </c>
      <c r="L1296" t="s">
        <v>824</v>
      </c>
      <c r="M1296">
        <v>33</v>
      </c>
      <c r="N1296">
        <v>485</v>
      </c>
      <c r="O1296">
        <v>42.424242424242422</v>
      </c>
      <c r="P1296">
        <v>39.393939393939391</v>
      </c>
      <c r="Q1296">
        <v>15.151515151515152</v>
      </c>
      <c r="R1296">
        <v>3.0303030303030303</v>
      </c>
      <c r="S1296">
        <v>57.575757575757578</v>
      </c>
      <c r="T1296">
        <v>18.181818181818183</v>
      </c>
      <c r="U1296" t="s">
        <v>51</v>
      </c>
    </row>
    <row r="1297" spans="1:21">
      <c r="A1297">
        <v>1355</v>
      </c>
      <c r="B1297">
        <v>339</v>
      </c>
      <c r="C1297">
        <v>3</v>
      </c>
      <c r="D1297">
        <v>676</v>
      </c>
      <c r="E1297">
        <v>116</v>
      </c>
      <c r="F1297" t="s">
        <v>422</v>
      </c>
      <c r="G1297" t="s">
        <v>425</v>
      </c>
      <c r="H1297" t="s">
        <v>825</v>
      </c>
      <c r="I1297" t="s">
        <v>812</v>
      </c>
      <c r="J1297" t="s">
        <v>826</v>
      </c>
      <c r="K1297" t="s">
        <v>827</v>
      </c>
      <c r="L1297" t="s">
        <v>823</v>
      </c>
      <c r="M1297">
        <v>33</v>
      </c>
      <c r="N1297">
        <v>476.5151515151515</v>
      </c>
      <c r="O1297">
        <v>60.606060606060609</v>
      </c>
      <c r="P1297">
        <v>24.242424242424242</v>
      </c>
      <c r="Q1297">
        <v>9.0909090909090917</v>
      </c>
      <c r="R1297">
        <v>6.0606060606060606</v>
      </c>
      <c r="S1297">
        <v>39.393939393939391</v>
      </c>
      <c r="T1297">
        <v>15.151515151515152</v>
      </c>
      <c r="U1297" t="s">
        <v>51</v>
      </c>
    </row>
    <row r="1298" spans="1:21">
      <c r="A1298">
        <v>1356</v>
      </c>
      <c r="B1298">
        <v>339</v>
      </c>
      <c r="C1298">
        <v>4</v>
      </c>
      <c r="D1298">
        <v>676</v>
      </c>
      <c r="E1298">
        <v>116</v>
      </c>
      <c r="F1298" t="s">
        <v>422</v>
      </c>
      <c r="G1298" t="s">
        <v>425</v>
      </c>
      <c r="H1298" t="s">
        <v>825</v>
      </c>
      <c r="I1298" t="s">
        <v>812</v>
      </c>
      <c r="J1298" t="s">
        <v>826</v>
      </c>
      <c r="K1298" t="s">
        <v>827</v>
      </c>
      <c r="L1298" t="s">
        <v>10</v>
      </c>
      <c r="M1298">
        <v>33</v>
      </c>
      <c r="N1298">
        <v>483</v>
      </c>
      <c r="O1298">
        <v>48.484848484848484</v>
      </c>
      <c r="P1298">
        <v>33.333333333333336</v>
      </c>
      <c r="Q1298">
        <v>15.151515151515152</v>
      </c>
      <c r="R1298">
        <v>3.0303030303030303</v>
      </c>
      <c r="S1298">
        <v>51.515151515151516</v>
      </c>
      <c r="T1298">
        <v>18.181818181818183</v>
      </c>
      <c r="U1298" t="s">
        <v>51</v>
      </c>
    </row>
    <row r="1299" spans="1:21">
      <c r="A1299">
        <v>1357</v>
      </c>
      <c r="B1299">
        <v>340</v>
      </c>
      <c r="C1299">
        <v>1</v>
      </c>
      <c r="D1299">
        <v>676</v>
      </c>
      <c r="E1299">
        <v>196</v>
      </c>
      <c r="F1299" t="s">
        <v>422</v>
      </c>
      <c r="G1299" t="s">
        <v>426</v>
      </c>
      <c r="H1299" t="s">
        <v>825</v>
      </c>
      <c r="I1299" t="s">
        <v>812</v>
      </c>
      <c r="J1299" t="s">
        <v>826</v>
      </c>
      <c r="K1299" t="s">
        <v>827</v>
      </c>
      <c r="L1299" t="s">
        <v>3</v>
      </c>
      <c r="M1299">
        <v>248</v>
      </c>
      <c r="N1299">
        <v>524.54032258064512</v>
      </c>
      <c r="O1299">
        <v>12.096774193548388</v>
      </c>
      <c r="P1299">
        <v>39.112903225806448</v>
      </c>
      <c r="Q1299">
        <v>42.741935483870968</v>
      </c>
      <c r="R1299">
        <v>6.0483870967741939</v>
      </c>
      <c r="S1299">
        <v>87.903225806451616</v>
      </c>
      <c r="T1299">
        <v>48.79032258064516</v>
      </c>
      <c r="U1299" t="s">
        <v>51</v>
      </c>
    </row>
    <row r="1300" spans="1:21">
      <c r="A1300">
        <v>1358</v>
      </c>
      <c r="B1300">
        <v>340</v>
      </c>
      <c r="C1300">
        <v>2</v>
      </c>
      <c r="D1300">
        <v>676</v>
      </c>
      <c r="E1300">
        <v>196</v>
      </c>
      <c r="F1300" t="s">
        <v>422</v>
      </c>
      <c r="G1300" t="s">
        <v>426</v>
      </c>
      <c r="H1300" t="s">
        <v>825</v>
      </c>
      <c r="I1300" t="s">
        <v>812</v>
      </c>
      <c r="J1300" t="s">
        <v>826</v>
      </c>
      <c r="K1300" t="s">
        <v>827</v>
      </c>
      <c r="L1300" t="s">
        <v>824</v>
      </c>
      <c r="M1300">
        <v>248</v>
      </c>
      <c r="N1300">
        <v>529.62903225806451</v>
      </c>
      <c r="O1300">
        <v>12.096774193548388</v>
      </c>
      <c r="P1300">
        <v>36.693548387096776</v>
      </c>
      <c r="Q1300">
        <v>37.096774193548384</v>
      </c>
      <c r="R1300">
        <v>14.112903225806452</v>
      </c>
      <c r="S1300">
        <v>87.903225806451616</v>
      </c>
      <c r="T1300">
        <v>51.20967741935484</v>
      </c>
      <c r="U1300" t="s">
        <v>51</v>
      </c>
    </row>
    <row r="1301" spans="1:21">
      <c r="A1301">
        <v>1359</v>
      </c>
      <c r="B1301">
        <v>340</v>
      </c>
      <c r="C1301">
        <v>3</v>
      </c>
      <c r="D1301">
        <v>676</v>
      </c>
      <c r="E1301">
        <v>196</v>
      </c>
      <c r="F1301" t="s">
        <v>422</v>
      </c>
      <c r="G1301" t="s">
        <v>426</v>
      </c>
      <c r="H1301" t="s">
        <v>825</v>
      </c>
      <c r="I1301" t="s">
        <v>812</v>
      </c>
      <c r="J1301" t="s">
        <v>826</v>
      </c>
      <c r="K1301" t="s">
        <v>827</v>
      </c>
      <c r="L1301" t="s">
        <v>823</v>
      </c>
      <c r="M1301">
        <v>248</v>
      </c>
      <c r="N1301">
        <v>530.15322580645159</v>
      </c>
      <c r="O1301">
        <v>14.919354838709678</v>
      </c>
      <c r="P1301">
        <v>35.483870967741936</v>
      </c>
      <c r="Q1301">
        <v>31.85483870967742</v>
      </c>
      <c r="R1301">
        <v>17.741935483870968</v>
      </c>
      <c r="S1301">
        <v>85.08064516129032</v>
      </c>
      <c r="T1301">
        <v>49.596774193548384</v>
      </c>
      <c r="U1301" t="s">
        <v>51</v>
      </c>
    </row>
    <row r="1302" spans="1:21">
      <c r="A1302">
        <v>1360</v>
      </c>
      <c r="B1302">
        <v>340</v>
      </c>
      <c r="C1302">
        <v>4</v>
      </c>
      <c r="D1302">
        <v>676</v>
      </c>
      <c r="E1302">
        <v>196</v>
      </c>
      <c r="F1302" t="s">
        <v>422</v>
      </c>
      <c r="G1302" t="s">
        <v>426</v>
      </c>
      <c r="H1302" t="s">
        <v>825</v>
      </c>
      <c r="I1302" t="s">
        <v>812</v>
      </c>
      <c r="J1302" t="s">
        <v>826</v>
      </c>
      <c r="K1302" t="s">
        <v>827</v>
      </c>
      <c r="L1302" t="s">
        <v>10</v>
      </c>
      <c r="M1302">
        <v>248</v>
      </c>
      <c r="N1302">
        <v>533.14516129032256</v>
      </c>
      <c r="O1302">
        <v>5.645161290322581</v>
      </c>
      <c r="P1302">
        <v>37.096774193548384</v>
      </c>
      <c r="Q1302">
        <v>35.08064516129032</v>
      </c>
      <c r="R1302">
        <v>22.177419354838708</v>
      </c>
      <c r="S1302">
        <v>94.354838709677423</v>
      </c>
      <c r="T1302">
        <v>57.258064516129032</v>
      </c>
      <c r="U1302" t="s">
        <v>51</v>
      </c>
    </row>
    <row r="1303" spans="1:21">
      <c r="A1303">
        <v>1361</v>
      </c>
      <c r="B1303">
        <v>341</v>
      </c>
      <c r="C1303">
        <v>1</v>
      </c>
      <c r="D1303">
        <v>676</v>
      </c>
      <c r="E1303">
        <v>200</v>
      </c>
      <c r="F1303" t="s">
        <v>422</v>
      </c>
      <c r="G1303" t="s">
        <v>427</v>
      </c>
      <c r="H1303" t="s">
        <v>825</v>
      </c>
      <c r="I1303" t="s">
        <v>812</v>
      </c>
      <c r="J1303" t="s">
        <v>826</v>
      </c>
      <c r="K1303" t="s">
        <v>827</v>
      </c>
      <c r="L1303" t="s">
        <v>3</v>
      </c>
      <c r="M1303">
        <v>279</v>
      </c>
      <c r="N1303">
        <v>505.4121863799283</v>
      </c>
      <c r="O1303">
        <v>25.089605734767026</v>
      </c>
      <c r="P1303">
        <v>41.935483870967744</v>
      </c>
      <c r="Q1303">
        <v>29.749103942652329</v>
      </c>
      <c r="R1303">
        <v>3.225806451612903</v>
      </c>
      <c r="S1303">
        <v>74.910394265232981</v>
      </c>
      <c r="T1303">
        <v>32.97491039426523</v>
      </c>
      <c r="U1303" t="s">
        <v>51</v>
      </c>
    </row>
    <row r="1304" spans="1:21">
      <c r="A1304">
        <v>1362</v>
      </c>
      <c r="B1304">
        <v>341</v>
      </c>
      <c r="C1304">
        <v>2</v>
      </c>
      <c r="D1304">
        <v>676</v>
      </c>
      <c r="E1304">
        <v>200</v>
      </c>
      <c r="F1304" t="s">
        <v>422</v>
      </c>
      <c r="G1304" t="s">
        <v>427</v>
      </c>
      <c r="H1304" t="s">
        <v>825</v>
      </c>
      <c r="I1304" t="s">
        <v>812</v>
      </c>
      <c r="J1304" t="s">
        <v>826</v>
      </c>
      <c r="K1304" t="s">
        <v>827</v>
      </c>
      <c r="L1304" t="s">
        <v>824</v>
      </c>
      <c r="M1304">
        <v>279</v>
      </c>
      <c r="N1304">
        <v>521.91756272401437</v>
      </c>
      <c r="O1304">
        <v>11.827956989247312</v>
      </c>
      <c r="P1304">
        <v>46.236559139784944</v>
      </c>
      <c r="Q1304">
        <v>29.749103942652329</v>
      </c>
      <c r="R1304">
        <v>12.186379928315413</v>
      </c>
      <c r="S1304">
        <v>88.172043010752688</v>
      </c>
      <c r="T1304">
        <v>41.935483870967744</v>
      </c>
      <c r="U1304" t="s">
        <v>51</v>
      </c>
    </row>
    <row r="1305" spans="1:21">
      <c r="A1305">
        <v>1363</v>
      </c>
      <c r="B1305">
        <v>341</v>
      </c>
      <c r="C1305">
        <v>3</v>
      </c>
      <c r="D1305">
        <v>676</v>
      </c>
      <c r="E1305">
        <v>200</v>
      </c>
      <c r="F1305" t="s">
        <v>422</v>
      </c>
      <c r="G1305" t="s">
        <v>427</v>
      </c>
      <c r="H1305" t="s">
        <v>825</v>
      </c>
      <c r="I1305" t="s">
        <v>812</v>
      </c>
      <c r="J1305" t="s">
        <v>826</v>
      </c>
      <c r="K1305" t="s">
        <v>827</v>
      </c>
      <c r="L1305" t="s">
        <v>823</v>
      </c>
      <c r="M1305">
        <v>276</v>
      </c>
      <c r="N1305">
        <v>511.32246376811594</v>
      </c>
      <c r="O1305">
        <v>23.55072463768116</v>
      </c>
      <c r="P1305">
        <v>37.681159420289852</v>
      </c>
      <c r="Q1305">
        <v>32.971014492753625</v>
      </c>
      <c r="R1305">
        <v>5.7971014492753623</v>
      </c>
      <c r="S1305">
        <v>76.449275362318843</v>
      </c>
      <c r="T1305">
        <v>38.768115942028984</v>
      </c>
      <c r="U1305" t="s">
        <v>51</v>
      </c>
    </row>
    <row r="1306" spans="1:21">
      <c r="A1306">
        <v>1364</v>
      </c>
      <c r="B1306">
        <v>341</v>
      </c>
      <c r="C1306">
        <v>4</v>
      </c>
      <c r="D1306">
        <v>676</v>
      </c>
      <c r="E1306">
        <v>200</v>
      </c>
      <c r="F1306" t="s">
        <v>422</v>
      </c>
      <c r="G1306" t="s">
        <v>427</v>
      </c>
      <c r="H1306" t="s">
        <v>825</v>
      </c>
      <c r="I1306" t="s">
        <v>812</v>
      </c>
      <c r="J1306" t="s">
        <v>826</v>
      </c>
      <c r="K1306" t="s">
        <v>827</v>
      </c>
      <c r="L1306" t="s">
        <v>10</v>
      </c>
      <c r="M1306">
        <v>275</v>
      </c>
      <c r="N1306">
        <v>509.74181818181819</v>
      </c>
      <c r="O1306">
        <v>17.454545454545453</v>
      </c>
      <c r="P1306">
        <v>50.545454545454547</v>
      </c>
      <c r="Q1306">
        <v>22.90909090909091</v>
      </c>
      <c r="R1306">
        <v>9.0909090909090917</v>
      </c>
      <c r="S1306">
        <v>82.545454545454547</v>
      </c>
      <c r="T1306">
        <v>32</v>
      </c>
      <c r="U1306" t="s">
        <v>51</v>
      </c>
    </row>
    <row r="1307" spans="1:21">
      <c r="A1307">
        <v>1365</v>
      </c>
      <c r="B1307">
        <v>342</v>
      </c>
      <c r="C1307">
        <v>1</v>
      </c>
      <c r="D1307">
        <v>676</v>
      </c>
      <c r="E1307">
        <v>204</v>
      </c>
      <c r="F1307" t="s">
        <v>422</v>
      </c>
      <c r="G1307" t="s">
        <v>428</v>
      </c>
      <c r="H1307" t="s">
        <v>825</v>
      </c>
      <c r="I1307" t="s">
        <v>812</v>
      </c>
      <c r="J1307" t="s">
        <v>826</v>
      </c>
      <c r="K1307" t="s">
        <v>827</v>
      </c>
      <c r="L1307" t="s">
        <v>3</v>
      </c>
      <c r="M1307">
        <v>233</v>
      </c>
      <c r="N1307">
        <v>503.54506437768242</v>
      </c>
      <c r="O1307">
        <v>27.896995708154506</v>
      </c>
      <c r="P1307">
        <v>36.909871244635191</v>
      </c>
      <c r="Q1307">
        <v>33.905579399141629</v>
      </c>
      <c r="R1307">
        <v>1.2875536480686696</v>
      </c>
      <c r="S1307">
        <v>72.103004291845494</v>
      </c>
      <c r="T1307">
        <v>35.193133047210303</v>
      </c>
      <c r="U1307" t="s">
        <v>51</v>
      </c>
    </row>
    <row r="1308" spans="1:21">
      <c r="A1308">
        <v>1366</v>
      </c>
      <c r="B1308">
        <v>342</v>
      </c>
      <c r="C1308">
        <v>2</v>
      </c>
      <c r="D1308">
        <v>676</v>
      </c>
      <c r="E1308">
        <v>204</v>
      </c>
      <c r="F1308" t="s">
        <v>422</v>
      </c>
      <c r="G1308" t="s">
        <v>428</v>
      </c>
      <c r="H1308" t="s">
        <v>825</v>
      </c>
      <c r="I1308" t="s">
        <v>812</v>
      </c>
      <c r="J1308" t="s">
        <v>826</v>
      </c>
      <c r="K1308" t="s">
        <v>827</v>
      </c>
      <c r="L1308" t="s">
        <v>824</v>
      </c>
      <c r="M1308">
        <v>233</v>
      </c>
      <c r="N1308">
        <v>523.80257510729609</v>
      </c>
      <c r="O1308">
        <v>23.175965665236053</v>
      </c>
      <c r="P1308">
        <v>30.901287553648068</v>
      </c>
      <c r="Q1308">
        <v>27.038626609442058</v>
      </c>
      <c r="R1308">
        <v>18.884120171673821</v>
      </c>
      <c r="S1308">
        <v>76.824034334763951</v>
      </c>
      <c r="T1308">
        <v>45.922746781115883</v>
      </c>
      <c r="U1308" t="s">
        <v>51</v>
      </c>
    </row>
    <row r="1309" spans="1:21">
      <c r="A1309">
        <v>1367</v>
      </c>
      <c r="B1309">
        <v>342</v>
      </c>
      <c r="C1309">
        <v>3</v>
      </c>
      <c r="D1309">
        <v>676</v>
      </c>
      <c r="E1309">
        <v>204</v>
      </c>
      <c r="F1309" t="s">
        <v>422</v>
      </c>
      <c r="G1309" t="s">
        <v>428</v>
      </c>
      <c r="H1309" t="s">
        <v>825</v>
      </c>
      <c r="I1309" t="s">
        <v>812</v>
      </c>
      <c r="J1309" t="s">
        <v>826</v>
      </c>
      <c r="K1309" t="s">
        <v>827</v>
      </c>
      <c r="L1309" t="s">
        <v>823</v>
      </c>
      <c r="M1309">
        <v>233</v>
      </c>
      <c r="N1309">
        <v>511.57510729613733</v>
      </c>
      <c r="O1309">
        <v>30.901287553648068</v>
      </c>
      <c r="P1309">
        <v>29.184549356223176</v>
      </c>
      <c r="Q1309">
        <v>30.042918454935624</v>
      </c>
      <c r="R1309">
        <v>9.8712446351931327</v>
      </c>
      <c r="S1309">
        <v>69.098712446351925</v>
      </c>
      <c r="T1309">
        <v>39.914163090128753</v>
      </c>
      <c r="U1309" t="s">
        <v>51</v>
      </c>
    </row>
    <row r="1310" spans="1:21">
      <c r="A1310">
        <v>1368</v>
      </c>
      <c r="B1310">
        <v>342</v>
      </c>
      <c r="C1310">
        <v>4</v>
      </c>
      <c r="D1310">
        <v>676</v>
      </c>
      <c r="E1310">
        <v>204</v>
      </c>
      <c r="F1310" t="s">
        <v>422</v>
      </c>
      <c r="G1310" t="s">
        <v>428</v>
      </c>
      <c r="H1310" t="s">
        <v>825</v>
      </c>
      <c r="I1310" t="s">
        <v>812</v>
      </c>
      <c r="J1310" t="s">
        <v>826</v>
      </c>
      <c r="K1310" t="s">
        <v>827</v>
      </c>
      <c r="L1310" t="s">
        <v>10</v>
      </c>
      <c r="M1310">
        <v>233</v>
      </c>
      <c r="N1310">
        <v>504.17596566523605</v>
      </c>
      <c r="O1310">
        <v>27.467811158798284</v>
      </c>
      <c r="P1310">
        <v>39.914163090128753</v>
      </c>
      <c r="Q1310">
        <v>22.317596566523605</v>
      </c>
      <c r="R1310">
        <v>10.300429184549357</v>
      </c>
      <c r="S1310">
        <v>72.532188841201716</v>
      </c>
      <c r="T1310">
        <v>32.618025751072963</v>
      </c>
      <c r="U1310" t="s">
        <v>51</v>
      </c>
    </row>
    <row r="1311" spans="1:21">
      <c r="A1311">
        <v>1369</v>
      </c>
      <c r="B1311">
        <v>343</v>
      </c>
      <c r="C1311">
        <v>1</v>
      </c>
      <c r="D1311">
        <v>676</v>
      </c>
      <c r="E1311">
        <v>296</v>
      </c>
      <c r="F1311" t="s">
        <v>422</v>
      </c>
      <c r="G1311" t="s">
        <v>429</v>
      </c>
      <c r="H1311" t="s">
        <v>825</v>
      </c>
      <c r="I1311" t="s">
        <v>812</v>
      </c>
      <c r="J1311" t="s">
        <v>826</v>
      </c>
      <c r="K1311" t="s">
        <v>827</v>
      </c>
      <c r="L1311" t="s">
        <v>3</v>
      </c>
      <c r="M1311">
        <v>338</v>
      </c>
      <c r="N1311">
        <v>513.71301775147924</v>
      </c>
      <c r="O1311">
        <v>20.710059171597631</v>
      </c>
      <c r="P1311">
        <v>35.207100591715978</v>
      </c>
      <c r="Q1311">
        <v>38.46153846153846</v>
      </c>
      <c r="R1311">
        <v>5.6213017751479288</v>
      </c>
      <c r="S1311">
        <v>79.289940828402365</v>
      </c>
      <c r="T1311">
        <v>44.082840236686394</v>
      </c>
      <c r="U1311" t="s">
        <v>51</v>
      </c>
    </row>
    <row r="1312" spans="1:21">
      <c r="A1312">
        <v>1370</v>
      </c>
      <c r="B1312">
        <v>343</v>
      </c>
      <c r="C1312">
        <v>2</v>
      </c>
      <c r="D1312">
        <v>676</v>
      </c>
      <c r="E1312">
        <v>296</v>
      </c>
      <c r="F1312" t="s">
        <v>422</v>
      </c>
      <c r="G1312" t="s">
        <v>429</v>
      </c>
      <c r="H1312" t="s">
        <v>825</v>
      </c>
      <c r="I1312" t="s">
        <v>812</v>
      </c>
      <c r="J1312" t="s">
        <v>826</v>
      </c>
      <c r="K1312" t="s">
        <v>827</v>
      </c>
      <c r="L1312" t="s">
        <v>824</v>
      </c>
      <c r="M1312">
        <v>336</v>
      </c>
      <c r="N1312">
        <v>532.97023809523807</v>
      </c>
      <c r="O1312">
        <v>12.5</v>
      </c>
      <c r="P1312">
        <v>34.821428571428569</v>
      </c>
      <c r="Q1312">
        <v>34.523809523809526</v>
      </c>
      <c r="R1312">
        <v>18.154761904761905</v>
      </c>
      <c r="S1312">
        <v>87.5</v>
      </c>
      <c r="T1312">
        <v>52.678571428571431</v>
      </c>
      <c r="U1312" t="s">
        <v>51</v>
      </c>
    </row>
    <row r="1313" spans="1:21">
      <c r="A1313">
        <v>1371</v>
      </c>
      <c r="B1313">
        <v>343</v>
      </c>
      <c r="C1313">
        <v>3</v>
      </c>
      <c r="D1313">
        <v>676</v>
      </c>
      <c r="E1313">
        <v>296</v>
      </c>
      <c r="F1313" t="s">
        <v>422</v>
      </c>
      <c r="G1313" t="s">
        <v>429</v>
      </c>
      <c r="H1313" t="s">
        <v>825</v>
      </c>
      <c r="I1313" t="s">
        <v>812</v>
      </c>
      <c r="J1313" t="s">
        <v>826</v>
      </c>
      <c r="K1313" t="s">
        <v>827</v>
      </c>
      <c r="L1313" t="s">
        <v>823</v>
      </c>
      <c r="M1313">
        <v>338</v>
      </c>
      <c r="N1313">
        <v>519.51183431952666</v>
      </c>
      <c r="O1313">
        <v>24.260355029585799</v>
      </c>
      <c r="P1313">
        <v>31.952662721893493</v>
      </c>
      <c r="Q1313">
        <v>30.76923076923077</v>
      </c>
      <c r="R1313">
        <v>13.017751479289942</v>
      </c>
      <c r="S1313">
        <v>75.739644970414204</v>
      </c>
      <c r="T1313">
        <v>43.786982248520708</v>
      </c>
      <c r="U1313" t="s">
        <v>51</v>
      </c>
    </row>
    <row r="1314" spans="1:21">
      <c r="A1314">
        <v>1372</v>
      </c>
      <c r="B1314">
        <v>343</v>
      </c>
      <c r="C1314">
        <v>4</v>
      </c>
      <c r="D1314">
        <v>676</v>
      </c>
      <c r="E1314">
        <v>296</v>
      </c>
      <c r="F1314" t="s">
        <v>422</v>
      </c>
      <c r="G1314" t="s">
        <v>429</v>
      </c>
      <c r="H1314" t="s">
        <v>825</v>
      </c>
      <c r="I1314" t="s">
        <v>812</v>
      </c>
      <c r="J1314" t="s">
        <v>826</v>
      </c>
      <c r="K1314" t="s">
        <v>827</v>
      </c>
      <c r="L1314" t="s">
        <v>10</v>
      </c>
      <c r="M1314">
        <v>338</v>
      </c>
      <c r="N1314">
        <v>521.16272189349115</v>
      </c>
      <c r="O1314">
        <v>15.384615384615385</v>
      </c>
      <c r="P1314">
        <v>38.757396449704139</v>
      </c>
      <c r="Q1314">
        <v>29.289940828402369</v>
      </c>
      <c r="R1314">
        <v>16.568047337278106</v>
      </c>
      <c r="S1314">
        <v>84.615384615384613</v>
      </c>
      <c r="T1314">
        <v>45.857988165680474</v>
      </c>
      <c r="U1314" t="s">
        <v>51</v>
      </c>
    </row>
    <row r="1315" spans="1:21">
      <c r="A1315">
        <v>1373</v>
      </c>
      <c r="B1315">
        <v>344</v>
      </c>
      <c r="C1315">
        <v>1</v>
      </c>
      <c r="D1315">
        <v>676</v>
      </c>
      <c r="E1315">
        <v>1052</v>
      </c>
      <c r="F1315" t="s">
        <v>422</v>
      </c>
      <c r="G1315" t="s">
        <v>430</v>
      </c>
      <c r="H1315" t="s">
        <v>825</v>
      </c>
      <c r="I1315" t="s">
        <v>812</v>
      </c>
      <c r="J1315" t="s">
        <v>826</v>
      </c>
      <c r="K1315" t="s">
        <v>827</v>
      </c>
      <c r="L1315" t="s">
        <v>3</v>
      </c>
      <c r="M1315">
        <v>214</v>
      </c>
      <c r="N1315">
        <v>488.68224299065423</v>
      </c>
      <c r="O1315">
        <v>37.850467289719624</v>
      </c>
      <c r="P1315">
        <v>39.719626168224302</v>
      </c>
      <c r="Q1315">
        <v>20.093457943925234</v>
      </c>
      <c r="R1315">
        <v>2.3364485981308412</v>
      </c>
      <c r="S1315">
        <v>62.149532710280376</v>
      </c>
      <c r="T1315">
        <v>22.429906542056074</v>
      </c>
      <c r="U1315" t="s">
        <v>51</v>
      </c>
    </row>
    <row r="1316" spans="1:21">
      <c r="A1316">
        <v>1374</v>
      </c>
      <c r="B1316">
        <v>344</v>
      </c>
      <c r="C1316">
        <v>2</v>
      </c>
      <c r="D1316">
        <v>676</v>
      </c>
      <c r="E1316">
        <v>1052</v>
      </c>
      <c r="F1316" t="s">
        <v>422</v>
      </c>
      <c r="G1316" t="s">
        <v>430</v>
      </c>
      <c r="H1316" t="s">
        <v>825</v>
      </c>
      <c r="I1316" t="s">
        <v>812</v>
      </c>
      <c r="J1316" t="s">
        <v>826</v>
      </c>
      <c r="K1316" t="s">
        <v>827</v>
      </c>
      <c r="L1316" t="s">
        <v>824</v>
      </c>
      <c r="M1316">
        <v>214</v>
      </c>
      <c r="N1316">
        <v>504.63551401869159</v>
      </c>
      <c r="O1316">
        <v>29.439252336448597</v>
      </c>
      <c r="P1316">
        <v>36.44859813084112</v>
      </c>
      <c r="Q1316">
        <v>28.971962616822431</v>
      </c>
      <c r="R1316">
        <v>5.1401869158878508</v>
      </c>
      <c r="S1316">
        <v>70.560747663551396</v>
      </c>
      <c r="T1316">
        <v>34.112149532710283</v>
      </c>
      <c r="U1316" t="s">
        <v>51</v>
      </c>
    </row>
    <row r="1317" spans="1:21">
      <c r="A1317">
        <v>1375</v>
      </c>
      <c r="B1317">
        <v>344</v>
      </c>
      <c r="C1317">
        <v>3</v>
      </c>
      <c r="D1317">
        <v>676</v>
      </c>
      <c r="E1317">
        <v>1052</v>
      </c>
      <c r="F1317" t="s">
        <v>422</v>
      </c>
      <c r="G1317" t="s">
        <v>430</v>
      </c>
      <c r="H1317" t="s">
        <v>825</v>
      </c>
      <c r="I1317" t="s">
        <v>812</v>
      </c>
      <c r="J1317" t="s">
        <v>826</v>
      </c>
      <c r="K1317" t="s">
        <v>827</v>
      </c>
      <c r="L1317" t="s">
        <v>823</v>
      </c>
      <c r="M1317">
        <v>214</v>
      </c>
      <c r="N1317">
        <v>491.84579439252337</v>
      </c>
      <c r="O1317">
        <v>43.457943925233643</v>
      </c>
      <c r="P1317">
        <v>29.439252336448597</v>
      </c>
      <c r="Q1317">
        <v>23.831775700934578</v>
      </c>
      <c r="R1317">
        <v>3.2710280373831777</v>
      </c>
      <c r="S1317">
        <v>56.542056074766357</v>
      </c>
      <c r="T1317">
        <v>27.102803738317757</v>
      </c>
      <c r="U1317" t="s">
        <v>51</v>
      </c>
    </row>
    <row r="1318" spans="1:21">
      <c r="A1318">
        <v>1376</v>
      </c>
      <c r="B1318">
        <v>344</v>
      </c>
      <c r="C1318">
        <v>4</v>
      </c>
      <c r="D1318">
        <v>676</v>
      </c>
      <c r="E1318">
        <v>1052</v>
      </c>
      <c r="F1318" t="s">
        <v>422</v>
      </c>
      <c r="G1318" t="s">
        <v>430</v>
      </c>
      <c r="H1318" t="s">
        <v>825</v>
      </c>
      <c r="I1318" t="s">
        <v>812</v>
      </c>
      <c r="J1318" t="s">
        <v>826</v>
      </c>
      <c r="K1318" t="s">
        <v>827</v>
      </c>
      <c r="L1318" t="s">
        <v>10</v>
      </c>
      <c r="M1318">
        <v>214</v>
      </c>
      <c r="N1318">
        <v>504.10747663551405</v>
      </c>
      <c r="O1318">
        <v>29.439252336448597</v>
      </c>
      <c r="P1318">
        <v>41.588785046728972</v>
      </c>
      <c r="Q1318">
        <v>21.495327102803738</v>
      </c>
      <c r="R1318">
        <v>7.4766355140186915</v>
      </c>
      <c r="S1318">
        <v>70.560747663551396</v>
      </c>
      <c r="T1318">
        <v>28.971962616822431</v>
      </c>
      <c r="U1318" t="s">
        <v>51</v>
      </c>
    </row>
    <row r="1319" spans="1:21">
      <c r="A1319">
        <v>1377</v>
      </c>
      <c r="B1319">
        <v>345</v>
      </c>
      <c r="C1319">
        <v>1</v>
      </c>
      <c r="D1319">
        <v>676</v>
      </c>
      <c r="E1319">
        <v>5056</v>
      </c>
      <c r="F1319" t="s">
        <v>422</v>
      </c>
      <c r="G1319" t="s">
        <v>431</v>
      </c>
      <c r="H1319" t="s">
        <v>825</v>
      </c>
      <c r="I1319" t="s">
        <v>812</v>
      </c>
      <c r="J1319" t="s">
        <v>826</v>
      </c>
      <c r="K1319" t="s">
        <v>827</v>
      </c>
      <c r="L1319" t="s">
        <v>3</v>
      </c>
      <c r="M1319">
        <v>235</v>
      </c>
      <c r="N1319">
        <v>500.07234042553193</v>
      </c>
      <c r="O1319">
        <v>31.48936170212766</v>
      </c>
      <c r="P1319">
        <v>35.319148936170215</v>
      </c>
      <c r="Q1319">
        <v>30.638297872340427</v>
      </c>
      <c r="R1319">
        <v>2.5531914893617023</v>
      </c>
      <c r="S1319">
        <v>68.510638297872347</v>
      </c>
      <c r="T1319">
        <v>33.191489361702125</v>
      </c>
      <c r="U1319" t="s">
        <v>51</v>
      </c>
    </row>
    <row r="1320" spans="1:21">
      <c r="A1320">
        <v>1378</v>
      </c>
      <c r="B1320">
        <v>345</v>
      </c>
      <c r="C1320">
        <v>2</v>
      </c>
      <c r="D1320">
        <v>676</v>
      </c>
      <c r="E1320">
        <v>5056</v>
      </c>
      <c r="F1320" t="s">
        <v>422</v>
      </c>
      <c r="G1320" t="s">
        <v>431</v>
      </c>
      <c r="H1320" t="s">
        <v>825</v>
      </c>
      <c r="I1320" t="s">
        <v>812</v>
      </c>
      <c r="J1320" t="s">
        <v>826</v>
      </c>
      <c r="K1320" t="s">
        <v>827</v>
      </c>
      <c r="L1320" t="s">
        <v>824</v>
      </c>
      <c r="M1320">
        <v>238</v>
      </c>
      <c r="N1320">
        <v>514.10084033613441</v>
      </c>
      <c r="O1320">
        <v>19.747899159663866</v>
      </c>
      <c r="P1320">
        <v>42.857142857142854</v>
      </c>
      <c r="Q1320">
        <v>29.411764705882351</v>
      </c>
      <c r="R1320">
        <v>7.9831932773109244</v>
      </c>
      <c r="S1320">
        <v>80.252100840336141</v>
      </c>
      <c r="T1320">
        <v>37.394957983193279</v>
      </c>
      <c r="U1320" t="s">
        <v>51</v>
      </c>
    </row>
    <row r="1321" spans="1:21">
      <c r="A1321">
        <v>1379</v>
      </c>
      <c r="B1321">
        <v>345</v>
      </c>
      <c r="C1321">
        <v>3</v>
      </c>
      <c r="D1321">
        <v>676</v>
      </c>
      <c r="E1321">
        <v>5056</v>
      </c>
      <c r="F1321" t="s">
        <v>422</v>
      </c>
      <c r="G1321" t="s">
        <v>431</v>
      </c>
      <c r="H1321" t="s">
        <v>825</v>
      </c>
      <c r="I1321" t="s">
        <v>812</v>
      </c>
      <c r="J1321" t="s">
        <v>826</v>
      </c>
      <c r="K1321" t="s">
        <v>827</v>
      </c>
      <c r="L1321" t="s">
        <v>823</v>
      </c>
      <c r="M1321">
        <v>237</v>
      </c>
      <c r="N1321">
        <v>505.95358649789029</v>
      </c>
      <c r="O1321">
        <v>32.067510548523209</v>
      </c>
      <c r="P1321">
        <v>33.333333333333336</v>
      </c>
      <c r="Q1321">
        <v>27.848101265822784</v>
      </c>
      <c r="R1321">
        <v>6.7510548523206753</v>
      </c>
      <c r="S1321">
        <v>67.932489451476798</v>
      </c>
      <c r="T1321">
        <v>34.599156118143462</v>
      </c>
      <c r="U1321" t="s">
        <v>51</v>
      </c>
    </row>
    <row r="1322" spans="1:21">
      <c r="A1322">
        <v>1380</v>
      </c>
      <c r="B1322">
        <v>345</v>
      </c>
      <c r="C1322">
        <v>4</v>
      </c>
      <c r="D1322">
        <v>676</v>
      </c>
      <c r="E1322">
        <v>5056</v>
      </c>
      <c r="F1322" t="s">
        <v>422</v>
      </c>
      <c r="G1322" t="s">
        <v>431</v>
      </c>
      <c r="H1322" t="s">
        <v>825</v>
      </c>
      <c r="I1322" t="s">
        <v>812</v>
      </c>
      <c r="J1322" t="s">
        <v>826</v>
      </c>
      <c r="K1322" t="s">
        <v>827</v>
      </c>
      <c r="L1322" t="s">
        <v>10</v>
      </c>
      <c r="M1322">
        <v>234</v>
      </c>
      <c r="N1322">
        <v>504.02991452991455</v>
      </c>
      <c r="O1322">
        <v>28.632478632478634</v>
      </c>
      <c r="P1322">
        <v>38.46153846153846</v>
      </c>
      <c r="Q1322">
        <v>21.794871794871796</v>
      </c>
      <c r="R1322">
        <v>11.111111111111111</v>
      </c>
      <c r="S1322">
        <v>71.367521367521363</v>
      </c>
      <c r="T1322">
        <v>32.905982905982903</v>
      </c>
      <c r="U1322" t="s">
        <v>51</v>
      </c>
    </row>
    <row r="1323" spans="1:21">
      <c r="A1323">
        <v>1381</v>
      </c>
      <c r="B1323">
        <v>346</v>
      </c>
      <c r="C1323">
        <v>1</v>
      </c>
      <c r="D1323">
        <v>677</v>
      </c>
      <c r="E1323">
        <v>173</v>
      </c>
      <c r="F1323" t="s">
        <v>432</v>
      </c>
      <c r="G1323" t="s">
        <v>433</v>
      </c>
      <c r="H1323" t="s">
        <v>825</v>
      </c>
      <c r="I1323" t="s">
        <v>812</v>
      </c>
      <c r="J1323" t="s">
        <v>826</v>
      </c>
      <c r="K1323" t="s">
        <v>827</v>
      </c>
      <c r="L1323" t="s">
        <v>3</v>
      </c>
      <c r="M1323">
        <v>128</v>
      </c>
      <c r="N1323">
        <v>476.125</v>
      </c>
      <c r="O1323">
        <v>44.53125</v>
      </c>
      <c r="P1323">
        <v>39.84375</v>
      </c>
      <c r="Q1323">
        <v>15.625</v>
      </c>
      <c r="R1323">
        <v>0</v>
      </c>
      <c r="S1323">
        <v>55.46875</v>
      </c>
      <c r="T1323">
        <v>15.625</v>
      </c>
      <c r="U1323" t="s">
        <v>46</v>
      </c>
    </row>
    <row r="1324" spans="1:21">
      <c r="A1324">
        <v>1382</v>
      </c>
      <c r="B1324">
        <v>346</v>
      </c>
      <c r="C1324">
        <v>2</v>
      </c>
      <c r="D1324">
        <v>677</v>
      </c>
      <c r="E1324">
        <v>173</v>
      </c>
      <c r="F1324" t="s">
        <v>432</v>
      </c>
      <c r="G1324" t="s">
        <v>433</v>
      </c>
      <c r="H1324" t="s">
        <v>825</v>
      </c>
      <c r="I1324" t="s">
        <v>812</v>
      </c>
      <c r="J1324" t="s">
        <v>826</v>
      </c>
      <c r="K1324" t="s">
        <v>827</v>
      </c>
      <c r="L1324" t="s">
        <v>824</v>
      </c>
      <c r="M1324">
        <v>128</v>
      </c>
      <c r="N1324">
        <v>502.890625</v>
      </c>
      <c r="O1324">
        <v>22.65625</v>
      </c>
      <c r="P1324">
        <v>49.21875</v>
      </c>
      <c r="Q1324">
        <v>21.875</v>
      </c>
      <c r="R1324">
        <v>6.25</v>
      </c>
      <c r="S1324">
        <v>77.34375</v>
      </c>
      <c r="T1324">
        <v>28.125</v>
      </c>
      <c r="U1324" t="s">
        <v>46</v>
      </c>
    </row>
    <row r="1325" spans="1:21">
      <c r="A1325">
        <v>1383</v>
      </c>
      <c r="B1325">
        <v>346</v>
      </c>
      <c r="C1325">
        <v>3</v>
      </c>
      <c r="D1325">
        <v>677</v>
      </c>
      <c r="E1325">
        <v>173</v>
      </c>
      <c r="F1325" t="s">
        <v>432</v>
      </c>
      <c r="G1325" t="s">
        <v>433</v>
      </c>
      <c r="H1325" t="s">
        <v>825</v>
      </c>
      <c r="I1325" t="s">
        <v>812</v>
      </c>
      <c r="J1325" t="s">
        <v>826</v>
      </c>
      <c r="K1325" t="s">
        <v>827</v>
      </c>
      <c r="L1325" t="s">
        <v>823</v>
      </c>
      <c r="M1325">
        <v>127</v>
      </c>
      <c r="N1325">
        <v>491.28346456692913</v>
      </c>
      <c r="O1325">
        <v>42.519685039370081</v>
      </c>
      <c r="P1325">
        <v>29.921259842519685</v>
      </c>
      <c r="Q1325">
        <v>24.409448818897637</v>
      </c>
      <c r="R1325">
        <v>3.1496062992125986</v>
      </c>
      <c r="S1325">
        <v>57.480314960629919</v>
      </c>
      <c r="T1325">
        <v>27.559055118110237</v>
      </c>
      <c r="U1325" t="s">
        <v>46</v>
      </c>
    </row>
    <row r="1326" spans="1:21">
      <c r="A1326">
        <v>1384</v>
      </c>
      <c r="B1326">
        <v>346</v>
      </c>
      <c r="C1326">
        <v>4</v>
      </c>
      <c r="D1326">
        <v>677</v>
      </c>
      <c r="E1326">
        <v>173</v>
      </c>
      <c r="F1326" t="s">
        <v>432</v>
      </c>
      <c r="G1326" t="s">
        <v>433</v>
      </c>
      <c r="H1326" t="s">
        <v>825</v>
      </c>
      <c r="I1326" t="s">
        <v>812</v>
      </c>
      <c r="J1326" t="s">
        <v>826</v>
      </c>
      <c r="K1326" t="s">
        <v>827</v>
      </c>
      <c r="L1326" t="s">
        <v>10</v>
      </c>
      <c r="M1326">
        <v>127</v>
      </c>
      <c r="N1326">
        <v>503.40157480314963</v>
      </c>
      <c r="O1326">
        <v>25.984251968503937</v>
      </c>
      <c r="P1326">
        <v>42.519685039370081</v>
      </c>
      <c r="Q1326">
        <v>21.259842519685041</v>
      </c>
      <c r="R1326">
        <v>10.236220472440944</v>
      </c>
      <c r="S1326">
        <v>74.015748031496059</v>
      </c>
      <c r="T1326">
        <v>31.496062992125985</v>
      </c>
      <c r="U1326" t="s">
        <v>46</v>
      </c>
    </row>
    <row r="1327" spans="1:21">
      <c r="A1327">
        <v>1385</v>
      </c>
      <c r="B1327">
        <v>347</v>
      </c>
      <c r="C1327">
        <v>1</v>
      </c>
      <c r="D1327">
        <v>678</v>
      </c>
      <c r="E1327">
        <v>197</v>
      </c>
      <c r="F1327" t="s">
        <v>434</v>
      </c>
      <c r="G1327" t="s">
        <v>435</v>
      </c>
      <c r="H1327" t="s">
        <v>825</v>
      </c>
      <c r="I1327" t="s">
        <v>812</v>
      </c>
      <c r="J1327" t="s">
        <v>826</v>
      </c>
      <c r="K1327" t="s">
        <v>827</v>
      </c>
      <c r="L1327" t="s">
        <v>3</v>
      </c>
      <c r="M1327">
        <v>249</v>
      </c>
      <c r="N1327">
        <v>504.574297188755</v>
      </c>
      <c r="O1327">
        <v>26.907630522088354</v>
      </c>
      <c r="P1327">
        <v>36.144578313253014</v>
      </c>
      <c r="Q1327">
        <v>34.136546184738954</v>
      </c>
      <c r="R1327">
        <v>2.8112449799196786</v>
      </c>
      <c r="S1327">
        <v>73.092369477911646</v>
      </c>
      <c r="T1327">
        <v>36.947791164658632</v>
      </c>
      <c r="U1327" t="s">
        <v>34</v>
      </c>
    </row>
    <row r="1328" spans="1:21">
      <c r="A1328">
        <v>1386</v>
      </c>
      <c r="B1328">
        <v>347</v>
      </c>
      <c r="C1328">
        <v>2</v>
      </c>
      <c r="D1328">
        <v>678</v>
      </c>
      <c r="E1328">
        <v>197</v>
      </c>
      <c r="F1328" t="s">
        <v>434</v>
      </c>
      <c r="G1328" t="s">
        <v>435</v>
      </c>
      <c r="H1328" t="s">
        <v>825</v>
      </c>
      <c r="I1328" t="s">
        <v>812</v>
      </c>
      <c r="J1328" t="s">
        <v>826</v>
      </c>
      <c r="K1328" t="s">
        <v>827</v>
      </c>
      <c r="L1328" t="s">
        <v>824</v>
      </c>
      <c r="M1328">
        <v>247</v>
      </c>
      <c r="N1328">
        <v>515.0688259109312</v>
      </c>
      <c r="O1328">
        <v>21.05263157894737</v>
      </c>
      <c r="P1328">
        <v>41.295546558704451</v>
      </c>
      <c r="Q1328">
        <v>26.720647773279353</v>
      </c>
      <c r="R1328">
        <v>10.931174089068826</v>
      </c>
      <c r="S1328">
        <v>78.94736842105263</v>
      </c>
      <c r="T1328">
        <v>37.651821862348179</v>
      </c>
      <c r="U1328" t="s">
        <v>34</v>
      </c>
    </row>
    <row r="1329" spans="1:21">
      <c r="A1329">
        <v>1387</v>
      </c>
      <c r="B1329">
        <v>347</v>
      </c>
      <c r="C1329">
        <v>3</v>
      </c>
      <c r="D1329">
        <v>678</v>
      </c>
      <c r="E1329">
        <v>197</v>
      </c>
      <c r="F1329" t="s">
        <v>434</v>
      </c>
      <c r="G1329" t="s">
        <v>435</v>
      </c>
      <c r="H1329" t="s">
        <v>825</v>
      </c>
      <c r="I1329" t="s">
        <v>812</v>
      </c>
      <c r="J1329" t="s">
        <v>826</v>
      </c>
      <c r="K1329" t="s">
        <v>827</v>
      </c>
      <c r="L1329" t="s">
        <v>823</v>
      </c>
      <c r="M1329">
        <v>247</v>
      </c>
      <c r="N1329">
        <v>510.9392712550607</v>
      </c>
      <c r="O1329">
        <v>27.530364372469634</v>
      </c>
      <c r="P1329">
        <v>33.603238866396758</v>
      </c>
      <c r="Q1329">
        <v>27.935222672064778</v>
      </c>
      <c r="R1329">
        <v>10.931174089068826</v>
      </c>
      <c r="S1329">
        <v>72.469635627530366</v>
      </c>
      <c r="T1329">
        <v>38.866396761133601</v>
      </c>
      <c r="U1329" t="s">
        <v>34</v>
      </c>
    </row>
    <row r="1330" spans="1:21">
      <c r="A1330">
        <v>1388</v>
      </c>
      <c r="B1330">
        <v>347</v>
      </c>
      <c r="C1330">
        <v>4</v>
      </c>
      <c r="D1330">
        <v>678</v>
      </c>
      <c r="E1330">
        <v>197</v>
      </c>
      <c r="F1330" t="s">
        <v>434</v>
      </c>
      <c r="G1330" t="s">
        <v>435</v>
      </c>
      <c r="H1330" t="s">
        <v>825</v>
      </c>
      <c r="I1330" t="s">
        <v>812</v>
      </c>
      <c r="J1330" t="s">
        <v>826</v>
      </c>
      <c r="K1330" t="s">
        <v>827</v>
      </c>
      <c r="L1330" t="s">
        <v>10</v>
      </c>
      <c r="M1330">
        <v>247</v>
      </c>
      <c r="N1330">
        <v>515.06477732793519</v>
      </c>
      <c r="O1330">
        <v>17.408906882591094</v>
      </c>
      <c r="P1330">
        <v>39.271255060728748</v>
      </c>
      <c r="Q1330">
        <v>31.174089068825911</v>
      </c>
      <c r="R1330">
        <v>12.145748987854251</v>
      </c>
      <c r="S1330">
        <v>82.591093117408903</v>
      </c>
      <c r="T1330">
        <v>43.319838056680162</v>
      </c>
      <c r="U1330" t="s">
        <v>34</v>
      </c>
    </row>
    <row r="1331" spans="1:21">
      <c r="A1331">
        <v>1389</v>
      </c>
      <c r="B1331">
        <v>348</v>
      </c>
      <c r="C1331">
        <v>1</v>
      </c>
      <c r="D1331">
        <v>678</v>
      </c>
      <c r="E1331">
        <v>297</v>
      </c>
      <c r="F1331" t="s">
        <v>434</v>
      </c>
      <c r="G1331" t="s">
        <v>436</v>
      </c>
      <c r="H1331" t="s">
        <v>825</v>
      </c>
      <c r="I1331" t="s">
        <v>812</v>
      </c>
      <c r="J1331" t="s">
        <v>826</v>
      </c>
      <c r="K1331" t="s">
        <v>827</v>
      </c>
      <c r="L1331" t="s">
        <v>3</v>
      </c>
      <c r="M1331">
        <v>301</v>
      </c>
      <c r="N1331">
        <v>522.29568106312297</v>
      </c>
      <c r="O1331">
        <v>13.621262458471762</v>
      </c>
      <c r="P1331">
        <v>39.867109634551497</v>
      </c>
      <c r="Q1331">
        <v>39.867109634551497</v>
      </c>
      <c r="R1331">
        <v>6.6445182724252492</v>
      </c>
      <c r="S1331">
        <v>86.378737541528238</v>
      </c>
      <c r="T1331">
        <v>46.511627906976742</v>
      </c>
      <c r="U1331" t="s">
        <v>34</v>
      </c>
    </row>
    <row r="1332" spans="1:21">
      <c r="A1332">
        <v>1390</v>
      </c>
      <c r="B1332">
        <v>348</v>
      </c>
      <c r="C1332">
        <v>2</v>
      </c>
      <c r="D1332">
        <v>678</v>
      </c>
      <c r="E1332">
        <v>297</v>
      </c>
      <c r="F1332" t="s">
        <v>434</v>
      </c>
      <c r="G1332" t="s">
        <v>436</v>
      </c>
      <c r="H1332" t="s">
        <v>825</v>
      </c>
      <c r="I1332" t="s">
        <v>812</v>
      </c>
      <c r="J1332" t="s">
        <v>826</v>
      </c>
      <c r="K1332" t="s">
        <v>827</v>
      </c>
      <c r="L1332" t="s">
        <v>824</v>
      </c>
      <c r="M1332">
        <v>301</v>
      </c>
      <c r="N1332">
        <v>534.67441860465112</v>
      </c>
      <c r="O1332">
        <v>8.9700996677740861</v>
      </c>
      <c r="P1332">
        <v>35.548172757475086</v>
      </c>
      <c r="Q1332">
        <v>37.541528239202655</v>
      </c>
      <c r="R1332">
        <v>17.940199335548172</v>
      </c>
      <c r="S1332">
        <v>91.029900332225907</v>
      </c>
      <c r="T1332">
        <v>55.481727574750828</v>
      </c>
      <c r="U1332" t="s">
        <v>34</v>
      </c>
    </row>
    <row r="1333" spans="1:21">
      <c r="A1333">
        <v>1391</v>
      </c>
      <c r="B1333">
        <v>348</v>
      </c>
      <c r="C1333">
        <v>3</v>
      </c>
      <c r="D1333">
        <v>678</v>
      </c>
      <c r="E1333">
        <v>297</v>
      </c>
      <c r="F1333" t="s">
        <v>434</v>
      </c>
      <c r="G1333" t="s">
        <v>436</v>
      </c>
      <c r="H1333" t="s">
        <v>825</v>
      </c>
      <c r="I1333" t="s">
        <v>812</v>
      </c>
      <c r="J1333" t="s">
        <v>826</v>
      </c>
      <c r="K1333" t="s">
        <v>827</v>
      </c>
      <c r="L1333" t="s">
        <v>823</v>
      </c>
      <c r="M1333">
        <v>301</v>
      </c>
      <c r="N1333">
        <v>533.74750830564778</v>
      </c>
      <c r="O1333">
        <v>13.621262458471762</v>
      </c>
      <c r="P1333">
        <v>31.893687707641195</v>
      </c>
      <c r="Q1333">
        <v>39.202657807308967</v>
      </c>
      <c r="R1333">
        <v>15.282392026578073</v>
      </c>
      <c r="S1333">
        <v>86.378737541528238</v>
      </c>
      <c r="T1333">
        <v>54.485049833887047</v>
      </c>
      <c r="U1333" t="s">
        <v>34</v>
      </c>
    </row>
    <row r="1334" spans="1:21">
      <c r="A1334">
        <v>1392</v>
      </c>
      <c r="B1334">
        <v>348</v>
      </c>
      <c r="C1334">
        <v>4</v>
      </c>
      <c r="D1334">
        <v>678</v>
      </c>
      <c r="E1334">
        <v>297</v>
      </c>
      <c r="F1334" t="s">
        <v>434</v>
      </c>
      <c r="G1334" t="s">
        <v>436</v>
      </c>
      <c r="H1334" t="s">
        <v>825</v>
      </c>
      <c r="I1334" t="s">
        <v>812</v>
      </c>
      <c r="J1334" t="s">
        <v>826</v>
      </c>
      <c r="K1334" t="s">
        <v>827</v>
      </c>
      <c r="L1334" t="s">
        <v>10</v>
      </c>
      <c r="M1334">
        <v>301</v>
      </c>
      <c r="N1334">
        <v>529.40199335548175</v>
      </c>
      <c r="O1334">
        <v>8.9700996677740861</v>
      </c>
      <c r="P1334">
        <v>36.544850498338867</v>
      </c>
      <c r="Q1334">
        <v>36.544850498338867</v>
      </c>
      <c r="R1334">
        <v>17.940199335548172</v>
      </c>
      <c r="S1334">
        <v>91.029900332225907</v>
      </c>
      <c r="T1334">
        <v>54.485049833887047</v>
      </c>
      <c r="U1334" t="s">
        <v>34</v>
      </c>
    </row>
    <row r="1335" spans="1:21">
      <c r="A1335">
        <v>1393</v>
      </c>
      <c r="B1335">
        <v>349</v>
      </c>
      <c r="C1335">
        <v>1</v>
      </c>
      <c r="D1335">
        <v>679</v>
      </c>
      <c r="E1335">
        <v>201</v>
      </c>
      <c r="F1335" t="s">
        <v>437</v>
      </c>
      <c r="G1335" t="s">
        <v>438</v>
      </c>
      <c r="H1335" t="s">
        <v>825</v>
      </c>
      <c r="I1335" t="s">
        <v>812</v>
      </c>
      <c r="J1335" t="s">
        <v>826</v>
      </c>
      <c r="K1335" t="s">
        <v>827</v>
      </c>
      <c r="L1335" t="s">
        <v>3</v>
      </c>
      <c r="M1335">
        <v>190</v>
      </c>
      <c r="N1335">
        <v>500.06842105263161</v>
      </c>
      <c r="O1335">
        <v>31.578947368421051</v>
      </c>
      <c r="P1335">
        <v>35.789473684210527</v>
      </c>
      <c r="Q1335">
        <v>28.94736842105263</v>
      </c>
      <c r="R1335">
        <v>3.6842105263157894</v>
      </c>
      <c r="S1335">
        <v>68.421052631578945</v>
      </c>
      <c r="T1335">
        <v>32.631578947368418</v>
      </c>
      <c r="U1335" t="s">
        <v>51</v>
      </c>
    </row>
    <row r="1336" spans="1:21">
      <c r="A1336">
        <v>1394</v>
      </c>
      <c r="B1336">
        <v>349</v>
      </c>
      <c r="C1336">
        <v>2</v>
      </c>
      <c r="D1336">
        <v>679</v>
      </c>
      <c r="E1336">
        <v>201</v>
      </c>
      <c r="F1336" t="s">
        <v>437</v>
      </c>
      <c r="G1336" t="s">
        <v>438</v>
      </c>
      <c r="H1336" t="s">
        <v>825</v>
      </c>
      <c r="I1336" t="s">
        <v>812</v>
      </c>
      <c r="J1336" t="s">
        <v>826</v>
      </c>
      <c r="K1336" t="s">
        <v>827</v>
      </c>
      <c r="L1336" t="s">
        <v>824</v>
      </c>
      <c r="M1336">
        <v>190</v>
      </c>
      <c r="N1336">
        <v>503.02105263157893</v>
      </c>
      <c r="O1336">
        <v>28.94736842105263</v>
      </c>
      <c r="P1336">
        <v>45.263157894736842</v>
      </c>
      <c r="Q1336">
        <v>21.578947368421051</v>
      </c>
      <c r="R1336">
        <v>4.2105263157894735</v>
      </c>
      <c r="S1336">
        <v>71.05263157894737</v>
      </c>
      <c r="T1336">
        <v>25.789473684210527</v>
      </c>
      <c r="U1336" t="s">
        <v>51</v>
      </c>
    </row>
    <row r="1337" spans="1:21">
      <c r="A1337">
        <v>1395</v>
      </c>
      <c r="B1337">
        <v>349</v>
      </c>
      <c r="C1337">
        <v>3</v>
      </c>
      <c r="D1337">
        <v>679</v>
      </c>
      <c r="E1337">
        <v>201</v>
      </c>
      <c r="F1337" t="s">
        <v>437</v>
      </c>
      <c r="G1337" t="s">
        <v>438</v>
      </c>
      <c r="H1337" t="s">
        <v>825</v>
      </c>
      <c r="I1337" t="s">
        <v>812</v>
      </c>
      <c r="J1337" t="s">
        <v>826</v>
      </c>
      <c r="K1337" t="s">
        <v>827</v>
      </c>
      <c r="L1337" t="s">
        <v>823</v>
      </c>
      <c r="M1337">
        <v>190</v>
      </c>
      <c r="N1337">
        <v>482.7421052631579</v>
      </c>
      <c r="O1337">
        <v>52.10526315789474</v>
      </c>
      <c r="P1337">
        <v>27.368421052631579</v>
      </c>
      <c r="Q1337">
        <v>17.368421052631579</v>
      </c>
      <c r="R1337">
        <v>3.1578947368421053</v>
      </c>
      <c r="S1337">
        <v>47.89473684210526</v>
      </c>
      <c r="T1337">
        <v>20.526315789473685</v>
      </c>
      <c r="U1337" t="s">
        <v>51</v>
      </c>
    </row>
    <row r="1338" spans="1:21">
      <c r="A1338">
        <v>1396</v>
      </c>
      <c r="B1338">
        <v>349</v>
      </c>
      <c r="C1338">
        <v>4</v>
      </c>
      <c r="D1338">
        <v>679</v>
      </c>
      <c r="E1338">
        <v>201</v>
      </c>
      <c r="F1338" t="s">
        <v>437</v>
      </c>
      <c r="G1338" t="s">
        <v>438</v>
      </c>
      <c r="H1338" t="s">
        <v>825</v>
      </c>
      <c r="I1338" t="s">
        <v>812</v>
      </c>
      <c r="J1338" t="s">
        <v>826</v>
      </c>
      <c r="K1338" t="s">
        <v>827</v>
      </c>
      <c r="L1338" t="s">
        <v>10</v>
      </c>
      <c r="M1338">
        <v>189</v>
      </c>
      <c r="N1338">
        <v>498.43386243386243</v>
      </c>
      <c r="O1338">
        <v>34.391534391534393</v>
      </c>
      <c r="P1338">
        <v>39.682539682539684</v>
      </c>
      <c r="Q1338">
        <v>14.814814814814815</v>
      </c>
      <c r="R1338">
        <v>11.111111111111111</v>
      </c>
      <c r="S1338">
        <v>65.608465608465607</v>
      </c>
      <c r="T1338">
        <v>25.925925925925927</v>
      </c>
      <c r="U1338" t="s">
        <v>51</v>
      </c>
    </row>
    <row r="1339" spans="1:21">
      <c r="A1339">
        <v>1397</v>
      </c>
      <c r="B1339">
        <v>350</v>
      </c>
      <c r="C1339">
        <v>1</v>
      </c>
      <c r="D1339">
        <v>680</v>
      </c>
      <c r="E1339">
        <v>111</v>
      </c>
      <c r="F1339" t="s">
        <v>439</v>
      </c>
      <c r="G1339" t="s">
        <v>440</v>
      </c>
      <c r="H1339" t="s">
        <v>825</v>
      </c>
      <c r="I1339" t="s">
        <v>812</v>
      </c>
      <c r="J1339" t="s">
        <v>826</v>
      </c>
      <c r="K1339" t="s">
        <v>827</v>
      </c>
      <c r="L1339" t="s">
        <v>3</v>
      </c>
      <c r="M1339">
        <v>206</v>
      </c>
      <c r="N1339">
        <v>489.65533980582524</v>
      </c>
      <c r="O1339">
        <v>39.320388349514566</v>
      </c>
      <c r="P1339">
        <v>36.893203883495147</v>
      </c>
      <c r="Q1339">
        <v>21.844660194174757</v>
      </c>
      <c r="R1339">
        <v>1.941747572815534</v>
      </c>
      <c r="S1339">
        <v>60.679611650485434</v>
      </c>
      <c r="T1339">
        <v>23.78640776699029</v>
      </c>
      <c r="U1339" t="s">
        <v>17</v>
      </c>
    </row>
    <row r="1340" spans="1:21">
      <c r="A1340">
        <v>1398</v>
      </c>
      <c r="B1340">
        <v>350</v>
      </c>
      <c r="C1340">
        <v>2</v>
      </c>
      <c r="D1340">
        <v>680</v>
      </c>
      <c r="E1340">
        <v>111</v>
      </c>
      <c r="F1340" t="s">
        <v>439</v>
      </c>
      <c r="G1340" t="s">
        <v>440</v>
      </c>
      <c r="H1340" t="s">
        <v>825</v>
      </c>
      <c r="I1340" t="s">
        <v>812</v>
      </c>
      <c r="J1340" t="s">
        <v>826</v>
      </c>
      <c r="K1340" t="s">
        <v>827</v>
      </c>
      <c r="L1340" t="s">
        <v>824</v>
      </c>
      <c r="M1340">
        <v>207</v>
      </c>
      <c r="N1340">
        <v>509.53140096618358</v>
      </c>
      <c r="O1340">
        <v>24.154589371980677</v>
      </c>
      <c r="P1340">
        <v>44.927536231884055</v>
      </c>
      <c r="Q1340">
        <v>20.772946859903382</v>
      </c>
      <c r="R1340">
        <v>10.144927536231885</v>
      </c>
      <c r="S1340">
        <v>75.845410628019323</v>
      </c>
      <c r="T1340">
        <v>30.917874396135264</v>
      </c>
      <c r="U1340" t="s">
        <v>17</v>
      </c>
    </row>
    <row r="1341" spans="1:21">
      <c r="A1341">
        <v>1399</v>
      </c>
      <c r="B1341">
        <v>350</v>
      </c>
      <c r="C1341">
        <v>3</v>
      </c>
      <c r="D1341">
        <v>680</v>
      </c>
      <c r="E1341">
        <v>111</v>
      </c>
      <c r="F1341" t="s">
        <v>439</v>
      </c>
      <c r="G1341" t="s">
        <v>440</v>
      </c>
      <c r="H1341" t="s">
        <v>825</v>
      </c>
      <c r="I1341" t="s">
        <v>812</v>
      </c>
      <c r="J1341" t="s">
        <v>826</v>
      </c>
      <c r="K1341" t="s">
        <v>827</v>
      </c>
      <c r="L1341" t="s">
        <v>823</v>
      </c>
      <c r="M1341">
        <v>207</v>
      </c>
      <c r="N1341">
        <v>509.26086956521738</v>
      </c>
      <c r="O1341">
        <v>31.884057971014492</v>
      </c>
      <c r="P1341">
        <v>28.985507246376812</v>
      </c>
      <c r="Q1341">
        <v>30.434782608695652</v>
      </c>
      <c r="R1341">
        <v>8.695652173913043</v>
      </c>
      <c r="S1341">
        <v>68.115942028985501</v>
      </c>
      <c r="T1341">
        <v>39.130434782608695</v>
      </c>
      <c r="U1341" t="s">
        <v>17</v>
      </c>
    </row>
    <row r="1342" spans="1:21">
      <c r="A1342">
        <v>1400</v>
      </c>
      <c r="B1342">
        <v>350</v>
      </c>
      <c r="C1342">
        <v>4</v>
      </c>
      <c r="D1342">
        <v>680</v>
      </c>
      <c r="E1342">
        <v>111</v>
      </c>
      <c r="F1342" t="s">
        <v>439</v>
      </c>
      <c r="G1342" t="s">
        <v>440</v>
      </c>
      <c r="H1342" t="s">
        <v>825</v>
      </c>
      <c r="I1342" t="s">
        <v>812</v>
      </c>
      <c r="J1342" t="s">
        <v>826</v>
      </c>
      <c r="K1342" t="s">
        <v>827</v>
      </c>
      <c r="L1342" t="s">
        <v>10</v>
      </c>
      <c r="M1342">
        <v>206</v>
      </c>
      <c r="N1342">
        <v>497.40776699029124</v>
      </c>
      <c r="O1342">
        <v>34.95145631067961</v>
      </c>
      <c r="P1342">
        <v>36.893203883495147</v>
      </c>
      <c r="Q1342">
        <v>23.300970873786408</v>
      </c>
      <c r="R1342">
        <v>4.8543689320388346</v>
      </c>
      <c r="S1342">
        <v>65.048543689320383</v>
      </c>
      <c r="T1342">
        <v>28.155339805825243</v>
      </c>
      <c r="U1342" t="s">
        <v>17</v>
      </c>
    </row>
    <row r="1343" spans="1:21">
      <c r="A1343">
        <v>1401</v>
      </c>
      <c r="B1343">
        <v>351</v>
      </c>
      <c r="C1343">
        <v>1</v>
      </c>
      <c r="D1343">
        <v>681</v>
      </c>
      <c r="E1343">
        <v>296</v>
      </c>
      <c r="F1343" t="s">
        <v>441</v>
      </c>
      <c r="G1343" t="s">
        <v>442</v>
      </c>
      <c r="H1343" t="s">
        <v>825</v>
      </c>
      <c r="I1343" t="s">
        <v>812</v>
      </c>
      <c r="J1343" t="s">
        <v>826</v>
      </c>
      <c r="K1343" t="s">
        <v>827</v>
      </c>
      <c r="L1343" t="s">
        <v>3</v>
      </c>
      <c r="M1343">
        <v>124</v>
      </c>
      <c r="N1343">
        <v>482.20161290322579</v>
      </c>
      <c r="O1343">
        <v>48.387096774193552</v>
      </c>
      <c r="P1343">
        <v>29.032258064516128</v>
      </c>
      <c r="Q1343">
        <v>20.967741935483872</v>
      </c>
      <c r="R1343">
        <v>1.6129032258064515</v>
      </c>
      <c r="S1343">
        <v>51.612903225806448</v>
      </c>
      <c r="T1343">
        <v>22.580645161290324</v>
      </c>
      <c r="U1343" t="s">
        <v>77</v>
      </c>
    </row>
    <row r="1344" spans="1:21">
      <c r="A1344">
        <v>1402</v>
      </c>
      <c r="B1344">
        <v>351</v>
      </c>
      <c r="C1344">
        <v>2</v>
      </c>
      <c r="D1344">
        <v>681</v>
      </c>
      <c r="E1344">
        <v>296</v>
      </c>
      <c r="F1344" t="s">
        <v>441</v>
      </c>
      <c r="G1344" t="s">
        <v>442</v>
      </c>
      <c r="H1344" t="s">
        <v>825</v>
      </c>
      <c r="I1344" t="s">
        <v>812</v>
      </c>
      <c r="J1344" t="s">
        <v>826</v>
      </c>
      <c r="K1344" t="s">
        <v>827</v>
      </c>
      <c r="L1344" t="s">
        <v>824</v>
      </c>
      <c r="M1344">
        <v>124</v>
      </c>
      <c r="N1344">
        <v>501.44354838709677</v>
      </c>
      <c r="O1344">
        <v>34.677419354838712</v>
      </c>
      <c r="P1344">
        <v>33.87096774193548</v>
      </c>
      <c r="Q1344">
        <v>22.580645161290324</v>
      </c>
      <c r="R1344">
        <v>8.870967741935484</v>
      </c>
      <c r="S1344">
        <v>65.322580645161295</v>
      </c>
      <c r="T1344">
        <v>31.451612903225808</v>
      </c>
      <c r="U1344" t="s">
        <v>77</v>
      </c>
    </row>
    <row r="1345" spans="1:21">
      <c r="A1345">
        <v>1403</v>
      </c>
      <c r="B1345">
        <v>351</v>
      </c>
      <c r="C1345">
        <v>3</v>
      </c>
      <c r="D1345">
        <v>681</v>
      </c>
      <c r="E1345">
        <v>296</v>
      </c>
      <c r="F1345" t="s">
        <v>441</v>
      </c>
      <c r="G1345" t="s">
        <v>442</v>
      </c>
      <c r="H1345" t="s">
        <v>825</v>
      </c>
      <c r="I1345" t="s">
        <v>812</v>
      </c>
      <c r="J1345" t="s">
        <v>826</v>
      </c>
      <c r="K1345" t="s">
        <v>827</v>
      </c>
      <c r="L1345" t="s">
        <v>823</v>
      </c>
      <c r="M1345">
        <v>124</v>
      </c>
      <c r="N1345">
        <v>479.54838709677421</v>
      </c>
      <c r="O1345">
        <v>54.838709677419352</v>
      </c>
      <c r="P1345">
        <v>24.193548387096776</v>
      </c>
      <c r="Q1345">
        <v>17.741935483870968</v>
      </c>
      <c r="R1345">
        <v>3.225806451612903</v>
      </c>
      <c r="S1345">
        <v>45.161290322580648</v>
      </c>
      <c r="T1345">
        <v>20.967741935483872</v>
      </c>
      <c r="U1345" t="s">
        <v>77</v>
      </c>
    </row>
    <row r="1346" spans="1:21">
      <c r="A1346">
        <v>1404</v>
      </c>
      <c r="B1346">
        <v>351</v>
      </c>
      <c r="C1346">
        <v>4</v>
      </c>
      <c r="D1346">
        <v>681</v>
      </c>
      <c r="E1346">
        <v>296</v>
      </c>
      <c r="F1346" t="s">
        <v>441</v>
      </c>
      <c r="G1346" t="s">
        <v>442</v>
      </c>
      <c r="H1346" t="s">
        <v>825</v>
      </c>
      <c r="I1346" t="s">
        <v>812</v>
      </c>
      <c r="J1346" t="s">
        <v>826</v>
      </c>
      <c r="K1346" t="s">
        <v>827</v>
      </c>
      <c r="L1346" t="s">
        <v>10</v>
      </c>
      <c r="M1346">
        <v>124</v>
      </c>
      <c r="N1346">
        <v>488.69354838709677</v>
      </c>
      <c r="O1346">
        <v>44.354838709677416</v>
      </c>
      <c r="P1346">
        <v>37.903225806451616</v>
      </c>
      <c r="Q1346">
        <v>12.096774193548388</v>
      </c>
      <c r="R1346">
        <v>5.645161290322581</v>
      </c>
      <c r="S1346">
        <v>55.645161290322584</v>
      </c>
      <c r="T1346">
        <v>17.741935483870968</v>
      </c>
      <c r="U1346" t="s">
        <v>77</v>
      </c>
    </row>
    <row r="1347" spans="1:21">
      <c r="A1347">
        <v>1405</v>
      </c>
      <c r="B1347">
        <v>352</v>
      </c>
      <c r="C1347">
        <v>1</v>
      </c>
      <c r="D1347">
        <v>681</v>
      </c>
      <c r="E1347">
        <v>396</v>
      </c>
      <c r="F1347" t="s">
        <v>441</v>
      </c>
      <c r="G1347" t="s">
        <v>443</v>
      </c>
      <c r="H1347" t="s">
        <v>825</v>
      </c>
      <c r="I1347" t="s">
        <v>812</v>
      </c>
      <c r="J1347" t="s">
        <v>826</v>
      </c>
      <c r="K1347" t="s">
        <v>827</v>
      </c>
      <c r="L1347" t="s">
        <v>3</v>
      </c>
      <c r="M1347">
        <v>100</v>
      </c>
      <c r="N1347">
        <v>479.04</v>
      </c>
      <c r="O1347">
        <v>42</v>
      </c>
      <c r="P1347">
        <v>40</v>
      </c>
      <c r="Q1347">
        <v>17</v>
      </c>
      <c r="R1347">
        <v>1</v>
      </c>
      <c r="S1347">
        <v>58</v>
      </c>
      <c r="T1347">
        <v>18</v>
      </c>
      <c r="U1347" t="s">
        <v>77</v>
      </c>
    </row>
    <row r="1348" spans="1:21">
      <c r="A1348">
        <v>1406</v>
      </c>
      <c r="B1348">
        <v>352</v>
      </c>
      <c r="C1348">
        <v>2</v>
      </c>
      <c r="D1348">
        <v>681</v>
      </c>
      <c r="E1348">
        <v>396</v>
      </c>
      <c r="F1348" t="s">
        <v>441</v>
      </c>
      <c r="G1348" t="s">
        <v>443</v>
      </c>
      <c r="H1348" t="s">
        <v>825</v>
      </c>
      <c r="I1348" t="s">
        <v>812</v>
      </c>
      <c r="J1348" t="s">
        <v>826</v>
      </c>
      <c r="K1348" t="s">
        <v>827</v>
      </c>
      <c r="L1348" t="s">
        <v>824</v>
      </c>
      <c r="M1348">
        <v>100</v>
      </c>
      <c r="N1348">
        <v>497.28</v>
      </c>
      <c r="O1348">
        <v>37</v>
      </c>
      <c r="P1348">
        <v>35</v>
      </c>
      <c r="Q1348">
        <v>22</v>
      </c>
      <c r="R1348">
        <v>6</v>
      </c>
      <c r="S1348">
        <v>63</v>
      </c>
      <c r="T1348">
        <v>28</v>
      </c>
      <c r="U1348" t="s">
        <v>77</v>
      </c>
    </row>
    <row r="1349" spans="1:21">
      <c r="A1349">
        <v>1407</v>
      </c>
      <c r="B1349">
        <v>352</v>
      </c>
      <c r="C1349">
        <v>3</v>
      </c>
      <c r="D1349">
        <v>681</v>
      </c>
      <c r="E1349">
        <v>396</v>
      </c>
      <c r="F1349" t="s">
        <v>441</v>
      </c>
      <c r="G1349" t="s">
        <v>443</v>
      </c>
      <c r="H1349" t="s">
        <v>825</v>
      </c>
      <c r="I1349" t="s">
        <v>812</v>
      </c>
      <c r="J1349" t="s">
        <v>826</v>
      </c>
      <c r="K1349" t="s">
        <v>827</v>
      </c>
      <c r="L1349" t="s">
        <v>823</v>
      </c>
      <c r="M1349">
        <v>100</v>
      </c>
      <c r="N1349">
        <v>472.86</v>
      </c>
      <c r="O1349">
        <v>61</v>
      </c>
      <c r="P1349">
        <v>18</v>
      </c>
      <c r="Q1349">
        <v>20</v>
      </c>
      <c r="R1349">
        <v>1</v>
      </c>
      <c r="S1349">
        <v>39</v>
      </c>
      <c r="T1349">
        <v>21</v>
      </c>
      <c r="U1349" t="s">
        <v>77</v>
      </c>
    </row>
    <row r="1350" spans="1:21">
      <c r="A1350">
        <v>1408</v>
      </c>
      <c r="B1350">
        <v>352</v>
      </c>
      <c r="C1350">
        <v>4</v>
      </c>
      <c r="D1350">
        <v>681</v>
      </c>
      <c r="E1350">
        <v>396</v>
      </c>
      <c r="F1350" t="s">
        <v>441</v>
      </c>
      <c r="G1350" t="s">
        <v>443</v>
      </c>
      <c r="H1350" t="s">
        <v>825</v>
      </c>
      <c r="I1350" t="s">
        <v>812</v>
      </c>
      <c r="J1350" t="s">
        <v>826</v>
      </c>
      <c r="K1350" t="s">
        <v>827</v>
      </c>
      <c r="L1350" t="s">
        <v>10</v>
      </c>
      <c r="M1350">
        <v>100</v>
      </c>
      <c r="N1350">
        <v>478.92</v>
      </c>
      <c r="O1350">
        <v>49</v>
      </c>
      <c r="P1350">
        <v>38</v>
      </c>
      <c r="Q1350">
        <v>12</v>
      </c>
      <c r="R1350">
        <v>1</v>
      </c>
      <c r="S1350">
        <v>51</v>
      </c>
      <c r="T1350">
        <v>13</v>
      </c>
      <c r="U1350" t="s">
        <v>77</v>
      </c>
    </row>
    <row r="1351" spans="1:21">
      <c r="A1351">
        <v>1409</v>
      </c>
      <c r="B1351">
        <v>353</v>
      </c>
      <c r="C1351">
        <v>1</v>
      </c>
      <c r="D1351">
        <v>682</v>
      </c>
      <c r="E1351">
        <v>101</v>
      </c>
      <c r="F1351" t="s">
        <v>444</v>
      </c>
      <c r="G1351" t="s">
        <v>445</v>
      </c>
      <c r="H1351" t="s">
        <v>825</v>
      </c>
      <c r="I1351" t="s">
        <v>812</v>
      </c>
      <c r="J1351" t="s">
        <v>826</v>
      </c>
      <c r="K1351" t="s">
        <v>827</v>
      </c>
      <c r="L1351" t="s">
        <v>3</v>
      </c>
      <c r="M1351">
        <v>90</v>
      </c>
      <c r="N1351">
        <v>475.12222222222221</v>
      </c>
      <c r="O1351">
        <v>44.444444444444443</v>
      </c>
      <c r="P1351">
        <v>42.222222222222221</v>
      </c>
      <c r="Q1351">
        <v>13.333333333333334</v>
      </c>
      <c r="R1351">
        <v>0</v>
      </c>
      <c r="S1351">
        <v>55.555555555555557</v>
      </c>
      <c r="T1351">
        <v>13.333333333333334</v>
      </c>
      <c r="U1351" t="s">
        <v>77</v>
      </c>
    </row>
    <row r="1352" spans="1:21">
      <c r="A1352">
        <v>1410</v>
      </c>
      <c r="B1352">
        <v>353</v>
      </c>
      <c r="C1352">
        <v>2</v>
      </c>
      <c r="D1352">
        <v>682</v>
      </c>
      <c r="E1352">
        <v>101</v>
      </c>
      <c r="F1352" t="s">
        <v>444</v>
      </c>
      <c r="G1352" t="s">
        <v>445</v>
      </c>
      <c r="H1352" t="s">
        <v>825</v>
      </c>
      <c r="I1352" t="s">
        <v>812</v>
      </c>
      <c r="J1352" t="s">
        <v>826</v>
      </c>
      <c r="K1352" t="s">
        <v>827</v>
      </c>
      <c r="L1352" t="s">
        <v>824</v>
      </c>
      <c r="M1352">
        <v>90</v>
      </c>
      <c r="N1352">
        <v>486.6</v>
      </c>
      <c r="O1352">
        <v>42.222222222222221</v>
      </c>
      <c r="P1352">
        <v>40</v>
      </c>
      <c r="Q1352">
        <v>16.666666666666668</v>
      </c>
      <c r="R1352">
        <v>1.1111111111111112</v>
      </c>
      <c r="S1352">
        <v>57.777777777777779</v>
      </c>
      <c r="T1352">
        <v>17.777777777777779</v>
      </c>
      <c r="U1352" t="s">
        <v>77</v>
      </c>
    </row>
    <row r="1353" spans="1:21">
      <c r="A1353">
        <v>1411</v>
      </c>
      <c r="B1353">
        <v>353</v>
      </c>
      <c r="C1353">
        <v>3</v>
      </c>
      <c r="D1353">
        <v>682</v>
      </c>
      <c r="E1353">
        <v>101</v>
      </c>
      <c r="F1353" t="s">
        <v>444</v>
      </c>
      <c r="G1353" t="s">
        <v>445</v>
      </c>
      <c r="H1353" t="s">
        <v>825</v>
      </c>
      <c r="I1353" t="s">
        <v>812</v>
      </c>
      <c r="J1353" t="s">
        <v>826</v>
      </c>
      <c r="K1353" t="s">
        <v>827</v>
      </c>
      <c r="L1353" t="s">
        <v>823</v>
      </c>
      <c r="M1353">
        <v>90</v>
      </c>
      <c r="N1353">
        <v>476.95555555555558</v>
      </c>
      <c r="O1353">
        <v>57.777777777777779</v>
      </c>
      <c r="P1353">
        <v>20</v>
      </c>
      <c r="Q1353">
        <v>20</v>
      </c>
      <c r="R1353">
        <v>2.2222222222222223</v>
      </c>
      <c r="S1353">
        <v>42.222222222222221</v>
      </c>
      <c r="T1353">
        <v>22.222222222222221</v>
      </c>
      <c r="U1353" t="s">
        <v>77</v>
      </c>
    </row>
    <row r="1354" spans="1:21">
      <c r="A1354">
        <v>1412</v>
      </c>
      <c r="B1354">
        <v>353</v>
      </c>
      <c r="C1354">
        <v>4</v>
      </c>
      <c r="D1354">
        <v>682</v>
      </c>
      <c r="E1354">
        <v>101</v>
      </c>
      <c r="F1354" t="s">
        <v>444</v>
      </c>
      <c r="G1354" t="s">
        <v>445</v>
      </c>
      <c r="H1354" t="s">
        <v>825</v>
      </c>
      <c r="I1354" t="s">
        <v>812</v>
      </c>
      <c r="J1354" t="s">
        <v>826</v>
      </c>
      <c r="K1354" t="s">
        <v>827</v>
      </c>
      <c r="L1354" t="s">
        <v>10</v>
      </c>
      <c r="M1354">
        <v>90</v>
      </c>
      <c r="N1354">
        <v>491.47777777777776</v>
      </c>
      <c r="O1354">
        <v>42.222222222222221</v>
      </c>
      <c r="P1354">
        <v>40</v>
      </c>
      <c r="Q1354">
        <v>10</v>
      </c>
      <c r="R1354">
        <v>7.7777777777777777</v>
      </c>
      <c r="S1354">
        <v>57.777777777777779</v>
      </c>
      <c r="T1354">
        <v>17.777777777777779</v>
      </c>
      <c r="U1354" t="s">
        <v>77</v>
      </c>
    </row>
    <row r="1355" spans="1:21">
      <c r="A1355">
        <v>1413</v>
      </c>
      <c r="B1355">
        <v>354</v>
      </c>
      <c r="C1355">
        <v>1</v>
      </c>
      <c r="D1355">
        <v>683</v>
      </c>
      <c r="E1355">
        <v>101</v>
      </c>
      <c r="F1355" t="s">
        <v>446</v>
      </c>
      <c r="G1355" t="s">
        <v>447</v>
      </c>
      <c r="H1355" t="s">
        <v>825</v>
      </c>
      <c r="I1355" t="s">
        <v>812</v>
      </c>
      <c r="J1355" t="s">
        <v>826</v>
      </c>
      <c r="K1355" t="s">
        <v>827</v>
      </c>
      <c r="L1355" t="s">
        <v>3</v>
      </c>
      <c r="M1355">
        <v>91</v>
      </c>
      <c r="N1355">
        <v>494.09890109890108</v>
      </c>
      <c r="O1355">
        <v>28.571428571428573</v>
      </c>
      <c r="P1355">
        <v>38.46153846153846</v>
      </c>
      <c r="Q1355">
        <v>31.868131868131869</v>
      </c>
      <c r="R1355">
        <v>1.098901098901099</v>
      </c>
      <c r="S1355">
        <v>71.428571428571431</v>
      </c>
      <c r="T1355">
        <v>32.967032967032964</v>
      </c>
      <c r="U1355" t="s">
        <v>28</v>
      </c>
    </row>
    <row r="1356" spans="1:21">
      <c r="A1356">
        <v>1414</v>
      </c>
      <c r="B1356">
        <v>354</v>
      </c>
      <c r="C1356">
        <v>2</v>
      </c>
      <c r="D1356">
        <v>683</v>
      </c>
      <c r="E1356">
        <v>101</v>
      </c>
      <c r="F1356" t="s">
        <v>446</v>
      </c>
      <c r="G1356" t="s">
        <v>447</v>
      </c>
      <c r="H1356" t="s">
        <v>825</v>
      </c>
      <c r="I1356" t="s">
        <v>812</v>
      </c>
      <c r="J1356" t="s">
        <v>826</v>
      </c>
      <c r="K1356" t="s">
        <v>827</v>
      </c>
      <c r="L1356" t="s">
        <v>824</v>
      </c>
      <c r="M1356">
        <v>91</v>
      </c>
      <c r="N1356">
        <v>514.38461538461536</v>
      </c>
      <c r="O1356">
        <v>23.076923076923077</v>
      </c>
      <c r="P1356">
        <v>38.46153846153846</v>
      </c>
      <c r="Q1356">
        <v>23.076923076923077</v>
      </c>
      <c r="R1356">
        <v>15.384615384615385</v>
      </c>
      <c r="S1356">
        <v>76.92307692307692</v>
      </c>
      <c r="T1356">
        <v>38.46153846153846</v>
      </c>
      <c r="U1356" t="s">
        <v>28</v>
      </c>
    </row>
    <row r="1357" spans="1:21">
      <c r="A1357">
        <v>1415</v>
      </c>
      <c r="B1357">
        <v>354</v>
      </c>
      <c r="C1357">
        <v>3</v>
      </c>
      <c r="D1357">
        <v>683</v>
      </c>
      <c r="E1357">
        <v>101</v>
      </c>
      <c r="F1357" t="s">
        <v>446</v>
      </c>
      <c r="G1357" t="s">
        <v>447</v>
      </c>
      <c r="H1357" t="s">
        <v>825</v>
      </c>
      <c r="I1357" t="s">
        <v>812</v>
      </c>
      <c r="J1357" t="s">
        <v>826</v>
      </c>
      <c r="K1357" t="s">
        <v>827</v>
      </c>
      <c r="L1357" t="s">
        <v>823</v>
      </c>
      <c r="M1357">
        <v>91</v>
      </c>
      <c r="N1357">
        <v>498.67032967032969</v>
      </c>
      <c r="O1357">
        <v>41.758241758241759</v>
      </c>
      <c r="P1357">
        <v>21.978021978021978</v>
      </c>
      <c r="Q1357">
        <v>28.571428571428573</v>
      </c>
      <c r="R1357">
        <v>7.6923076923076925</v>
      </c>
      <c r="S1357">
        <v>58.241758241758241</v>
      </c>
      <c r="T1357">
        <v>36.263736263736263</v>
      </c>
      <c r="U1357" t="s">
        <v>28</v>
      </c>
    </row>
    <row r="1358" spans="1:21">
      <c r="A1358">
        <v>1416</v>
      </c>
      <c r="B1358">
        <v>354</v>
      </c>
      <c r="C1358">
        <v>4</v>
      </c>
      <c r="D1358">
        <v>683</v>
      </c>
      <c r="E1358">
        <v>101</v>
      </c>
      <c r="F1358" t="s">
        <v>446</v>
      </c>
      <c r="G1358" t="s">
        <v>447</v>
      </c>
      <c r="H1358" t="s">
        <v>825</v>
      </c>
      <c r="I1358" t="s">
        <v>812</v>
      </c>
      <c r="J1358" t="s">
        <v>826</v>
      </c>
      <c r="K1358" t="s">
        <v>827</v>
      </c>
      <c r="L1358" t="s">
        <v>10</v>
      </c>
      <c r="M1358">
        <v>91</v>
      </c>
      <c r="N1358">
        <v>498.83516483516485</v>
      </c>
      <c r="O1358">
        <v>32.967032967032964</v>
      </c>
      <c r="P1358">
        <v>39.560439560439562</v>
      </c>
      <c r="Q1358">
        <v>19.780219780219781</v>
      </c>
      <c r="R1358">
        <v>7.6923076923076925</v>
      </c>
      <c r="S1358">
        <v>67.032967032967036</v>
      </c>
      <c r="T1358">
        <v>27.472527472527471</v>
      </c>
      <c r="U1358" t="s">
        <v>28</v>
      </c>
    </row>
    <row r="1359" spans="1:21">
      <c r="A1359">
        <v>1417</v>
      </c>
      <c r="B1359">
        <v>355</v>
      </c>
      <c r="C1359">
        <v>1</v>
      </c>
      <c r="D1359">
        <v>684</v>
      </c>
      <c r="E1359">
        <v>101</v>
      </c>
      <c r="F1359" t="s">
        <v>448</v>
      </c>
      <c r="G1359" t="s">
        <v>449</v>
      </c>
      <c r="H1359" t="s">
        <v>825</v>
      </c>
      <c r="I1359" t="s">
        <v>812</v>
      </c>
      <c r="J1359" t="s">
        <v>826</v>
      </c>
      <c r="K1359" t="s">
        <v>827</v>
      </c>
      <c r="L1359" t="s">
        <v>3</v>
      </c>
      <c r="M1359">
        <v>181</v>
      </c>
      <c r="N1359">
        <v>502.83977900552486</v>
      </c>
      <c r="O1359">
        <v>22.651933701657459</v>
      </c>
      <c r="P1359">
        <v>43.646408839779006</v>
      </c>
      <c r="Q1359">
        <v>32.596685082872931</v>
      </c>
      <c r="R1359">
        <v>1.1049723756906078</v>
      </c>
      <c r="S1359">
        <v>77.348066298342545</v>
      </c>
      <c r="T1359">
        <v>33.701657458563538</v>
      </c>
      <c r="U1359" t="s">
        <v>51</v>
      </c>
    </row>
    <row r="1360" spans="1:21">
      <c r="A1360">
        <v>1418</v>
      </c>
      <c r="B1360">
        <v>355</v>
      </c>
      <c r="C1360">
        <v>2</v>
      </c>
      <c r="D1360">
        <v>684</v>
      </c>
      <c r="E1360">
        <v>101</v>
      </c>
      <c r="F1360" t="s">
        <v>448</v>
      </c>
      <c r="G1360" t="s">
        <v>449</v>
      </c>
      <c r="H1360" t="s">
        <v>825</v>
      </c>
      <c r="I1360" t="s">
        <v>812</v>
      </c>
      <c r="J1360" t="s">
        <v>826</v>
      </c>
      <c r="K1360" t="s">
        <v>827</v>
      </c>
      <c r="L1360" t="s">
        <v>824</v>
      </c>
      <c r="M1360">
        <v>181</v>
      </c>
      <c r="N1360">
        <v>509.46408839779008</v>
      </c>
      <c r="O1360">
        <v>19.337016574585636</v>
      </c>
      <c r="P1360">
        <v>46.408839779005525</v>
      </c>
      <c r="Q1360">
        <v>29.834254143646408</v>
      </c>
      <c r="R1360">
        <v>4.4198895027624312</v>
      </c>
      <c r="S1360">
        <v>80.662983425414367</v>
      </c>
      <c r="T1360">
        <v>34.254143646408842</v>
      </c>
      <c r="U1360" t="s">
        <v>51</v>
      </c>
    </row>
    <row r="1361" spans="1:21">
      <c r="A1361">
        <v>1419</v>
      </c>
      <c r="B1361">
        <v>355</v>
      </c>
      <c r="C1361">
        <v>3</v>
      </c>
      <c r="D1361">
        <v>684</v>
      </c>
      <c r="E1361">
        <v>101</v>
      </c>
      <c r="F1361" t="s">
        <v>448</v>
      </c>
      <c r="G1361" t="s">
        <v>449</v>
      </c>
      <c r="H1361" t="s">
        <v>825</v>
      </c>
      <c r="I1361" t="s">
        <v>812</v>
      </c>
      <c r="J1361" t="s">
        <v>826</v>
      </c>
      <c r="K1361" t="s">
        <v>827</v>
      </c>
      <c r="L1361" t="s">
        <v>823</v>
      </c>
      <c r="M1361">
        <v>181</v>
      </c>
      <c r="N1361">
        <v>505.30939226519337</v>
      </c>
      <c r="O1361">
        <v>32.596685082872931</v>
      </c>
      <c r="P1361">
        <v>29.834254143646408</v>
      </c>
      <c r="Q1361">
        <v>32.596685082872931</v>
      </c>
      <c r="R1361">
        <v>4.972375690607735</v>
      </c>
      <c r="S1361">
        <v>67.403314917127076</v>
      </c>
      <c r="T1361">
        <v>37.569060773480665</v>
      </c>
      <c r="U1361" t="s">
        <v>51</v>
      </c>
    </row>
    <row r="1362" spans="1:21">
      <c r="A1362">
        <v>1420</v>
      </c>
      <c r="B1362">
        <v>355</v>
      </c>
      <c r="C1362">
        <v>4</v>
      </c>
      <c r="D1362">
        <v>684</v>
      </c>
      <c r="E1362">
        <v>101</v>
      </c>
      <c r="F1362" t="s">
        <v>448</v>
      </c>
      <c r="G1362" t="s">
        <v>449</v>
      </c>
      <c r="H1362" t="s">
        <v>825</v>
      </c>
      <c r="I1362" t="s">
        <v>812</v>
      </c>
      <c r="J1362" t="s">
        <v>826</v>
      </c>
      <c r="K1362" t="s">
        <v>827</v>
      </c>
      <c r="L1362" t="s">
        <v>10</v>
      </c>
      <c r="M1362">
        <v>180</v>
      </c>
      <c r="N1362">
        <v>516.17222222222222</v>
      </c>
      <c r="O1362">
        <v>17.777777777777779</v>
      </c>
      <c r="P1362">
        <v>38.333333333333336</v>
      </c>
      <c r="Q1362">
        <v>31.666666666666668</v>
      </c>
      <c r="R1362">
        <v>12.222222222222221</v>
      </c>
      <c r="S1362">
        <v>82.222222222222229</v>
      </c>
      <c r="T1362">
        <v>43.888888888888886</v>
      </c>
      <c r="U1362" t="s">
        <v>51</v>
      </c>
    </row>
    <row r="1363" spans="1:21">
      <c r="A1363">
        <v>1421</v>
      </c>
      <c r="B1363">
        <v>356</v>
      </c>
      <c r="C1363">
        <v>1</v>
      </c>
      <c r="D1363">
        <v>684</v>
      </c>
      <c r="E1363">
        <v>106</v>
      </c>
      <c r="F1363" t="s">
        <v>448</v>
      </c>
      <c r="G1363" t="s">
        <v>450</v>
      </c>
      <c r="H1363" t="s">
        <v>825</v>
      </c>
      <c r="I1363" t="s">
        <v>812</v>
      </c>
      <c r="J1363" t="s">
        <v>826</v>
      </c>
      <c r="K1363" t="s">
        <v>827</v>
      </c>
      <c r="L1363" t="s">
        <v>3</v>
      </c>
      <c r="M1363">
        <v>214</v>
      </c>
      <c r="N1363">
        <v>502.56074766355141</v>
      </c>
      <c r="O1363">
        <v>25.233644859813083</v>
      </c>
      <c r="P1363">
        <v>38.785046728971963</v>
      </c>
      <c r="Q1363">
        <v>34.112149532710283</v>
      </c>
      <c r="R1363">
        <v>1.8691588785046729</v>
      </c>
      <c r="S1363">
        <v>74.766355140186917</v>
      </c>
      <c r="T1363">
        <v>35.981308411214954</v>
      </c>
      <c r="U1363" t="s">
        <v>51</v>
      </c>
    </row>
    <row r="1364" spans="1:21">
      <c r="A1364">
        <v>1422</v>
      </c>
      <c r="B1364">
        <v>356</v>
      </c>
      <c r="C1364">
        <v>2</v>
      </c>
      <c r="D1364">
        <v>684</v>
      </c>
      <c r="E1364">
        <v>106</v>
      </c>
      <c r="F1364" t="s">
        <v>448</v>
      </c>
      <c r="G1364" t="s">
        <v>450</v>
      </c>
      <c r="H1364" t="s">
        <v>825</v>
      </c>
      <c r="I1364" t="s">
        <v>812</v>
      </c>
      <c r="J1364" t="s">
        <v>826</v>
      </c>
      <c r="K1364" t="s">
        <v>827</v>
      </c>
      <c r="L1364" t="s">
        <v>824</v>
      </c>
      <c r="M1364">
        <v>214</v>
      </c>
      <c r="N1364">
        <v>520.48130841121497</v>
      </c>
      <c r="O1364">
        <v>22.897196261682243</v>
      </c>
      <c r="P1364">
        <v>32.710280373831779</v>
      </c>
      <c r="Q1364">
        <v>25.233644859813083</v>
      </c>
      <c r="R1364">
        <v>19.158878504672899</v>
      </c>
      <c r="S1364">
        <v>77.10280373831776</v>
      </c>
      <c r="T1364">
        <v>44.392523364485982</v>
      </c>
      <c r="U1364" t="s">
        <v>51</v>
      </c>
    </row>
    <row r="1365" spans="1:21">
      <c r="A1365">
        <v>1423</v>
      </c>
      <c r="B1365">
        <v>356</v>
      </c>
      <c r="C1365">
        <v>3</v>
      </c>
      <c r="D1365">
        <v>684</v>
      </c>
      <c r="E1365">
        <v>106</v>
      </c>
      <c r="F1365" t="s">
        <v>448</v>
      </c>
      <c r="G1365" t="s">
        <v>450</v>
      </c>
      <c r="H1365" t="s">
        <v>825</v>
      </c>
      <c r="I1365" t="s">
        <v>812</v>
      </c>
      <c r="J1365" t="s">
        <v>826</v>
      </c>
      <c r="K1365" t="s">
        <v>827</v>
      </c>
      <c r="L1365" t="s">
        <v>823</v>
      </c>
      <c r="M1365">
        <v>214</v>
      </c>
      <c r="N1365">
        <v>515.70093457943926</v>
      </c>
      <c r="O1365">
        <v>29.439252336448597</v>
      </c>
      <c r="P1365">
        <v>26.168224299065422</v>
      </c>
      <c r="Q1365">
        <v>33.644859813084111</v>
      </c>
      <c r="R1365">
        <v>10.747663551401869</v>
      </c>
      <c r="S1365">
        <v>70.560747663551396</v>
      </c>
      <c r="T1365">
        <v>44.392523364485982</v>
      </c>
      <c r="U1365" t="s">
        <v>51</v>
      </c>
    </row>
    <row r="1366" spans="1:21">
      <c r="A1366">
        <v>1424</v>
      </c>
      <c r="B1366">
        <v>356</v>
      </c>
      <c r="C1366">
        <v>4</v>
      </c>
      <c r="D1366">
        <v>684</v>
      </c>
      <c r="E1366">
        <v>106</v>
      </c>
      <c r="F1366" t="s">
        <v>448</v>
      </c>
      <c r="G1366" t="s">
        <v>450</v>
      </c>
      <c r="H1366" t="s">
        <v>825</v>
      </c>
      <c r="I1366" t="s">
        <v>812</v>
      </c>
      <c r="J1366" t="s">
        <v>826</v>
      </c>
      <c r="K1366" t="s">
        <v>827</v>
      </c>
      <c r="L1366" t="s">
        <v>10</v>
      </c>
      <c r="M1366">
        <v>213</v>
      </c>
      <c r="N1366">
        <v>513.76056338028172</v>
      </c>
      <c r="O1366">
        <v>22.535211267605632</v>
      </c>
      <c r="P1366">
        <v>32.863849765258216</v>
      </c>
      <c r="Q1366">
        <v>31.455399061032864</v>
      </c>
      <c r="R1366">
        <v>13.145539906103286</v>
      </c>
      <c r="S1366">
        <v>77.464788732394368</v>
      </c>
      <c r="T1366">
        <v>44.600938967136152</v>
      </c>
      <c r="U1366" t="s">
        <v>51</v>
      </c>
    </row>
    <row r="1367" spans="1:21">
      <c r="A1367">
        <v>1425</v>
      </c>
      <c r="B1367">
        <v>357</v>
      </c>
      <c r="C1367">
        <v>1</v>
      </c>
      <c r="D1367">
        <v>685</v>
      </c>
      <c r="E1367">
        <v>199</v>
      </c>
      <c r="F1367" t="s">
        <v>451</v>
      </c>
      <c r="G1367" t="s">
        <v>452</v>
      </c>
      <c r="H1367" t="s">
        <v>825</v>
      </c>
      <c r="I1367" t="s">
        <v>812</v>
      </c>
      <c r="J1367" t="s">
        <v>826</v>
      </c>
      <c r="K1367" t="s">
        <v>827</v>
      </c>
      <c r="L1367" t="s">
        <v>3</v>
      </c>
      <c r="M1367">
        <v>174</v>
      </c>
      <c r="N1367">
        <v>481.71839080459768</v>
      </c>
      <c r="O1367">
        <v>43.103448275862071</v>
      </c>
      <c r="P1367">
        <v>38.505747126436781</v>
      </c>
      <c r="Q1367">
        <v>15.517241379310345</v>
      </c>
      <c r="R1367">
        <v>2.8735632183908044</v>
      </c>
      <c r="S1367">
        <v>56.896551724137929</v>
      </c>
      <c r="T1367">
        <v>18.390804597701148</v>
      </c>
      <c r="U1367" t="s">
        <v>80</v>
      </c>
    </row>
    <row r="1368" spans="1:21">
      <c r="A1368">
        <v>1426</v>
      </c>
      <c r="B1368">
        <v>357</v>
      </c>
      <c r="C1368">
        <v>2</v>
      </c>
      <c r="D1368">
        <v>685</v>
      </c>
      <c r="E1368">
        <v>199</v>
      </c>
      <c r="F1368" t="s">
        <v>451</v>
      </c>
      <c r="G1368" t="s">
        <v>452</v>
      </c>
      <c r="H1368" t="s">
        <v>825</v>
      </c>
      <c r="I1368" t="s">
        <v>812</v>
      </c>
      <c r="J1368" t="s">
        <v>826</v>
      </c>
      <c r="K1368" t="s">
        <v>827</v>
      </c>
      <c r="L1368" t="s">
        <v>824</v>
      </c>
      <c r="M1368">
        <v>174</v>
      </c>
      <c r="N1368">
        <v>499.06321839080459</v>
      </c>
      <c r="O1368">
        <v>27.586206896551722</v>
      </c>
      <c r="P1368">
        <v>48.850574712643677</v>
      </c>
      <c r="Q1368">
        <v>21.264367816091955</v>
      </c>
      <c r="R1368">
        <v>2.2988505747126435</v>
      </c>
      <c r="S1368">
        <v>72.41379310344827</v>
      </c>
      <c r="T1368">
        <v>23.563218390804597</v>
      </c>
      <c r="U1368" t="s">
        <v>80</v>
      </c>
    </row>
    <row r="1369" spans="1:21">
      <c r="A1369">
        <v>1427</v>
      </c>
      <c r="B1369">
        <v>357</v>
      </c>
      <c r="C1369">
        <v>3</v>
      </c>
      <c r="D1369">
        <v>685</v>
      </c>
      <c r="E1369">
        <v>199</v>
      </c>
      <c r="F1369" t="s">
        <v>451</v>
      </c>
      <c r="G1369" t="s">
        <v>452</v>
      </c>
      <c r="H1369" t="s">
        <v>825</v>
      </c>
      <c r="I1369" t="s">
        <v>812</v>
      </c>
      <c r="J1369" t="s">
        <v>826</v>
      </c>
      <c r="K1369" t="s">
        <v>827</v>
      </c>
      <c r="L1369" t="s">
        <v>823</v>
      </c>
      <c r="M1369">
        <v>174</v>
      </c>
      <c r="N1369">
        <v>492.5</v>
      </c>
      <c r="O1369">
        <v>40.804597701149426</v>
      </c>
      <c r="P1369">
        <v>34.482758620689658</v>
      </c>
      <c r="Q1369">
        <v>18.96551724137931</v>
      </c>
      <c r="R1369">
        <v>5.7471264367816088</v>
      </c>
      <c r="S1369">
        <v>59.195402298850574</v>
      </c>
      <c r="T1369">
        <v>24.712643678160919</v>
      </c>
      <c r="U1369" t="s">
        <v>80</v>
      </c>
    </row>
    <row r="1370" spans="1:21">
      <c r="A1370">
        <v>1428</v>
      </c>
      <c r="B1370">
        <v>357</v>
      </c>
      <c r="C1370">
        <v>4</v>
      </c>
      <c r="D1370">
        <v>685</v>
      </c>
      <c r="E1370">
        <v>199</v>
      </c>
      <c r="F1370" t="s">
        <v>451</v>
      </c>
      <c r="G1370" t="s">
        <v>452</v>
      </c>
      <c r="H1370" t="s">
        <v>825</v>
      </c>
      <c r="I1370" t="s">
        <v>812</v>
      </c>
      <c r="J1370" t="s">
        <v>826</v>
      </c>
      <c r="K1370" t="s">
        <v>827</v>
      </c>
      <c r="L1370" t="s">
        <v>10</v>
      </c>
      <c r="M1370">
        <v>174</v>
      </c>
      <c r="N1370">
        <v>506.10919540229884</v>
      </c>
      <c r="O1370">
        <v>25.287356321839081</v>
      </c>
      <c r="P1370">
        <v>42.52873563218391</v>
      </c>
      <c r="Q1370">
        <v>24.137931034482758</v>
      </c>
      <c r="R1370">
        <v>8.0459770114942533</v>
      </c>
      <c r="S1370">
        <v>74.712643678160916</v>
      </c>
      <c r="T1370">
        <v>32.183908045977013</v>
      </c>
      <c r="U1370" t="s">
        <v>80</v>
      </c>
    </row>
    <row r="1371" spans="1:21">
      <c r="A1371">
        <v>1429</v>
      </c>
      <c r="B1371">
        <v>358</v>
      </c>
      <c r="C1371">
        <v>1</v>
      </c>
      <c r="D1371">
        <v>686</v>
      </c>
      <c r="E1371">
        <v>101</v>
      </c>
      <c r="F1371" t="s">
        <v>453</v>
      </c>
      <c r="G1371" t="s">
        <v>454</v>
      </c>
      <c r="H1371" t="s">
        <v>825</v>
      </c>
      <c r="I1371" t="s">
        <v>812</v>
      </c>
      <c r="J1371" t="s">
        <v>826</v>
      </c>
      <c r="K1371" t="s">
        <v>827</v>
      </c>
      <c r="L1371" t="s">
        <v>3</v>
      </c>
      <c r="M1371">
        <v>115</v>
      </c>
      <c r="N1371">
        <v>496.2782608695652</v>
      </c>
      <c r="O1371">
        <v>31.304347826086957</v>
      </c>
      <c r="P1371">
        <v>33.043478260869563</v>
      </c>
      <c r="Q1371">
        <v>28.695652173913043</v>
      </c>
      <c r="R1371">
        <v>6.9565217391304346</v>
      </c>
      <c r="S1371">
        <v>68.695652173913047</v>
      </c>
      <c r="T1371">
        <v>35.652173913043477</v>
      </c>
      <c r="U1371" t="s">
        <v>46</v>
      </c>
    </row>
    <row r="1372" spans="1:21">
      <c r="A1372">
        <v>1430</v>
      </c>
      <c r="B1372">
        <v>358</v>
      </c>
      <c r="C1372">
        <v>2</v>
      </c>
      <c r="D1372">
        <v>686</v>
      </c>
      <c r="E1372">
        <v>101</v>
      </c>
      <c r="F1372" t="s">
        <v>453</v>
      </c>
      <c r="G1372" t="s">
        <v>454</v>
      </c>
      <c r="H1372" t="s">
        <v>825</v>
      </c>
      <c r="I1372" t="s">
        <v>812</v>
      </c>
      <c r="J1372" t="s">
        <v>826</v>
      </c>
      <c r="K1372" t="s">
        <v>827</v>
      </c>
      <c r="L1372" t="s">
        <v>824</v>
      </c>
      <c r="M1372">
        <v>115</v>
      </c>
      <c r="N1372">
        <v>511.91304347826087</v>
      </c>
      <c r="O1372">
        <v>24.347826086956523</v>
      </c>
      <c r="P1372">
        <v>40</v>
      </c>
      <c r="Q1372">
        <v>22.608695652173914</v>
      </c>
      <c r="R1372">
        <v>13.043478260869565</v>
      </c>
      <c r="S1372">
        <v>75.652173913043484</v>
      </c>
      <c r="T1372">
        <v>35.652173913043477</v>
      </c>
      <c r="U1372" t="s">
        <v>46</v>
      </c>
    </row>
    <row r="1373" spans="1:21">
      <c r="A1373">
        <v>1431</v>
      </c>
      <c r="B1373">
        <v>358</v>
      </c>
      <c r="C1373">
        <v>3</v>
      </c>
      <c r="D1373">
        <v>686</v>
      </c>
      <c r="E1373">
        <v>101</v>
      </c>
      <c r="F1373" t="s">
        <v>453</v>
      </c>
      <c r="G1373" t="s">
        <v>454</v>
      </c>
      <c r="H1373" t="s">
        <v>825</v>
      </c>
      <c r="I1373" t="s">
        <v>812</v>
      </c>
      <c r="J1373" t="s">
        <v>826</v>
      </c>
      <c r="K1373" t="s">
        <v>827</v>
      </c>
      <c r="L1373" t="s">
        <v>823</v>
      </c>
      <c r="M1373">
        <v>115</v>
      </c>
      <c r="N1373">
        <v>503.49565217391302</v>
      </c>
      <c r="O1373">
        <v>31.304347826086957</v>
      </c>
      <c r="P1373">
        <v>33.913043478260867</v>
      </c>
      <c r="Q1373">
        <v>27.826086956521738</v>
      </c>
      <c r="R1373">
        <v>6.9565217391304346</v>
      </c>
      <c r="S1373">
        <v>68.695652173913047</v>
      </c>
      <c r="T1373">
        <v>34.782608695652172</v>
      </c>
      <c r="U1373" t="s">
        <v>46</v>
      </c>
    </row>
    <row r="1374" spans="1:21">
      <c r="A1374">
        <v>1432</v>
      </c>
      <c r="B1374">
        <v>358</v>
      </c>
      <c r="C1374">
        <v>4</v>
      </c>
      <c r="D1374">
        <v>686</v>
      </c>
      <c r="E1374">
        <v>101</v>
      </c>
      <c r="F1374" t="s">
        <v>453</v>
      </c>
      <c r="G1374" t="s">
        <v>454</v>
      </c>
      <c r="H1374" t="s">
        <v>825</v>
      </c>
      <c r="I1374" t="s">
        <v>812</v>
      </c>
      <c r="J1374" t="s">
        <v>826</v>
      </c>
      <c r="K1374" t="s">
        <v>827</v>
      </c>
      <c r="L1374" t="s">
        <v>10</v>
      </c>
      <c r="M1374">
        <v>115</v>
      </c>
      <c r="N1374">
        <v>516.68695652173915</v>
      </c>
      <c r="O1374">
        <v>17.391304347826086</v>
      </c>
      <c r="P1374">
        <v>39.130434782608695</v>
      </c>
      <c r="Q1374">
        <v>30.434782608695652</v>
      </c>
      <c r="R1374">
        <v>13.043478260869565</v>
      </c>
      <c r="S1374">
        <v>82.608695652173907</v>
      </c>
      <c r="T1374">
        <v>43.478260869565219</v>
      </c>
      <c r="U1374" t="s">
        <v>46</v>
      </c>
    </row>
    <row r="1375" spans="1:21">
      <c r="A1375">
        <v>1433</v>
      </c>
      <c r="B1375">
        <v>359</v>
      </c>
      <c r="C1375">
        <v>1</v>
      </c>
      <c r="D1375">
        <v>687</v>
      </c>
      <c r="E1375">
        <v>297</v>
      </c>
      <c r="F1375" t="s">
        <v>455</v>
      </c>
      <c r="G1375" t="s">
        <v>456</v>
      </c>
      <c r="H1375" t="s">
        <v>825</v>
      </c>
      <c r="I1375" t="s">
        <v>812</v>
      </c>
      <c r="J1375" t="s">
        <v>826</v>
      </c>
      <c r="K1375" t="s">
        <v>827</v>
      </c>
      <c r="L1375" t="s">
        <v>3</v>
      </c>
      <c r="M1375">
        <v>154</v>
      </c>
      <c r="N1375">
        <v>497.59090909090907</v>
      </c>
      <c r="O1375">
        <v>31.168831168831169</v>
      </c>
      <c r="P1375">
        <v>42.20779220779221</v>
      </c>
      <c r="Q1375">
        <v>24.025974025974026</v>
      </c>
      <c r="R1375">
        <v>2.5974025974025974</v>
      </c>
      <c r="S1375">
        <v>68.831168831168824</v>
      </c>
      <c r="T1375">
        <v>26.623376623376622</v>
      </c>
      <c r="U1375" t="s">
        <v>62</v>
      </c>
    </row>
    <row r="1376" spans="1:21">
      <c r="A1376">
        <v>1434</v>
      </c>
      <c r="B1376">
        <v>359</v>
      </c>
      <c r="C1376">
        <v>2</v>
      </c>
      <c r="D1376">
        <v>687</v>
      </c>
      <c r="E1376">
        <v>297</v>
      </c>
      <c r="F1376" t="s">
        <v>455</v>
      </c>
      <c r="G1376" t="s">
        <v>456</v>
      </c>
      <c r="H1376" t="s">
        <v>825</v>
      </c>
      <c r="I1376" t="s">
        <v>812</v>
      </c>
      <c r="J1376" t="s">
        <v>826</v>
      </c>
      <c r="K1376" t="s">
        <v>827</v>
      </c>
      <c r="L1376" t="s">
        <v>824</v>
      </c>
      <c r="M1376">
        <v>153</v>
      </c>
      <c r="N1376">
        <v>513.16993464052291</v>
      </c>
      <c r="O1376">
        <v>22.875816993464053</v>
      </c>
      <c r="P1376">
        <v>41.176470588235297</v>
      </c>
      <c r="Q1376">
        <v>27.450980392156861</v>
      </c>
      <c r="R1376">
        <v>8.4967320261437909</v>
      </c>
      <c r="S1376">
        <v>77.124183006535944</v>
      </c>
      <c r="T1376">
        <v>35.947712418300654</v>
      </c>
      <c r="U1376" t="s">
        <v>62</v>
      </c>
    </row>
    <row r="1377" spans="1:21">
      <c r="A1377">
        <v>1435</v>
      </c>
      <c r="B1377">
        <v>359</v>
      </c>
      <c r="C1377">
        <v>3</v>
      </c>
      <c r="D1377">
        <v>687</v>
      </c>
      <c r="E1377">
        <v>297</v>
      </c>
      <c r="F1377" t="s">
        <v>455</v>
      </c>
      <c r="G1377" t="s">
        <v>456</v>
      </c>
      <c r="H1377" t="s">
        <v>825</v>
      </c>
      <c r="I1377" t="s">
        <v>812</v>
      </c>
      <c r="J1377" t="s">
        <v>826</v>
      </c>
      <c r="K1377" t="s">
        <v>827</v>
      </c>
      <c r="L1377" t="s">
        <v>823</v>
      </c>
      <c r="M1377">
        <v>153</v>
      </c>
      <c r="N1377">
        <v>508.78431372549022</v>
      </c>
      <c r="O1377">
        <v>24.836601307189543</v>
      </c>
      <c r="P1377">
        <v>38.562091503267972</v>
      </c>
      <c r="Q1377">
        <v>28.104575163398692</v>
      </c>
      <c r="R1377">
        <v>8.4967320261437909</v>
      </c>
      <c r="S1377">
        <v>75.16339869281046</v>
      </c>
      <c r="T1377">
        <v>36.601307189542482</v>
      </c>
      <c r="U1377" t="s">
        <v>62</v>
      </c>
    </row>
    <row r="1378" spans="1:21">
      <c r="A1378">
        <v>1436</v>
      </c>
      <c r="B1378">
        <v>359</v>
      </c>
      <c r="C1378">
        <v>4</v>
      </c>
      <c r="D1378">
        <v>687</v>
      </c>
      <c r="E1378">
        <v>297</v>
      </c>
      <c r="F1378" t="s">
        <v>455</v>
      </c>
      <c r="G1378" t="s">
        <v>456</v>
      </c>
      <c r="H1378" t="s">
        <v>825</v>
      </c>
      <c r="I1378" t="s">
        <v>812</v>
      </c>
      <c r="J1378" t="s">
        <v>826</v>
      </c>
      <c r="K1378" t="s">
        <v>827</v>
      </c>
      <c r="L1378" t="s">
        <v>10</v>
      </c>
      <c r="M1378">
        <v>153</v>
      </c>
      <c r="N1378">
        <v>513.96732026143786</v>
      </c>
      <c r="O1378">
        <v>19.607843137254903</v>
      </c>
      <c r="P1378">
        <v>37.908496732026144</v>
      </c>
      <c r="Q1378">
        <v>31.372549019607842</v>
      </c>
      <c r="R1378">
        <v>11.111111111111111</v>
      </c>
      <c r="S1378">
        <v>80.392156862745097</v>
      </c>
      <c r="T1378">
        <v>42.483660130718953</v>
      </c>
      <c r="U1378" t="s">
        <v>62</v>
      </c>
    </row>
    <row r="1379" spans="1:21">
      <c r="A1379">
        <v>1437</v>
      </c>
      <c r="B1379">
        <v>360</v>
      </c>
      <c r="C1379">
        <v>1</v>
      </c>
      <c r="D1379">
        <v>687</v>
      </c>
      <c r="E1379">
        <v>2054</v>
      </c>
      <c r="F1379" t="s">
        <v>455</v>
      </c>
      <c r="G1379" t="s">
        <v>457</v>
      </c>
      <c r="H1379" t="s">
        <v>825</v>
      </c>
      <c r="I1379" t="s">
        <v>812</v>
      </c>
      <c r="J1379" t="s">
        <v>826</v>
      </c>
      <c r="K1379" t="s">
        <v>827</v>
      </c>
      <c r="L1379" t="s">
        <v>3</v>
      </c>
      <c r="M1379">
        <v>318</v>
      </c>
      <c r="N1379">
        <v>496.70125786163521</v>
      </c>
      <c r="O1379">
        <v>30.188679245283019</v>
      </c>
      <c r="P1379">
        <v>39.622641509433961</v>
      </c>
      <c r="Q1379">
        <v>27.044025157232703</v>
      </c>
      <c r="R1379">
        <v>3.1446540880503147</v>
      </c>
      <c r="S1379">
        <v>69.811320754716988</v>
      </c>
      <c r="T1379">
        <v>30.188679245283019</v>
      </c>
      <c r="U1379" t="s">
        <v>62</v>
      </c>
    </row>
    <row r="1380" spans="1:21">
      <c r="A1380">
        <v>1438</v>
      </c>
      <c r="B1380">
        <v>360</v>
      </c>
      <c r="C1380">
        <v>2</v>
      </c>
      <c r="D1380">
        <v>687</v>
      </c>
      <c r="E1380">
        <v>2054</v>
      </c>
      <c r="F1380" t="s">
        <v>455</v>
      </c>
      <c r="G1380" t="s">
        <v>457</v>
      </c>
      <c r="H1380" t="s">
        <v>825</v>
      </c>
      <c r="I1380" t="s">
        <v>812</v>
      </c>
      <c r="J1380" t="s">
        <v>826</v>
      </c>
      <c r="K1380" t="s">
        <v>827</v>
      </c>
      <c r="L1380" t="s">
        <v>824</v>
      </c>
      <c r="M1380">
        <v>320</v>
      </c>
      <c r="N1380">
        <v>525.80937500000005</v>
      </c>
      <c r="O1380">
        <v>16.25</v>
      </c>
      <c r="P1380">
        <v>35.9375</v>
      </c>
      <c r="Q1380">
        <v>32.1875</v>
      </c>
      <c r="R1380">
        <v>15.625</v>
      </c>
      <c r="S1380">
        <v>83.75</v>
      </c>
      <c r="T1380">
        <v>47.8125</v>
      </c>
      <c r="U1380" t="s">
        <v>62</v>
      </c>
    </row>
    <row r="1381" spans="1:21">
      <c r="A1381">
        <v>1439</v>
      </c>
      <c r="B1381">
        <v>360</v>
      </c>
      <c r="C1381">
        <v>3</v>
      </c>
      <c r="D1381">
        <v>687</v>
      </c>
      <c r="E1381">
        <v>2054</v>
      </c>
      <c r="F1381" t="s">
        <v>455</v>
      </c>
      <c r="G1381" t="s">
        <v>457</v>
      </c>
      <c r="H1381" t="s">
        <v>825</v>
      </c>
      <c r="I1381" t="s">
        <v>812</v>
      </c>
      <c r="J1381" t="s">
        <v>826</v>
      </c>
      <c r="K1381" t="s">
        <v>827</v>
      </c>
      <c r="L1381" t="s">
        <v>823</v>
      </c>
      <c r="M1381">
        <v>317</v>
      </c>
      <c r="N1381">
        <v>514.51104100946372</v>
      </c>
      <c r="O1381">
        <v>28.391167192429023</v>
      </c>
      <c r="P1381">
        <v>28.391167192429023</v>
      </c>
      <c r="Q1381">
        <v>32.176656151419557</v>
      </c>
      <c r="R1381">
        <v>11.041009463722398</v>
      </c>
      <c r="S1381">
        <v>71.608832807570977</v>
      </c>
      <c r="T1381">
        <v>43.217665615141954</v>
      </c>
      <c r="U1381" t="s">
        <v>62</v>
      </c>
    </row>
    <row r="1382" spans="1:21">
      <c r="A1382">
        <v>1440</v>
      </c>
      <c r="B1382">
        <v>360</v>
      </c>
      <c r="C1382">
        <v>4</v>
      </c>
      <c r="D1382">
        <v>687</v>
      </c>
      <c r="E1382">
        <v>2054</v>
      </c>
      <c r="F1382" t="s">
        <v>455</v>
      </c>
      <c r="G1382" t="s">
        <v>457</v>
      </c>
      <c r="H1382" t="s">
        <v>825</v>
      </c>
      <c r="I1382" t="s">
        <v>812</v>
      </c>
      <c r="J1382" t="s">
        <v>826</v>
      </c>
      <c r="K1382" t="s">
        <v>827</v>
      </c>
      <c r="L1382" t="s">
        <v>10</v>
      </c>
      <c r="M1382">
        <v>315</v>
      </c>
      <c r="N1382">
        <v>516.2031746031746</v>
      </c>
      <c r="O1382">
        <v>19.047619047619047</v>
      </c>
      <c r="P1382">
        <v>37.460317460317462</v>
      </c>
      <c r="Q1382">
        <v>29.523809523809526</v>
      </c>
      <c r="R1382">
        <v>13.968253968253968</v>
      </c>
      <c r="S1382">
        <v>80.952380952380949</v>
      </c>
      <c r="T1382">
        <v>43.492063492063494</v>
      </c>
      <c r="U1382" t="s">
        <v>62</v>
      </c>
    </row>
    <row r="1383" spans="1:21">
      <c r="A1383">
        <v>1441</v>
      </c>
      <c r="B1383">
        <v>361</v>
      </c>
      <c r="C1383">
        <v>1</v>
      </c>
      <c r="D1383">
        <v>688</v>
      </c>
      <c r="E1383">
        <v>101</v>
      </c>
      <c r="F1383" t="s">
        <v>458</v>
      </c>
      <c r="G1383" t="s">
        <v>459</v>
      </c>
      <c r="H1383" t="s">
        <v>825</v>
      </c>
      <c r="I1383" t="s">
        <v>812</v>
      </c>
      <c r="J1383" t="s">
        <v>826</v>
      </c>
      <c r="K1383" t="s">
        <v>827</v>
      </c>
      <c r="L1383" t="s">
        <v>3</v>
      </c>
      <c r="M1383">
        <v>234</v>
      </c>
      <c r="N1383">
        <v>520.02136752136755</v>
      </c>
      <c r="O1383">
        <v>18.803418803418804</v>
      </c>
      <c r="P1383">
        <v>29.487179487179485</v>
      </c>
      <c r="Q1383">
        <v>46.153846153846153</v>
      </c>
      <c r="R1383">
        <v>5.5555555555555554</v>
      </c>
      <c r="S1383">
        <v>81.196581196581192</v>
      </c>
      <c r="T1383">
        <v>51.70940170940171</v>
      </c>
      <c r="U1383" t="s">
        <v>25</v>
      </c>
    </row>
    <row r="1384" spans="1:21">
      <c r="A1384">
        <v>1442</v>
      </c>
      <c r="B1384">
        <v>361</v>
      </c>
      <c r="C1384">
        <v>2</v>
      </c>
      <c r="D1384">
        <v>688</v>
      </c>
      <c r="E1384">
        <v>101</v>
      </c>
      <c r="F1384" t="s">
        <v>458</v>
      </c>
      <c r="G1384" t="s">
        <v>459</v>
      </c>
      <c r="H1384" t="s">
        <v>825</v>
      </c>
      <c r="I1384" t="s">
        <v>812</v>
      </c>
      <c r="J1384" t="s">
        <v>826</v>
      </c>
      <c r="K1384" t="s">
        <v>827</v>
      </c>
      <c r="L1384" t="s">
        <v>824</v>
      </c>
      <c r="M1384">
        <v>234</v>
      </c>
      <c r="N1384">
        <v>535.43589743589746</v>
      </c>
      <c r="O1384">
        <v>13.675213675213675</v>
      </c>
      <c r="P1384">
        <v>28.205128205128204</v>
      </c>
      <c r="Q1384">
        <v>40.17094017094017</v>
      </c>
      <c r="R1384">
        <v>17.948717948717949</v>
      </c>
      <c r="S1384">
        <v>86.324786324786331</v>
      </c>
      <c r="T1384">
        <v>58.119658119658119</v>
      </c>
      <c r="U1384" t="s">
        <v>25</v>
      </c>
    </row>
    <row r="1385" spans="1:21">
      <c r="A1385">
        <v>1443</v>
      </c>
      <c r="B1385">
        <v>361</v>
      </c>
      <c r="C1385">
        <v>3</v>
      </c>
      <c r="D1385">
        <v>688</v>
      </c>
      <c r="E1385">
        <v>101</v>
      </c>
      <c r="F1385" t="s">
        <v>458</v>
      </c>
      <c r="G1385" t="s">
        <v>459</v>
      </c>
      <c r="H1385" t="s">
        <v>825</v>
      </c>
      <c r="I1385" t="s">
        <v>812</v>
      </c>
      <c r="J1385" t="s">
        <v>826</v>
      </c>
      <c r="K1385" t="s">
        <v>827</v>
      </c>
      <c r="L1385" t="s">
        <v>823</v>
      </c>
      <c r="M1385">
        <v>234</v>
      </c>
      <c r="N1385">
        <v>513.67948717948718</v>
      </c>
      <c r="O1385">
        <v>25.213675213675213</v>
      </c>
      <c r="P1385">
        <v>30.341880341880341</v>
      </c>
      <c r="Q1385">
        <v>36.752136752136749</v>
      </c>
      <c r="R1385">
        <v>7.6923076923076925</v>
      </c>
      <c r="S1385">
        <v>74.786324786324784</v>
      </c>
      <c r="T1385">
        <v>44.444444444444443</v>
      </c>
      <c r="U1385" t="s">
        <v>25</v>
      </c>
    </row>
    <row r="1386" spans="1:21">
      <c r="A1386">
        <v>1444</v>
      </c>
      <c r="B1386">
        <v>361</v>
      </c>
      <c r="C1386">
        <v>4</v>
      </c>
      <c r="D1386">
        <v>688</v>
      </c>
      <c r="E1386">
        <v>101</v>
      </c>
      <c r="F1386" t="s">
        <v>458</v>
      </c>
      <c r="G1386" t="s">
        <v>459</v>
      </c>
      <c r="H1386" t="s">
        <v>825</v>
      </c>
      <c r="I1386" t="s">
        <v>812</v>
      </c>
      <c r="J1386" t="s">
        <v>826</v>
      </c>
      <c r="K1386" t="s">
        <v>827</v>
      </c>
      <c r="L1386" t="s">
        <v>10</v>
      </c>
      <c r="M1386">
        <v>234</v>
      </c>
      <c r="N1386">
        <v>512.99572649572644</v>
      </c>
      <c r="O1386">
        <v>19.23076923076923</v>
      </c>
      <c r="P1386">
        <v>38.888888888888886</v>
      </c>
      <c r="Q1386">
        <v>32.905982905982903</v>
      </c>
      <c r="R1386">
        <v>8.9743589743589745</v>
      </c>
      <c r="S1386">
        <v>80.769230769230774</v>
      </c>
      <c r="T1386">
        <v>41.880341880341881</v>
      </c>
      <c r="U1386" t="s">
        <v>25</v>
      </c>
    </row>
    <row r="1387" spans="1:21">
      <c r="A1387">
        <v>1445</v>
      </c>
      <c r="B1387">
        <v>362</v>
      </c>
      <c r="C1387">
        <v>1</v>
      </c>
      <c r="D1387">
        <v>688</v>
      </c>
      <c r="E1387">
        <v>114</v>
      </c>
      <c r="F1387" t="s">
        <v>458</v>
      </c>
      <c r="G1387" t="s">
        <v>460</v>
      </c>
      <c r="H1387" t="s">
        <v>825</v>
      </c>
      <c r="I1387" t="s">
        <v>812</v>
      </c>
      <c r="J1387" t="s">
        <v>826</v>
      </c>
      <c r="K1387" t="s">
        <v>827</v>
      </c>
      <c r="L1387" t="s">
        <v>3</v>
      </c>
      <c r="M1387">
        <v>198</v>
      </c>
      <c r="N1387">
        <v>520.01010101010104</v>
      </c>
      <c r="O1387">
        <v>18.181818181818183</v>
      </c>
      <c r="P1387">
        <v>39.393939393939391</v>
      </c>
      <c r="Q1387">
        <v>30.80808080808081</v>
      </c>
      <c r="R1387">
        <v>11.616161616161616</v>
      </c>
      <c r="S1387">
        <v>81.818181818181813</v>
      </c>
      <c r="T1387">
        <v>42.424242424242422</v>
      </c>
      <c r="U1387" t="s">
        <v>25</v>
      </c>
    </row>
    <row r="1388" spans="1:21">
      <c r="A1388">
        <v>1446</v>
      </c>
      <c r="B1388">
        <v>362</v>
      </c>
      <c r="C1388">
        <v>2</v>
      </c>
      <c r="D1388">
        <v>688</v>
      </c>
      <c r="E1388">
        <v>114</v>
      </c>
      <c r="F1388" t="s">
        <v>458</v>
      </c>
      <c r="G1388" t="s">
        <v>460</v>
      </c>
      <c r="H1388" t="s">
        <v>825</v>
      </c>
      <c r="I1388" t="s">
        <v>812</v>
      </c>
      <c r="J1388" t="s">
        <v>826</v>
      </c>
      <c r="K1388" t="s">
        <v>827</v>
      </c>
      <c r="L1388" t="s">
        <v>824</v>
      </c>
      <c r="M1388">
        <v>199</v>
      </c>
      <c r="N1388">
        <v>529</v>
      </c>
      <c r="O1388">
        <v>10.552763819095478</v>
      </c>
      <c r="P1388">
        <v>42.211055276381913</v>
      </c>
      <c r="Q1388">
        <v>31.658291457286431</v>
      </c>
      <c r="R1388">
        <v>15.577889447236181</v>
      </c>
      <c r="S1388">
        <v>89.447236180904525</v>
      </c>
      <c r="T1388">
        <v>47.236180904522612</v>
      </c>
      <c r="U1388" t="s">
        <v>25</v>
      </c>
    </row>
    <row r="1389" spans="1:21">
      <c r="A1389">
        <v>1447</v>
      </c>
      <c r="B1389">
        <v>362</v>
      </c>
      <c r="C1389">
        <v>3</v>
      </c>
      <c r="D1389">
        <v>688</v>
      </c>
      <c r="E1389">
        <v>114</v>
      </c>
      <c r="F1389" t="s">
        <v>458</v>
      </c>
      <c r="G1389" t="s">
        <v>460</v>
      </c>
      <c r="H1389" t="s">
        <v>825</v>
      </c>
      <c r="I1389" t="s">
        <v>812</v>
      </c>
      <c r="J1389" t="s">
        <v>826</v>
      </c>
      <c r="K1389" t="s">
        <v>827</v>
      </c>
      <c r="L1389" t="s">
        <v>823</v>
      </c>
      <c r="M1389">
        <v>199</v>
      </c>
      <c r="N1389">
        <v>509.40201005025125</v>
      </c>
      <c r="O1389">
        <v>29.64824120603015</v>
      </c>
      <c r="P1389">
        <v>31.155778894472363</v>
      </c>
      <c r="Q1389">
        <v>31.658291457286431</v>
      </c>
      <c r="R1389">
        <v>7.5376884422110555</v>
      </c>
      <c r="S1389">
        <v>70.35175879396985</v>
      </c>
      <c r="T1389">
        <v>39.195979899497488</v>
      </c>
      <c r="U1389" t="s">
        <v>25</v>
      </c>
    </row>
    <row r="1390" spans="1:21">
      <c r="A1390">
        <v>1448</v>
      </c>
      <c r="B1390">
        <v>362</v>
      </c>
      <c r="C1390">
        <v>4</v>
      </c>
      <c r="D1390">
        <v>688</v>
      </c>
      <c r="E1390">
        <v>114</v>
      </c>
      <c r="F1390" t="s">
        <v>458</v>
      </c>
      <c r="G1390" t="s">
        <v>460</v>
      </c>
      <c r="H1390" t="s">
        <v>825</v>
      </c>
      <c r="I1390" t="s">
        <v>812</v>
      </c>
      <c r="J1390" t="s">
        <v>826</v>
      </c>
      <c r="K1390" t="s">
        <v>827</v>
      </c>
      <c r="L1390" t="s">
        <v>10</v>
      </c>
      <c r="M1390">
        <v>198</v>
      </c>
      <c r="N1390">
        <v>509.31818181818181</v>
      </c>
      <c r="O1390">
        <v>24.242424242424242</v>
      </c>
      <c r="P1390">
        <v>40.909090909090907</v>
      </c>
      <c r="Q1390">
        <v>23.737373737373737</v>
      </c>
      <c r="R1390">
        <v>11.111111111111111</v>
      </c>
      <c r="S1390">
        <v>75.757575757575751</v>
      </c>
      <c r="T1390">
        <v>34.848484848484851</v>
      </c>
      <c r="U1390" t="s">
        <v>25</v>
      </c>
    </row>
    <row r="1391" spans="1:21">
      <c r="A1391">
        <v>1449</v>
      </c>
      <c r="B1391">
        <v>363</v>
      </c>
      <c r="C1391">
        <v>1</v>
      </c>
      <c r="D1391">
        <v>689</v>
      </c>
      <c r="E1391">
        <v>101</v>
      </c>
      <c r="F1391" t="s">
        <v>461</v>
      </c>
      <c r="G1391" t="s">
        <v>462</v>
      </c>
      <c r="H1391" t="s">
        <v>825</v>
      </c>
      <c r="I1391" t="s">
        <v>812</v>
      </c>
      <c r="J1391" t="s">
        <v>826</v>
      </c>
      <c r="K1391" t="s">
        <v>827</v>
      </c>
      <c r="L1391" t="s">
        <v>3</v>
      </c>
      <c r="M1391">
        <v>265</v>
      </c>
      <c r="N1391">
        <v>502.8943396226415</v>
      </c>
      <c r="O1391">
        <v>24.90566037735849</v>
      </c>
      <c r="P1391">
        <v>41.509433962264154</v>
      </c>
      <c r="Q1391">
        <v>30.566037735849058</v>
      </c>
      <c r="R1391">
        <v>3.0188679245283021</v>
      </c>
      <c r="S1391">
        <v>75.094339622641513</v>
      </c>
      <c r="T1391">
        <v>33.584905660377359</v>
      </c>
      <c r="U1391" t="s">
        <v>17</v>
      </c>
    </row>
    <row r="1392" spans="1:21">
      <c r="A1392">
        <v>1450</v>
      </c>
      <c r="B1392">
        <v>363</v>
      </c>
      <c r="C1392">
        <v>2</v>
      </c>
      <c r="D1392">
        <v>689</v>
      </c>
      <c r="E1392">
        <v>101</v>
      </c>
      <c r="F1392" t="s">
        <v>461</v>
      </c>
      <c r="G1392" t="s">
        <v>462</v>
      </c>
      <c r="H1392" t="s">
        <v>825</v>
      </c>
      <c r="I1392" t="s">
        <v>812</v>
      </c>
      <c r="J1392" t="s">
        <v>826</v>
      </c>
      <c r="K1392" t="s">
        <v>827</v>
      </c>
      <c r="L1392" t="s">
        <v>824</v>
      </c>
      <c r="M1392">
        <v>265</v>
      </c>
      <c r="N1392">
        <v>506.90943396226413</v>
      </c>
      <c r="O1392">
        <v>26.79245283018868</v>
      </c>
      <c r="P1392">
        <v>41.886792452830186</v>
      </c>
      <c r="Q1392">
        <v>23.39622641509434</v>
      </c>
      <c r="R1392">
        <v>7.9245283018867925</v>
      </c>
      <c r="S1392">
        <v>73.20754716981132</v>
      </c>
      <c r="T1392">
        <v>31.320754716981131</v>
      </c>
      <c r="U1392" t="s">
        <v>17</v>
      </c>
    </row>
    <row r="1393" spans="1:21">
      <c r="A1393">
        <v>1451</v>
      </c>
      <c r="B1393">
        <v>363</v>
      </c>
      <c r="C1393">
        <v>3</v>
      </c>
      <c r="D1393">
        <v>689</v>
      </c>
      <c r="E1393">
        <v>101</v>
      </c>
      <c r="F1393" t="s">
        <v>461</v>
      </c>
      <c r="G1393" t="s">
        <v>462</v>
      </c>
      <c r="H1393" t="s">
        <v>825</v>
      </c>
      <c r="I1393" t="s">
        <v>812</v>
      </c>
      <c r="J1393" t="s">
        <v>826</v>
      </c>
      <c r="K1393" t="s">
        <v>827</v>
      </c>
      <c r="L1393" t="s">
        <v>823</v>
      </c>
      <c r="M1393">
        <v>265</v>
      </c>
      <c r="N1393">
        <v>495.30943396226417</v>
      </c>
      <c r="O1393">
        <v>40.377358490566039</v>
      </c>
      <c r="P1393">
        <v>28.679245283018869</v>
      </c>
      <c r="Q1393">
        <v>26.415094339622641</v>
      </c>
      <c r="R1393">
        <v>4.5283018867924527</v>
      </c>
      <c r="S1393">
        <v>59.622641509433961</v>
      </c>
      <c r="T1393">
        <v>30.943396226415093</v>
      </c>
      <c r="U1393" t="s">
        <v>17</v>
      </c>
    </row>
    <row r="1394" spans="1:21">
      <c r="A1394">
        <v>1452</v>
      </c>
      <c r="B1394">
        <v>363</v>
      </c>
      <c r="C1394">
        <v>4</v>
      </c>
      <c r="D1394">
        <v>689</v>
      </c>
      <c r="E1394">
        <v>101</v>
      </c>
      <c r="F1394" t="s">
        <v>461</v>
      </c>
      <c r="G1394" t="s">
        <v>462</v>
      </c>
      <c r="H1394" t="s">
        <v>825</v>
      </c>
      <c r="I1394" t="s">
        <v>812</v>
      </c>
      <c r="J1394" t="s">
        <v>826</v>
      </c>
      <c r="K1394" t="s">
        <v>827</v>
      </c>
      <c r="L1394" t="s">
        <v>10</v>
      </c>
      <c r="M1394">
        <v>264</v>
      </c>
      <c r="N1394">
        <v>511.60227272727275</v>
      </c>
      <c r="O1394">
        <v>21.59090909090909</v>
      </c>
      <c r="P1394">
        <v>41.666666666666664</v>
      </c>
      <c r="Q1394">
        <v>25.757575757575758</v>
      </c>
      <c r="R1394">
        <v>10.984848484848484</v>
      </c>
      <c r="S1394">
        <v>78.409090909090907</v>
      </c>
      <c r="T1394">
        <v>36.742424242424242</v>
      </c>
      <c r="U1394" t="s">
        <v>17</v>
      </c>
    </row>
    <row r="1395" spans="1:21">
      <c r="A1395">
        <v>1453</v>
      </c>
      <c r="B1395">
        <v>364</v>
      </c>
      <c r="C1395">
        <v>1</v>
      </c>
      <c r="D1395">
        <v>689</v>
      </c>
      <c r="E1395">
        <v>195</v>
      </c>
      <c r="F1395" t="s">
        <v>461</v>
      </c>
      <c r="G1395" t="s">
        <v>463</v>
      </c>
      <c r="H1395" t="s">
        <v>825</v>
      </c>
      <c r="I1395" t="s">
        <v>812</v>
      </c>
      <c r="J1395" t="s">
        <v>826</v>
      </c>
      <c r="K1395" t="s">
        <v>827</v>
      </c>
      <c r="L1395" t="s">
        <v>3</v>
      </c>
      <c r="M1395">
        <v>231</v>
      </c>
      <c r="N1395">
        <v>490.3766233766234</v>
      </c>
      <c r="O1395">
        <v>34.1991341991342</v>
      </c>
      <c r="P1395">
        <v>44.155844155844157</v>
      </c>
      <c r="Q1395">
        <v>19.047619047619047</v>
      </c>
      <c r="R1395">
        <v>2.5974025974025974</v>
      </c>
      <c r="S1395">
        <v>65.800865800865807</v>
      </c>
      <c r="T1395">
        <v>21.645021645021647</v>
      </c>
      <c r="U1395" t="s">
        <v>17</v>
      </c>
    </row>
    <row r="1396" spans="1:21">
      <c r="A1396">
        <v>1454</v>
      </c>
      <c r="B1396">
        <v>364</v>
      </c>
      <c r="C1396">
        <v>2</v>
      </c>
      <c r="D1396">
        <v>689</v>
      </c>
      <c r="E1396">
        <v>195</v>
      </c>
      <c r="F1396" t="s">
        <v>461</v>
      </c>
      <c r="G1396" t="s">
        <v>463</v>
      </c>
      <c r="H1396" t="s">
        <v>825</v>
      </c>
      <c r="I1396" t="s">
        <v>812</v>
      </c>
      <c r="J1396" t="s">
        <v>826</v>
      </c>
      <c r="K1396" t="s">
        <v>827</v>
      </c>
      <c r="L1396" t="s">
        <v>824</v>
      </c>
      <c r="M1396">
        <v>232</v>
      </c>
      <c r="N1396">
        <v>499.51724137931035</v>
      </c>
      <c r="O1396">
        <v>33.620689655172413</v>
      </c>
      <c r="P1396">
        <v>40.948275862068968</v>
      </c>
      <c r="Q1396">
        <v>20.258620689655171</v>
      </c>
      <c r="R1396">
        <v>5.1724137931034484</v>
      </c>
      <c r="S1396">
        <v>66.379310344827587</v>
      </c>
      <c r="T1396">
        <v>25.431034482758619</v>
      </c>
      <c r="U1396" t="s">
        <v>17</v>
      </c>
    </row>
    <row r="1397" spans="1:21">
      <c r="A1397">
        <v>1455</v>
      </c>
      <c r="B1397">
        <v>364</v>
      </c>
      <c r="C1397">
        <v>3</v>
      </c>
      <c r="D1397">
        <v>689</v>
      </c>
      <c r="E1397">
        <v>195</v>
      </c>
      <c r="F1397" t="s">
        <v>461</v>
      </c>
      <c r="G1397" t="s">
        <v>463</v>
      </c>
      <c r="H1397" t="s">
        <v>825</v>
      </c>
      <c r="I1397" t="s">
        <v>812</v>
      </c>
      <c r="J1397" t="s">
        <v>826</v>
      </c>
      <c r="K1397" t="s">
        <v>827</v>
      </c>
      <c r="L1397" t="s">
        <v>823</v>
      </c>
      <c r="M1397">
        <v>231</v>
      </c>
      <c r="N1397">
        <v>477.15584415584414</v>
      </c>
      <c r="O1397">
        <v>54.112554112554115</v>
      </c>
      <c r="P1397">
        <v>26.839826839826841</v>
      </c>
      <c r="Q1397">
        <v>16.450216450216452</v>
      </c>
      <c r="R1397">
        <v>2.5974025974025974</v>
      </c>
      <c r="S1397">
        <v>45.887445887445885</v>
      </c>
      <c r="T1397">
        <v>19.047619047619047</v>
      </c>
      <c r="U1397" t="s">
        <v>17</v>
      </c>
    </row>
    <row r="1398" spans="1:21">
      <c r="A1398">
        <v>1456</v>
      </c>
      <c r="B1398">
        <v>364</v>
      </c>
      <c r="C1398">
        <v>4</v>
      </c>
      <c r="D1398">
        <v>689</v>
      </c>
      <c r="E1398">
        <v>195</v>
      </c>
      <c r="F1398" t="s">
        <v>461</v>
      </c>
      <c r="G1398" t="s">
        <v>463</v>
      </c>
      <c r="H1398" t="s">
        <v>825</v>
      </c>
      <c r="I1398" t="s">
        <v>812</v>
      </c>
      <c r="J1398" t="s">
        <v>826</v>
      </c>
      <c r="K1398" t="s">
        <v>827</v>
      </c>
      <c r="L1398" t="s">
        <v>10</v>
      </c>
      <c r="M1398">
        <v>231</v>
      </c>
      <c r="N1398">
        <v>478.67965367965365</v>
      </c>
      <c r="O1398">
        <v>52.813852813852812</v>
      </c>
      <c r="P1398">
        <v>35.930735930735928</v>
      </c>
      <c r="Q1398">
        <v>8.2251082251082259</v>
      </c>
      <c r="R1398">
        <v>3.0303030303030303</v>
      </c>
      <c r="S1398">
        <v>47.186147186147188</v>
      </c>
      <c r="T1398">
        <v>11.255411255411255</v>
      </c>
      <c r="U1398" t="s">
        <v>17</v>
      </c>
    </row>
    <row r="1399" spans="1:21">
      <c r="A1399">
        <v>1457</v>
      </c>
      <c r="B1399">
        <v>365</v>
      </c>
      <c r="C1399">
        <v>1</v>
      </c>
      <c r="D1399">
        <v>689</v>
      </c>
      <c r="E1399">
        <v>197</v>
      </c>
      <c r="F1399" t="s">
        <v>461</v>
      </c>
      <c r="G1399" t="s">
        <v>464</v>
      </c>
      <c r="H1399" t="s">
        <v>825</v>
      </c>
      <c r="I1399" t="s">
        <v>812</v>
      </c>
      <c r="J1399" t="s">
        <v>826</v>
      </c>
      <c r="K1399" t="s">
        <v>827</v>
      </c>
      <c r="L1399" t="s">
        <v>3</v>
      </c>
      <c r="M1399">
        <v>270</v>
      </c>
      <c r="N1399">
        <v>512.55555555555554</v>
      </c>
      <c r="O1399">
        <v>22.962962962962962</v>
      </c>
      <c r="P1399">
        <v>33.703703703703702</v>
      </c>
      <c r="Q1399">
        <v>38.888888888888886</v>
      </c>
      <c r="R1399">
        <v>4.4444444444444446</v>
      </c>
      <c r="S1399">
        <v>77.037037037037038</v>
      </c>
      <c r="T1399">
        <v>43.333333333333336</v>
      </c>
      <c r="U1399" t="s">
        <v>17</v>
      </c>
    </row>
    <row r="1400" spans="1:21">
      <c r="A1400">
        <v>1458</v>
      </c>
      <c r="B1400">
        <v>365</v>
      </c>
      <c r="C1400">
        <v>2</v>
      </c>
      <c r="D1400">
        <v>689</v>
      </c>
      <c r="E1400">
        <v>197</v>
      </c>
      <c r="F1400" t="s">
        <v>461</v>
      </c>
      <c r="G1400" t="s">
        <v>464</v>
      </c>
      <c r="H1400" t="s">
        <v>825</v>
      </c>
      <c r="I1400" t="s">
        <v>812</v>
      </c>
      <c r="J1400" t="s">
        <v>826</v>
      </c>
      <c r="K1400" t="s">
        <v>827</v>
      </c>
      <c r="L1400" t="s">
        <v>824</v>
      </c>
      <c r="M1400">
        <v>272</v>
      </c>
      <c r="N1400">
        <v>530.17647058823525</v>
      </c>
      <c r="O1400">
        <v>13.970588235294118</v>
      </c>
      <c r="P1400">
        <v>32.720588235294116</v>
      </c>
      <c r="Q1400">
        <v>39.338235294117645</v>
      </c>
      <c r="R1400">
        <v>13.970588235294118</v>
      </c>
      <c r="S1400">
        <v>86.029411764705884</v>
      </c>
      <c r="T1400">
        <v>53.308823529411768</v>
      </c>
      <c r="U1400" t="s">
        <v>17</v>
      </c>
    </row>
    <row r="1401" spans="1:21">
      <c r="A1401">
        <v>1459</v>
      </c>
      <c r="B1401">
        <v>365</v>
      </c>
      <c r="C1401">
        <v>3</v>
      </c>
      <c r="D1401">
        <v>689</v>
      </c>
      <c r="E1401">
        <v>197</v>
      </c>
      <c r="F1401" t="s">
        <v>461</v>
      </c>
      <c r="G1401" t="s">
        <v>464</v>
      </c>
      <c r="H1401" t="s">
        <v>825</v>
      </c>
      <c r="I1401" t="s">
        <v>812</v>
      </c>
      <c r="J1401" t="s">
        <v>826</v>
      </c>
      <c r="K1401" t="s">
        <v>827</v>
      </c>
      <c r="L1401" t="s">
        <v>823</v>
      </c>
      <c r="M1401">
        <v>272</v>
      </c>
      <c r="N1401">
        <v>505.66176470588238</v>
      </c>
      <c r="O1401">
        <v>30.514705882352942</v>
      </c>
      <c r="P1401">
        <v>34.558823529411768</v>
      </c>
      <c r="Q1401">
        <v>27.205882352941178</v>
      </c>
      <c r="R1401">
        <v>7.7205882352941178</v>
      </c>
      <c r="S1401">
        <v>69.485294117647058</v>
      </c>
      <c r="T1401">
        <v>34.926470588235297</v>
      </c>
      <c r="U1401" t="s">
        <v>17</v>
      </c>
    </row>
    <row r="1402" spans="1:21">
      <c r="A1402">
        <v>1460</v>
      </c>
      <c r="B1402">
        <v>365</v>
      </c>
      <c r="C1402">
        <v>4</v>
      </c>
      <c r="D1402">
        <v>689</v>
      </c>
      <c r="E1402">
        <v>197</v>
      </c>
      <c r="F1402" t="s">
        <v>461</v>
      </c>
      <c r="G1402" t="s">
        <v>464</v>
      </c>
      <c r="H1402" t="s">
        <v>825</v>
      </c>
      <c r="I1402" t="s">
        <v>812</v>
      </c>
      <c r="J1402" t="s">
        <v>826</v>
      </c>
      <c r="K1402" t="s">
        <v>827</v>
      </c>
      <c r="L1402" t="s">
        <v>10</v>
      </c>
      <c r="M1402">
        <v>269</v>
      </c>
      <c r="N1402">
        <v>508.1635687732342</v>
      </c>
      <c r="O1402">
        <v>17.843866171003718</v>
      </c>
      <c r="P1402">
        <v>52.044609665427508</v>
      </c>
      <c r="Q1402">
        <v>23.048327137546469</v>
      </c>
      <c r="R1402">
        <v>7.0631970260223049</v>
      </c>
      <c r="S1402">
        <v>82.156133828996289</v>
      </c>
      <c r="T1402">
        <v>30.111524163568774</v>
      </c>
      <c r="U1402" t="s">
        <v>17</v>
      </c>
    </row>
    <row r="1403" spans="1:21">
      <c r="A1403">
        <v>1461</v>
      </c>
      <c r="B1403">
        <v>366</v>
      </c>
      <c r="C1403">
        <v>1</v>
      </c>
      <c r="D1403">
        <v>690</v>
      </c>
      <c r="E1403">
        <v>101</v>
      </c>
      <c r="F1403" t="s">
        <v>465</v>
      </c>
      <c r="G1403" t="s">
        <v>466</v>
      </c>
      <c r="H1403" t="s">
        <v>825</v>
      </c>
      <c r="I1403" t="s">
        <v>812</v>
      </c>
      <c r="J1403" t="s">
        <v>826</v>
      </c>
      <c r="K1403" t="s">
        <v>827</v>
      </c>
      <c r="L1403" t="s">
        <v>3</v>
      </c>
      <c r="M1403">
        <v>78</v>
      </c>
      <c r="N1403">
        <v>510.08974358974359</v>
      </c>
      <c r="O1403">
        <v>21.794871794871796</v>
      </c>
      <c r="P1403">
        <v>38.46153846153846</v>
      </c>
      <c r="Q1403">
        <v>35.897435897435898</v>
      </c>
      <c r="R1403">
        <v>3.8461538461538463</v>
      </c>
      <c r="S1403">
        <v>78.205128205128204</v>
      </c>
      <c r="T1403">
        <v>39.743589743589745</v>
      </c>
      <c r="U1403" t="s">
        <v>77</v>
      </c>
    </row>
    <row r="1404" spans="1:21">
      <c r="A1404">
        <v>1462</v>
      </c>
      <c r="B1404">
        <v>366</v>
      </c>
      <c r="C1404">
        <v>2</v>
      </c>
      <c r="D1404">
        <v>690</v>
      </c>
      <c r="E1404">
        <v>101</v>
      </c>
      <c r="F1404" t="s">
        <v>465</v>
      </c>
      <c r="G1404" t="s">
        <v>466</v>
      </c>
      <c r="H1404" t="s">
        <v>825</v>
      </c>
      <c r="I1404" t="s">
        <v>812</v>
      </c>
      <c r="J1404" t="s">
        <v>826</v>
      </c>
      <c r="K1404" t="s">
        <v>827</v>
      </c>
      <c r="L1404" t="s">
        <v>824</v>
      </c>
      <c r="M1404">
        <v>78</v>
      </c>
      <c r="N1404">
        <v>520.17948717948718</v>
      </c>
      <c r="O1404">
        <v>16.666666666666668</v>
      </c>
      <c r="P1404">
        <v>39.743589743589745</v>
      </c>
      <c r="Q1404">
        <v>28.205128205128204</v>
      </c>
      <c r="R1404">
        <v>15.384615384615385</v>
      </c>
      <c r="S1404">
        <v>83.333333333333329</v>
      </c>
      <c r="T1404">
        <v>43.589743589743591</v>
      </c>
      <c r="U1404" t="s">
        <v>77</v>
      </c>
    </row>
    <row r="1405" spans="1:21">
      <c r="A1405">
        <v>1463</v>
      </c>
      <c r="B1405">
        <v>366</v>
      </c>
      <c r="C1405">
        <v>3</v>
      </c>
      <c r="D1405">
        <v>690</v>
      </c>
      <c r="E1405">
        <v>101</v>
      </c>
      <c r="F1405" t="s">
        <v>465</v>
      </c>
      <c r="G1405" t="s">
        <v>466</v>
      </c>
      <c r="H1405" t="s">
        <v>825</v>
      </c>
      <c r="I1405" t="s">
        <v>812</v>
      </c>
      <c r="J1405" t="s">
        <v>826</v>
      </c>
      <c r="K1405" t="s">
        <v>827</v>
      </c>
      <c r="L1405" t="s">
        <v>823</v>
      </c>
      <c r="M1405">
        <v>78</v>
      </c>
      <c r="N1405">
        <v>506.05128205128204</v>
      </c>
      <c r="O1405">
        <v>26.923076923076923</v>
      </c>
      <c r="P1405">
        <v>38.46153846153846</v>
      </c>
      <c r="Q1405">
        <v>29.487179487179485</v>
      </c>
      <c r="R1405">
        <v>5.1282051282051286</v>
      </c>
      <c r="S1405">
        <v>73.07692307692308</v>
      </c>
      <c r="T1405">
        <v>34.615384615384613</v>
      </c>
      <c r="U1405" t="s">
        <v>77</v>
      </c>
    </row>
    <row r="1406" spans="1:21">
      <c r="A1406">
        <v>1464</v>
      </c>
      <c r="B1406">
        <v>366</v>
      </c>
      <c r="C1406">
        <v>4</v>
      </c>
      <c r="D1406">
        <v>690</v>
      </c>
      <c r="E1406">
        <v>101</v>
      </c>
      <c r="F1406" t="s">
        <v>465</v>
      </c>
      <c r="G1406" t="s">
        <v>466</v>
      </c>
      <c r="H1406" t="s">
        <v>825</v>
      </c>
      <c r="I1406" t="s">
        <v>812</v>
      </c>
      <c r="J1406" t="s">
        <v>826</v>
      </c>
      <c r="K1406" t="s">
        <v>827</v>
      </c>
      <c r="L1406" t="s">
        <v>10</v>
      </c>
      <c r="M1406">
        <v>78</v>
      </c>
      <c r="N1406">
        <v>509.26923076923077</v>
      </c>
      <c r="O1406">
        <v>23.076923076923077</v>
      </c>
      <c r="P1406">
        <v>42.307692307692307</v>
      </c>
      <c r="Q1406">
        <v>26.923076923076923</v>
      </c>
      <c r="R1406">
        <v>7.6923076923076925</v>
      </c>
      <c r="S1406">
        <v>76.92307692307692</v>
      </c>
      <c r="T1406">
        <v>34.615384615384613</v>
      </c>
      <c r="U1406" t="s">
        <v>77</v>
      </c>
    </row>
    <row r="1407" spans="1:21">
      <c r="A1407">
        <v>1465</v>
      </c>
      <c r="B1407">
        <v>367</v>
      </c>
      <c r="C1407">
        <v>1</v>
      </c>
      <c r="D1407">
        <v>691</v>
      </c>
      <c r="E1407">
        <v>114</v>
      </c>
      <c r="F1407" t="s">
        <v>467</v>
      </c>
      <c r="G1407" t="s">
        <v>468</v>
      </c>
      <c r="H1407" t="s">
        <v>825</v>
      </c>
      <c r="I1407" t="s">
        <v>812</v>
      </c>
      <c r="J1407" t="s">
        <v>826</v>
      </c>
      <c r="K1407" t="s">
        <v>827</v>
      </c>
      <c r="L1407" t="s">
        <v>3</v>
      </c>
      <c r="M1407">
        <v>229</v>
      </c>
      <c r="N1407">
        <v>497.8165938864629</v>
      </c>
      <c r="O1407">
        <v>30.567685589519652</v>
      </c>
      <c r="P1407">
        <v>38.427947598253276</v>
      </c>
      <c r="Q1407">
        <v>27.94759825327511</v>
      </c>
      <c r="R1407">
        <v>3.0567685589519651</v>
      </c>
      <c r="S1407">
        <v>69.432314410480345</v>
      </c>
      <c r="T1407">
        <v>31.004366812227076</v>
      </c>
      <c r="U1407" t="s">
        <v>17</v>
      </c>
    </row>
    <row r="1408" spans="1:21">
      <c r="A1408">
        <v>1466</v>
      </c>
      <c r="B1408">
        <v>367</v>
      </c>
      <c r="C1408">
        <v>2</v>
      </c>
      <c r="D1408">
        <v>691</v>
      </c>
      <c r="E1408">
        <v>114</v>
      </c>
      <c r="F1408" t="s">
        <v>467</v>
      </c>
      <c r="G1408" t="s">
        <v>468</v>
      </c>
      <c r="H1408" t="s">
        <v>825</v>
      </c>
      <c r="I1408" t="s">
        <v>812</v>
      </c>
      <c r="J1408" t="s">
        <v>826</v>
      </c>
      <c r="K1408" t="s">
        <v>827</v>
      </c>
      <c r="L1408" t="s">
        <v>824</v>
      </c>
      <c r="M1408">
        <v>229</v>
      </c>
      <c r="N1408">
        <v>508.05676855895194</v>
      </c>
      <c r="O1408">
        <v>26.200873362445414</v>
      </c>
      <c r="P1408">
        <v>41.048034934497814</v>
      </c>
      <c r="Q1408">
        <v>24.017467248908297</v>
      </c>
      <c r="R1408">
        <v>8.7336244541484724</v>
      </c>
      <c r="S1408">
        <v>73.799126637554579</v>
      </c>
      <c r="T1408">
        <v>32.751091703056765</v>
      </c>
      <c r="U1408" t="s">
        <v>17</v>
      </c>
    </row>
    <row r="1409" spans="1:21">
      <c r="A1409">
        <v>1467</v>
      </c>
      <c r="B1409">
        <v>367</v>
      </c>
      <c r="C1409">
        <v>3</v>
      </c>
      <c r="D1409">
        <v>691</v>
      </c>
      <c r="E1409">
        <v>114</v>
      </c>
      <c r="F1409" t="s">
        <v>467</v>
      </c>
      <c r="G1409" t="s">
        <v>468</v>
      </c>
      <c r="H1409" t="s">
        <v>825</v>
      </c>
      <c r="I1409" t="s">
        <v>812</v>
      </c>
      <c r="J1409" t="s">
        <v>826</v>
      </c>
      <c r="K1409" t="s">
        <v>827</v>
      </c>
      <c r="L1409" t="s">
        <v>823</v>
      </c>
      <c r="M1409">
        <v>229</v>
      </c>
      <c r="N1409">
        <v>518.16157205240177</v>
      </c>
      <c r="O1409">
        <v>30.131004366812228</v>
      </c>
      <c r="P1409">
        <v>24.890829694323145</v>
      </c>
      <c r="Q1409">
        <v>31.877729257641921</v>
      </c>
      <c r="R1409">
        <v>13.100436681222707</v>
      </c>
      <c r="S1409">
        <v>69.86899563318778</v>
      </c>
      <c r="T1409">
        <v>44.978165938864628</v>
      </c>
      <c r="U1409" t="s">
        <v>17</v>
      </c>
    </row>
    <row r="1410" spans="1:21">
      <c r="A1410">
        <v>1468</v>
      </c>
      <c r="B1410">
        <v>367</v>
      </c>
      <c r="C1410">
        <v>4</v>
      </c>
      <c r="D1410">
        <v>691</v>
      </c>
      <c r="E1410">
        <v>114</v>
      </c>
      <c r="F1410" t="s">
        <v>467</v>
      </c>
      <c r="G1410" t="s">
        <v>468</v>
      </c>
      <c r="H1410" t="s">
        <v>825</v>
      </c>
      <c r="I1410" t="s">
        <v>812</v>
      </c>
      <c r="J1410" t="s">
        <v>826</v>
      </c>
      <c r="K1410" t="s">
        <v>827</v>
      </c>
      <c r="L1410" t="s">
        <v>10</v>
      </c>
      <c r="M1410">
        <v>229</v>
      </c>
      <c r="N1410">
        <v>500.93886462882097</v>
      </c>
      <c r="O1410">
        <v>33.624454148471614</v>
      </c>
      <c r="P1410">
        <v>35.807860262008731</v>
      </c>
      <c r="Q1410">
        <v>21.397379912663755</v>
      </c>
      <c r="R1410">
        <v>9.1703056768558948</v>
      </c>
      <c r="S1410">
        <v>66.375545851528386</v>
      </c>
      <c r="T1410">
        <v>30.567685589519652</v>
      </c>
      <c r="U1410" t="s">
        <v>17</v>
      </c>
    </row>
    <row r="1411" spans="1:21">
      <c r="A1411">
        <v>1469</v>
      </c>
      <c r="B1411">
        <v>368</v>
      </c>
      <c r="C1411">
        <v>1</v>
      </c>
      <c r="D1411">
        <v>692</v>
      </c>
      <c r="E1411">
        <v>112</v>
      </c>
      <c r="F1411" t="s">
        <v>469</v>
      </c>
      <c r="G1411" t="s">
        <v>470</v>
      </c>
      <c r="H1411" t="s">
        <v>825</v>
      </c>
      <c r="I1411" t="s">
        <v>812</v>
      </c>
      <c r="J1411" t="s">
        <v>826</v>
      </c>
      <c r="K1411" t="s">
        <v>827</v>
      </c>
      <c r="L1411" t="s">
        <v>3</v>
      </c>
      <c r="M1411">
        <v>247</v>
      </c>
      <c r="N1411">
        <v>522.72064777327932</v>
      </c>
      <c r="O1411">
        <v>11.740890688259109</v>
      </c>
      <c r="P1411">
        <v>38.866396761133601</v>
      </c>
      <c r="Q1411">
        <v>43.319838056680162</v>
      </c>
      <c r="R1411">
        <v>6.0728744939271255</v>
      </c>
      <c r="S1411">
        <v>88.259109311740886</v>
      </c>
      <c r="T1411">
        <v>49.392712550607285</v>
      </c>
      <c r="U1411" t="s">
        <v>46</v>
      </c>
    </row>
    <row r="1412" spans="1:21">
      <c r="A1412">
        <v>1470</v>
      </c>
      <c r="B1412">
        <v>368</v>
      </c>
      <c r="C1412">
        <v>2</v>
      </c>
      <c r="D1412">
        <v>692</v>
      </c>
      <c r="E1412">
        <v>112</v>
      </c>
      <c r="F1412" t="s">
        <v>469</v>
      </c>
      <c r="G1412" t="s">
        <v>470</v>
      </c>
      <c r="H1412" t="s">
        <v>825</v>
      </c>
      <c r="I1412" t="s">
        <v>812</v>
      </c>
      <c r="J1412" t="s">
        <v>826</v>
      </c>
      <c r="K1412" t="s">
        <v>827</v>
      </c>
      <c r="L1412" t="s">
        <v>824</v>
      </c>
      <c r="M1412">
        <v>248</v>
      </c>
      <c r="N1412">
        <v>540.75403225806451</v>
      </c>
      <c r="O1412">
        <v>10.483870967741936</v>
      </c>
      <c r="P1412">
        <v>31.048387096774192</v>
      </c>
      <c r="Q1412">
        <v>35.483870967741936</v>
      </c>
      <c r="R1412">
        <v>22.983870967741936</v>
      </c>
      <c r="S1412">
        <v>89.516129032258064</v>
      </c>
      <c r="T1412">
        <v>58.467741935483872</v>
      </c>
      <c r="U1412" t="s">
        <v>46</v>
      </c>
    </row>
    <row r="1413" spans="1:21">
      <c r="A1413">
        <v>1471</v>
      </c>
      <c r="B1413">
        <v>368</v>
      </c>
      <c r="C1413">
        <v>3</v>
      </c>
      <c r="D1413">
        <v>692</v>
      </c>
      <c r="E1413">
        <v>112</v>
      </c>
      <c r="F1413" t="s">
        <v>469</v>
      </c>
      <c r="G1413" t="s">
        <v>470</v>
      </c>
      <c r="H1413" t="s">
        <v>825</v>
      </c>
      <c r="I1413" t="s">
        <v>812</v>
      </c>
      <c r="J1413" t="s">
        <v>826</v>
      </c>
      <c r="K1413" t="s">
        <v>827</v>
      </c>
      <c r="L1413" t="s">
        <v>823</v>
      </c>
      <c r="M1413">
        <v>248</v>
      </c>
      <c r="N1413">
        <v>544.82258064516134</v>
      </c>
      <c r="O1413">
        <v>11.693548387096774</v>
      </c>
      <c r="P1413">
        <v>24.193548387096776</v>
      </c>
      <c r="Q1413">
        <v>41.532258064516128</v>
      </c>
      <c r="R1413">
        <v>22.580645161290324</v>
      </c>
      <c r="S1413">
        <v>88.306451612903231</v>
      </c>
      <c r="T1413">
        <v>64.112903225806448</v>
      </c>
      <c r="U1413" t="s">
        <v>46</v>
      </c>
    </row>
    <row r="1414" spans="1:21">
      <c r="A1414">
        <v>1472</v>
      </c>
      <c r="B1414">
        <v>368</v>
      </c>
      <c r="C1414">
        <v>4</v>
      </c>
      <c r="D1414">
        <v>692</v>
      </c>
      <c r="E1414">
        <v>112</v>
      </c>
      <c r="F1414" t="s">
        <v>469</v>
      </c>
      <c r="G1414" t="s">
        <v>470</v>
      </c>
      <c r="H1414" t="s">
        <v>825</v>
      </c>
      <c r="I1414" t="s">
        <v>812</v>
      </c>
      <c r="J1414" t="s">
        <v>826</v>
      </c>
      <c r="K1414" t="s">
        <v>827</v>
      </c>
      <c r="L1414" t="s">
        <v>10</v>
      </c>
      <c r="M1414">
        <v>247</v>
      </c>
      <c r="N1414">
        <v>532.86639676113361</v>
      </c>
      <c r="O1414">
        <v>9.3117408906882595</v>
      </c>
      <c r="P1414">
        <v>35.222672064777328</v>
      </c>
      <c r="Q1414">
        <v>34.008097165991906</v>
      </c>
      <c r="R1414">
        <v>21.457489878542511</v>
      </c>
      <c r="S1414">
        <v>90.688259109311744</v>
      </c>
      <c r="T1414">
        <v>55.465587044534416</v>
      </c>
      <c r="U1414" t="s">
        <v>46</v>
      </c>
    </row>
    <row r="1415" spans="1:21">
      <c r="A1415">
        <v>1473</v>
      </c>
      <c r="B1415">
        <v>369</v>
      </c>
      <c r="C1415">
        <v>1</v>
      </c>
      <c r="D1415">
        <v>692</v>
      </c>
      <c r="E1415">
        <v>1052</v>
      </c>
      <c r="F1415" t="s">
        <v>469</v>
      </c>
      <c r="G1415" t="s">
        <v>471</v>
      </c>
      <c r="H1415" t="s">
        <v>825</v>
      </c>
      <c r="I1415" t="s">
        <v>812</v>
      </c>
      <c r="J1415" t="s">
        <v>826</v>
      </c>
      <c r="K1415" t="s">
        <v>827</v>
      </c>
      <c r="L1415" t="s">
        <v>3</v>
      </c>
      <c r="M1415">
        <v>258</v>
      </c>
      <c r="N1415">
        <v>512.0658914728682</v>
      </c>
      <c r="O1415">
        <v>20.155038759689923</v>
      </c>
      <c r="P1415">
        <v>36.046511627906973</v>
      </c>
      <c r="Q1415">
        <v>40.310077519379846</v>
      </c>
      <c r="R1415">
        <v>3.4883720930232558</v>
      </c>
      <c r="S1415">
        <v>79.844961240310084</v>
      </c>
      <c r="T1415">
        <v>43.798449612403104</v>
      </c>
      <c r="U1415" t="s">
        <v>46</v>
      </c>
    </row>
    <row r="1416" spans="1:21">
      <c r="A1416">
        <v>1474</v>
      </c>
      <c r="B1416">
        <v>369</v>
      </c>
      <c r="C1416">
        <v>2</v>
      </c>
      <c r="D1416">
        <v>692</v>
      </c>
      <c r="E1416">
        <v>1052</v>
      </c>
      <c r="F1416" t="s">
        <v>469</v>
      </c>
      <c r="G1416" t="s">
        <v>471</v>
      </c>
      <c r="H1416" t="s">
        <v>825</v>
      </c>
      <c r="I1416" t="s">
        <v>812</v>
      </c>
      <c r="J1416" t="s">
        <v>826</v>
      </c>
      <c r="K1416" t="s">
        <v>827</v>
      </c>
      <c r="L1416" t="s">
        <v>824</v>
      </c>
      <c r="M1416">
        <v>259</v>
      </c>
      <c r="N1416">
        <v>519.80694980694977</v>
      </c>
      <c r="O1416">
        <v>18.918918918918919</v>
      </c>
      <c r="P1416">
        <v>35.907335907335906</v>
      </c>
      <c r="Q1416">
        <v>32.818532818532816</v>
      </c>
      <c r="R1416">
        <v>12.355212355212355</v>
      </c>
      <c r="S1416">
        <v>81.081081081081081</v>
      </c>
      <c r="T1416">
        <v>45.173745173745175</v>
      </c>
      <c r="U1416" t="s">
        <v>46</v>
      </c>
    </row>
    <row r="1417" spans="1:21">
      <c r="A1417">
        <v>1475</v>
      </c>
      <c r="B1417">
        <v>369</v>
      </c>
      <c r="C1417">
        <v>3</v>
      </c>
      <c r="D1417">
        <v>692</v>
      </c>
      <c r="E1417">
        <v>1052</v>
      </c>
      <c r="F1417" t="s">
        <v>469</v>
      </c>
      <c r="G1417" t="s">
        <v>471</v>
      </c>
      <c r="H1417" t="s">
        <v>825</v>
      </c>
      <c r="I1417" t="s">
        <v>812</v>
      </c>
      <c r="J1417" t="s">
        <v>826</v>
      </c>
      <c r="K1417" t="s">
        <v>827</v>
      </c>
      <c r="L1417" t="s">
        <v>823</v>
      </c>
      <c r="M1417">
        <v>257</v>
      </c>
      <c r="N1417">
        <v>518.06614785992213</v>
      </c>
      <c r="O1417">
        <v>26.070038910505836</v>
      </c>
      <c r="P1417">
        <v>28.01556420233463</v>
      </c>
      <c r="Q1417">
        <v>33.463035019455255</v>
      </c>
      <c r="R1417">
        <v>12.45136186770428</v>
      </c>
      <c r="S1417">
        <v>73.929961089494157</v>
      </c>
      <c r="T1417">
        <v>45.914396887159533</v>
      </c>
      <c r="U1417" t="s">
        <v>46</v>
      </c>
    </row>
    <row r="1418" spans="1:21">
      <c r="A1418">
        <v>1476</v>
      </c>
      <c r="B1418">
        <v>369</v>
      </c>
      <c r="C1418">
        <v>4</v>
      </c>
      <c r="D1418">
        <v>692</v>
      </c>
      <c r="E1418">
        <v>1052</v>
      </c>
      <c r="F1418" t="s">
        <v>469</v>
      </c>
      <c r="G1418" t="s">
        <v>471</v>
      </c>
      <c r="H1418" t="s">
        <v>825</v>
      </c>
      <c r="I1418" t="s">
        <v>812</v>
      </c>
      <c r="J1418" t="s">
        <v>826</v>
      </c>
      <c r="K1418" t="s">
        <v>827</v>
      </c>
      <c r="L1418" t="s">
        <v>10</v>
      </c>
      <c r="M1418">
        <v>257</v>
      </c>
      <c r="N1418">
        <v>516.32684824902719</v>
      </c>
      <c r="O1418">
        <v>20.233463035019454</v>
      </c>
      <c r="P1418">
        <v>38.521400778210115</v>
      </c>
      <c r="Q1418">
        <v>27.237354085603112</v>
      </c>
      <c r="R1418">
        <v>14.007782101167315</v>
      </c>
      <c r="S1418">
        <v>79.766536964980546</v>
      </c>
      <c r="T1418">
        <v>41.245136186770431</v>
      </c>
      <c r="U1418" t="s">
        <v>46</v>
      </c>
    </row>
    <row r="1419" spans="1:21">
      <c r="A1419">
        <v>1477</v>
      </c>
      <c r="B1419">
        <v>370</v>
      </c>
      <c r="C1419">
        <v>1</v>
      </c>
      <c r="D1419">
        <v>692</v>
      </c>
      <c r="E1419">
        <v>3050</v>
      </c>
      <c r="F1419" t="s">
        <v>469</v>
      </c>
      <c r="G1419" t="s">
        <v>472</v>
      </c>
      <c r="H1419" t="s">
        <v>825</v>
      </c>
      <c r="I1419" t="s">
        <v>812</v>
      </c>
      <c r="J1419" t="s">
        <v>826</v>
      </c>
      <c r="K1419" t="s">
        <v>827</v>
      </c>
      <c r="L1419" t="s">
        <v>3</v>
      </c>
      <c r="M1419">
        <v>223</v>
      </c>
      <c r="N1419">
        <v>526.50672645739905</v>
      </c>
      <c r="O1419">
        <v>14.349775784753364</v>
      </c>
      <c r="P1419">
        <v>32.286995515695068</v>
      </c>
      <c r="Q1419">
        <v>45.291479820627799</v>
      </c>
      <c r="R1419">
        <v>8.071748878923767</v>
      </c>
      <c r="S1419">
        <v>85.650224215246638</v>
      </c>
      <c r="T1419">
        <v>53.36322869955157</v>
      </c>
      <c r="U1419" t="s">
        <v>46</v>
      </c>
    </row>
    <row r="1420" spans="1:21">
      <c r="A1420">
        <v>1478</v>
      </c>
      <c r="B1420">
        <v>370</v>
      </c>
      <c r="C1420">
        <v>2</v>
      </c>
      <c r="D1420">
        <v>692</v>
      </c>
      <c r="E1420">
        <v>3050</v>
      </c>
      <c r="F1420" t="s">
        <v>469</v>
      </c>
      <c r="G1420" t="s">
        <v>472</v>
      </c>
      <c r="H1420" t="s">
        <v>825</v>
      </c>
      <c r="I1420" t="s">
        <v>812</v>
      </c>
      <c r="J1420" t="s">
        <v>826</v>
      </c>
      <c r="K1420" t="s">
        <v>827</v>
      </c>
      <c r="L1420" t="s">
        <v>824</v>
      </c>
      <c r="M1420">
        <v>224</v>
      </c>
      <c r="N1420">
        <v>539.75</v>
      </c>
      <c r="O1420">
        <v>12.5</v>
      </c>
      <c r="P1420">
        <v>30.357142857142858</v>
      </c>
      <c r="Q1420">
        <v>30.357142857142858</v>
      </c>
      <c r="R1420">
        <v>26.785714285714285</v>
      </c>
      <c r="S1420">
        <v>87.5</v>
      </c>
      <c r="T1420">
        <v>57.142857142857146</v>
      </c>
      <c r="U1420" t="s">
        <v>46</v>
      </c>
    </row>
    <row r="1421" spans="1:21">
      <c r="A1421">
        <v>1479</v>
      </c>
      <c r="B1421">
        <v>370</v>
      </c>
      <c r="C1421">
        <v>3</v>
      </c>
      <c r="D1421">
        <v>692</v>
      </c>
      <c r="E1421">
        <v>3050</v>
      </c>
      <c r="F1421" t="s">
        <v>469</v>
      </c>
      <c r="G1421" t="s">
        <v>472</v>
      </c>
      <c r="H1421" t="s">
        <v>825</v>
      </c>
      <c r="I1421" t="s">
        <v>812</v>
      </c>
      <c r="J1421" t="s">
        <v>826</v>
      </c>
      <c r="K1421" t="s">
        <v>827</v>
      </c>
      <c r="L1421" t="s">
        <v>823</v>
      </c>
      <c r="M1421">
        <v>222</v>
      </c>
      <c r="N1421">
        <v>542.27477477477476</v>
      </c>
      <c r="O1421">
        <v>14.414414414414415</v>
      </c>
      <c r="P1421">
        <v>23.873873873873872</v>
      </c>
      <c r="Q1421">
        <v>38.738738738738739</v>
      </c>
      <c r="R1421">
        <v>22.972972972972972</v>
      </c>
      <c r="S1421">
        <v>85.585585585585591</v>
      </c>
      <c r="T1421">
        <v>61.711711711711715</v>
      </c>
      <c r="U1421" t="s">
        <v>46</v>
      </c>
    </row>
    <row r="1422" spans="1:21">
      <c r="A1422">
        <v>1480</v>
      </c>
      <c r="B1422">
        <v>370</v>
      </c>
      <c r="C1422">
        <v>4</v>
      </c>
      <c r="D1422">
        <v>692</v>
      </c>
      <c r="E1422">
        <v>3050</v>
      </c>
      <c r="F1422" t="s">
        <v>469</v>
      </c>
      <c r="G1422" t="s">
        <v>472</v>
      </c>
      <c r="H1422" t="s">
        <v>825</v>
      </c>
      <c r="I1422" t="s">
        <v>812</v>
      </c>
      <c r="J1422" t="s">
        <v>826</v>
      </c>
      <c r="K1422" t="s">
        <v>827</v>
      </c>
      <c r="L1422" t="s">
        <v>10</v>
      </c>
      <c r="M1422">
        <v>220</v>
      </c>
      <c r="N1422">
        <v>534.2863636363636</v>
      </c>
      <c r="O1422">
        <v>9.545454545454545</v>
      </c>
      <c r="P1422">
        <v>29.545454545454547</v>
      </c>
      <c r="Q1422">
        <v>36.81818181818182</v>
      </c>
      <c r="R1422">
        <v>24.09090909090909</v>
      </c>
      <c r="S1422">
        <v>90.454545454545453</v>
      </c>
      <c r="T1422">
        <v>60.909090909090907</v>
      </c>
      <c r="U1422" t="s">
        <v>46</v>
      </c>
    </row>
    <row r="1423" spans="1:21">
      <c r="A1423">
        <v>1481</v>
      </c>
      <c r="B1423">
        <v>371</v>
      </c>
      <c r="C1423">
        <v>1</v>
      </c>
      <c r="D1423">
        <v>693</v>
      </c>
      <c r="E1423">
        <v>1050</v>
      </c>
      <c r="F1423" t="s">
        <v>473</v>
      </c>
      <c r="G1423" t="s">
        <v>474</v>
      </c>
      <c r="H1423" t="s">
        <v>825</v>
      </c>
      <c r="I1423" t="s">
        <v>812</v>
      </c>
      <c r="J1423" t="s">
        <v>826</v>
      </c>
      <c r="K1423" t="s">
        <v>827</v>
      </c>
      <c r="L1423" t="s">
        <v>3</v>
      </c>
      <c r="M1423">
        <v>280</v>
      </c>
      <c r="N1423">
        <v>503.47500000000002</v>
      </c>
      <c r="O1423">
        <v>26.071428571428573</v>
      </c>
      <c r="P1423">
        <v>42.857142857142854</v>
      </c>
      <c r="Q1423">
        <v>26.785714285714285</v>
      </c>
      <c r="R1423">
        <v>4.2857142857142856</v>
      </c>
      <c r="S1423">
        <v>73.928571428571431</v>
      </c>
      <c r="T1423">
        <v>31.071428571428573</v>
      </c>
      <c r="U1423" t="s">
        <v>31</v>
      </c>
    </row>
    <row r="1424" spans="1:21">
      <c r="A1424">
        <v>1482</v>
      </c>
      <c r="B1424">
        <v>371</v>
      </c>
      <c r="C1424">
        <v>2</v>
      </c>
      <c r="D1424">
        <v>693</v>
      </c>
      <c r="E1424">
        <v>1050</v>
      </c>
      <c r="F1424" t="s">
        <v>473</v>
      </c>
      <c r="G1424" t="s">
        <v>474</v>
      </c>
      <c r="H1424" t="s">
        <v>825</v>
      </c>
      <c r="I1424" t="s">
        <v>812</v>
      </c>
      <c r="J1424" t="s">
        <v>826</v>
      </c>
      <c r="K1424" t="s">
        <v>827</v>
      </c>
      <c r="L1424" t="s">
        <v>824</v>
      </c>
      <c r="M1424">
        <v>280</v>
      </c>
      <c r="N1424">
        <v>530.79642857142858</v>
      </c>
      <c r="O1424">
        <v>11.785714285714286</v>
      </c>
      <c r="P1424">
        <v>40</v>
      </c>
      <c r="Q1424">
        <v>30.357142857142858</v>
      </c>
      <c r="R1424">
        <v>17.857142857142858</v>
      </c>
      <c r="S1424">
        <v>88.214285714285708</v>
      </c>
      <c r="T1424">
        <v>48.214285714285715</v>
      </c>
      <c r="U1424" t="s">
        <v>31</v>
      </c>
    </row>
    <row r="1425" spans="1:21">
      <c r="A1425">
        <v>1483</v>
      </c>
      <c r="B1425">
        <v>371</v>
      </c>
      <c r="C1425">
        <v>3</v>
      </c>
      <c r="D1425">
        <v>693</v>
      </c>
      <c r="E1425">
        <v>1050</v>
      </c>
      <c r="F1425" t="s">
        <v>473</v>
      </c>
      <c r="G1425" t="s">
        <v>474</v>
      </c>
      <c r="H1425" t="s">
        <v>825</v>
      </c>
      <c r="I1425" t="s">
        <v>812</v>
      </c>
      <c r="J1425" t="s">
        <v>826</v>
      </c>
      <c r="K1425" t="s">
        <v>827</v>
      </c>
      <c r="L1425" t="s">
        <v>823</v>
      </c>
      <c r="M1425">
        <v>280</v>
      </c>
      <c r="N1425">
        <v>528.17857142857144</v>
      </c>
      <c r="O1425">
        <v>22.5</v>
      </c>
      <c r="P1425">
        <v>27.142857142857142</v>
      </c>
      <c r="Q1425">
        <v>32.142857142857146</v>
      </c>
      <c r="R1425">
        <v>18.214285714285715</v>
      </c>
      <c r="S1425">
        <v>77.5</v>
      </c>
      <c r="T1425">
        <v>50.357142857142854</v>
      </c>
      <c r="U1425" t="s">
        <v>31</v>
      </c>
    </row>
    <row r="1426" spans="1:21">
      <c r="A1426">
        <v>1484</v>
      </c>
      <c r="B1426">
        <v>371</v>
      </c>
      <c r="C1426">
        <v>4</v>
      </c>
      <c r="D1426">
        <v>693</v>
      </c>
      <c r="E1426">
        <v>1050</v>
      </c>
      <c r="F1426" t="s">
        <v>473</v>
      </c>
      <c r="G1426" t="s">
        <v>474</v>
      </c>
      <c r="H1426" t="s">
        <v>825</v>
      </c>
      <c r="I1426" t="s">
        <v>812</v>
      </c>
      <c r="J1426" t="s">
        <v>826</v>
      </c>
      <c r="K1426" t="s">
        <v>827</v>
      </c>
      <c r="L1426" t="s">
        <v>10</v>
      </c>
      <c r="M1426">
        <v>280</v>
      </c>
      <c r="N1426">
        <v>519.35714285714289</v>
      </c>
      <c r="O1426">
        <v>15.357142857142858</v>
      </c>
      <c r="P1426">
        <v>40.357142857142854</v>
      </c>
      <c r="Q1426">
        <v>30.714285714285715</v>
      </c>
      <c r="R1426">
        <v>13.571428571428571</v>
      </c>
      <c r="S1426">
        <v>84.642857142857139</v>
      </c>
      <c r="T1426">
        <v>44.285714285714285</v>
      </c>
      <c r="U1426" t="s">
        <v>31</v>
      </c>
    </row>
    <row r="1427" spans="1:21">
      <c r="A1427">
        <v>1485</v>
      </c>
      <c r="B1427">
        <v>372</v>
      </c>
      <c r="C1427">
        <v>1</v>
      </c>
      <c r="D1427">
        <v>694</v>
      </c>
      <c r="E1427">
        <v>199</v>
      </c>
      <c r="F1427" t="s">
        <v>475</v>
      </c>
      <c r="G1427" t="s">
        <v>476</v>
      </c>
      <c r="H1427" t="s">
        <v>825</v>
      </c>
      <c r="I1427" t="s">
        <v>812</v>
      </c>
      <c r="J1427" t="s">
        <v>826</v>
      </c>
      <c r="K1427" t="s">
        <v>827</v>
      </c>
      <c r="L1427" t="s">
        <v>3</v>
      </c>
      <c r="M1427">
        <v>93</v>
      </c>
      <c r="N1427">
        <v>466.8279569892473</v>
      </c>
      <c r="O1427">
        <v>58.064516129032256</v>
      </c>
      <c r="P1427">
        <v>26.881720430107528</v>
      </c>
      <c r="Q1427">
        <v>15.053763440860216</v>
      </c>
      <c r="R1427">
        <v>0</v>
      </c>
      <c r="S1427">
        <v>41.935483870967744</v>
      </c>
      <c r="T1427">
        <v>15.053763440860216</v>
      </c>
      <c r="U1427" t="s">
        <v>124</v>
      </c>
    </row>
    <row r="1428" spans="1:21">
      <c r="A1428">
        <v>1486</v>
      </c>
      <c r="B1428">
        <v>372</v>
      </c>
      <c r="C1428">
        <v>2</v>
      </c>
      <c r="D1428">
        <v>694</v>
      </c>
      <c r="E1428">
        <v>199</v>
      </c>
      <c r="F1428" t="s">
        <v>475</v>
      </c>
      <c r="G1428" t="s">
        <v>476</v>
      </c>
      <c r="H1428" t="s">
        <v>825</v>
      </c>
      <c r="I1428" t="s">
        <v>812</v>
      </c>
      <c r="J1428" t="s">
        <v>826</v>
      </c>
      <c r="K1428" t="s">
        <v>827</v>
      </c>
      <c r="L1428" t="s">
        <v>824</v>
      </c>
      <c r="M1428">
        <v>93</v>
      </c>
      <c r="N1428">
        <v>476.19354838709677</v>
      </c>
      <c r="O1428">
        <v>60.215053763440864</v>
      </c>
      <c r="P1428">
        <v>25.806451612903224</v>
      </c>
      <c r="Q1428">
        <v>12.903225806451612</v>
      </c>
      <c r="R1428">
        <v>1.075268817204301</v>
      </c>
      <c r="S1428">
        <v>39.784946236559136</v>
      </c>
      <c r="T1428">
        <v>13.978494623655914</v>
      </c>
      <c r="U1428" t="s">
        <v>124</v>
      </c>
    </row>
    <row r="1429" spans="1:21">
      <c r="A1429">
        <v>1487</v>
      </c>
      <c r="B1429">
        <v>372</v>
      </c>
      <c r="C1429">
        <v>3</v>
      </c>
      <c r="D1429">
        <v>694</v>
      </c>
      <c r="E1429">
        <v>199</v>
      </c>
      <c r="F1429" t="s">
        <v>475</v>
      </c>
      <c r="G1429" t="s">
        <v>476</v>
      </c>
      <c r="H1429" t="s">
        <v>825</v>
      </c>
      <c r="I1429" t="s">
        <v>812</v>
      </c>
      <c r="J1429" t="s">
        <v>826</v>
      </c>
      <c r="K1429" t="s">
        <v>827</v>
      </c>
      <c r="L1429" t="s">
        <v>823</v>
      </c>
      <c r="M1429">
        <v>93</v>
      </c>
      <c r="N1429">
        <v>457.30107526881721</v>
      </c>
      <c r="O1429">
        <v>72.043010752688176</v>
      </c>
      <c r="P1429">
        <v>17.204301075268816</v>
      </c>
      <c r="Q1429">
        <v>10.75268817204301</v>
      </c>
      <c r="R1429">
        <v>0</v>
      </c>
      <c r="S1429">
        <v>27.956989247311828</v>
      </c>
      <c r="T1429">
        <v>10.75268817204301</v>
      </c>
      <c r="U1429" t="s">
        <v>124</v>
      </c>
    </row>
    <row r="1430" spans="1:21">
      <c r="A1430">
        <v>1488</v>
      </c>
      <c r="B1430">
        <v>372</v>
      </c>
      <c r="C1430">
        <v>4</v>
      </c>
      <c r="D1430">
        <v>694</v>
      </c>
      <c r="E1430">
        <v>199</v>
      </c>
      <c r="F1430" t="s">
        <v>475</v>
      </c>
      <c r="G1430" t="s">
        <v>476</v>
      </c>
      <c r="H1430" t="s">
        <v>825</v>
      </c>
      <c r="I1430" t="s">
        <v>812</v>
      </c>
      <c r="J1430" t="s">
        <v>826</v>
      </c>
      <c r="K1430" t="s">
        <v>827</v>
      </c>
      <c r="L1430" t="s">
        <v>10</v>
      </c>
      <c r="M1430">
        <v>93</v>
      </c>
      <c r="N1430">
        <v>473.38709677419354</v>
      </c>
      <c r="O1430">
        <v>61.29032258064516</v>
      </c>
      <c r="P1430">
        <v>29.032258064516128</v>
      </c>
      <c r="Q1430">
        <v>7.5268817204301079</v>
      </c>
      <c r="R1430">
        <v>2.150537634408602</v>
      </c>
      <c r="S1430">
        <v>38.70967741935484</v>
      </c>
      <c r="T1430">
        <v>9.67741935483871</v>
      </c>
      <c r="U1430" t="s">
        <v>124</v>
      </c>
    </row>
    <row r="1431" spans="1:21">
      <c r="A1431">
        <v>1489</v>
      </c>
      <c r="B1431">
        <v>373</v>
      </c>
      <c r="C1431">
        <v>1</v>
      </c>
      <c r="D1431">
        <v>695</v>
      </c>
      <c r="E1431">
        <v>1052</v>
      </c>
      <c r="F1431" t="s">
        <v>477</v>
      </c>
      <c r="G1431" t="s">
        <v>478</v>
      </c>
      <c r="H1431" t="s">
        <v>825</v>
      </c>
      <c r="I1431" t="s">
        <v>812</v>
      </c>
      <c r="J1431" t="s">
        <v>826</v>
      </c>
      <c r="K1431" t="s">
        <v>827</v>
      </c>
      <c r="L1431" t="s">
        <v>3</v>
      </c>
      <c r="M1431">
        <v>380</v>
      </c>
      <c r="N1431">
        <v>507.68157894736839</v>
      </c>
      <c r="O1431">
        <v>26.578947368421051</v>
      </c>
      <c r="P1431">
        <v>35</v>
      </c>
      <c r="Q1431">
        <v>33.421052631578945</v>
      </c>
      <c r="R1431">
        <v>5</v>
      </c>
      <c r="S1431">
        <v>73.421052631578945</v>
      </c>
      <c r="T1431">
        <v>38.421052631578945</v>
      </c>
      <c r="U1431" t="s">
        <v>34</v>
      </c>
    </row>
    <row r="1432" spans="1:21">
      <c r="A1432">
        <v>1490</v>
      </c>
      <c r="B1432">
        <v>373</v>
      </c>
      <c r="C1432">
        <v>2</v>
      </c>
      <c r="D1432">
        <v>695</v>
      </c>
      <c r="E1432">
        <v>1052</v>
      </c>
      <c r="F1432" t="s">
        <v>477</v>
      </c>
      <c r="G1432" t="s">
        <v>478</v>
      </c>
      <c r="H1432" t="s">
        <v>825</v>
      </c>
      <c r="I1432" t="s">
        <v>812</v>
      </c>
      <c r="J1432" t="s">
        <v>826</v>
      </c>
      <c r="K1432" t="s">
        <v>827</v>
      </c>
      <c r="L1432" t="s">
        <v>824</v>
      </c>
      <c r="M1432">
        <v>380</v>
      </c>
      <c r="N1432">
        <v>538.59736842105258</v>
      </c>
      <c r="O1432">
        <v>9.7368421052631575</v>
      </c>
      <c r="P1432">
        <v>36.05263157894737</v>
      </c>
      <c r="Q1432">
        <v>30.789473684210527</v>
      </c>
      <c r="R1432">
        <v>23.421052631578949</v>
      </c>
      <c r="S1432">
        <v>90.263157894736835</v>
      </c>
      <c r="T1432">
        <v>54.210526315789473</v>
      </c>
      <c r="U1432" t="s">
        <v>34</v>
      </c>
    </row>
    <row r="1433" spans="1:21">
      <c r="A1433">
        <v>1491</v>
      </c>
      <c r="B1433">
        <v>373</v>
      </c>
      <c r="C1433">
        <v>3</v>
      </c>
      <c r="D1433">
        <v>695</v>
      </c>
      <c r="E1433">
        <v>1052</v>
      </c>
      <c r="F1433" t="s">
        <v>477</v>
      </c>
      <c r="G1433" t="s">
        <v>478</v>
      </c>
      <c r="H1433" t="s">
        <v>825</v>
      </c>
      <c r="I1433" t="s">
        <v>812</v>
      </c>
      <c r="J1433" t="s">
        <v>826</v>
      </c>
      <c r="K1433" t="s">
        <v>827</v>
      </c>
      <c r="L1433" t="s">
        <v>823</v>
      </c>
      <c r="M1433">
        <v>379</v>
      </c>
      <c r="N1433">
        <v>519.32453825857522</v>
      </c>
      <c r="O1433">
        <v>26.121372031662268</v>
      </c>
      <c r="P1433">
        <v>26.385224274406333</v>
      </c>
      <c r="Q1433">
        <v>32.717678100263853</v>
      </c>
      <c r="R1433">
        <v>14.775725593667547</v>
      </c>
      <c r="S1433">
        <v>73.878627968337724</v>
      </c>
      <c r="T1433">
        <v>47.493403693931398</v>
      </c>
      <c r="U1433" t="s">
        <v>34</v>
      </c>
    </row>
    <row r="1434" spans="1:21">
      <c r="A1434">
        <v>1492</v>
      </c>
      <c r="B1434">
        <v>373</v>
      </c>
      <c r="C1434">
        <v>4</v>
      </c>
      <c r="D1434">
        <v>695</v>
      </c>
      <c r="E1434">
        <v>1052</v>
      </c>
      <c r="F1434" t="s">
        <v>477</v>
      </c>
      <c r="G1434" t="s">
        <v>478</v>
      </c>
      <c r="H1434" t="s">
        <v>825</v>
      </c>
      <c r="I1434" t="s">
        <v>812</v>
      </c>
      <c r="J1434" t="s">
        <v>826</v>
      </c>
      <c r="K1434" t="s">
        <v>827</v>
      </c>
      <c r="L1434" t="s">
        <v>10</v>
      </c>
      <c r="M1434">
        <v>376</v>
      </c>
      <c r="N1434">
        <v>510.08244680851061</v>
      </c>
      <c r="O1434">
        <v>25.797872340425531</v>
      </c>
      <c r="P1434">
        <v>35.904255319148938</v>
      </c>
      <c r="Q1434">
        <v>26.329787234042552</v>
      </c>
      <c r="R1434">
        <v>11.968085106382979</v>
      </c>
      <c r="S1434">
        <v>74.202127659574472</v>
      </c>
      <c r="T1434">
        <v>38.297872340425535</v>
      </c>
      <c r="U1434" t="s">
        <v>34</v>
      </c>
    </row>
    <row r="1435" spans="1:21">
      <c r="A1435">
        <v>1493</v>
      </c>
      <c r="B1435">
        <v>374</v>
      </c>
      <c r="C1435">
        <v>1</v>
      </c>
      <c r="D1435">
        <v>696</v>
      </c>
      <c r="E1435">
        <v>275</v>
      </c>
      <c r="F1435" t="s">
        <v>479</v>
      </c>
      <c r="G1435" t="s">
        <v>480</v>
      </c>
      <c r="H1435" t="s">
        <v>825</v>
      </c>
      <c r="I1435" t="s">
        <v>812</v>
      </c>
      <c r="J1435" t="s">
        <v>826</v>
      </c>
      <c r="K1435" t="s">
        <v>827</v>
      </c>
      <c r="L1435" t="s">
        <v>3</v>
      </c>
      <c r="M1435">
        <v>86</v>
      </c>
      <c r="N1435">
        <v>491.32558139534882</v>
      </c>
      <c r="O1435">
        <v>41.860465116279073</v>
      </c>
      <c r="P1435">
        <v>29.069767441860463</v>
      </c>
      <c r="Q1435">
        <v>25.581395348837209</v>
      </c>
      <c r="R1435">
        <v>3.4883720930232558</v>
      </c>
      <c r="S1435">
        <v>58.139534883720927</v>
      </c>
      <c r="T1435">
        <v>29.069767441860463</v>
      </c>
      <c r="U1435" t="s">
        <v>124</v>
      </c>
    </row>
    <row r="1436" spans="1:21">
      <c r="A1436">
        <v>1494</v>
      </c>
      <c r="B1436">
        <v>374</v>
      </c>
      <c r="C1436">
        <v>2</v>
      </c>
      <c r="D1436">
        <v>696</v>
      </c>
      <c r="E1436">
        <v>275</v>
      </c>
      <c r="F1436" t="s">
        <v>479</v>
      </c>
      <c r="G1436" t="s">
        <v>480</v>
      </c>
      <c r="H1436" t="s">
        <v>825</v>
      </c>
      <c r="I1436" t="s">
        <v>812</v>
      </c>
      <c r="J1436" t="s">
        <v>826</v>
      </c>
      <c r="K1436" t="s">
        <v>827</v>
      </c>
      <c r="L1436" t="s">
        <v>824</v>
      </c>
      <c r="M1436">
        <v>86</v>
      </c>
      <c r="N1436">
        <v>497.66279069767444</v>
      </c>
      <c r="O1436">
        <v>32.558139534883722</v>
      </c>
      <c r="P1436">
        <v>44.186046511627907</v>
      </c>
      <c r="Q1436">
        <v>16.279069767441861</v>
      </c>
      <c r="R1436">
        <v>6.9767441860465116</v>
      </c>
      <c r="S1436">
        <v>67.441860465116278</v>
      </c>
      <c r="T1436">
        <v>23.255813953488371</v>
      </c>
      <c r="U1436" t="s">
        <v>124</v>
      </c>
    </row>
    <row r="1437" spans="1:21">
      <c r="A1437">
        <v>1495</v>
      </c>
      <c r="B1437">
        <v>374</v>
      </c>
      <c r="C1437">
        <v>3</v>
      </c>
      <c r="D1437">
        <v>696</v>
      </c>
      <c r="E1437">
        <v>275</v>
      </c>
      <c r="F1437" t="s">
        <v>479</v>
      </c>
      <c r="G1437" t="s">
        <v>480</v>
      </c>
      <c r="H1437" t="s">
        <v>825</v>
      </c>
      <c r="I1437" t="s">
        <v>812</v>
      </c>
      <c r="J1437" t="s">
        <v>826</v>
      </c>
      <c r="K1437" t="s">
        <v>827</v>
      </c>
      <c r="L1437" t="s">
        <v>823</v>
      </c>
      <c r="M1437">
        <v>86</v>
      </c>
      <c r="N1437">
        <v>485.76744186046511</v>
      </c>
      <c r="O1437">
        <v>47.674418604651166</v>
      </c>
      <c r="P1437">
        <v>26.744186046511629</v>
      </c>
      <c r="Q1437">
        <v>18.604651162790699</v>
      </c>
      <c r="R1437">
        <v>6.9767441860465116</v>
      </c>
      <c r="S1437">
        <v>52.325581395348834</v>
      </c>
      <c r="T1437">
        <v>25.581395348837209</v>
      </c>
      <c r="U1437" t="s">
        <v>124</v>
      </c>
    </row>
    <row r="1438" spans="1:21">
      <c r="A1438">
        <v>1496</v>
      </c>
      <c r="B1438">
        <v>374</v>
      </c>
      <c r="C1438">
        <v>4</v>
      </c>
      <c r="D1438">
        <v>696</v>
      </c>
      <c r="E1438">
        <v>275</v>
      </c>
      <c r="F1438" t="s">
        <v>479</v>
      </c>
      <c r="G1438" t="s">
        <v>480</v>
      </c>
      <c r="H1438" t="s">
        <v>825</v>
      </c>
      <c r="I1438" t="s">
        <v>812</v>
      </c>
      <c r="J1438" t="s">
        <v>826</v>
      </c>
      <c r="K1438" t="s">
        <v>827</v>
      </c>
      <c r="L1438" t="s">
        <v>10</v>
      </c>
      <c r="M1438">
        <v>86</v>
      </c>
      <c r="N1438">
        <v>501.38372093023258</v>
      </c>
      <c r="O1438">
        <v>32.558139534883722</v>
      </c>
      <c r="P1438">
        <v>38.372093023255815</v>
      </c>
      <c r="Q1438">
        <v>15.116279069767442</v>
      </c>
      <c r="R1438">
        <v>13.953488372093023</v>
      </c>
      <c r="S1438">
        <v>67.441860465116278</v>
      </c>
      <c r="T1438">
        <v>29.069767441860463</v>
      </c>
      <c r="U1438" t="s">
        <v>124</v>
      </c>
    </row>
    <row r="1439" spans="1:21">
      <c r="A1439">
        <v>1497</v>
      </c>
      <c r="B1439">
        <v>375</v>
      </c>
      <c r="C1439">
        <v>1</v>
      </c>
      <c r="D1439">
        <v>697</v>
      </c>
      <c r="E1439">
        <v>112</v>
      </c>
      <c r="F1439" t="s">
        <v>481</v>
      </c>
      <c r="G1439" t="s">
        <v>482</v>
      </c>
      <c r="H1439" t="s">
        <v>825</v>
      </c>
      <c r="I1439" t="s">
        <v>812</v>
      </c>
      <c r="J1439" t="s">
        <v>826</v>
      </c>
      <c r="K1439" t="s">
        <v>827</v>
      </c>
      <c r="L1439" t="s">
        <v>3</v>
      </c>
      <c r="M1439">
        <v>276</v>
      </c>
      <c r="N1439">
        <v>484.86956521739131</v>
      </c>
      <c r="O1439">
        <v>44.927536231884055</v>
      </c>
      <c r="P1439">
        <v>32.246376811594203</v>
      </c>
      <c r="Q1439">
        <v>21.014492753623188</v>
      </c>
      <c r="R1439">
        <v>1.8115942028985508</v>
      </c>
      <c r="S1439">
        <v>55.072463768115945</v>
      </c>
      <c r="T1439">
        <v>22.826086956521738</v>
      </c>
      <c r="U1439" t="s">
        <v>77</v>
      </c>
    </row>
    <row r="1440" spans="1:21">
      <c r="A1440">
        <v>1498</v>
      </c>
      <c r="B1440">
        <v>375</v>
      </c>
      <c r="C1440">
        <v>2</v>
      </c>
      <c r="D1440">
        <v>697</v>
      </c>
      <c r="E1440">
        <v>112</v>
      </c>
      <c r="F1440" t="s">
        <v>481</v>
      </c>
      <c r="G1440" t="s">
        <v>482</v>
      </c>
      <c r="H1440" t="s">
        <v>825</v>
      </c>
      <c r="I1440" t="s">
        <v>812</v>
      </c>
      <c r="J1440" t="s">
        <v>826</v>
      </c>
      <c r="K1440" t="s">
        <v>827</v>
      </c>
      <c r="L1440" t="s">
        <v>824</v>
      </c>
      <c r="M1440">
        <v>275</v>
      </c>
      <c r="N1440">
        <v>500.03636363636366</v>
      </c>
      <c r="O1440">
        <v>30.181818181818183</v>
      </c>
      <c r="P1440">
        <v>44.363636363636367</v>
      </c>
      <c r="Q1440">
        <v>20.727272727272727</v>
      </c>
      <c r="R1440">
        <v>4.7272727272727275</v>
      </c>
      <c r="S1440">
        <v>69.818181818181813</v>
      </c>
      <c r="T1440">
        <v>25.454545454545453</v>
      </c>
      <c r="U1440" t="s">
        <v>77</v>
      </c>
    </row>
    <row r="1441" spans="1:21">
      <c r="A1441">
        <v>1499</v>
      </c>
      <c r="B1441">
        <v>375</v>
      </c>
      <c r="C1441">
        <v>3</v>
      </c>
      <c r="D1441">
        <v>697</v>
      </c>
      <c r="E1441">
        <v>112</v>
      </c>
      <c r="F1441" t="s">
        <v>481</v>
      </c>
      <c r="G1441" t="s">
        <v>482</v>
      </c>
      <c r="H1441" t="s">
        <v>825</v>
      </c>
      <c r="I1441" t="s">
        <v>812</v>
      </c>
      <c r="J1441" t="s">
        <v>826</v>
      </c>
      <c r="K1441" t="s">
        <v>827</v>
      </c>
      <c r="L1441" t="s">
        <v>823</v>
      </c>
      <c r="M1441">
        <v>275</v>
      </c>
      <c r="N1441">
        <v>485.34545454545457</v>
      </c>
      <c r="O1441">
        <v>50.545454545454547</v>
      </c>
      <c r="P1441">
        <v>23.272727272727273</v>
      </c>
      <c r="Q1441">
        <v>23.636363636363637</v>
      </c>
      <c r="R1441">
        <v>2.5454545454545454</v>
      </c>
      <c r="S1441">
        <v>49.454545454545453</v>
      </c>
      <c r="T1441">
        <v>26.181818181818183</v>
      </c>
      <c r="U1441" t="s">
        <v>77</v>
      </c>
    </row>
    <row r="1442" spans="1:21">
      <c r="A1442">
        <v>1500</v>
      </c>
      <c r="B1442">
        <v>375</v>
      </c>
      <c r="C1442">
        <v>4</v>
      </c>
      <c r="D1442">
        <v>697</v>
      </c>
      <c r="E1442">
        <v>112</v>
      </c>
      <c r="F1442" t="s">
        <v>481</v>
      </c>
      <c r="G1442" t="s">
        <v>482</v>
      </c>
      <c r="H1442" t="s">
        <v>825</v>
      </c>
      <c r="I1442" t="s">
        <v>812</v>
      </c>
      <c r="J1442" t="s">
        <v>826</v>
      </c>
      <c r="K1442" t="s">
        <v>827</v>
      </c>
      <c r="L1442" t="s">
        <v>10</v>
      </c>
      <c r="M1442">
        <v>275</v>
      </c>
      <c r="N1442">
        <v>491.54545454545456</v>
      </c>
      <c r="O1442">
        <v>37.81818181818182</v>
      </c>
      <c r="P1442">
        <v>38.18181818181818</v>
      </c>
      <c r="Q1442">
        <v>19.272727272727273</v>
      </c>
      <c r="R1442">
        <v>4.7272727272727275</v>
      </c>
      <c r="S1442">
        <v>62.18181818181818</v>
      </c>
      <c r="T1442">
        <v>24</v>
      </c>
      <c r="U1442" t="s">
        <v>77</v>
      </c>
    </row>
    <row r="1443" spans="1:21">
      <c r="A1443">
        <v>1501</v>
      </c>
      <c r="B1443">
        <v>376</v>
      </c>
      <c r="C1443">
        <v>1</v>
      </c>
      <c r="D1443">
        <v>698</v>
      </c>
      <c r="E1443">
        <v>101</v>
      </c>
      <c r="F1443" t="s">
        <v>483</v>
      </c>
      <c r="G1443" t="s">
        <v>484</v>
      </c>
      <c r="H1443" t="s">
        <v>825</v>
      </c>
      <c r="I1443" t="s">
        <v>812</v>
      </c>
      <c r="J1443" t="s">
        <v>826</v>
      </c>
      <c r="K1443" t="s">
        <v>827</v>
      </c>
      <c r="L1443" t="s">
        <v>3</v>
      </c>
      <c r="M1443">
        <v>103</v>
      </c>
      <c r="N1443">
        <v>495.621359223301</v>
      </c>
      <c r="O1443">
        <v>32.038834951456309</v>
      </c>
      <c r="P1443">
        <v>39.805825242718448</v>
      </c>
      <c r="Q1443">
        <v>26.21359223300971</v>
      </c>
      <c r="R1443">
        <v>1.941747572815534</v>
      </c>
      <c r="S1443">
        <v>67.961165048543691</v>
      </c>
      <c r="T1443">
        <v>28.155339805825243</v>
      </c>
      <c r="U1443" t="s">
        <v>17</v>
      </c>
    </row>
    <row r="1444" spans="1:21">
      <c r="A1444">
        <v>1502</v>
      </c>
      <c r="B1444">
        <v>376</v>
      </c>
      <c r="C1444">
        <v>2</v>
      </c>
      <c r="D1444">
        <v>698</v>
      </c>
      <c r="E1444">
        <v>101</v>
      </c>
      <c r="F1444" t="s">
        <v>483</v>
      </c>
      <c r="G1444" t="s">
        <v>484</v>
      </c>
      <c r="H1444" t="s">
        <v>825</v>
      </c>
      <c r="I1444" t="s">
        <v>812</v>
      </c>
      <c r="J1444" t="s">
        <v>826</v>
      </c>
      <c r="K1444" t="s">
        <v>827</v>
      </c>
      <c r="L1444" t="s">
        <v>824</v>
      </c>
      <c r="M1444">
        <v>103</v>
      </c>
      <c r="N1444">
        <v>501.126213592233</v>
      </c>
      <c r="O1444">
        <v>29.126213592233011</v>
      </c>
      <c r="P1444">
        <v>43.689320388349515</v>
      </c>
      <c r="Q1444">
        <v>19.417475728155338</v>
      </c>
      <c r="R1444">
        <v>7.766990291262136</v>
      </c>
      <c r="S1444">
        <v>70.873786407766985</v>
      </c>
      <c r="T1444">
        <v>27.184466019417474</v>
      </c>
      <c r="U1444" t="s">
        <v>17</v>
      </c>
    </row>
    <row r="1445" spans="1:21">
      <c r="A1445">
        <v>1503</v>
      </c>
      <c r="B1445">
        <v>376</v>
      </c>
      <c r="C1445">
        <v>3</v>
      </c>
      <c r="D1445">
        <v>698</v>
      </c>
      <c r="E1445">
        <v>101</v>
      </c>
      <c r="F1445" t="s">
        <v>483</v>
      </c>
      <c r="G1445" t="s">
        <v>484</v>
      </c>
      <c r="H1445" t="s">
        <v>825</v>
      </c>
      <c r="I1445" t="s">
        <v>812</v>
      </c>
      <c r="J1445" t="s">
        <v>826</v>
      </c>
      <c r="K1445" t="s">
        <v>827</v>
      </c>
      <c r="L1445" t="s">
        <v>823</v>
      </c>
      <c r="M1445">
        <v>103</v>
      </c>
      <c r="N1445">
        <v>501.50485436893206</v>
      </c>
      <c r="O1445">
        <v>37.864077669902912</v>
      </c>
      <c r="P1445">
        <v>32.038834951456309</v>
      </c>
      <c r="Q1445">
        <v>24.271844660194176</v>
      </c>
      <c r="R1445">
        <v>5.825242718446602</v>
      </c>
      <c r="S1445">
        <v>62.135922330097088</v>
      </c>
      <c r="T1445">
        <v>30.097087378640776</v>
      </c>
      <c r="U1445" t="s">
        <v>17</v>
      </c>
    </row>
    <row r="1446" spans="1:21">
      <c r="A1446">
        <v>1504</v>
      </c>
      <c r="B1446">
        <v>376</v>
      </c>
      <c r="C1446">
        <v>4</v>
      </c>
      <c r="D1446">
        <v>698</v>
      </c>
      <c r="E1446">
        <v>101</v>
      </c>
      <c r="F1446" t="s">
        <v>483</v>
      </c>
      <c r="G1446" t="s">
        <v>484</v>
      </c>
      <c r="H1446" t="s">
        <v>825</v>
      </c>
      <c r="I1446" t="s">
        <v>812</v>
      </c>
      <c r="J1446" t="s">
        <v>826</v>
      </c>
      <c r="K1446" t="s">
        <v>827</v>
      </c>
      <c r="L1446" t="s">
        <v>10</v>
      </c>
      <c r="M1446">
        <v>103</v>
      </c>
      <c r="N1446">
        <v>492.19417475728153</v>
      </c>
      <c r="O1446">
        <v>33.009708737864081</v>
      </c>
      <c r="P1446">
        <v>44.660194174757279</v>
      </c>
      <c r="Q1446">
        <v>18.446601941747574</v>
      </c>
      <c r="R1446">
        <v>3.883495145631068</v>
      </c>
      <c r="S1446">
        <v>66.990291262135926</v>
      </c>
      <c r="T1446">
        <v>22.33009708737864</v>
      </c>
      <c r="U1446" t="s">
        <v>17</v>
      </c>
    </row>
    <row r="1447" spans="1:21">
      <c r="A1447">
        <v>1505</v>
      </c>
      <c r="B1447">
        <v>377</v>
      </c>
      <c r="C1447">
        <v>1</v>
      </c>
      <c r="D1447">
        <v>699</v>
      </c>
      <c r="E1447">
        <v>300</v>
      </c>
      <c r="F1447" t="s">
        <v>485</v>
      </c>
      <c r="G1447" t="s">
        <v>790</v>
      </c>
      <c r="H1447" t="s">
        <v>825</v>
      </c>
      <c r="I1447" t="s">
        <v>812</v>
      </c>
      <c r="J1447" t="s">
        <v>826</v>
      </c>
      <c r="K1447" t="s">
        <v>827</v>
      </c>
      <c r="L1447" t="s">
        <v>3</v>
      </c>
      <c r="M1447">
        <v>69</v>
      </c>
      <c r="N1447">
        <v>459.47826086956519</v>
      </c>
      <c r="O1447">
        <v>66.666666666666671</v>
      </c>
      <c r="P1447">
        <v>26.086956521739129</v>
      </c>
      <c r="Q1447">
        <v>7.2463768115942031</v>
      </c>
      <c r="R1447">
        <v>0</v>
      </c>
      <c r="S1447">
        <v>33.333333333333336</v>
      </c>
      <c r="T1447">
        <v>7.2463768115942031</v>
      </c>
      <c r="U1447" t="s">
        <v>90</v>
      </c>
    </row>
    <row r="1448" spans="1:21">
      <c r="A1448">
        <v>1506</v>
      </c>
      <c r="B1448">
        <v>377</v>
      </c>
      <c r="C1448">
        <v>2</v>
      </c>
      <c r="D1448">
        <v>699</v>
      </c>
      <c r="E1448">
        <v>300</v>
      </c>
      <c r="F1448" t="s">
        <v>485</v>
      </c>
      <c r="G1448" t="s">
        <v>790</v>
      </c>
      <c r="H1448" t="s">
        <v>825</v>
      </c>
      <c r="I1448" t="s">
        <v>812</v>
      </c>
      <c r="J1448" t="s">
        <v>826</v>
      </c>
      <c r="K1448" t="s">
        <v>827</v>
      </c>
      <c r="L1448" t="s">
        <v>824</v>
      </c>
      <c r="M1448">
        <v>69</v>
      </c>
      <c r="N1448">
        <v>486.40579710144925</v>
      </c>
      <c r="O1448">
        <v>40.579710144927539</v>
      </c>
      <c r="P1448">
        <v>43.478260869565219</v>
      </c>
      <c r="Q1448">
        <v>13.043478260869565</v>
      </c>
      <c r="R1448">
        <v>2.8985507246376812</v>
      </c>
      <c r="S1448">
        <v>59.420289855072461</v>
      </c>
      <c r="T1448">
        <v>15.942028985507246</v>
      </c>
      <c r="U1448" t="s">
        <v>90</v>
      </c>
    </row>
    <row r="1449" spans="1:21">
      <c r="A1449">
        <v>1507</v>
      </c>
      <c r="B1449">
        <v>377</v>
      </c>
      <c r="C1449">
        <v>3</v>
      </c>
      <c r="D1449">
        <v>699</v>
      </c>
      <c r="E1449">
        <v>300</v>
      </c>
      <c r="F1449" t="s">
        <v>485</v>
      </c>
      <c r="G1449" t="s">
        <v>790</v>
      </c>
      <c r="H1449" t="s">
        <v>825</v>
      </c>
      <c r="I1449" t="s">
        <v>812</v>
      </c>
      <c r="J1449" t="s">
        <v>826</v>
      </c>
      <c r="K1449" t="s">
        <v>827</v>
      </c>
      <c r="L1449" t="s">
        <v>823</v>
      </c>
      <c r="M1449">
        <v>69</v>
      </c>
      <c r="N1449">
        <v>470.768115942029</v>
      </c>
      <c r="O1449">
        <v>63.768115942028984</v>
      </c>
      <c r="P1449">
        <v>23.188405797101449</v>
      </c>
      <c r="Q1449">
        <v>11.594202898550725</v>
      </c>
      <c r="R1449">
        <v>1.4492753623188406</v>
      </c>
      <c r="S1449">
        <v>36.231884057971016</v>
      </c>
      <c r="T1449">
        <v>13.043478260869565</v>
      </c>
      <c r="U1449" t="s">
        <v>90</v>
      </c>
    </row>
    <row r="1450" spans="1:21">
      <c r="A1450">
        <v>1508</v>
      </c>
      <c r="B1450">
        <v>377</v>
      </c>
      <c r="C1450">
        <v>4</v>
      </c>
      <c r="D1450">
        <v>699</v>
      </c>
      <c r="E1450">
        <v>300</v>
      </c>
      <c r="F1450" t="s">
        <v>485</v>
      </c>
      <c r="G1450" t="s">
        <v>790</v>
      </c>
      <c r="H1450" t="s">
        <v>825</v>
      </c>
      <c r="I1450" t="s">
        <v>812</v>
      </c>
      <c r="J1450" t="s">
        <v>826</v>
      </c>
      <c r="K1450" t="s">
        <v>827</v>
      </c>
      <c r="L1450" t="s">
        <v>10</v>
      </c>
      <c r="M1450">
        <v>69</v>
      </c>
      <c r="N1450">
        <v>472.85507246376812</v>
      </c>
      <c r="O1450">
        <v>62.318840579710148</v>
      </c>
      <c r="P1450">
        <v>27.536231884057973</v>
      </c>
      <c r="Q1450">
        <v>8.695652173913043</v>
      </c>
      <c r="R1450">
        <v>1.4492753623188406</v>
      </c>
      <c r="S1450">
        <v>37.681159420289852</v>
      </c>
      <c r="T1450">
        <v>10.144927536231885</v>
      </c>
      <c r="U1450" t="s">
        <v>90</v>
      </c>
    </row>
    <row r="1451" spans="1:21">
      <c r="A1451">
        <v>1509</v>
      </c>
      <c r="B1451">
        <v>378</v>
      </c>
      <c r="C1451">
        <v>1</v>
      </c>
      <c r="D1451">
        <v>699</v>
      </c>
      <c r="E1451">
        <v>5050</v>
      </c>
      <c r="F1451" t="s">
        <v>485</v>
      </c>
      <c r="G1451" t="s">
        <v>486</v>
      </c>
      <c r="H1451" t="s">
        <v>825</v>
      </c>
      <c r="I1451" t="s">
        <v>812</v>
      </c>
      <c r="J1451" t="s">
        <v>826</v>
      </c>
      <c r="K1451" t="s">
        <v>827</v>
      </c>
      <c r="L1451" t="s">
        <v>3</v>
      </c>
      <c r="M1451">
        <v>100</v>
      </c>
      <c r="N1451">
        <v>466.58</v>
      </c>
      <c r="O1451">
        <v>58</v>
      </c>
      <c r="P1451">
        <v>29</v>
      </c>
      <c r="Q1451">
        <v>13</v>
      </c>
      <c r="R1451">
        <v>0</v>
      </c>
      <c r="S1451">
        <v>42</v>
      </c>
      <c r="T1451">
        <v>13</v>
      </c>
      <c r="U1451" t="s">
        <v>90</v>
      </c>
    </row>
    <row r="1452" spans="1:21">
      <c r="A1452">
        <v>1510</v>
      </c>
      <c r="B1452">
        <v>378</v>
      </c>
      <c r="C1452">
        <v>2</v>
      </c>
      <c r="D1452">
        <v>699</v>
      </c>
      <c r="E1452">
        <v>5050</v>
      </c>
      <c r="F1452" t="s">
        <v>485</v>
      </c>
      <c r="G1452" t="s">
        <v>486</v>
      </c>
      <c r="H1452" t="s">
        <v>825</v>
      </c>
      <c r="I1452" t="s">
        <v>812</v>
      </c>
      <c r="J1452" t="s">
        <v>826</v>
      </c>
      <c r="K1452" t="s">
        <v>827</v>
      </c>
      <c r="L1452" t="s">
        <v>824</v>
      </c>
      <c r="M1452">
        <v>100</v>
      </c>
      <c r="N1452">
        <v>492.04</v>
      </c>
      <c r="O1452">
        <v>40</v>
      </c>
      <c r="P1452">
        <v>44</v>
      </c>
      <c r="Q1452">
        <v>11</v>
      </c>
      <c r="R1452">
        <v>5</v>
      </c>
      <c r="S1452">
        <v>60</v>
      </c>
      <c r="T1452">
        <v>16</v>
      </c>
      <c r="U1452" t="s">
        <v>90</v>
      </c>
    </row>
    <row r="1453" spans="1:21">
      <c r="A1453">
        <v>1511</v>
      </c>
      <c r="B1453">
        <v>378</v>
      </c>
      <c r="C1453">
        <v>3</v>
      </c>
      <c r="D1453">
        <v>699</v>
      </c>
      <c r="E1453">
        <v>5050</v>
      </c>
      <c r="F1453" t="s">
        <v>485</v>
      </c>
      <c r="G1453" t="s">
        <v>486</v>
      </c>
      <c r="H1453" t="s">
        <v>825</v>
      </c>
      <c r="I1453" t="s">
        <v>812</v>
      </c>
      <c r="J1453" t="s">
        <v>826</v>
      </c>
      <c r="K1453" t="s">
        <v>827</v>
      </c>
      <c r="L1453" t="s">
        <v>823</v>
      </c>
      <c r="M1453">
        <v>100</v>
      </c>
      <c r="N1453">
        <v>462</v>
      </c>
      <c r="O1453">
        <v>66</v>
      </c>
      <c r="P1453">
        <v>25</v>
      </c>
      <c r="Q1453">
        <v>8</v>
      </c>
      <c r="R1453">
        <v>1</v>
      </c>
      <c r="S1453">
        <v>34</v>
      </c>
      <c r="T1453">
        <v>9</v>
      </c>
      <c r="U1453" t="s">
        <v>90</v>
      </c>
    </row>
    <row r="1454" spans="1:21">
      <c r="A1454">
        <v>1512</v>
      </c>
      <c r="B1454">
        <v>378</v>
      </c>
      <c r="C1454">
        <v>4</v>
      </c>
      <c r="D1454">
        <v>699</v>
      </c>
      <c r="E1454">
        <v>5050</v>
      </c>
      <c r="F1454" t="s">
        <v>485</v>
      </c>
      <c r="G1454" t="s">
        <v>486</v>
      </c>
      <c r="H1454" t="s">
        <v>825</v>
      </c>
      <c r="I1454" t="s">
        <v>812</v>
      </c>
      <c r="J1454" t="s">
        <v>826</v>
      </c>
      <c r="K1454" t="s">
        <v>827</v>
      </c>
      <c r="L1454" t="s">
        <v>10</v>
      </c>
      <c r="M1454">
        <v>100</v>
      </c>
      <c r="N1454">
        <v>490.56</v>
      </c>
      <c r="O1454">
        <v>38</v>
      </c>
      <c r="P1454">
        <v>42</v>
      </c>
      <c r="Q1454">
        <v>16</v>
      </c>
      <c r="R1454">
        <v>4</v>
      </c>
      <c r="S1454">
        <v>62</v>
      </c>
      <c r="T1454">
        <v>20</v>
      </c>
      <c r="U1454" t="s">
        <v>90</v>
      </c>
    </row>
    <row r="1455" spans="1:21">
      <c r="A1455">
        <v>1513</v>
      </c>
      <c r="B1455">
        <v>379</v>
      </c>
      <c r="C1455">
        <v>1</v>
      </c>
      <c r="D1455">
        <v>700</v>
      </c>
      <c r="E1455">
        <v>310</v>
      </c>
      <c r="F1455" t="s">
        <v>487</v>
      </c>
      <c r="G1455" t="s">
        <v>488</v>
      </c>
      <c r="H1455" t="s">
        <v>825</v>
      </c>
      <c r="I1455" t="s">
        <v>812</v>
      </c>
      <c r="J1455" t="s">
        <v>826</v>
      </c>
      <c r="K1455" t="s">
        <v>827</v>
      </c>
      <c r="L1455" t="s">
        <v>3</v>
      </c>
      <c r="M1455">
        <v>80</v>
      </c>
      <c r="N1455">
        <v>488.42500000000001</v>
      </c>
      <c r="O1455">
        <v>35</v>
      </c>
      <c r="P1455">
        <v>43.75</v>
      </c>
      <c r="Q1455">
        <v>18.75</v>
      </c>
      <c r="R1455">
        <v>2.5</v>
      </c>
      <c r="S1455">
        <v>65</v>
      </c>
      <c r="T1455">
        <v>21.25</v>
      </c>
      <c r="U1455" t="s">
        <v>25</v>
      </c>
    </row>
    <row r="1456" spans="1:21">
      <c r="A1456">
        <v>1514</v>
      </c>
      <c r="B1456">
        <v>379</v>
      </c>
      <c r="C1456">
        <v>2</v>
      </c>
      <c r="D1456">
        <v>700</v>
      </c>
      <c r="E1456">
        <v>310</v>
      </c>
      <c r="F1456" t="s">
        <v>487</v>
      </c>
      <c r="G1456" t="s">
        <v>488</v>
      </c>
      <c r="H1456" t="s">
        <v>825</v>
      </c>
      <c r="I1456" t="s">
        <v>812</v>
      </c>
      <c r="J1456" t="s">
        <v>826</v>
      </c>
      <c r="K1456" t="s">
        <v>827</v>
      </c>
      <c r="L1456" t="s">
        <v>824</v>
      </c>
      <c r="M1456">
        <v>80</v>
      </c>
      <c r="N1456">
        <v>502.15</v>
      </c>
      <c r="O1456">
        <v>25</v>
      </c>
      <c r="P1456">
        <v>50</v>
      </c>
      <c r="Q1456">
        <v>23.75</v>
      </c>
      <c r="R1456">
        <v>1.25</v>
      </c>
      <c r="S1456">
        <v>75</v>
      </c>
      <c r="T1456">
        <v>25</v>
      </c>
      <c r="U1456" t="s">
        <v>25</v>
      </c>
    </row>
    <row r="1457" spans="1:21">
      <c r="A1457">
        <v>1515</v>
      </c>
      <c r="B1457">
        <v>379</v>
      </c>
      <c r="C1457">
        <v>3</v>
      </c>
      <c r="D1457">
        <v>700</v>
      </c>
      <c r="E1457">
        <v>310</v>
      </c>
      <c r="F1457" t="s">
        <v>487</v>
      </c>
      <c r="G1457" t="s">
        <v>488</v>
      </c>
      <c r="H1457" t="s">
        <v>825</v>
      </c>
      <c r="I1457" t="s">
        <v>812</v>
      </c>
      <c r="J1457" t="s">
        <v>826</v>
      </c>
      <c r="K1457" t="s">
        <v>827</v>
      </c>
      <c r="L1457" t="s">
        <v>823</v>
      </c>
      <c r="M1457">
        <v>80</v>
      </c>
      <c r="N1457">
        <v>497</v>
      </c>
      <c r="O1457">
        <v>33.75</v>
      </c>
      <c r="P1457">
        <v>38.75</v>
      </c>
      <c r="Q1457">
        <v>21.25</v>
      </c>
      <c r="R1457">
        <v>6.25</v>
      </c>
      <c r="S1457">
        <v>66.25</v>
      </c>
      <c r="T1457">
        <v>27.5</v>
      </c>
      <c r="U1457" t="s">
        <v>25</v>
      </c>
    </row>
    <row r="1458" spans="1:21">
      <c r="A1458">
        <v>1516</v>
      </c>
      <c r="B1458">
        <v>379</v>
      </c>
      <c r="C1458">
        <v>4</v>
      </c>
      <c r="D1458">
        <v>700</v>
      </c>
      <c r="E1458">
        <v>310</v>
      </c>
      <c r="F1458" t="s">
        <v>487</v>
      </c>
      <c r="G1458" t="s">
        <v>488</v>
      </c>
      <c r="H1458" t="s">
        <v>825</v>
      </c>
      <c r="I1458" t="s">
        <v>812</v>
      </c>
      <c r="J1458" t="s">
        <v>826</v>
      </c>
      <c r="K1458" t="s">
        <v>827</v>
      </c>
      <c r="L1458" t="s">
        <v>10</v>
      </c>
      <c r="M1458">
        <v>80</v>
      </c>
      <c r="N1458">
        <v>503.21249999999998</v>
      </c>
      <c r="O1458">
        <v>25</v>
      </c>
      <c r="P1458">
        <v>51.25</v>
      </c>
      <c r="Q1458">
        <v>17.5</v>
      </c>
      <c r="R1458">
        <v>6.25</v>
      </c>
      <c r="S1458">
        <v>75</v>
      </c>
      <c r="T1458">
        <v>23.75</v>
      </c>
      <c r="U1458" t="s">
        <v>25</v>
      </c>
    </row>
    <row r="1459" spans="1:21">
      <c r="A1459">
        <v>1517</v>
      </c>
      <c r="B1459">
        <v>380</v>
      </c>
      <c r="C1459">
        <v>1</v>
      </c>
      <c r="D1459">
        <v>701</v>
      </c>
      <c r="E1459">
        <v>105</v>
      </c>
      <c r="F1459" t="s">
        <v>489</v>
      </c>
      <c r="G1459" t="s">
        <v>490</v>
      </c>
      <c r="H1459" t="s">
        <v>825</v>
      </c>
      <c r="I1459" t="s">
        <v>812</v>
      </c>
      <c r="J1459" t="s">
        <v>826</v>
      </c>
      <c r="K1459" t="s">
        <v>827</v>
      </c>
      <c r="L1459" t="s">
        <v>3</v>
      </c>
      <c r="M1459">
        <v>64</v>
      </c>
      <c r="N1459">
        <v>519.3125</v>
      </c>
      <c r="O1459">
        <v>14.0625</v>
      </c>
      <c r="P1459">
        <v>35.9375</v>
      </c>
      <c r="Q1459">
        <v>46.875</v>
      </c>
      <c r="R1459">
        <v>3.125</v>
      </c>
      <c r="S1459">
        <v>85.9375</v>
      </c>
      <c r="T1459">
        <v>50</v>
      </c>
      <c r="U1459" t="s">
        <v>25</v>
      </c>
    </row>
    <row r="1460" spans="1:21">
      <c r="A1460">
        <v>1518</v>
      </c>
      <c r="B1460">
        <v>380</v>
      </c>
      <c r="C1460">
        <v>2</v>
      </c>
      <c r="D1460">
        <v>701</v>
      </c>
      <c r="E1460">
        <v>105</v>
      </c>
      <c r="F1460" t="s">
        <v>489</v>
      </c>
      <c r="G1460" t="s">
        <v>490</v>
      </c>
      <c r="H1460" t="s">
        <v>825</v>
      </c>
      <c r="I1460" t="s">
        <v>812</v>
      </c>
      <c r="J1460" t="s">
        <v>826</v>
      </c>
      <c r="K1460" t="s">
        <v>827</v>
      </c>
      <c r="L1460" t="s">
        <v>824</v>
      </c>
      <c r="M1460">
        <v>64</v>
      </c>
      <c r="N1460">
        <v>523.875</v>
      </c>
      <c r="O1460">
        <v>20.3125</v>
      </c>
      <c r="P1460">
        <v>34.375</v>
      </c>
      <c r="Q1460">
        <v>29.6875</v>
      </c>
      <c r="R1460">
        <v>15.625</v>
      </c>
      <c r="S1460">
        <v>79.6875</v>
      </c>
      <c r="T1460">
        <v>45.3125</v>
      </c>
      <c r="U1460" t="s">
        <v>25</v>
      </c>
    </row>
    <row r="1461" spans="1:21">
      <c r="A1461">
        <v>1519</v>
      </c>
      <c r="B1461">
        <v>380</v>
      </c>
      <c r="C1461">
        <v>3</v>
      </c>
      <c r="D1461">
        <v>701</v>
      </c>
      <c r="E1461">
        <v>105</v>
      </c>
      <c r="F1461" t="s">
        <v>489</v>
      </c>
      <c r="G1461" t="s">
        <v>490</v>
      </c>
      <c r="H1461" t="s">
        <v>825</v>
      </c>
      <c r="I1461" t="s">
        <v>812</v>
      </c>
      <c r="J1461" t="s">
        <v>826</v>
      </c>
      <c r="K1461" t="s">
        <v>827</v>
      </c>
      <c r="L1461" t="s">
        <v>823</v>
      </c>
      <c r="M1461">
        <v>64</v>
      </c>
      <c r="N1461">
        <v>508.15625</v>
      </c>
      <c r="O1461">
        <v>28.125</v>
      </c>
      <c r="P1461">
        <v>28.125</v>
      </c>
      <c r="Q1461">
        <v>37.5</v>
      </c>
      <c r="R1461">
        <v>6.25</v>
      </c>
      <c r="S1461">
        <v>71.875</v>
      </c>
      <c r="T1461">
        <v>43.75</v>
      </c>
      <c r="U1461" t="s">
        <v>25</v>
      </c>
    </row>
    <row r="1462" spans="1:21">
      <c r="A1462">
        <v>1520</v>
      </c>
      <c r="B1462">
        <v>380</v>
      </c>
      <c r="C1462">
        <v>4</v>
      </c>
      <c r="D1462">
        <v>701</v>
      </c>
      <c r="E1462">
        <v>105</v>
      </c>
      <c r="F1462" t="s">
        <v>489</v>
      </c>
      <c r="G1462" t="s">
        <v>490</v>
      </c>
      <c r="H1462" t="s">
        <v>825</v>
      </c>
      <c r="I1462" t="s">
        <v>812</v>
      </c>
      <c r="J1462" t="s">
        <v>826</v>
      </c>
      <c r="K1462" t="s">
        <v>827</v>
      </c>
      <c r="L1462" t="s">
        <v>10</v>
      </c>
      <c r="M1462">
        <v>64</v>
      </c>
      <c r="N1462">
        <v>506.421875</v>
      </c>
      <c r="O1462">
        <v>21.875</v>
      </c>
      <c r="P1462">
        <v>43.75</v>
      </c>
      <c r="Q1462">
        <v>28.125</v>
      </c>
      <c r="R1462">
        <v>6.25</v>
      </c>
      <c r="S1462">
        <v>78.125</v>
      </c>
      <c r="T1462">
        <v>34.375</v>
      </c>
      <c r="U1462" t="s">
        <v>25</v>
      </c>
    </row>
    <row r="1463" spans="1:21">
      <c r="A1463">
        <v>1521</v>
      </c>
      <c r="B1463">
        <v>381</v>
      </c>
      <c r="C1463">
        <v>1</v>
      </c>
      <c r="D1463">
        <v>701</v>
      </c>
      <c r="E1463">
        <v>197</v>
      </c>
      <c r="F1463" t="s">
        <v>489</v>
      </c>
      <c r="G1463" t="s">
        <v>491</v>
      </c>
      <c r="H1463" t="s">
        <v>825</v>
      </c>
      <c r="I1463" t="s">
        <v>812</v>
      </c>
      <c r="J1463" t="s">
        <v>826</v>
      </c>
      <c r="K1463" t="s">
        <v>827</v>
      </c>
      <c r="L1463" t="s">
        <v>3</v>
      </c>
      <c r="M1463">
        <v>109</v>
      </c>
      <c r="N1463">
        <v>496.07339449541286</v>
      </c>
      <c r="O1463">
        <v>27.522935779816514</v>
      </c>
      <c r="P1463">
        <v>52.293577981651374</v>
      </c>
      <c r="Q1463">
        <v>20.183486238532112</v>
      </c>
      <c r="R1463">
        <v>0</v>
      </c>
      <c r="S1463">
        <v>72.477064220183493</v>
      </c>
      <c r="T1463">
        <v>20.183486238532112</v>
      </c>
      <c r="U1463" t="s">
        <v>25</v>
      </c>
    </row>
    <row r="1464" spans="1:21">
      <c r="A1464">
        <v>1522</v>
      </c>
      <c r="B1464">
        <v>381</v>
      </c>
      <c r="C1464">
        <v>2</v>
      </c>
      <c r="D1464">
        <v>701</v>
      </c>
      <c r="E1464">
        <v>197</v>
      </c>
      <c r="F1464" t="s">
        <v>489</v>
      </c>
      <c r="G1464" t="s">
        <v>491</v>
      </c>
      <c r="H1464" t="s">
        <v>825</v>
      </c>
      <c r="I1464" t="s">
        <v>812</v>
      </c>
      <c r="J1464" t="s">
        <v>826</v>
      </c>
      <c r="K1464" t="s">
        <v>827</v>
      </c>
      <c r="L1464" t="s">
        <v>824</v>
      </c>
      <c r="M1464">
        <v>110</v>
      </c>
      <c r="N1464">
        <v>510.28181818181821</v>
      </c>
      <c r="O1464">
        <v>12.727272727272727</v>
      </c>
      <c r="P1464">
        <v>55.454545454545453</v>
      </c>
      <c r="Q1464">
        <v>29.09090909090909</v>
      </c>
      <c r="R1464">
        <v>2.7272727272727271</v>
      </c>
      <c r="S1464">
        <v>87.272727272727266</v>
      </c>
      <c r="T1464">
        <v>31.818181818181817</v>
      </c>
      <c r="U1464" t="s">
        <v>25</v>
      </c>
    </row>
    <row r="1465" spans="1:21">
      <c r="A1465">
        <v>1523</v>
      </c>
      <c r="B1465">
        <v>381</v>
      </c>
      <c r="C1465">
        <v>3</v>
      </c>
      <c r="D1465">
        <v>701</v>
      </c>
      <c r="E1465">
        <v>197</v>
      </c>
      <c r="F1465" t="s">
        <v>489</v>
      </c>
      <c r="G1465" t="s">
        <v>491</v>
      </c>
      <c r="H1465" t="s">
        <v>825</v>
      </c>
      <c r="I1465" t="s">
        <v>812</v>
      </c>
      <c r="J1465" t="s">
        <v>826</v>
      </c>
      <c r="K1465" t="s">
        <v>827</v>
      </c>
      <c r="L1465" t="s">
        <v>823</v>
      </c>
      <c r="M1465">
        <v>109</v>
      </c>
      <c r="N1465">
        <v>489.52293577981652</v>
      </c>
      <c r="O1465">
        <v>36.697247706422019</v>
      </c>
      <c r="P1465">
        <v>41.284403669724767</v>
      </c>
      <c r="Q1465">
        <v>22.01834862385321</v>
      </c>
      <c r="R1465">
        <v>0</v>
      </c>
      <c r="S1465">
        <v>63.302752293577981</v>
      </c>
      <c r="T1465">
        <v>22.01834862385321</v>
      </c>
      <c r="U1465" t="s">
        <v>25</v>
      </c>
    </row>
    <row r="1466" spans="1:21">
      <c r="A1466">
        <v>1524</v>
      </c>
      <c r="B1466">
        <v>381</v>
      </c>
      <c r="C1466">
        <v>4</v>
      </c>
      <c r="D1466">
        <v>701</v>
      </c>
      <c r="E1466">
        <v>197</v>
      </c>
      <c r="F1466" t="s">
        <v>489</v>
      </c>
      <c r="G1466" t="s">
        <v>491</v>
      </c>
      <c r="H1466" t="s">
        <v>825</v>
      </c>
      <c r="I1466" t="s">
        <v>812</v>
      </c>
      <c r="J1466" t="s">
        <v>826</v>
      </c>
      <c r="K1466" t="s">
        <v>827</v>
      </c>
      <c r="L1466" t="s">
        <v>10</v>
      </c>
      <c r="M1466">
        <v>109</v>
      </c>
      <c r="N1466">
        <v>487.88990825688074</v>
      </c>
      <c r="O1466">
        <v>35.779816513761467</v>
      </c>
      <c r="P1466">
        <v>55.045871559633028</v>
      </c>
      <c r="Q1466">
        <v>7.3394495412844041</v>
      </c>
      <c r="R1466">
        <v>1.834862385321101</v>
      </c>
      <c r="S1466">
        <v>64.220183486238525</v>
      </c>
      <c r="T1466">
        <v>9.1743119266055047</v>
      </c>
      <c r="U1466" t="s">
        <v>25</v>
      </c>
    </row>
    <row r="1467" spans="1:21">
      <c r="A1467">
        <v>1525</v>
      </c>
      <c r="B1467">
        <v>382</v>
      </c>
      <c r="C1467">
        <v>1</v>
      </c>
      <c r="D1467">
        <v>702</v>
      </c>
      <c r="E1467">
        <v>113</v>
      </c>
      <c r="F1467" t="s">
        <v>492</v>
      </c>
      <c r="G1467" t="s">
        <v>493</v>
      </c>
      <c r="H1467" t="s">
        <v>825</v>
      </c>
      <c r="I1467" t="s">
        <v>812</v>
      </c>
      <c r="J1467" t="s">
        <v>826</v>
      </c>
      <c r="K1467" t="s">
        <v>827</v>
      </c>
      <c r="L1467" t="s">
        <v>3</v>
      </c>
      <c r="M1467">
        <v>313</v>
      </c>
      <c r="N1467">
        <v>509.07987220447285</v>
      </c>
      <c r="O1467">
        <v>26.837060702875398</v>
      </c>
      <c r="P1467">
        <v>32.907348242811501</v>
      </c>
      <c r="Q1467">
        <v>32.268370607028757</v>
      </c>
      <c r="R1467">
        <v>7.9872204472843453</v>
      </c>
      <c r="S1467">
        <v>73.162939297124595</v>
      </c>
      <c r="T1467">
        <v>40.255591054313101</v>
      </c>
      <c r="U1467" t="s">
        <v>51</v>
      </c>
    </row>
    <row r="1468" spans="1:21">
      <c r="A1468">
        <v>1526</v>
      </c>
      <c r="B1468">
        <v>382</v>
      </c>
      <c r="C1468">
        <v>2</v>
      </c>
      <c r="D1468">
        <v>702</v>
      </c>
      <c r="E1468">
        <v>113</v>
      </c>
      <c r="F1468" t="s">
        <v>492</v>
      </c>
      <c r="G1468" t="s">
        <v>493</v>
      </c>
      <c r="H1468" t="s">
        <v>825</v>
      </c>
      <c r="I1468" t="s">
        <v>812</v>
      </c>
      <c r="J1468" t="s">
        <v>826</v>
      </c>
      <c r="K1468" t="s">
        <v>827</v>
      </c>
      <c r="L1468" t="s">
        <v>824</v>
      </c>
      <c r="M1468">
        <v>313</v>
      </c>
      <c r="N1468">
        <v>525.79872204472838</v>
      </c>
      <c r="O1468">
        <v>17.571884984025559</v>
      </c>
      <c r="P1468">
        <v>38.019169329073485</v>
      </c>
      <c r="Q1468">
        <v>25.23961661341853</v>
      </c>
      <c r="R1468">
        <v>19.169329073482427</v>
      </c>
      <c r="S1468">
        <v>82.428115015974441</v>
      </c>
      <c r="T1468">
        <v>44.408945686900957</v>
      </c>
      <c r="U1468" t="s">
        <v>51</v>
      </c>
    </row>
    <row r="1469" spans="1:21">
      <c r="A1469">
        <v>1527</v>
      </c>
      <c r="B1469">
        <v>382</v>
      </c>
      <c r="C1469">
        <v>3</v>
      </c>
      <c r="D1469">
        <v>702</v>
      </c>
      <c r="E1469">
        <v>113</v>
      </c>
      <c r="F1469" t="s">
        <v>492</v>
      </c>
      <c r="G1469" t="s">
        <v>493</v>
      </c>
      <c r="H1469" t="s">
        <v>825</v>
      </c>
      <c r="I1469" t="s">
        <v>812</v>
      </c>
      <c r="J1469" t="s">
        <v>826</v>
      </c>
      <c r="K1469" t="s">
        <v>827</v>
      </c>
      <c r="L1469" t="s">
        <v>823</v>
      </c>
      <c r="M1469">
        <v>313</v>
      </c>
      <c r="N1469">
        <v>513.01916932907352</v>
      </c>
      <c r="O1469">
        <v>35.463258785942493</v>
      </c>
      <c r="P1469">
        <v>23.322683706070286</v>
      </c>
      <c r="Q1469">
        <v>28.115015974440894</v>
      </c>
      <c r="R1469">
        <v>13.099041533546325</v>
      </c>
      <c r="S1469">
        <v>64.536741214057514</v>
      </c>
      <c r="T1469">
        <v>41.214057507987221</v>
      </c>
      <c r="U1469" t="s">
        <v>51</v>
      </c>
    </row>
    <row r="1470" spans="1:21">
      <c r="A1470">
        <v>1528</v>
      </c>
      <c r="B1470">
        <v>382</v>
      </c>
      <c r="C1470">
        <v>4</v>
      </c>
      <c r="D1470">
        <v>702</v>
      </c>
      <c r="E1470">
        <v>113</v>
      </c>
      <c r="F1470" t="s">
        <v>492</v>
      </c>
      <c r="G1470" t="s">
        <v>493</v>
      </c>
      <c r="H1470" t="s">
        <v>825</v>
      </c>
      <c r="I1470" t="s">
        <v>812</v>
      </c>
      <c r="J1470" t="s">
        <v>826</v>
      </c>
      <c r="K1470" t="s">
        <v>827</v>
      </c>
      <c r="L1470" t="s">
        <v>10</v>
      </c>
      <c r="M1470">
        <v>312</v>
      </c>
      <c r="N1470">
        <v>517.80769230769226</v>
      </c>
      <c r="O1470">
        <v>22.756410256410255</v>
      </c>
      <c r="P1470">
        <v>33.012820512820511</v>
      </c>
      <c r="Q1470">
        <v>27.243589743589745</v>
      </c>
      <c r="R1470">
        <v>16.987179487179485</v>
      </c>
      <c r="S1470">
        <v>77.243589743589737</v>
      </c>
      <c r="T1470">
        <v>44.230769230769234</v>
      </c>
      <c r="U1470" t="s">
        <v>51</v>
      </c>
    </row>
    <row r="1471" spans="1:21">
      <c r="A1471">
        <v>1529</v>
      </c>
      <c r="B1471">
        <v>383</v>
      </c>
      <c r="C1471">
        <v>1</v>
      </c>
      <c r="D1471">
        <v>703</v>
      </c>
      <c r="E1471">
        <v>101</v>
      </c>
      <c r="F1471" t="s">
        <v>494</v>
      </c>
      <c r="G1471" t="s">
        <v>495</v>
      </c>
      <c r="H1471" t="s">
        <v>825</v>
      </c>
      <c r="I1471" t="s">
        <v>812</v>
      </c>
      <c r="J1471" t="s">
        <v>826</v>
      </c>
      <c r="K1471" t="s">
        <v>827</v>
      </c>
      <c r="L1471" t="s">
        <v>3</v>
      </c>
      <c r="M1471">
        <v>59</v>
      </c>
      <c r="N1471">
        <v>490.28813559322032</v>
      </c>
      <c r="O1471">
        <v>38.983050847457626</v>
      </c>
      <c r="P1471">
        <v>30.508474576271187</v>
      </c>
      <c r="Q1471">
        <v>28.8135593220339</v>
      </c>
      <c r="R1471">
        <v>1.6949152542372881</v>
      </c>
      <c r="S1471">
        <v>61.016949152542374</v>
      </c>
      <c r="T1471">
        <v>30.508474576271187</v>
      </c>
      <c r="U1471" t="s">
        <v>62</v>
      </c>
    </row>
    <row r="1472" spans="1:21">
      <c r="A1472">
        <v>1530</v>
      </c>
      <c r="B1472">
        <v>383</v>
      </c>
      <c r="C1472">
        <v>2</v>
      </c>
      <c r="D1472">
        <v>703</v>
      </c>
      <c r="E1472">
        <v>101</v>
      </c>
      <c r="F1472" t="s">
        <v>494</v>
      </c>
      <c r="G1472" t="s">
        <v>495</v>
      </c>
      <c r="H1472" t="s">
        <v>825</v>
      </c>
      <c r="I1472" t="s">
        <v>812</v>
      </c>
      <c r="J1472" t="s">
        <v>826</v>
      </c>
      <c r="K1472" t="s">
        <v>827</v>
      </c>
      <c r="L1472" t="s">
        <v>824</v>
      </c>
      <c r="M1472">
        <v>59</v>
      </c>
      <c r="N1472">
        <v>493.76271186440675</v>
      </c>
      <c r="O1472">
        <v>30.508474576271187</v>
      </c>
      <c r="P1472">
        <v>45.762711864406782</v>
      </c>
      <c r="Q1472">
        <v>20.338983050847457</v>
      </c>
      <c r="R1472">
        <v>3.3898305084745761</v>
      </c>
      <c r="S1472">
        <v>69.491525423728817</v>
      </c>
      <c r="T1472">
        <v>23.728813559322035</v>
      </c>
      <c r="U1472" t="s">
        <v>62</v>
      </c>
    </row>
    <row r="1473" spans="1:21">
      <c r="A1473">
        <v>1531</v>
      </c>
      <c r="B1473">
        <v>383</v>
      </c>
      <c r="C1473">
        <v>3</v>
      </c>
      <c r="D1473">
        <v>703</v>
      </c>
      <c r="E1473">
        <v>101</v>
      </c>
      <c r="F1473" t="s">
        <v>494</v>
      </c>
      <c r="G1473" t="s">
        <v>495</v>
      </c>
      <c r="H1473" t="s">
        <v>825</v>
      </c>
      <c r="I1473" t="s">
        <v>812</v>
      </c>
      <c r="J1473" t="s">
        <v>826</v>
      </c>
      <c r="K1473" t="s">
        <v>827</v>
      </c>
      <c r="L1473" t="s">
        <v>823</v>
      </c>
      <c r="M1473">
        <v>59</v>
      </c>
      <c r="N1473">
        <v>487.03389830508473</v>
      </c>
      <c r="O1473">
        <v>45.762711864406782</v>
      </c>
      <c r="P1473">
        <v>32.203389830508478</v>
      </c>
      <c r="Q1473">
        <v>18.64406779661017</v>
      </c>
      <c r="R1473">
        <v>3.3898305084745761</v>
      </c>
      <c r="S1473">
        <v>54.237288135593218</v>
      </c>
      <c r="T1473">
        <v>22.033898305084747</v>
      </c>
      <c r="U1473" t="s">
        <v>62</v>
      </c>
    </row>
    <row r="1474" spans="1:21">
      <c r="A1474">
        <v>1532</v>
      </c>
      <c r="B1474">
        <v>383</v>
      </c>
      <c r="C1474">
        <v>4</v>
      </c>
      <c r="D1474">
        <v>703</v>
      </c>
      <c r="E1474">
        <v>101</v>
      </c>
      <c r="F1474" t="s">
        <v>494</v>
      </c>
      <c r="G1474" t="s">
        <v>495</v>
      </c>
      <c r="H1474" t="s">
        <v>825</v>
      </c>
      <c r="I1474" t="s">
        <v>812</v>
      </c>
      <c r="J1474" t="s">
        <v>826</v>
      </c>
      <c r="K1474" t="s">
        <v>827</v>
      </c>
      <c r="L1474" t="s">
        <v>10</v>
      </c>
      <c r="M1474">
        <v>59</v>
      </c>
      <c r="N1474">
        <v>505.5593220338983</v>
      </c>
      <c r="O1474">
        <v>30.508474576271187</v>
      </c>
      <c r="P1474">
        <v>37.288135593220339</v>
      </c>
      <c r="Q1474">
        <v>23.728813559322035</v>
      </c>
      <c r="R1474">
        <v>8.4745762711864412</v>
      </c>
      <c r="S1474">
        <v>69.491525423728817</v>
      </c>
      <c r="T1474">
        <v>32.203389830508478</v>
      </c>
      <c r="U1474" t="s">
        <v>62</v>
      </c>
    </row>
    <row r="1475" spans="1:21">
      <c r="A1475">
        <v>1533</v>
      </c>
      <c r="B1475">
        <v>384</v>
      </c>
      <c r="C1475">
        <v>1</v>
      </c>
      <c r="D1475">
        <v>703</v>
      </c>
      <c r="E1475">
        <v>114</v>
      </c>
      <c r="F1475" t="s">
        <v>494</v>
      </c>
      <c r="G1475" t="s">
        <v>496</v>
      </c>
      <c r="H1475" t="s">
        <v>825</v>
      </c>
      <c r="I1475" t="s">
        <v>812</v>
      </c>
      <c r="J1475" t="s">
        <v>826</v>
      </c>
      <c r="K1475" t="s">
        <v>827</v>
      </c>
      <c r="L1475" t="s">
        <v>3</v>
      </c>
      <c r="M1475">
        <v>22</v>
      </c>
      <c r="N1475">
        <v>510.18181818181819</v>
      </c>
      <c r="O1475">
        <v>22.727272727272727</v>
      </c>
      <c r="P1475">
        <v>36.363636363636367</v>
      </c>
      <c r="Q1475">
        <v>40.909090909090907</v>
      </c>
      <c r="R1475">
        <v>0</v>
      </c>
      <c r="S1475">
        <v>77.272727272727266</v>
      </c>
      <c r="T1475">
        <v>40.909090909090907</v>
      </c>
      <c r="U1475" t="s">
        <v>62</v>
      </c>
    </row>
    <row r="1476" spans="1:21">
      <c r="A1476">
        <v>1534</v>
      </c>
      <c r="B1476">
        <v>384</v>
      </c>
      <c r="C1476">
        <v>2</v>
      </c>
      <c r="D1476">
        <v>703</v>
      </c>
      <c r="E1476">
        <v>114</v>
      </c>
      <c r="F1476" t="s">
        <v>494</v>
      </c>
      <c r="G1476" t="s">
        <v>496</v>
      </c>
      <c r="H1476" t="s">
        <v>825</v>
      </c>
      <c r="I1476" t="s">
        <v>812</v>
      </c>
      <c r="J1476" t="s">
        <v>826</v>
      </c>
      <c r="K1476" t="s">
        <v>827</v>
      </c>
      <c r="L1476" t="s">
        <v>824</v>
      </c>
      <c r="M1476">
        <v>22</v>
      </c>
      <c r="N1476">
        <v>502.5</v>
      </c>
      <c r="O1476">
        <v>31.818181818181817</v>
      </c>
      <c r="P1476">
        <v>36.363636363636367</v>
      </c>
      <c r="Q1476">
        <v>27.272727272727273</v>
      </c>
      <c r="R1476">
        <v>4.5454545454545459</v>
      </c>
      <c r="S1476">
        <v>68.181818181818187</v>
      </c>
      <c r="T1476">
        <v>31.818181818181817</v>
      </c>
      <c r="U1476" t="s">
        <v>62</v>
      </c>
    </row>
    <row r="1477" spans="1:21">
      <c r="A1477">
        <v>1535</v>
      </c>
      <c r="B1477">
        <v>384</v>
      </c>
      <c r="C1477">
        <v>3</v>
      </c>
      <c r="D1477">
        <v>703</v>
      </c>
      <c r="E1477">
        <v>114</v>
      </c>
      <c r="F1477" t="s">
        <v>494</v>
      </c>
      <c r="G1477" t="s">
        <v>496</v>
      </c>
      <c r="H1477" t="s">
        <v>825</v>
      </c>
      <c r="I1477" t="s">
        <v>812</v>
      </c>
      <c r="J1477" t="s">
        <v>826</v>
      </c>
      <c r="K1477" t="s">
        <v>827</v>
      </c>
      <c r="L1477" t="s">
        <v>823</v>
      </c>
      <c r="M1477">
        <v>21</v>
      </c>
      <c r="N1477">
        <v>492.71428571428572</v>
      </c>
      <c r="O1477">
        <v>38.095238095238095</v>
      </c>
      <c r="P1477">
        <v>38.095238095238095</v>
      </c>
      <c r="Q1477">
        <v>19.047619047619047</v>
      </c>
      <c r="R1477">
        <v>4.7619047619047619</v>
      </c>
      <c r="S1477">
        <v>61.904761904761905</v>
      </c>
      <c r="T1477">
        <v>23.80952380952381</v>
      </c>
      <c r="U1477" t="s">
        <v>62</v>
      </c>
    </row>
    <row r="1478" spans="1:21">
      <c r="A1478">
        <v>1536</v>
      </c>
      <c r="B1478">
        <v>384</v>
      </c>
      <c r="C1478">
        <v>4</v>
      </c>
      <c r="D1478">
        <v>703</v>
      </c>
      <c r="E1478">
        <v>114</v>
      </c>
      <c r="F1478" t="s">
        <v>494</v>
      </c>
      <c r="G1478" t="s">
        <v>496</v>
      </c>
      <c r="H1478" t="s">
        <v>825</v>
      </c>
      <c r="I1478" t="s">
        <v>812</v>
      </c>
      <c r="J1478" t="s">
        <v>826</v>
      </c>
      <c r="K1478" t="s">
        <v>827</v>
      </c>
      <c r="L1478" t="s">
        <v>10</v>
      </c>
      <c r="M1478">
        <v>21</v>
      </c>
      <c r="N1478">
        <v>493.09523809523807</v>
      </c>
      <c r="O1478">
        <v>28.571428571428573</v>
      </c>
      <c r="P1478">
        <v>47.61904761904762</v>
      </c>
      <c r="Q1478">
        <v>19.047619047619047</v>
      </c>
      <c r="R1478">
        <v>4.7619047619047619</v>
      </c>
      <c r="S1478">
        <v>71.428571428571431</v>
      </c>
      <c r="T1478">
        <v>23.80952380952381</v>
      </c>
      <c r="U1478" t="s">
        <v>62</v>
      </c>
    </row>
    <row r="1479" spans="1:21">
      <c r="A1479">
        <v>1537</v>
      </c>
      <c r="B1479">
        <v>385</v>
      </c>
      <c r="C1479">
        <v>1</v>
      </c>
      <c r="D1479">
        <v>704</v>
      </c>
      <c r="E1479">
        <v>5050</v>
      </c>
      <c r="F1479" t="s">
        <v>497</v>
      </c>
      <c r="G1479" t="s">
        <v>498</v>
      </c>
      <c r="H1479" t="s">
        <v>825</v>
      </c>
      <c r="I1479" t="s">
        <v>812</v>
      </c>
      <c r="J1479" t="s">
        <v>826</v>
      </c>
      <c r="K1479" t="s">
        <v>827</v>
      </c>
      <c r="L1479" t="s">
        <v>3</v>
      </c>
      <c r="M1479">
        <v>248</v>
      </c>
      <c r="N1479">
        <v>515.2822580645161</v>
      </c>
      <c r="O1479">
        <v>23.387096774193548</v>
      </c>
      <c r="P1479">
        <v>29.838709677419356</v>
      </c>
      <c r="Q1479">
        <v>41.935483870967744</v>
      </c>
      <c r="R1479">
        <v>4.838709677419355</v>
      </c>
      <c r="S1479">
        <v>76.612903225806448</v>
      </c>
      <c r="T1479">
        <v>46.774193548387096</v>
      </c>
      <c r="U1479" t="s">
        <v>34</v>
      </c>
    </row>
    <row r="1480" spans="1:21">
      <c r="A1480">
        <v>1538</v>
      </c>
      <c r="B1480">
        <v>385</v>
      </c>
      <c r="C1480">
        <v>2</v>
      </c>
      <c r="D1480">
        <v>704</v>
      </c>
      <c r="E1480">
        <v>5050</v>
      </c>
      <c r="F1480" t="s">
        <v>497</v>
      </c>
      <c r="G1480" t="s">
        <v>498</v>
      </c>
      <c r="H1480" t="s">
        <v>825</v>
      </c>
      <c r="I1480" t="s">
        <v>812</v>
      </c>
      <c r="J1480" t="s">
        <v>826</v>
      </c>
      <c r="K1480" t="s">
        <v>827</v>
      </c>
      <c r="L1480" t="s">
        <v>824</v>
      </c>
      <c r="M1480">
        <v>248</v>
      </c>
      <c r="N1480">
        <v>518.0322580645161</v>
      </c>
      <c r="O1480">
        <v>19.758064516129032</v>
      </c>
      <c r="P1480">
        <v>38.70967741935484</v>
      </c>
      <c r="Q1480">
        <v>31.451612903225808</v>
      </c>
      <c r="R1480">
        <v>10.080645161290322</v>
      </c>
      <c r="S1480">
        <v>80.241935483870961</v>
      </c>
      <c r="T1480">
        <v>41.532258064516128</v>
      </c>
      <c r="U1480" t="s">
        <v>34</v>
      </c>
    </row>
    <row r="1481" spans="1:21">
      <c r="A1481">
        <v>1539</v>
      </c>
      <c r="B1481">
        <v>385</v>
      </c>
      <c r="C1481">
        <v>3</v>
      </c>
      <c r="D1481">
        <v>704</v>
      </c>
      <c r="E1481">
        <v>5050</v>
      </c>
      <c r="F1481" t="s">
        <v>497</v>
      </c>
      <c r="G1481" t="s">
        <v>498</v>
      </c>
      <c r="H1481" t="s">
        <v>825</v>
      </c>
      <c r="I1481" t="s">
        <v>812</v>
      </c>
      <c r="J1481" t="s">
        <v>826</v>
      </c>
      <c r="K1481" t="s">
        <v>827</v>
      </c>
      <c r="L1481" t="s">
        <v>823</v>
      </c>
      <c r="M1481">
        <v>248</v>
      </c>
      <c r="N1481">
        <v>513.31451612903231</v>
      </c>
      <c r="O1481">
        <v>24.193548387096776</v>
      </c>
      <c r="P1481">
        <v>35.483870967741936</v>
      </c>
      <c r="Q1481">
        <v>30.64516129032258</v>
      </c>
      <c r="R1481">
        <v>9.67741935483871</v>
      </c>
      <c r="S1481">
        <v>75.806451612903231</v>
      </c>
      <c r="T1481">
        <v>40.322580645161288</v>
      </c>
      <c r="U1481" t="s">
        <v>34</v>
      </c>
    </row>
    <row r="1482" spans="1:21">
      <c r="A1482">
        <v>1540</v>
      </c>
      <c r="B1482">
        <v>385</v>
      </c>
      <c r="C1482">
        <v>4</v>
      </c>
      <c r="D1482">
        <v>704</v>
      </c>
      <c r="E1482">
        <v>5050</v>
      </c>
      <c r="F1482" t="s">
        <v>497</v>
      </c>
      <c r="G1482" t="s">
        <v>498</v>
      </c>
      <c r="H1482" t="s">
        <v>825</v>
      </c>
      <c r="I1482" t="s">
        <v>812</v>
      </c>
      <c r="J1482" t="s">
        <v>826</v>
      </c>
      <c r="K1482" t="s">
        <v>827</v>
      </c>
      <c r="L1482" t="s">
        <v>10</v>
      </c>
      <c r="M1482">
        <v>247</v>
      </c>
      <c r="N1482">
        <v>510.99595141700405</v>
      </c>
      <c r="O1482">
        <v>22.672064777327936</v>
      </c>
      <c r="P1482">
        <v>38.46153846153846</v>
      </c>
      <c r="Q1482">
        <v>27.530364372469634</v>
      </c>
      <c r="R1482">
        <v>11.336032388663968</v>
      </c>
      <c r="S1482">
        <v>77.327935222672068</v>
      </c>
      <c r="T1482">
        <v>38.866396761133601</v>
      </c>
      <c r="U1482" t="s">
        <v>34</v>
      </c>
    </row>
    <row r="1483" spans="1:21">
      <c r="A1483">
        <v>1545</v>
      </c>
      <c r="B1483">
        <v>387</v>
      </c>
      <c r="C1483">
        <v>1</v>
      </c>
      <c r="D1483">
        <v>705</v>
      </c>
      <c r="E1483">
        <v>204</v>
      </c>
      <c r="F1483" t="s">
        <v>499</v>
      </c>
      <c r="G1483" t="s">
        <v>791</v>
      </c>
      <c r="H1483" t="s">
        <v>825</v>
      </c>
      <c r="I1483" t="s">
        <v>812</v>
      </c>
      <c r="J1483" t="s">
        <v>826</v>
      </c>
      <c r="K1483" t="s">
        <v>827</v>
      </c>
      <c r="L1483" t="s">
        <v>3</v>
      </c>
      <c r="M1483">
        <v>250</v>
      </c>
      <c r="N1483">
        <v>505.13200000000001</v>
      </c>
      <c r="O1483">
        <v>29.2</v>
      </c>
      <c r="P1483">
        <v>38.799999999999997</v>
      </c>
      <c r="Q1483">
        <v>27.2</v>
      </c>
      <c r="R1483">
        <v>4.8</v>
      </c>
      <c r="S1483">
        <v>70.8</v>
      </c>
      <c r="T1483">
        <v>32</v>
      </c>
      <c r="U1483" t="s">
        <v>132</v>
      </c>
    </row>
    <row r="1484" spans="1:21">
      <c r="A1484">
        <v>1546</v>
      </c>
      <c r="B1484">
        <v>387</v>
      </c>
      <c r="C1484">
        <v>2</v>
      </c>
      <c r="D1484">
        <v>705</v>
      </c>
      <c r="E1484">
        <v>204</v>
      </c>
      <c r="F1484" t="s">
        <v>499</v>
      </c>
      <c r="G1484" t="s">
        <v>791</v>
      </c>
      <c r="H1484" t="s">
        <v>825</v>
      </c>
      <c r="I1484" t="s">
        <v>812</v>
      </c>
      <c r="J1484" t="s">
        <v>826</v>
      </c>
      <c r="K1484" t="s">
        <v>827</v>
      </c>
      <c r="L1484" t="s">
        <v>824</v>
      </c>
      <c r="M1484">
        <v>250</v>
      </c>
      <c r="N1484">
        <v>517.77599999999995</v>
      </c>
      <c r="O1484">
        <v>19.600000000000001</v>
      </c>
      <c r="P1484">
        <v>39.200000000000003</v>
      </c>
      <c r="Q1484">
        <v>29.2</v>
      </c>
      <c r="R1484">
        <v>12</v>
      </c>
      <c r="S1484">
        <v>80.400000000000006</v>
      </c>
      <c r="T1484">
        <v>41.2</v>
      </c>
      <c r="U1484" t="s">
        <v>132</v>
      </c>
    </row>
    <row r="1485" spans="1:21">
      <c r="A1485">
        <v>1547</v>
      </c>
      <c r="B1485">
        <v>387</v>
      </c>
      <c r="C1485">
        <v>3</v>
      </c>
      <c r="D1485">
        <v>705</v>
      </c>
      <c r="E1485">
        <v>204</v>
      </c>
      <c r="F1485" t="s">
        <v>499</v>
      </c>
      <c r="G1485" t="s">
        <v>791</v>
      </c>
      <c r="H1485" t="s">
        <v>825</v>
      </c>
      <c r="I1485" t="s">
        <v>812</v>
      </c>
      <c r="J1485" t="s">
        <v>826</v>
      </c>
      <c r="K1485" t="s">
        <v>827</v>
      </c>
      <c r="L1485" t="s">
        <v>823</v>
      </c>
      <c r="M1485">
        <v>250</v>
      </c>
      <c r="N1485">
        <v>518.67999999999995</v>
      </c>
      <c r="O1485">
        <v>22.4</v>
      </c>
      <c r="P1485">
        <v>35.6</v>
      </c>
      <c r="Q1485">
        <v>31.2</v>
      </c>
      <c r="R1485">
        <v>10.8</v>
      </c>
      <c r="S1485">
        <v>77.599999999999994</v>
      </c>
      <c r="T1485">
        <v>42</v>
      </c>
      <c r="U1485" t="s">
        <v>132</v>
      </c>
    </row>
    <row r="1486" spans="1:21">
      <c r="A1486">
        <v>1548</v>
      </c>
      <c r="B1486">
        <v>387</v>
      </c>
      <c r="C1486">
        <v>4</v>
      </c>
      <c r="D1486">
        <v>705</v>
      </c>
      <c r="E1486">
        <v>204</v>
      </c>
      <c r="F1486" t="s">
        <v>499</v>
      </c>
      <c r="G1486" t="s">
        <v>791</v>
      </c>
      <c r="H1486" t="s">
        <v>825</v>
      </c>
      <c r="I1486" t="s">
        <v>812</v>
      </c>
      <c r="J1486" t="s">
        <v>826</v>
      </c>
      <c r="K1486" t="s">
        <v>827</v>
      </c>
      <c r="L1486" t="s">
        <v>10</v>
      </c>
      <c r="M1486">
        <v>250</v>
      </c>
      <c r="N1486">
        <v>514.99599999999998</v>
      </c>
      <c r="O1486">
        <v>16.8</v>
      </c>
      <c r="P1486">
        <v>44.4</v>
      </c>
      <c r="Q1486">
        <v>27.6</v>
      </c>
      <c r="R1486">
        <v>11.2</v>
      </c>
      <c r="S1486">
        <v>83.2</v>
      </c>
      <c r="T1486">
        <v>38.799999999999997</v>
      </c>
      <c r="U1486" t="s">
        <v>132</v>
      </c>
    </row>
    <row r="1487" spans="1:21">
      <c r="A1487">
        <v>1549</v>
      </c>
      <c r="B1487">
        <v>388</v>
      </c>
      <c r="C1487">
        <v>1</v>
      </c>
      <c r="D1487">
        <v>705</v>
      </c>
      <c r="E1487">
        <v>4050</v>
      </c>
      <c r="F1487" t="s">
        <v>499</v>
      </c>
      <c r="G1487" t="s">
        <v>792</v>
      </c>
      <c r="H1487" t="s">
        <v>825</v>
      </c>
      <c r="I1487" t="s">
        <v>812</v>
      </c>
      <c r="J1487" t="s">
        <v>826</v>
      </c>
      <c r="K1487" t="s">
        <v>827</v>
      </c>
      <c r="L1487" t="s">
        <v>3</v>
      </c>
      <c r="M1487">
        <v>298</v>
      </c>
      <c r="N1487">
        <v>495.54026845637583</v>
      </c>
      <c r="O1487">
        <v>32.550335570469798</v>
      </c>
      <c r="P1487">
        <v>39.597315436241608</v>
      </c>
      <c r="Q1487">
        <v>24.832214765100669</v>
      </c>
      <c r="R1487">
        <v>3.0201342281879193</v>
      </c>
      <c r="S1487">
        <v>67.449664429530202</v>
      </c>
      <c r="T1487">
        <v>27.85234899328859</v>
      </c>
      <c r="U1487" t="s">
        <v>132</v>
      </c>
    </row>
    <row r="1488" spans="1:21">
      <c r="A1488">
        <v>1550</v>
      </c>
      <c r="B1488">
        <v>388</v>
      </c>
      <c r="C1488">
        <v>2</v>
      </c>
      <c r="D1488">
        <v>705</v>
      </c>
      <c r="E1488">
        <v>4050</v>
      </c>
      <c r="F1488" t="s">
        <v>499</v>
      </c>
      <c r="G1488" t="s">
        <v>792</v>
      </c>
      <c r="H1488" t="s">
        <v>825</v>
      </c>
      <c r="I1488" t="s">
        <v>812</v>
      </c>
      <c r="J1488" t="s">
        <v>826</v>
      </c>
      <c r="K1488" t="s">
        <v>827</v>
      </c>
      <c r="L1488" t="s">
        <v>824</v>
      </c>
      <c r="M1488">
        <v>298</v>
      </c>
      <c r="N1488">
        <v>516.15436241610735</v>
      </c>
      <c r="O1488">
        <v>21.140939597315437</v>
      </c>
      <c r="P1488">
        <v>44.29530201342282</v>
      </c>
      <c r="Q1488">
        <v>23.48993288590604</v>
      </c>
      <c r="R1488">
        <v>11.073825503355705</v>
      </c>
      <c r="S1488">
        <v>78.859060402684563</v>
      </c>
      <c r="T1488">
        <v>34.563758389261743</v>
      </c>
      <c r="U1488" t="s">
        <v>132</v>
      </c>
    </row>
    <row r="1489" spans="1:21">
      <c r="A1489">
        <v>1551</v>
      </c>
      <c r="B1489">
        <v>388</v>
      </c>
      <c r="C1489">
        <v>3</v>
      </c>
      <c r="D1489">
        <v>705</v>
      </c>
      <c r="E1489">
        <v>4050</v>
      </c>
      <c r="F1489" t="s">
        <v>499</v>
      </c>
      <c r="G1489" t="s">
        <v>792</v>
      </c>
      <c r="H1489" t="s">
        <v>825</v>
      </c>
      <c r="I1489" t="s">
        <v>812</v>
      </c>
      <c r="J1489" t="s">
        <v>826</v>
      </c>
      <c r="K1489" t="s">
        <v>827</v>
      </c>
      <c r="L1489" t="s">
        <v>823</v>
      </c>
      <c r="M1489">
        <v>298</v>
      </c>
      <c r="N1489">
        <v>506.98322147651004</v>
      </c>
      <c r="O1489">
        <v>29.19463087248322</v>
      </c>
      <c r="P1489">
        <v>32.214765100671144</v>
      </c>
      <c r="Q1489">
        <v>30.536912751677853</v>
      </c>
      <c r="R1489">
        <v>8.053691275167786</v>
      </c>
      <c r="S1489">
        <v>70.805369127516784</v>
      </c>
      <c r="T1489">
        <v>38.590604026845639</v>
      </c>
      <c r="U1489" t="s">
        <v>132</v>
      </c>
    </row>
    <row r="1490" spans="1:21">
      <c r="A1490">
        <v>1552</v>
      </c>
      <c r="B1490">
        <v>388</v>
      </c>
      <c r="C1490">
        <v>4</v>
      </c>
      <c r="D1490">
        <v>705</v>
      </c>
      <c r="E1490">
        <v>4050</v>
      </c>
      <c r="F1490" t="s">
        <v>499</v>
      </c>
      <c r="G1490" t="s">
        <v>792</v>
      </c>
      <c r="H1490" t="s">
        <v>825</v>
      </c>
      <c r="I1490" t="s">
        <v>812</v>
      </c>
      <c r="J1490" t="s">
        <v>826</v>
      </c>
      <c r="K1490" t="s">
        <v>827</v>
      </c>
      <c r="L1490" t="s">
        <v>10</v>
      </c>
      <c r="M1490">
        <v>296</v>
      </c>
      <c r="N1490">
        <v>510.4662162162162</v>
      </c>
      <c r="O1490">
        <v>19.256756756756758</v>
      </c>
      <c r="P1490">
        <v>46.283783783783782</v>
      </c>
      <c r="Q1490">
        <v>25</v>
      </c>
      <c r="R1490">
        <v>9.4594594594594597</v>
      </c>
      <c r="S1490">
        <v>80.743243243243242</v>
      </c>
      <c r="T1490">
        <v>34.45945945945946</v>
      </c>
      <c r="U1490" t="s">
        <v>132</v>
      </c>
    </row>
    <row r="1491" spans="1:21">
      <c r="A1491">
        <v>1553</v>
      </c>
      <c r="B1491">
        <v>389</v>
      </c>
      <c r="C1491">
        <v>1</v>
      </c>
      <c r="D1491">
        <v>706</v>
      </c>
      <c r="E1491">
        <v>100</v>
      </c>
      <c r="F1491" t="s">
        <v>501</v>
      </c>
      <c r="G1491" t="s">
        <v>502</v>
      </c>
      <c r="H1491" t="s">
        <v>825</v>
      </c>
      <c r="I1491" t="s">
        <v>812</v>
      </c>
      <c r="J1491" t="s">
        <v>826</v>
      </c>
      <c r="K1491" t="s">
        <v>827</v>
      </c>
      <c r="L1491" t="s">
        <v>3</v>
      </c>
      <c r="M1491">
        <v>129</v>
      </c>
      <c r="N1491">
        <v>486.26356589147287</v>
      </c>
      <c r="O1491">
        <v>33.333333333333336</v>
      </c>
      <c r="P1491">
        <v>51.937984496124031</v>
      </c>
      <c r="Q1491">
        <v>12.403100775193799</v>
      </c>
      <c r="R1491">
        <v>2.3255813953488373</v>
      </c>
      <c r="S1491">
        <v>66.666666666666671</v>
      </c>
      <c r="T1491">
        <v>14.728682170542635</v>
      </c>
      <c r="U1491" t="s">
        <v>124</v>
      </c>
    </row>
    <row r="1492" spans="1:21">
      <c r="A1492">
        <v>1554</v>
      </c>
      <c r="B1492">
        <v>389</v>
      </c>
      <c r="C1492">
        <v>2</v>
      </c>
      <c r="D1492">
        <v>706</v>
      </c>
      <c r="E1492">
        <v>100</v>
      </c>
      <c r="F1492" t="s">
        <v>501</v>
      </c>
      <c r="G1492" t="s">
        <v>502</v>
      </c>
      <c r="H1492" t="s">
        <v>825</v>
      </c>
      <c r="I1492" t="s">
        <v>812</v>
      </c>
      <c r="J1492" t="s">
        <v>826</v>
      </c>
      <c r="K1492" t="s">
        <v>827</v>
      </c>
      <c r="L1492" t="s">
        <v>824</v>
      </c>
      <c r="M1492">
        <v>130</v>
      </c>
      <c r="N1492">
        <v>500.36153846153849</v>
      </c>
      <c r="O1492">
        <v>26.923076923076923</v>
      </c>
      <c r="P1492">
        <v>45.384615384615387</v>
      </c>
      <c r="Q1492">
        <v>23.076923076923077</v>
      </c>
      <c r="R1492">
        <v>4.615384615384615</v>
      </c>
      <c r="S1492">
        <v>73.07692307692308</v>
      </c>
      <c r="T1492">
        <v>27.692307692307693</v>
      </c>
      <c r="U1492" t="s">
        <v>124</v>
      </c>
    </row>
    <row r="1493" spans="1:21">
      <c r="A1493">
        <v>1555</v>
      </c>
      <c r="B1493">
        <v>389</v>
      </c>
      <c r="C1493">
        <v>3</v>
      </c>
      <c r="D1493">
        <v>706</v>
      </c>
      <c r="E1493">
        <v>100</v>
      </c>
      <c r="F1493" t="s">
        <v>501</v>
      </c>
      <c r="G1493" t="s">
        <v>502</v>
      </c>
      <c r="H1493" t="s">
        <v>825</v>
      </c>
      <c r="I1493" t="s">
        <v>812</v>
      </c>
      <c r="J1493" t="s">
        <v>826</v>
      </c>
      <c r="K1493" t="s">
        <v>827</v>
      </c>
      <c r="L1493" t="s">
        <v>823</v>
      </c>
      <c r="M1493">
        <v>129</v>
      </c>
      <c r="N1493">
        <v>499.2170542635659</v>
      </c>
      <c r="O1493">
        <v>34.883720930232556</v>
      </c>
      <c r="P1493">
        <v>30.232558139534884</v>
      </c>
      <c r="Q1493">
        <v>32.558139534883722</v>
      </c>
      <c r="R1493">
        <v>2.3255813953488373</v>
      </c>
      <c r="S1493">
        <v>65.116279069767444</v>
      </c>
      <c r="T1493">
        <v>34.883720930232556</v>
      </c>
      <c r="U1493" t="s">
        <v>124</v>
      </c>
    </row>
    <row r="1494" spans="1:21">
      <c r="A1494">
        <v>1556</v>
      </c>
      <c r="B1494">
        <v>389</v>
      </c>
      <c r="C1494">
        <v>4</v>
      </c>
      <c r="D1494">
        <v>706</v>
      </c>
      <c r="E1494">
        <v>100</v>
      </c>
      <c r="F1494" t="s">
        <v>501</v>
      </c>
      <c r="G1494" t="s">
        <v>502</v>
      </c>
      <c r="H1494" t="s">
        <v>825</v>
      </c>
      <c r="I1494" t="s">
        <v>812</v>
      </c>
      <c r="J1494" t="s">
        <v>826</v>
      </c>
      <c r="K1494" t="s">
        <v>827</v>
      </c>
      <c r="L1494" t="s">
        <v>10</v>
      </c>
      <c r="M1494">
        <v>128</v>
      </c>
      <c r="N1494">
        <v>498.0078125</v>
      </c>
      <c r="O1494">
        <v>28.90625</v>
      </c>
      <c r="P1494">
        <v>50.78125</v>
      </c>
      <c r="Q1494">
        <v>14.0625</v>
      </c>
      <c r="R1494">
        <v>6.25</v>
      </c>
      <c r="S1494">
        <v>71.09375</v>
      </c>
      <c r="T1494">
        <v>20.3125</v>
      </c>
      <c r="U1494" t="s">
        <v>124</v>
      </c>
    </row>
    <row r="1495" spans="1:21">
      <c r="A1495">
        <v>1557</v>
      </c>
      <c r="B1495">
        <v>390</v>
      </c>
      <c r="C1495">
        <v>1</v>
      </c>
      <c r="D1495">
        <v>706</v>
      </c>
      <c r="E1495">
        <v>115</v>
      </c>
      <c r="F1495" t="s">
        <v>501</v>
      </c>
      <c r="G1495" t="s">
        <v>503</v>
      </c>
      <c r="H1495" t="s">
        <v>825</v>
      </c>
      <c r="I1495" t="s">
        <v>812</v>
      </c>
      <c r="J1495" t="s">
        <v>826</v>
      </c>
      <c r="K1495" t="s">
        <v>827</v>
      </c>
      <c r="L1495" t="s">
        <v>3</v>
      </c>
      <c r="M1495">
        <v>188</v>
      </c>
      <c r="N1495">
        <v>524.813829787234</v>
      </c>
      <c r="O1495">
        <v>13.829787234042554</v>
      </c>
      <c r="P1495">
        <v>35.106382978723403</v>
      </c>
      <c r="Q1495">
        <v>42.021276595744681</v>
      </c>
      <c r="R1495">
        <v>9.0425531914893611</v>
      </c>
      <c r="S1495">
        <v>86.170212765957444</v>
      </c>
      <c r="T1495">
        <v>51.063829787234042</v>
      </c>
      <c r="U1495" t="s">
        <v>124</v>
      </c>
    </row>
    <row r="1496" spans="1:21">
      <c r="A1496">
        <v>1558</v>
      </c>
      <c r="B1496">
        <v>390</v>
      </c>
      <c r="C1496">
        <v>2</v>
      </c>
      <c r="D1496">
        <v>706</v>
      </c>
      <c r="E1496">
        <v>115</v>
      </c>
      <c r="F1496" t="s">
        <v>501</v>
      </c>
      <c r="G1496" t="s">
        <v>503</v>
      </c>
      <c r="H1496" t="s">
        <v>825</v>
      </c>
      <c r="I1496" t="s">
        <v>812</v>
      </c>
      <c r="J1496" t="s">
        <v>826</v>
      </c>
      <c r="K1496" t="s">
        <v>827</v>
      </c>
      <c r="L1496" t="s">
        <v>824</v>
      </c>
      <c r="M1496">
        <v>188</v>
      </c>
      <c r="N1496">
        <v>542.57978723404256</v>
      </c>
      <c r="O1496">
        <v>10.638297872340425</v>
      </c>
      <c r="P1496">
        <v>26.595744680851062</v>
      </c>
      <c r="Q1496">
        <v>39.361702127659576</v>
      </c>
      <c r="R1496">
        <v>23.404255319148938</v>
      </c>
      <c r="S1496">
        <v>89.361702127659569</v>
      </c>
      <c r="T1496">
        <v>62.765957446808514</v>
      </c>
      <c r="U1496" t="s">
        <v>124</v>
      </c>
    </row>
    <row r="1497" spans="1:21">
      <c r="A1497">
        <v>1559</v>
      </c>
      <c r="B1497">
        <v>390</v>
      </c>
      <c r="C1497">
        <v>3</v>
      </c>
      <c r="D1497">
        <v>706</v>
      </c>
      <c r="E1497">
        <v>115</v>
      </c>
      <c r="F1497" t="s">
        <v>501</v>
      </c>
      <c r="G1497" t="s">
        <v>503</v>
      </c>
      <c r="H1497" t="s">
        <v>825</v>
      </c>
      <c r="I1497" t="s">
        <v>812</v>
      </c>
      <c r="J1497" t="s">
        <v>826</v>
      </c>
      <c r="K1497" t="s">
        <v>827</v>
      </c>
      <c r="L1497" t="s">
        <v>823</v>
      </c>
      <c r="M1497">
        <v>188</v>
      </c>
      <c r="N1497">
        <v>543.20212765957444</v>
      </c>
      <c r="O1497">
        <v>12.76595744680851</v>
      </c>
      <c r="P1497">
        <v>24.468085106382979</v>
      </c>
      <c r="Q1497">
        <v>42.021276595744681</v>
      </c>
      <c r="R1497">
        <v>20.74468085106383</v>
      </c>
      <c r="S1497">
        <v>87.234042553191486</v>
      </c>
      <c r="T1497">
        <v>62.765957446808514</v>
      </c>
      <c r="U1497" t="s">
        <v>124</v>
      </c>
    </row>
    <row r="1498" spans="1:21">
      <c r="A1498">
        <v>1560</v>
      </c>
      <c r="B1498">
        <v>390</v>
      </c>
      <c r="C1498">
        <v>4</v>
      </c>
      <c r="D1498">
        <v>706</v>
      </c>
      <c r="E1498">
        <v>115</v>
      </c>
      <c r="F1498" t="s">
        <v>501</v>
      </c>
      <c r="G1498" t="s">
        <v>503</v>
      </c>
      <c r="H1498" t="s">
        <v>825</v>
      </c>
      <c r="I1498" t="s">
        <v>812</v>
      </c>
      <c r="J1498" t="s">
        <v>826</v>
      </c>
      <c r="K1498" t="s">
        <v>827</v>
      </c>
      <c r="L1498" t="s">
        <v>10</v>
      </c>
      <c r="M1498">
        <v>188</v>
      </c>
      <c r="N1498">
        <v>532.27659574468089</v>
      </c>
      <c r="O1498">
        <v>10.638297872340425</v>
      </c>
      <c r="P1498">
        <v>32.446808510638299</v>
      </c>
      <c r="Q1498">
        <v>37.765957446808514</v>
      </c>
      <c r="R1498">
        <v>19.148936170212767</v>
      </c>
      <c r="S1498">
        <v>89.361702127659569</v>
      </c>
      <c r="T1498">
        <v>56.914893617021278</v>
      </c>
      <c r="U1498" t="s">
        <v>124</v>
      </c>
    </row>
    <row r="1499" spans="1:21">
      <c r="A1499">
        <v>1561</v>
      </c>
      <c r="B1499">
        <v>391</v>
      </c>
      <c r="C1499">
        <v>1</v>
      </c>
      <c r="D1499">
        <v>706</v>
      </c>
      <c r="E1499">
        <v>178</v>
      </c>
      <c r="F1499" t="s">
        <v>501</v>
      </c>
      <c r="G1499" t="s">
        <v>504</v>
      </c>
      <c r="H1499" t="s">
        <v>825</v>
      </c>
      <c r="I1499" t="s">
        <v>812</v>
      </c>
      <c r="J1499" t="s">
        <v>826</v>
      </c>
      <c r="K1499" t="s">
        <v>827</v>
      </c>
      <c r="L1499" t="s">
        <v>3</v>
      </c>
      <c r="M1499">
        <v>177</v>
      </c>
      <c r="N1499">
        <v>486.35593220338984</v>
      </c>
      <c r="O1499">
        <v>38.418079096045197</v>
      </c>
      <c r="P1499">
        <v>35.028248587570623</v>
      </c>
      <c r="Q1499">
        <v>25.988700564971751</v>
      </c>
      <c r="R1499">
        <v>0.56497175141242939</v>
      </c>
      <c r="S1499">
        <v>61.581920903954803</v>
      </c>
      <c r="T1499">
        <v>26.55367231638418</v>
      </c>
      <c r="U1499" t="s">
        <v>124</v>
      </c>
    </row>
    <row r="1500" spans="1:21">
      <c r="A1500">
        <v>1562</v>
      </c>
      <c r="B1500">
        <v>391</v>
      </c>
      <c r="C1500">
        <v>2</v>
      </c>
      <c r="D1500">
        <v>706</v>
      </c>
      <c r="E1500">
        <v>178</v>
      </c>
      <c r="F1500" t="s">
        <v>501</v>
      </c>
      <c r="G1500" t="s">
        <v>504</v>
      </c>
      <c r="H1500" t="s">
        <v>825</v>
      </c>
      <c r="I1500" t="s">
        <v>812</v>
      </c>
      <c r="J1500" t="s">
        <v>826</v>
      </c>
      <c r="K1500" t="s">
        <v>827</v>
      </c>
      <c r="L1500" t="s">
        <v>824</v>
      </c>
      <c r="M1500">
        <v>178</v>
      </c>
      <c r="N1500">
        <v>486.95505617977528</v>
      </c>
      <c r="O1500">
        <v>42.696629213483149</v>
      </c>
      <c r="P1500">
        <v>41.011235955056179</v>
      </c>
      <c r="Q1500">
        <v>14.044943820224718</v>
      </c>
      <c r="R1500">
        <v>2.2471910112359552</v>
      </c>
      <c r="S1500">
        <v>57.303370786516851</v>
      </c>
      <c r="T1500">
        <v>16.292134831460675</v>
      </c>
      <c r="U1500" t="s">
        <v>124</v>
      </c>
    </row>
    <row r="1501" spans="1:21">
      <c r="A1501">
        <v>1563</v>
      </c>
      <c r="B1501">
        <v>391</v>
      </c>
      <c r="C1501">
        <v>3</v>
      </c>
      <c r="D1501">
        <v>706</v>
      </c>
      <c r="E1501">
        <v>178</v>
      </c>
      <c r="F1501" t="s">
        <v>501</v>
      </c>
      <c r="G1501" t="s">
        <v>504</v>
      </c>
      <c r="H1501" t="s">
        <v>825</v>
      </c>
      <c r="I1501" t="s">
        <v>812</v>
      </c>
      <c r="J1501" t="s">
        <v>826</v>
      </c>
      <c r="K1501" t="s">
        <v>827</v>
      </c>
      <c r="L1501" t="s">
        <v>823</v>
      </c>
      <c r="M1501">
        <v>177</v>
      </c>
      <c r="N1501">
        <v>492.99435028248587</v>
      </c>
      <c r="O1501">
        <v>36.72316384180791</v>
      </c>
      <c r="P1501">
        <v>39.548022598870055</v>
      </c>
      <c r="Q1501">
        <v>19.774011299435028</v>
      </c>
      <c r="R1501">
        <v>3.9548022598870056</v>
      </c>
      <c r="S1501">
        <v>63.27683615819209</v>
      </c>
      <c r="T1501">
        <v>23.728813559322035</v>
      </c>
      <c r="U1501" t="s">
        <v>124</v>
      </c>
    </row>
    <row r="1502" spans="1:21">
      <c r="A1502">
        <v>1564</v>
      </c>
      <c r="B1502">
        <v>391</v>
      </c>
      <c r="C1502">
        <v>4</v>
      </c>
      <c r="D1502">
        <v>706</v>
      </c>
      <c r="E1502">
        <v>178</v>
      </c>
      <c r="F1502" t="s">
        <v>501</v>
      </c>
      <c r="G1502" t="s">
        <v>504</v>
      </c>
      <c r="H1502" t="s">
        <v>825</v>
      </c>
      <c r="I1502" t="s">
        <v>812</v>
      </c>
      <c r="J1502" t="s">
        <v>826</v>
      </c>
      <c r="K1502" t="s">
        <v>827</v>
      </c>
      <c r="L1502" t="s">
        <v>10</v>
      </c>
      <c r="M1502">
        <v>177</v>
      </c>
      <c r="N1502">
        <v>506.25423728813558</v>
      </c>
      <c r="O1502">
        <v>24.858757062146893</v>
      </c>
      <c r="P1502">
        <v>40.677966101694913</v>
      </c>
      <c r="Q1502">
        <v>26.55367231638418</v>
      </c>
      <c r="R1502">
        <v>7.9096045197740112</v>
      </c>
      <c r="S1502">
        <v>75.141242937853107</v>
      </c>
      <c r="T1502">
        <v>34.463276836158194</v>
      </c>
      <c r="U1502" t="s">
        <v>124</v>
      </c>
    </row>
    <row r="1503" spans="1:21">
      <c r="A1503">
        <v>1565</v>
      </c>
      <c r="B1503">
        <v>392</v>
      </c>
      <c r="C1503">
        <v>1</v>
      </c>
      <c r="D1503">
        <v>706</v>
      </c>
      <c r="E1503">
        <v>196</v>
      </c>
      <c r="F1503" t="s">
        <v>501</v>
      </c>
      <c r="G1503" t="s">
        <v>505</v>
      </c>
      <c r="H1503" t="s">
        <v>825</v>
      </c>
      <c r="I1503" t="s">
        <v>812</v>
      </c>
      <c r="J1503" t="s">
        <v>826</v>
      </c>
      <c r="K1503" t="s">
        <v>827</v>
      </c>
      <c r="L1503" t="s">
        <v>3</v>
      </c>
      <c r="M1503">
        <v>183</v>
      </c>
      <c r="N1503">
        <v>521.40437158469945</v>
      </c>
      <c r="O1503">
        <v>18.032786885245901</v>
      </c>
      <c r="P1503">
        <v>30.601092896174862</v>
      </c>
      <c r="Q1503">
        <v>43.715846994535518</v>
      </c>
      <c r="R1503">
        <v>7.6502732240437155</v>
      </c>
      <c r="S1503">
        <v>81.967213114754102</v>
      </c>
      <c r="T1503">
        <v>51.366120218579233</v>
      </c>
      <c r="U1503" t="s">
        <v>124</v>
      </c>
    </row>
    <row r="1504" spans="1:21">
      <c r="A1504">
        <v>1566</v>
      </c>
      <c r="B1504">
        <v>392</v>
      </c>
      <c r="C1504">
        <v>2</v>
      </c>
      <c r="D1504">
        <v>706</v>
      </c>
      <c r="E1504">
        <v>196</v>
      </c>
      <c r="F1504" t="s">
        <v>501</v>
      </c>
      <c r="G1504" t="s">
        <v>505</v>
      </c>
      <c r="H1504" t="s">
        <v>825</v>
      </c>
      <c r="I1504" t="s">
        <v>812</v>
      </c>
      <c r="J1504" t="s">
        <v>826</v>
      </c>
      <c r="K1504" t="s">
        <v>827</v>
      </c>
      <c r="L1504" t="s">
        <v>824</v>
      </c>
      <c r="M1504">
        <v>184</v>
      </c>
      <c r="N1504">
        <v>536.25</v>
      </c>
      <c r="O1504">
        <v>15.760869565217391</v>
      </c>
      <c r="P1504">
        <v>26.086956521739129</v>
      </c>
      <c r="Q1504">
        <v>36.956521739130437</v>
      </c>
      <c r="R1504">
        <v>21.195652173913043</v>
      </c>
      <c r="S1504">
        <v>84.239130434782609</v>
      </c>
      <c r="T1504">
        <v>58.152173913043477</v>
      </c>
      <c r="U1504" t="s">
        <v>124</v>
      </c>
    </row>
    <row r="1505" spans="1:21">
      <c r="A1505">
        <v>1567</v>
      </c>
      <c r="B1505">
        <v>392</v>
      </c>
      <c r="C1505">
        <v>3</v>
      </c>
      <c r="D1505">
        <v>706</v>
      </c>
      <c r="E1505">
        <v>196</v>
      </c>
      <c r="F1505" t="s">
        <v>501</v>
      </c>
      <c r="G1505" t="s">
        <v>505</v>
      </c>
      <c r="H1505" t="s">
        <v>825</v>
      </c>
      <c r="I1505" t="s">
        <v>812</v>
      </c>
      <c r="J1505" t="s">
        <v>826</v>
      </c>
      <c r="K1505" t="s">
        <v>827</v>
      </c>
      <c r="L1505" t="s">
        <v>823</v>
      </c>
      <c r="M1505">
        <v>185</v>
      </c>
      <c r="N1505">
        <v>526.26486486486488</v>
      </c>
      <c r="O1505">
        <v>18.918918918918919</v>
      </c>
      <c r="P1505">
        <v>31.351351351351351</v>
      </c>
      <c r="Q1505">
        <v>32.972972972972975</v>
      </c>
      <c r="R1505">
        <v>16.756756756756758</v>
      </c>
      <c r="S1505">
        <v>81.081081081081081</v>
      </c>
      <c r="T1505">
        <v>49.729729729729726</v>
      </c>
      <c r="U1505" t="s">
        <v>124</v>
      </c>
    </row>
    <row r="1506" spans="1:21">
      <c r="A1506">
        <v>1568</v>
      </c>
      <c r="B1506">
        <v>392</v>
      </c>
      <c r="C1506">
        <v>4</v>
      </c>
      <c r="D1506">
        <v>706</v>
      </c>
      <c r="E1506">
        <v>196</v>
      </c>
      <c r="F1506" t="s">
        <v>501</v>
      </c>
      <c r="G1506" t="s">
        <v>505</v>
      </c>
      <c r="H1506" t="s">
        <v>825</v>
      </c>
      <c r="I1506" t="s">
        <v>812</v>
      </c>
      <c r="J1506" t="s">
        <v>826</v>
      </c>
      <c r="K1506" t="s">
        <v>827</v>
      </c>
      <c r="L1506" t="s">
        <v>10</v>
      </c>
      <c r="M1506">
        <v>183</v>
      </c>
      <c r="N1506">
        <v>532.67759562841525</v>
      </c>
      <c r="O1506">
        <v>11.475409836065573</v>
      </c>
      <c r="P1506">
        <v>30.601092896174862</v>
      </c>
      <c r="Q1506">
        <v>36.065573770491802</v>
      </c>
      <c r="R1506">
        <v>21.857923497267759</v>
      </c>
      <c r="S1506">
        <v>88.52459016393442</v>
      </c>
      <c r="T1506">
        <v>57.923497267759565</v>
      </c>
      <c r="U1506" t="s">
        <v>124</v>
      </c>
    </row>
    <row r="1507" spans="1:21">
      <c r="A1507">
        <v>1569</v>
      </c>
      <c r="B1507">
        <v>393</v>
      </c>
      <c r="C1507">
        <v>1</v>
      </c>
      <c r="D1507">
        <v>706</v>
      </c>
      <c r="E1507">
        <v>204</v>
      </c>
      <c r="F1507" t="s">
        <v>501</v>
      </c>
      <c r="G1507" t="s">
        <v>506</v>
      </c>
      <c r="H1507" t="s">
        <v>825</v>
      </c>
      <c r="I1507" t="s">
        <v>812</v>
      </c>
      <c r="J1507" t="s">
        <v>826</v>
      </c>
      <c r="K1507" t="s">
        <v>827</v>
      </c>
      <c r="L1507" t="s">
        <v>3</v>
      </c>
      <c r="M1507">
        <v>174</v>
      </c>
      <c r="N1507">
        <v>512.25862068965512</v>
      </c>
      <c r="O1507">
        <v>22.988505747126435</v>
      </c>
      <c r="P1507">
        <v>33.333333333333336</v>
      </c>
      <c r="Q1507">
        <v>36.206896551724135</v>
      </c>
      <c r="R1507">
        <v>7.4712643678160919</v>
      </c>
      <c r="S1507">
        <v>77.011494252873561</v>
      </c>
      <c r="T1507">
        <v>43.678160919540232</v>
      </c>
      <c r="U1507" t="s">
        <v>124</v>
      </c>
    </row>
    <row r="1508" spans="1:21">
      <c r="A1508">
        <v>1570</v>
      </c>
      <c r="B1508">
        <v>393</v>
      </c>
      <c r="C1508">
        <v>2</v>
      </c>
      <c r="D1508">
        <v>706</v>
      </c>
      <c r="E1508">
        <v>204</v>
      </c>
      <c r="F1508" t="s">
        <v>501</v>
      </c>
      <c r="G1508" t="s">
        <v>506</v>
      </c>
      <c r="H1508" t="s">
        <v>825</v>
      </c>
      <c r="I1508" t="s">
        <v>812</v>
      </c>
      <c r="J1508" t="s">
        <v>826</v>
      </c>
      <c r="K1508" t="s">
        <v>827</v>
      </c>
      <c r="L1508" t="s">
        <v>824</v>
      </c>
      <c r="M1508">
        <v>174</v>
      </c>
      <c r="N1508">
        <v>529.79310344827582</v>
      </c>
      <c r="O1508">
        <v>16.666666666666668</v>
      </c>
      <c r="P1508">
        <v>31.03448275862069</v>
      </c>
      <c r="Q1508">
        <v>35.057471264367813</v>
      </c>
      <c r="R1508">
        <v>17.241379310344829</v>
      </c>
      <c r="S1508">
        <v>83.333333333333329</v>
      </c>
      <c r="T1508">
        <v>52.298850574712645</v>
      </c>
      <c r="U1508" t="s">
        <v>124</v>
      </c>
    </row>
    <row r="1509" spans="1:21">
      <c r="A1509">
        <v>1571</v>
      </c>
      <c r="B1509">
        <v>393</v>
      </c>
      <c r="C1509">
        <v>3</v>
      </c>
      <c r="D1509">
        <v>706</v>
      </c>
      <c r="E1509">
        <v>204</v>
      </c>
      <c r="F1509" t="s">
        <v>501</v>
      </c>
      <c r="G1509" t="s">
        <v>506</v>
      </c>
      <c r="H1509" t="s">
        <v>825</v>
      </c>
      <c r="I1509" t="s">
        <v>812</v>
      </c>
      <c r="J1509" t="s">
        <v>826</v>
      </c>
      <c r="K1509" t="s">
        <v>827</v>
      </c>
      <c r="L1509" t="s">
        <v>823</v>
      </c>
      <c r="M1509">
        <v>174</v>
      </c>
      <c r="N1509">
        <v>521.89655172413791</v>
      </c>
      <c r="O1509">
        <v>25.287356321839081</v>
      </c>
      <c r="P1509">
        <v>25.862068965517242</v>
      </c>
      <c r="Q1509">
        <v>33.333333333333336</v>
      </c>
      <c r="R1509">
        <v>15.517241379310345</v>
      </c>
      <c r="S1509">
        <v>74.712643678160916</v>
      </c>
      <c r="T1509">
        <v>48.850574712643677</v>
      </c>
      <c r="U1509" t="s">
        <v>124</v>
      </c>
    </row>
    <row r="1510" spans="1:21">
      <c r="A1510">
        <v>1572</v>
      </c>
      <c r="B1510">
        <v>393</v>
      </c>
      <c r="C1510">
        <v>4</v>
      </c>
      <c r="D1510">
        <v>706</v>
      </c>
      <c r="E1510">
        <v>204</v>
      </c>
      <c r="F1510" t="s">
        <v>501</v>
      </c>
      <c r="G1510" t="s">
        <v>506</v>
      </c>
      <c r="H1510" t="s">
        <v>825</v>
      </c>
      <c r="I1510" t="s">
        <v>812</v>
      </c>
      <c r="J1510" t="s">
        <v>826</v>
      </c>
      <c r="K1510" t="s">
        <v>827</v>
      </c>
      <c r="L1510" t="s">
        <v>10</v>
      </c>
      <c r="M1510">
        <v>174</v>
      </c>
      <c r="N1510">
        <v>516.78160919540232</v>
      </c>
      <c r="O1510">
        <v>18.96551724137931</v>
      </c>
      <c r="P1510">
        <v>42.52873563218391</v>
      </c>
      <c r="Q1510">
        <v>24.712643678160919</v>
      </c>
      <c r="R1510">
        <v>13.793103448275861</v>
      </c>
      <c r="S1510">
        <v>81.034482758620683</v>
      </c>
      <c r="T1510">
        <v>38.505747126436781</v>
      </c>
      <c r="U1510" t="s">
        <v>124</v>
      </c>
    </row>
    <row r="1511" spans="1:21">
      <c r="A1511">
        <v>1573</v>
      </c>
      <c r="B1511">
        <v>394</v>
      </c>
      <c r="C1511">
        <v>1</v>
      </c>
      <c r="D1511">
        <v>706</v>
      </c>
      <c r="E1511">
        <v>300</v>
      </c>
      <c r="F1511" t="s">
        <v>501</v>
      </c>
      <c r="G1511" t="s">
        <v>507</v>
      </c>
      <c r="H1511" t="s">
        <v>825</v>
      </c>
      <c r="I1511" t="s">
        <v>812</v>
      </c>
      <c r="J1511" t="s">
        <v>826</v>
      </c>
      <c r="K1511" t="s">
        <v>827</v>
      </c>
      <c r="L1511" t="s">
        <v>3</v>
      </c>
      <c r="M1511">
        <v>179</v>
      </c>
      <c r="N1511">
        <v>463.62011173184356</v>
      </c>
      <c r="O1511">
        <v>57.541899441340782</v>
      </c>
      <c r="P1511">
        <v>32.960893854748605</v>
      </c>
      <c r="Q1511">
        <v>9.4972067039106154</v>
      </c>
      <c r="R1511">
        <v>0</v>
      </c>
      <c r="S1511">
        <v>42.458100558659218</v>
      </c>
      <c r="T1511">
        <v>9.4972067039106154</v>
      </c>
      <c r="U1511" t="s">
        <v>124</v>
      </c>
    </row>
    <row r="1512" spans="1:21">
      <c r="A1512">
        <v>1574</v>
      </c>
      <c r="B1512">
        <v>394</v>
      </c>
      <c r="C1512">
        <v>2</v>
      </c>
      <c r="D1512">
        <v>706</v>
      </c>
      <c r="E1512">
        <v>300</v>
      </c>
      <c r="F1512" t="s">
        <v>501</v>
      </c>
      <c r="G1512" t="s">
        <v>507</v>
      </c>
      <c r="H1512" t="s">
        <v>825</v>
      </c>
      <c r="I1512" t="s">
        <v>812</v>
      </c>
      <c r="J1512" t="s">
        <v>826</v>
      </c>
      <c r="K1512" t="s">
        <v>827</v>
      </c>
      <c r="L1512" t="s">
        <v>824</v>
      </c>
      <c r="M1512">
        <v>179</v>
      </c>
      <c r="N1512">
        <v>468.30167597765364</v>
      </c>
      <c r="O1512">
        <v>64.80446927374301</v>
      </c>
      <c r="P1512">
        <v>31.284916201117319</v>
      </c>
      <c r="Q1512">
        <v>3.9106145251396649</v>
      </c>
      <c r="R1512">
        <v>0</v>
      </c>
      <c r="S1512">
        <v>35.195530726256983</v>
      </c>
      <c r="T1512">
        <v>3.9106145251396649</v>
      </c>
      <c r="U1512" t="s">
        <v>124</v>
      </c>
    </row>
    <row r="1513" spans="1:21">
      <c r="A1513">
        <v>1575</v>
      </c>
      <c r="B1513">
        <v>394</v>
      </c>
      <c r="C1513">
        <v>3</v>
      </c>
      <c r="D1513">
        <v>706</v>
      </c>
      <c r="E1513">
        <v>300</v>
      </c>
      <c r="F1513" t="s">
        <v>501</v>
      </c>
      <c r="G1513" t="s">
        <v>507</v>
      </c>
      <c r="H1513" t="s">
        <v>825</v>
      </c>
      <c r="I1513" t="s">
        <v>812</v>
      </c>
      <c r="J1513" t="s">
        <v>826</v>
      </c>
      <c r="K1513" t="s">
        <v>827</v>
      </c>
      <c r="L1513" t="s">
        <v>823</v>
      </c>
      <c r="M1513">
        <v>177</v>
      </c>
      <c r="N1513">
        <v>459.89830508474574</v>
      </c>
      <c r="O1513">
        <v>67.79661016949153</v>
      </c>
      <c r="P1513">
        <v>24.293785310734464</v>
      </c>
      <c r="Q1513">
        <v>7.9096045197740112</v>
      </c>
      <c r="R1513">
        <v>0</v>
      </c>
      <c r="S1513">
        <v>32.203389830508478</v>
      </c>
      <c r="T1513">
        <v>7.9096045197740112</v>
      </c>
      <c r="U1513" t="s">
        <v>124</v>
      </c>
    </row>
    <row r="1514" spans="1:21">
      <c r="A1514">
        <v>1576</v>
      </c>
      <c r="B1514">
        <v>394</v>
      </c>
      <c r="C1514">
        <v>4</v>
      </c>
      <c r="D1514">
        <v>706</v>
      </c>
      <c r="E1514">
        <v>300</v>
      </c>
      <c r="F1514" t="s">
        <v>501</v>
      </c>
      <c r="G1514" t="s">
        <v>507</v>
      </c>
      <c r="H1514" t="s">
        <v>825</v>
      </c>
      <c r="I1514" t="s">
        <v>812</v>
      </c>
      <c r="J1514" t="s">
        <v>826</v>
      </c>
      <c r="K1514" t="s">
        <v>827</v>
      </c>
      <c r="L1514" t="s">
        <v>10</v>
      </c>
      <c r="M1514">
        <v>177</v>
      </c>
      <c r="N1514">
        <v>467.83615819209041</v>
      </c>
      <c r="O1514">
        <v>65.536723163841813</v>
      </c>
      <c r="P1514">
        <v>31.638418079096045</v>
      </c>
      <c r="Q1514">
        <v>2.8248587570621471</v>
      </c>
      <c r="R1514">
        <v>0</v>
      </c>
      <c r="S1514">
        <v>34.463276836158194</v>
      </c>
      <c r="T1514">
        <v>2.8248587570621471</v>
      </c>
      <c r="U1514" t="s">
        <v>124</v>
      </c>
    </row>
    <row r="1515" spans="1:21">
      <c r="A1515">
        <v>1577</v>
      </c>
      <c r="B1515">
        <v>395</v>
      </c>
      <c r="C1515">
        <v>1</v>
      </c>
      <c r="D1515">
        <v>706</v>
      </c>
      <c r="E1515">
        <v>301</v>
      </c>
      <c r="F1515" t="s">
        <v>501</v>
      </c>
      <c r="G1515" t="s">
        <v>508</v>
      </c>
      <c r="H1515" t="s">
        <v>825</v>
      </c>
      <c r="I1515" t="s">
        <v>812</v>
      </c>
      <c r="J1515" t="s">
        <v>826</v>
      </c>
      <c r="K1515" t="s">
        <v>827</v>
      </c>
      <c r="L1515" t="s">
        <v>3</v>
      </c>
      <c r="M1515">
        <v>188</v>
      </c>
      <c r="N1515">
        <v>471.968085106383</v>
      </c>
      <c r="O1515">
        <v>50.531914893617021</v>
      </c>
      <c r="P1515">
        <v>33.51063829787234</v>
      </c>
      <c r="Q1515">
        <v>15.425531914893616</v>
      </c>
      <c r="R1515">
        <v>0.53191489361702127</v>
      </c>
      <c r="S1515">
        <v>49.468085106382979</v>
      </c>
      <c r="T1515">
        <v>15.957446808510639</v>
      </c>
      <c r="U1515" t="s">
        <v>124</v>
      </c>
    </row>
    <row r="1516" spans="1:21">
      <c r="A1516">
        <v>1578</v>
      </c>
      <c r="B1516">
        <v>395</v>
      </c>
      <c r="C1516">
        <v>2</v>
      </c>
      <c r="D1516">
        <v>706</v>
      </c>
      <c r="E1516">
        <v>301</v>
      </c>
      <c r="F1516" t="s">
        <v>501</v>
      </c>
      <c r="G1516" t="s">
        <v>508</v>
      </c>
      <c r="H1516" t="s">
        <v>825</v>
      </c>
      <c r="I1516" t="s">
        <v>812</v>
      </c>
      <c r="J1516" t="s">
        <v>826</v>
      </c>
      <c r="K1516" t="s">
        <v>827</v>
      </c>
      <c r="L1516" t="s">
        <v>824</v>
      </c>
      <c r="M1516">
        <v>189</v>
      </c>
      <c r="N1516">
        <v>480.71957671957671</v>
      </c>
      <c r="O1516">
        <v>47.61904761904762</v>
      </c>
      <c r="P1516">
        <v>40.211640211640209</v>
      </c>
      <c r="Q1516">
        <v>11.640211640211641</v>
      </c>
      <c r="R1516">
        <v>0.52910052910052907</v>
      </c>
      <c r="S1516">
        <v>52.38095238095238</v>
      </c>
      <c r="T1516">
        <v>12.169312169312169</v>
      </c>
      <c r="U1516" t="s">
        <v>124</v>
      </c>
    </row>
    <row r="1517" spans="1:21">
      <c r="A1517">
        <v>1579</v>
      </c>
      <c r="B1517">
        <v>395</v>
      </c>
      <c r="C1517">
        <v>3</v>
      </c>
      <c r="D1517">
        <v>706</v>
      </c>
      <c r="E1517">
        <v>301</v>
      </c>
      <c r="F1517" t="s">
        <v>501</v>
      </c>
      <c r="G1517" t="s">
        <v>508</v>
      </c>
      <c r="H1517" t="s">
        <v>825</v>
      </c>
      <c r="I1517" t="s">
        <v>812</v>
      </c>
      <c r="J1517" t="s">
        <v>826</v>
      </c>
      <c r="K1517" t="s">
        <v>827</v>
      </c>
      <c r="L1517" t="s">
        <v>823</v>
      </c>
      <c r="M1517">
        <v>188</v>
      </c>
      <c r="N1517">
        <v>468.31914893617022</v>
      </c>
      <c r="O1517">
        <v>59.574468085106382</v>
      </c>
      <c r="P1517">
        <v>28.191489361702128</v>
      </c>
      <c r="Q1517">
        <v>11.702127659574469</v>
      </c>
      <c r="R1517">
        <v>0.53191489361702127</v>
      </c>
      <c r="S1517">
        <v>40.425531914893618</v>
      </c>
      <c r="T1517">
        <v>12.23404255319149</v>
      </c>
      <c r="U1517" t="s">
        <v>124</v>
      </c>
    </row>
    <row r="1518" spans="1:21">
      <c r="A1518">
        <v>1580</v>
      </c>
      <c r="B1518">
        <v>395</v>
      </c>
      <c r="C1518">
        <v>4</v>
      </c>
      <c r="D1518">
        <v>706</v>
      </c>
      <c r="E1518">
        <v>301</v>
      </c>
      <c r="F1518" t="s">
        <v>501</v>
      </c>
      <c r="G1518" t="s">
        <v>508</v>
      </c>
      <c r="H1518" t="s">
        <v>825</v>
      </c>
      <c r="I1518" t="s">
        <v>812</v>
      </c>
      <c r="J1518" t="s">
        <v>826</v>
      </c>
      <c r="K1518" t="s">
        <v>827</v>
      </c>
      <c r="L1518" t="s">
        <v>10</v>
      </c>
      <c r="M1518">
        <v>188</v>
      </c>
      <c r="N1518">
        <v>485.27127659574467</v>
      </c>
      <c r="O1518">
        <v>51.595744680851062</v>
      </c>
      <c r="P1518">
        <v>27.659574468085108</v>
      </c>
      <c r="Q1518">
        <v>13.297872340425531</v>
      </c>
      <c r="R1518">
        <v>7.4468085106382977</v>
      </c>
      <c r="S1518">
        <v>48.404255319148938</v>
      </c>
      <c r="T1518">
        <v>20.74468085106383</v>
      </c>
      <c r="U1518" t="s">
        <v>124</v>
      </c>
    </row>
    <row r="1519" spans="1:21">
      <c r="A1519">
        <v>1581</v>
      </c>
      <c r="B1519">
        <v>396</v>
      </c>
      <c r="C1519">
        <v>1</v>
      </c>
      <c r="D1519">
        <v>706</v>
      </c>
      <c r="E1519">
        <v>401</v>
      </c>
      <c r="F1519" t="s">
        <v>501</v>
      </c>
      <c r="G1519" t="s">
        <v>509</v>
      </c>
      <c r="H1519" t="s">
        <v>825</v>
      </c>
      <c r="I1519" t="s">
        <v>812</v>
      </c>
      <c r="J1519" t="s">
        <v>826</v>
      </c>
      <c r="K1519" t="s">
        <v>827</v>
      </c>
      <c r="L1519" t="s">
        <v>3</v>
      </c>
      <c r="M1519">
        <v>137</v>
      </c>
      <c r="N1519">
        <v>498.15328467153284</v>
      </c>
      <c r="O1519">
        <v>27.737226277372262</v>
      </c>
      <c r="P1519">
        <v>37.956204379562045</v>
      </c>
      <c r="Q1519">
        <v>31.386861313868614</v>
      </c>
      <c r="R1519">
        <v>2.9197080291970803</v>
      </c>
      <c r="S1519">
        <v>72.262773722627742</v>
      </c>
      <c r="T1519">
        <v>34.306569343065696</v>
      </c>
      <c r="U1519" t="s">
        <v>124</v>
      </c>
    </row>
    <row r="1520" spans="1:21">
      <c r="A1520">
        <v>1582</v>
      </c>
      <c r="B1520">
        <v>396</v>
      </c>
      <c r="C1520">
        <v>2</v>
      </c>
      <c r="D1520">
        <v>706</v>
      </c>
      <c r="E1520">
        <v>401</v>
      </c>
      <c r="F1520" t="s">
        <v>501</v>
      </c>
      <c r="G1520" t="s">
        <v>509</v>
      </c>
      <c r="H1520" t="s">
        <v>825</v>
      </c>
      <c r="I1520" t="s">
        <v>812</v>
      </c>
      <c r="J1520" t="s">
        <v>826</v>
      </c>
      <c r="K1520" t="s">
        <v>827</v>
      </c>
      <c r="L1520" t="s">
        <v>824</v>
      </c>
      <c r="M1520">
        <v>138</v>
      </c>
      <c r="N1520">
        <v>500.36956521739131</v>
      </c>
      <c r="O1520">
        <v>33.333333333333336</v>
      </c>
      <c r="P1520">
        <v>42.753623188405797</v>
      </c>
      <c r="Q1520">
        <v>16.666666666666668</v>
      </c>
      <c r="R1520">
        <v>7.2463768115942031</v>
      </c>
      <c r="S1520">
        <v>66.666666666666671</v>
      </c>
      <c r="T1520">
        <v>23.913043478260871</v>
      </c>
      <c r="U1520" t="s">
        <v>124</v>
      </c>
    </row>
    <row r="1521" spans="1:21">
      <c r="A1521">
        <v>1583</v>
      </c>
      <c r="B1521">
        <v>396</v>
      </c>
      <c r="C1521">
        <v>3</v>
      </c>
      <c r="D1521">
        <v>706</v>
      </c>
      <c r="E1521">
        <v>401</v>
      </c>
      <c r="F1521" t="s">
        <v>501</v>
      </c>
      <c r="G1521" t="s">
        <v>509</v>
      </c>
      <c r="H1521" t="s">
        <v>825</v>
      </c>
      <c r="I1521" t="s">
        <v>812</v>
      </c>
      <c r="J1521" t="s">
        <v>826</v>
      </c>
      <c r="K1521" t="s">
        <v>827</v>
      </c>
      <c r="L1521" t="s">
        <v>823</v>
      </c>
      <c r="M1521">
        <v>137</v>
      </c>
      <c r="N1521">
        <v>495.62773722627736</v>
      </c>
      <c r="O1521">
        <v>39.416058394160586</v>
      </c>
      <c r="P1521">
        <v>30.656934306569344</v>
      </c>
      <c r="Q1521">
        <v>22.627737226277372</v>
      </c>
      <c r="R1521">
        <v>7.2992700729927007</v>
      </c>
      <c r="S1521">
        <v>60.583941605839414</v>
      </c>
      <c r="T1521">
        <v>29.927007299270073</v>
      </c>
      <c r="U1521" t="s">
        <v>124</v>
      </c>
    </row>
    <row r="1522" spans="1:21">
      <c r="A1522">
        <v>1584</v>
      </c>
      <c r="B1522">
        <v>396</v>
      </c>
      <c r="C1522">
        <v>4</v>
      </c>
      <c r="D1522">
        <v>706</v>
      </c>
      <c r="E1522">
        <v>401</v>
      </c>
      <c r="F1522" t="s">
        <v>501</v>
      </c>
      <c r="G1522" t="s">
        <v>509</v>
      </c>
      <c r="H1522" t="s">
        <v>825</v>
      </c>
      <c r="I1522" t="s">
        <v>812</v>
      </c>
      <c r="J1522" t="s">
        <v>826</v>
      </c>
      <c r="K1522" t="s">
        <v>827</v>
      </c>
      <c r="L1522" t="s">
        <v>10</v>
      </c>
      <c r="M1522">
        <v>136</v>
      </c>
      <c r="N1522">
        <v>495.22794117647061</v>
      </c>
      <c r="O1522">
        <v>35.294117647058826</v>
      </c>
      <c r="P1522">
        <v>41.911764705882355</v>
      </c>
      <c r="Q1522">
        <v>16.176470588235293</v>
      </c>
      <c r="R1522">
        <v>6.617647058823529</v>
      </c>
      <c r="S1522">
        <v>64.705882352941174</v>
      </c>
      <c r="T1522">
        <v>22.794117647058822</v>
      </c>
      <c r="U1522" t="s">
        <v>124</v>
      </c>
    </row>
    <row r="1523" spans="1:21">
      <c r="A1523">
        <v>1585</v>
      </c>
      <c r="B1523">
        <v>397</v>
      </c>
      <c r="C1523">
        <v>1</v>
      </c>
      <c r="D1523">
        <v>706</v>
      </c>
      <c r="E1523">
        <v>2050</v>
      </c>
      <c r="F1523" t="s">
        <v>501</v>
      </c>
      <c r="G1523" t="s">
        <v>510</v>
      </c>
      <c r="H1523" t="s">
        <v>825</v>
      </c>
      <c r="I1523" t="s">
        <v>812</v>
      </c>
      <c r="J1523" t="s">
        <v>826</v>
      </c>
      <c r="K1523" t="s">
        <v>827</v>
      </c>
      <c r="L1523" t="s">
        <v>3</v>
      </c>
      <c r="M1523">
        <v>226</v>
      </c>
      <c r="N1523">
        <v>500.42477876106193</v>
      </c>
      <c r="O1523">
        <v>25.663716814159294</v>
      </c>
      <c r="P1523">
        <v>43.362831858407077</v>
      </c>
      <c r="Q1523">
        <v>26.548672566371682</v>
      </c>
      <c r="R1523">
        <v>4.4247787610619467</v>
      </c>
      <c r="S1523">
        <v>74.336283185840713</v>
      </c>
      <c r="T1523">
        <v>30.973451327433629</v>
      </c>
      <c r="U1523" t="s">
        <v>124</v>
      </c>
    </row>
    <row r="1524" spans="1:21">
      <c r="A1524">
        <v>1586</v>
      </c>
      <c r="B1524">
        <v>397</v>
      </c>
      <c r="C1524">
        <v>2</v>
      </c>
      <c r="D1524">
        <v>706</v>
      </c>
      <c r="E1524">
        <v>2050</v>
      </c>
      <c r="F1524" t="s">
        <v>501</v>
      </c>
      <c r="G1524" t="s">
        <v>510</v>
      </c>
      <c r="H1524" t="s">
        <v>825</v>
      </c>
      <c r="I1524" t="s">
        <v>812</v>
      </c>
      <c r="J1524" t="s">
        <v>826</v>
      </c>
      <c r="K1524" t="s">
        <v>827</v>
      </c>
      <c r="L1524" t="s">
        <v>824</v>
      </c>
      <c r="M1524">
        <v>227</v>
      </c>
      <c r="N1524">
        <v>514.28193832599118</v>
      </c>
      <c r="O1524">
        <v>23.348017621145374</v>
      </c>
      <c r="P1524">
        <v>35.682819383259911</v>
      </c>
      <c r="Q1524">
        <v>29.07488986784141</v>
      </c>
      <c r="R1524">
        <v>11.894273127753303</v>
      </c>
      <c r="S1524">
        <v>76.651982378854626</v>
      </c>
      <c r="T1524">
        <v>40.969162995594715</v>
      </c>
      <c r="U1524" t="s">
        <v>124</v>
      </c>
    </row>
    <row r="1525" spans="1:21">
      <c r="A1525">
        <v>1587</v>
      </c>
      <c r="B1525">
        <v>397</v>
      </c>
      <c r="C1525">
        <v>3</v>
      </c>
      <c r="D1525">
        <v>706</v>
      </c>
      <c r="E1525">
        <v>2050</v>
      </c>
      <c r="F1525" t="s">
        <v>501</v>
      </c>
      <c r="G1525" t="s">
        <v>510</v>
      </c>
      <c r="H1525" t="s">
        <v>825</v>
      </c>
      <c r="I1525" t="s">
        <v>812</v>
      </c>
      <c r="J1525" t="s">
        <v>826</v>
      </c>
      <c r="K1525" t="s">
        <v>827</v>
      </c>
      <c r="L1525" t="s">
        <v>823</v>
      </c>
      <c r="M1525">
        <v>227</v>
      </c>
      <c r="N1525">
        <v>505.51101321585901</v>
      </c>
      <c r="O1525">
        <v>31.277533039647576</v>
      </c>
      <c r="P1525">
        <v>31.718061674008812</v>
      </c>
      <c r="Q1525">
        <v>29.515418502202643</v>
      </c>
      <c r="R1525">
        <v>7.4889867841409687</v>
      </c>
      <c r="S1525">
        <v>68.722466960352421</v>
      </c>
      <c r="T1525">
        <v>37.004405286343612</v>
      </c>
      <c r="U1525" t="s">
        <v>124</v>
      </c>
    </row>
    <row r="1526" spans="1:21">
      <c r="A1526">
        <v>1588</v>
      </c>
      <c r="B1526">
        <v>397</v>
      </c>
      <c r="C1526">
        <v>4</v>
      </c>
      <c r="D1526">
        <v>706</v>
      </c>
      <c r="E1526">
        <v>2050</v>
      </c>
      <c r="F1526" t="s">
        <v>501</v>
      </c>
      <c r="G1526" t="s">
        <v>510</v>
      </c>
      <c r="H1526" t="s">
        <v>825</v>
      </c>
      <c r="I1526" t="s">
        <v>812</v>
      </c>
      <c r="J1526" t="s">
        <v>826</v>
      </c>
      <c r="K1526" t="s">
        <v>827</v>
      </c>
      <c r="L1526" t="s">
        <v>10</v>
      </c>
      <c r="M1526">
        <v>226</v>
      </c>
      <c r="N1526">
        <v>501.26548672566372</v>
      </c>
      <c r="O1526">
        <v>31.415929203539822</v>
      </c>
      <c r="P1526">
        <v>38.938053097345133</v>
      </c>
      <c r="Q1526">
        <v>21.681415929203538</v>
      </c>
      <c r="R1526">
        <v>7.9646017699115044</v>
      </c>
      <c r="S1526">
        <v>68.584070796460182</v>
      </c>
      <c r="T1526">
        <v>29.646017699115045</v>
      </c>
      <c r="U1526" t="s">
        <v>124</v>
      </c>
    </row>
    <row r="1527" spans="1:21">
      <c r="A1527">
        <v>1589</v>
      </c>
      <c r="B1527">
        <v>398</v>
      </c>
      <c r="C1527">
        <v>1</v>
      </c>
      <c r="D1527">
        <v>706</v>
      </c>
      <c r="E1527">
        <v>2066</v>
      </c>
      <c r="F1527" t="s">
        <v>501</v>
      </c>
      <c r="G1527" t="s">
        <v>356</v>
      </c>
      <c r="H1527" t="s">
        <v>825</v>
      </c>
      <c r="I1527" t="s">
        <v>812</v>
      </c>
      <c r="J1527" t="s">
        <v>826</v>
      </c>
      <c r="K1527" t="s">
        <v>827</v>
      </c>
      <c r="L1527" t="s">
        <v>3</v>
      </c>
      <c r="M1527">
        <v>253</v>
      </c>
      <c r="N1527">
        <v>499.50592885375494</v>
      </c>
      <c r="O1527">
        <v>35.177865612648219</v>
      </c>
      <c r="P1527">
        <v>28.458498023715414</v>
      </c>
      <c r="Q1527">
        <v>32.015810276679844</v>
      </c>
      <c r="R1527">
        <v>4.3478260869565215</v>
      </c>
      <c r="S1527">
        <v>64.822134387351781</v>
      </c>
      <c r="T1527">
        <v>36.363636363636367</v>
      </c>
      <c r="U1527" t="s">
        <v>124</v>
      </c>
    </row>
    <row r="1528" spans="1:21">
      <c r="A1528">
        <v>1590</v>
      </c>
      <c r="B1528">
        <v>398</v>
      </c>
      <c r="C1528">
        <v>2</v>
      </c>
      <c r="D1528">
        <v>706</v>
      </c>
      <c r="E1528">
        <v>2066</v>
      </c>
      <c r="F1528" t="s">
        <v>501</v>
      </c>
      <c r="G1528" t="s">
        <v>356</v>
      </c>
      <c r="H1528" t="s">
        <v>825</v>
      </c>
      <c r="I1528" t="s">
        <v>812</v>
      </c>
      <c r="J1528" t="s">
        <v>826</v>
      </c>
      <c r="K1528" t="s">
        <v>827</v>
      </c>
      <c r="L1528" t="s">
        <v>824</v>
      </c>
      <c r="M1528">
        <v>251</v>
      </c>
      <c r="N1528">
        <v>521.49402390438252</v>
      </c>
      <c r="O1528">
        <v>26.693227091633467</v>
      </c>
      <c r="P1528">
        <v>31.872509960159363</v>
      </c>
      <c r="Q1528">
        <v>20.717131474103585</v>
      </c>
      <c r="R1528">
        <v>20.717131474103585</v>
      </c>
      <c r="S1528">
        <v>73.30677290836654</v>
      </c>
      <c r="T1528">
        <v>41.43426294820717</v>
      </c>
      <c r="U1528" t="s">
        <v>124</v>
      </c>
    </row>
    <row r="1529" spans="1:21">
      <c r="A1529">
        <v>1591</v>
      </c>
      <c r="B1529">
        <v>398</v>
      </c>
      <c r="C1529">
        <v>3</v>
      </c>
      <c r="D1529">
        <v>706</v>
      </c>
      <c r="E1529">
        <v>2066</v>
      </c>
      <c r="F1529" t="s">
        <v>501</v>
      </c>
      <c r="G1529" t="s">
        <v>356</v>
      </c>
      <c r="H1529" t="s">
        <v>825</v>
      </c>
      <c r="I1529" t="s">
        <v>812</v>
      </c>
      <c r="J1529" t="s">
        <v>826</v>
      </c>
      <c r="K1529" t="s">
        <v>827</v>
      </c>
      <c r="L1529" t="s">
        <v>823</v>
      </c>
      <c r="M1529">
        <v>252</v>
      </c>
      <c r="N1529">
        <v>501.84920634920633</v>
      </c>
      <c r="O1529">
        <v>44.047619047619051</v>
      </c>
      <c r="P1529">
        <v>17.063492063492063</v>
      </c>
      <c r="Q1529">
        <v>26.984126984126984</v>
      </c>
      <c r="R1529">
        <v>11.904761904761905</v>
      </c>
      <c r="S1529">
        <v>55.952380952380949</v>
      </c>
      <c r="T1529">
        <v>38.888888888888886</v>
      </c>
      <c r="U1529" t="s">
        <v>124</v>
      </c>
    </row>
    <row r="1530" spans="1:21">
      <c r="A1530">
        <v>1592</v>
      </c>
      <c r="B1530">
        <v>398</v>
      </c>
      <c r="C1530">
        <v>4</v>
      </c>
      <c r="D1530">
        <v>706</v>
      </c>
      <c r="E1530">
        <v>2066</v>
      </c>
      <c r="F1530" t="s">
        <v>501</v>
      </c>
      <c r="G1530" t="s">
        <v>356</v>
      </c>
      <c r="H1530" t="s">
        <v>825</v>
      </c>
      <c r="I1530" t="s">
        <v>812</v>
      </c>
      <c r="J1530" t="s">
        <v>826</v>
      </c>
      <c r="K1530" t="s">
        <v>827</v>
      </c>
      <c r="L1530" t="s">
        <v>10</v>
      </c>
      <c r="M1530">
        <v>250</v>
      </c>
      <c r="N1530">
        <v>504.79199999999997</v>
      </c>
      <c r="O1530">
        <v>30.8</v>
      </c>
      <c r="P1530">
        <v>34.4</v>
      </c>
      <c r="Q1530">
        <v>22.4</v>
      </c>
      <c r="R1530">
        <v>12.4</v>
      </c>
      <c r="S1530">
        <v>69.2</v>
      </c>
      <c r="T1530">
        <v>34.799999999999997</v>
      </c>
      <c r="U1530" t="s">
        <v>124</v>
      </c>
    </row>
    <row r="1531" spans="1:21">
      <c r="A1531">
        <v>1593</v>
      </c>
      <c r="B1531">
        <v>399</v>
      </c>
      <c r="C1531">
        <v>1</v>
      </c>
      <c r="D1531">
        <v>706</v>
      </c>
      <c r="E1531">
        <v>2067</v>
      </c>
      <c r="F1531" t="s">
        <v>501</v>
      </c>
      <c r="G1531" t="s">
        <v>511</v>
      </c>
      <c r="H1531" t="s">
        <v>825</v>
      </c>
      <c r="I1531" t="s">
        <v>812</v>
      </c>
      <c r="J1531" t="s">
        <v>826</v>
      </c>
      <c r="K1531" t="s">
        <v>827</v>
      </c>
      <c r="L1531" t="s">
        <v>3</v>
      </c>
      <c r="M1531">
        <v>174</v>
      </c>
      <c r="N1531">
        <v>460.36781609195401</v>
      </c>
      <c r="O1531">
        <v>59.195402298850574</v>
      </c>
      <c r="P1531">
        <v>31.03448275862069</v>
      </c>
      <c r="Q1531">
        <v>9.1954022988505741</v>
      </c>
      <c r="R1531">
        <v>0.57471264367816088</v>
      </c>
      <c r="S1531">
        <v>40.804597701149426</v>
      </c>
      <c r="T1531">
        <v>9.7701149425287355</v>
      </c>
      <c r="U1531" t="s">
        <v>124</v>
      </c>
    </row>
    <row r="1532" spans="1:21">
      <c r="A1532">
        <v>1594</v>
      </c>
      <c r="B1532">
        <v>399</v>
      </c>
      <c r="C1532">
        <v>2</v>
      </c>
      <c r="D1532">
        <v>706</v>
      </c>
      <c r="E1532">
        <v>2067</v>
      </c>
      <c r="F1532" t="s">
        <v>501</v>
      </c>
      <c r="G1532" t="s">
        <v>511</v>
      </c>
      <c r="H1532" t="s">
        <v>825</v>
      </c>
      <c r="I1532" t="s">
        <v>812</v>
      </c>
      <c r="J1532" t="s">
        <v>826</v>
      </c>
      <c r="K1532" t="s">
        <v>827</v>
      </c>
      <c r="L1532" t="s">
        <v>824</v>
      </c>
      <c r="M1532">
        <v>173</v>
      </c>
      <c r="N1532">
        <v>473.63583815028903</v>
      </c>
      <c r="O1532">
        <v>56.647398843930638</v>
      </c>
      <c r="P1532">
        <v>33.52601156069364</v>
      </c>
      <c r="Q1532">
        <v>8.0924855491329488</v>
      </c>
      <c r="R1532">
        <v>1.7341040462427746</v>
      </c>
      <c r="S1532">
        <v>43.352601156069362</v>
      </c>
      <c r="T1532">
        <v>9.8265895953757223</v>
      </c>
      <c r="U1532" t="s">
        <v>124</v>
      </c>
    </row>
    <row r="1533" spans="1:21">
      <c r="A1533">
        <v>1595</v>
      </c>
      <c r="B1533">
        <v>399</v>
      </c>
      <c r="C1533">
        <v>3</v>
      </c>
      <c r="D1533">
        <v>706</v>
      </c>
      <c r="E1533">
        <v>2067</v>
      </c>
      <c r="F1533" t="s">
        <v>501</v>
      </c>
      <c r="G1533" t="s">
        <v>511</v>
      </c>
      <c r="H1533" t="s">
        <v>825</v>
      </c>
      <c r="I1533" t="s">
        <v>812</v>
      </c>
      <c r="J1533" t="s">
        <v>826</v>
      </c>
      <c r="K1533" t="s">
        <v>827</v>
      </c>
      <c r="L1533" t="s">
        <v>823</v>
      </c>
      <c r="M1533">
        <v>171</v>
      </c>
      <c r="N1533">
        <v>453.10526315789474</v>
      </c>
      <c r="O1533">
        <v>74.26900584795321</v>
      </c>
      <c r="P1533">
        <v>20.467836257309941</v>
      </c>
      <c r="Q1533">
        <v>4.6783625730994149</v>
      </c>
      <c r="R1533">
        <v>0.58479532163742687</v>
      </c>
      <c r="S1533">
        <v>25.730994152046783</v>
      </c>
      <c r="T1533">
        <v>5.2631578947368425</v>
      </c>
      <c r="U1533" t="s">
        <v>124</v>
      </c>
    </row>
    <row r="1534" spans="1:21">
      <c r="A1534">
        <v>1596</v>
      </c>
      <c r="B1534">
        <v>399</v>
      </c>
      <c r="C1534">
        <v>4</v>
      </c>
      <c r="D1534">
        <v>706</v>
      </c>
      <c r="E1534">
        <v>2067</v>
      </c>
      <c r="F1534" t="s">
        <v>501</v>
      </c>
      <c r="G1534" t="s">
        <v>511</v>
      </c>
      <c r="H1534" t="s">
        <v>825</v>
      </c>
      <c r="I1534" t="s">
        <v>812</v>
      </c>
      <c r="J1534" t="s">
        <v>826</v>
      </c>
      <c r="K1534" t="s">
        <v>827</v>
      </c>
      <c r="L1534" t="s">
        <v>10</v>
      </c>
      <c r="M1534">
        <v>169</v>
      </c>
      <c r="N1534">
        <v>470.52071005917162</v>
      </c>
      <c r="O1534">
        <v>62.130177514792898</v>
      </c>
      <c r="P1534">
        <v>28.994082840236686</v>
      </c>
      <c r="Q1534">
        <v>7.1005917159763312</v>
      </c>
      <c r="R1534">
        <v>1.7751479289940828</v>
      </c>
      <c r="S1534">
        <v>37.869822485207102</v>
      </c>
      <c r="T1534">
        <v>8.8757396449704142</v>
      </c>
      <c r="U1534" t="s">
        <v>124</v>
      </c>
    </row>
    <row r="1535" spans="1:21">
      <c r="A1535">
        <v>1597</v>
      </c>
      <c r="B1535">
        <v>400</v>
      </c>
      <c r="C1535">
        <v>1</v>
      </c>
      <c r="D1535">
        <v>706</v>
      </c>
      <c r="E1535">
        <v>5058</v>
      </c>
      <c r="F1535" t="s">
        <v>501</v>
      </c>
      <c r="G1535" t="s">
        <v>512</v>
      </c>
      <c r="H1535" t="s">
        <v>825</v>
      </c>
      <c r="I1535" t="s">
        <v>812</v>
      </c>
      <c r="J1535" t="s">
        <v>826</v>
      </c>
      <c r="K1535" t="s">
        <v>827</v>
      </c>
      <c r="L1535" t="s">
        <v>3</v>
      </c>
      <c r="M1535">
        <v>151</v>
      </c>
      <c r="N1535">
        <v>463.81456953642385</v>
      </c>
      <c r="O1535">
        <v>54.966887417218544</v>
      </c>
      <c r="P1535">
        <v>35.099337748344368</v>
      </c>
      <c r="Q1535">
        <v>9.2715231788079464</v>
      </c>
      <c r="R1535">
        <v>0.66225165562913912</v>
      </c>
      <c r="S1535">
        <v>45.033112582781456</v>
      </c>
      <c r="T1535">
        <v>9.9337748344370862</v>
      </c>
      <c r="U1535" t="s">
        <v>124</v>
      </c>
    </row>
    <row r="1536" spans="1:21">
      <c r="A1536">
        <v>1598</v>
      </c>
      <c r="B1536">
        <v>400</v>
      </c>
      <c r="C1536">
        <v>2</v>
      </c>
      <c r="D1536">
        <v>706</v>
      </c>
      <c r="E1536">
        <v>5058</v>
      </c>
      <c r="F1536" t="s">
        <v>501</v>
      </c>
      <c r="G1536" t="s">
        <v>512</v>
      </c>
      <c r="H1536" t="s">
        <v>825</v>
      </c>
      <c r="I1536" t="s">
        <v>812</v>
      </c>
      <c r="J1536" t="s">
        <v>826</v>
      </c>
      <c r="K1536" t="s">
        <v>827</v>
      </c>
      <c r="L1536" t="s">
        <v>824</v>
      </c>
      <c r="M1536">
        <v>149</v>
      </c>
      <c r="N1536">
        <v>472.47651006711408</v>
      </c>
      <c r="O1536">
        <v>56.375838926174495</v>
      </c>
      <c r="P1536">
        <v>36.912751677852349</v>
      </c>
      <c r="Q1536">
        <v>6.0402684563758386</v>
      </c>
      <c r="R1536">
        <v>0.67114093959731547</v>
      </c>
      <c r="S1536">
        <v>43.624161073825505</v>
      </c>
      <c r="T1536">
        <v>6.7114093959731544</v>
      </c>
      <c r="U1536" t="s">
        <v>124</v>
      </c>
    </row>
    <row r="1537" spans="1:21">
      <c r="A1537">
        <v>1599</v>
      </c>
      <c r="B1537">
        <v>400</v>
      </c>
      <c r="C1537">
        <v>3</v>
      </c>
      <c r="D1537">
        <v>706</v>
      </c>
      <c r="E1537">
        <v>5058</v>
      </c>
      <c r="F1537" t="s">
        <v>501</v>
      </c>
      <c r="G1537" t="s">
        <v>512</v>
      </c>
      <c r="H1537" t="s">
        <v>825</v>
      </c>
      <c r="I1537" t="s">
        <v>812</v>
      </c>
      <c r="J1537" t="s">
        <v>826</v>
      </c>
      <c r="K1537" t="s">
        <v>827</v>
      </c>
      <c r="L1537" t="s">
        <v>823</v>
      </c>
      <c r="M1537">
        <v>149</v>
      </c>
      <c r="N1537">
        <v>468.8724832214765</v>
      </c>
      <c r="O1537">
        <v>61.744966442953022</v>
      </c>
      <c r="P1537">
        <v>28.187919463087248</v>
      </c>
      <c r="Q1537">
        <v>8.053691275167786</v>
      </c>
      <c r="R1537">
        <v>2.0134228187919465</v>
      </c>
      <c r="S1537">
        <v>38.255033557046978</v>
      </c>
      <c r="T1537">
        <v>10.067114093959731</v>
      </c>
      <c r="U1537" t="s">
        <v>124</v>
      </c>
    </row>
    <row r="1538" spans="1:21">
      <c r="A1538">
        <v>1600</v>
      </c>
      <c r="B1538">
        <v>400</v>
      </c>
      <c r="C1538">
        <v>4</v>
      </c>
      <c r="D1538">
        <v>706</v>
      </c>
      <c r="E1538">
        <v>5058</v>
      </c>
      <c r="F1538" t="s">
        <v>501</v>
      </c>
      <c r="G1538" t="s">
        <v>512</v>
      </c>
      <c r="H1538" t="s">
        <v>825</v>
      </c>
      <c r="I1538" t="s">
        <v>812</v>
      </c>
      <c r="J1538" t="s">
        <v>826</v>
      </c>
      <c r="K1538" t="s">
        <v>827</v>
      </c>
      <c r="L1538" t="s">
        <v>10</v>
      </c>
      <c r="M1538">
        <v>147</v>
      </c>
      <c r="N1538">
        <v>467.61224489795916</v>
      </c>
      <c r="O1538">
        <v>63.265306122448976</v>
      </c>
      <c r="P1538">
        <v>31.972789115646258</v>
      </c>
      <c r="Q1538">
        <v>2.7210884353741496</v>
      </c>
      <c r="R1538">
        <v>2.0408163265306123</v>
      </c>
      <c r="S1538">
        <v>36.734693877551024</v>
      </c>
      <c r="T1538">
        <v>4.7619047619047619</v>
      </c>
      <c r="U1538" t="s">
        <v>124</v>
      </c>
    </row>
    <row r="1539" spans="1:21">
      <c r="A1539">
        <v>1601</v>
      </c>
      <c r="B1539">
        <v>401</v>
      </c>
      <c r="C1539">
        <v>1</v>
      </c>
      <c r="D1539">
        <v>707</v>
      </c>
      <c r="E1539">
        <v>101</v>
      </c>
      <c r="F1539" t="s">
        <v>513</v>
      </c>
      <c r="G1539" t="s">
        <v>506</v>
      </c>
      <c r="H1539" t="s">
        <v>825</v>
      </c>
      <c r="I1539" t="s">
        <v>812</v>
      </c>
      <c r="J1539" t="s">
        <v>826</v>
      </c>
      <c r="K1539" t="s">
        <v>827</v>
      </c>
      <c r="L1539" t="s">
        <v>3</v>
      </c>
      <c r="M1539">
        <v>218</v>
      </c>
      <c r="N1539">
        <v>497.05504587155963</v>
      </c>
      <c r="O1539">
        <v>28.899082568807341</v>
      </c>
      <c r="P1539">
        <v>42.201834862385319</v>
      </c>
      <c r="Q1539">
        <v>27.064220183486238</v>
      </c>
      <c r="R1539">
        <v>1.834862385321101</v>
      </c>
      <c r="S1539">
        <v>71.100917431192656</v>
      </c>
      <c r="T1539">
        <v>28.899082568807341</v>
      </c>
      <c r="U1539" t="s">
        <v>80</v>
      </c>
    </row>
    <row r="1540" spans="1:21">
      <c r="A1540">
        <v>1602</v>
      </c>
      <c r="B1540">
        <v>401</v>
      </c>
      <c r="C1540">
        <v>2</v>
      </c>
      <c r="D1540">
        <v>707</v>
      </c>
      <c r="E1540">
        <v>101</v>
      </c>
      <c r="F1540" t="s">
        <v>513</v>
      </c>
      <c r="G1540" t="s">
        <v>506</v>
      </c>
      <c r="H1540" t="s">
        <v>825</v>
      </c>
      <c r="I1540" t="s">
        <v>812</v>
      </c>
      <c r="J1540" t="s">
        <v>826</v>
      </c>
      <c r="K1540" t="s">
        <v>827</v>
      </c>
      <c r="L1540" t="s">
        <v>824</v>
      </c>
      <c r="M1540">
        <v>219</v>
      </c>
      <c r="N1540">
        <v>497.2511415525114</v>
      </c>
      <c r="O1540">
        <v>33.333333333333336</v>
      </c>
      <c r="P1540">
        <v>42.465753424657535</v>
      </c>
      <c r="Q1540">
        <v>19.634703196347033</v>
      </c>
      <c r="R1540">
        <v>4.5662100456621006</v>
      </c>
      <c r="S1540">
        <v>66.666666666666671</v>
      </c>
      <c r="T1540">
        <v>24.200913242009133</v>
      </c>
      <c r="U1540" t="s">
        <v>80</v>
      </c>
    </row>
    <row r="1541" spans="1:21">
      <c r="A1541">
        <v>1603</v>
      </c>
      <c r="B1541">
        <v>401</v>
      </c>
      <c r="C1541">
        <v>3</v>
      </c>
      <c r="D1541">
        <v>707</v>
      </c>
      <c r="E1541">
        <v>101</v>
      </c>
      <c r="F1541" t="s">
        <v>513</v>
      </c>
      <c r="G1541" t="s">
        <v>506</v>
      </c>
      <c r="H1541" t="s">
        <v>825</v>
      </c>
      <c r="I1541" t="s">
        <v>812</v>
      </c>
      <c r="J1541" t="s">
        <v>826</v>
      </c>
      <c r="K1541" t="s">
        <v>827</v>
      </c>
      <c r="L1541" t="s">
        <v>823</v>
      </c>
      <c r="M1541">
        <v>218</v>
      </c>
      <c r="N1541">
        <v>503.37155963302752</v>
      </c>
      <c r="O1541">
        <v>35.779816513761467</v>
      </c>
      <c r="P1541">
        <v>30.73394495412844</v>
      </c>
      <c r="Q1541">
        <v>26.146788990825687</v>
      </c>
      <c r="R1541">
        <v>7.3394495412844041</v>
      </c>
      <c r="S1541">
        <v>64.220183486238525</v>
      </c>
      <c r="T1541">
        <v>33.486238532110093</v>
      </c>
      <c r="U1541" t="s">
        <v>80</v>
      </c>
    </row>
    <row r="1542" spans="1:21">
      <c r="A1542">
        <v>1604</v>
      </c>
      <c r="B1542">
        <v>401</v>
      </c>
      <c r="C1542">
        <v>4</v>
      </c>
      <c r="D1542">
        <v>707</v>
      </c>
      <c r="E1542">
        <v>101</v>
      </c>
      <c r="F1542" t="s">
        <v>513</v>
      </c>
      <c r="G1542" t="s">
        <v>506</v>
      </c>
      <c r="H1542" t="s">
        <v>825</v>
      </c>
      <c r="I1542" t="s">
        <v>812</v>
      </c>
      <c r="J1542" t="s">
        <v>826</v>
      </c>
      <c r="K1542" t="s">
        <v>827</v>
      </c>
      <c r="L1542" t="s">
        <v>10</v>
      </c>
      <c r="M1542">
        <v>215</v>
      </c>
      <c r="N1542">
        <v>488.23255813953489</v>
      </c>
      <c r="O1542">
        <v>44.651162790697676</v>
      </c>
      <c r="P1542">
        <v>34.883720930232556</v>
      </c>
      <c r="Q1542">
        <v>14.883720930232558</v>
      </c>
      <c r="R1542">
        <v>5.5813953488372094</v>
      </c>
      <c r="S1542">
        <v>55.348837209302324</v>
      </c>
      <c r="T1542">
        <v>20.465116279069768</v>
      </c>
      <c r="U1542" t="s">
        <v>80</v>
      </c>
    </row>
    <row r="1543" spans="1:21">
      <c r="A1543">
        <v>1605</v>
      </c>
      <c r="B1543">
        <v>402</v>
      </c>
      <c r="C1543">
        <v>1</v>
      </c>
      <c r="D1543">
        <v>707</v>
      </c>
      <c r="E1543">
        <v>114</v>
      </c>
      <c r="F1543" t="s">
        <v>513</v>
      </c>
      <c r="G1543" t="s">
        <v>304</v>
      </c>
      <c r="H1543" t="s">
        <v>825</v>
      </c>
      <c r="I1543" t="s">
        <v>812</v>
      </c>
      <c r="J1543" t="s">
        <v>826</v>
      </c>
      <c r="K1543" t="s">
        <v>827</v>
      </c>
      <c r="L1543" t="s">
        <v>3</v>
      </c>
      <c r="M1543">
        <v>303</v>
      </c>
      <c r="N1543">
        <v>491.80198019801981</v>
      </c>
      <c r="O1543">
        <v>33.663366336633665</v>
      </c>
      <c r="P1543">
        <v>40.264026402640262</v>
      </c>
      <c r="Q1543">
        <v>25.412541254125411</v>
      </c>
      <c r="R1543">
        <v>0.66006600660066006</v>
      </c>
      <c r="S1543">
        <v>66.336633663366342</v>
      </c>
      <c r="T1543">
        <v>26.072607260726073</v>
      </c>
      <c r="U1543" t="s">
        <v>80</v>
      </c>
    </row>
    <row r="1544" spans="1:21">
      <c r="A1544">
        <v>1606</v>
      </c>
      <c r="B1544">
        <v>402</v>
      </c>
      <c r="C1544">
        <v>2</v>
      </c>
      <c r="D1544">
        <v>707</v>
      </c>
      <c r="E1544">
        <v>114</v>
      </c>
      <c r="F1544" t="s">
        <v>513</v>
      </c>
      <c r="G1544" t="s">
        <v>304</v>
      </c>
      <c r="H1544" t="s">
        <v>825</v>
      </c>
      <c r="I1544" t="s">
        <v>812</v>
      </c>
      <c r="J1544" t="s">
        <v>826</v>
      </c>
      <c r="K1544" t="s">
        <v>827</v>
      </c>
      <c r="L1544" t="s">
        <v>824</v>
      </c>
      <c r="M1544">
        <v>304</v>
      </c>
      <c r="N1544">
        <v>501.3388157894737</v>
      </c>
      <c r="O1544">
        <v>31.25</v>
      </c>
      <c r="P1544">
        <v>37.828947368421055</v>
      </c>
      <c r="Q1544">
        <v>28.289473684210527</v>
      </c>
      <c r="R1544">
        <v>2.6315789473684212</v>
      </c>
      <c r="S1544">
        <v>68.75</v>
      </c>
      <c r="T1544">
        <v>30.921052631578949</v>
      </c>
      <c r="U1544" t="s">
        <v>80</v>
      </c>
    </row>
    <row r="1545" spans="1:21">
      <c r="A1545">
        <v>1607</v>
      </c>
      <c r="B1545">
        <v>402</v>
      </c>
      <c r="C1545">
        <v>3</v>
      </c>
      <c r="D1545">
        <v>707</v>
      </c>
      <c r="E1545">
        <v>114</v>
      </c>
      <c r="F1545" t="s">
        <v>513</v>
      </c>
      <c r="G1545" t="s">
        <v>304</v>
      </c>
      <c r="H1545" t="s">
        <v>825</v>
      </c>
      <c r="I1545" t="s">
        <v>812</v>
      </c>
      <c r="J1545" t="s">
        <v>826</v>
      </c>
      <c r="K1545" t="s">
        <v>827</v>
      </c>
      <c r="L1545" t="s">
        <v>823</v>
      </c>
      <c r="M1545">
        <v>304</v>
      </c>
      <c r="N1545">
        <v>489.85855263157896</v>
      </c>
      <c r="O1545">
        <v>44.736842105263158</v>
      </c>
      <c r="P1545">
        <v>28.289473684210527</v>
      </c>
      <c r="Q1545">
        <v>23.026315789473685</v>
      </c>
      <c r="R1545">
        <v>3.9473684210526314</v>
      </c>
      <c r="S1545">
        <v>55.263157894736842</v>
      </c>
      <c r="T1545">
        <v>26.973684210526315</v>
      </c>
      <c r="U1545" t="s">
        <v>80</v>
      </c>
    </row>
    <row r="1546" spans="1:21">
      <c r="A1546">
        <v>1608</v>
      </c>
      <c r="B1546">
        <v>402</v>
      </c>
      <c r="C1546">
        <v>4</v>
      </c>
      <c r="D1546">
        <v>707</v>
      </c>
      <c r="E1546">
        <v>114</v>
      </c>
      <c r="F1546" t="s">
        <v>513</v>
      </c>
      <c r="G1546" t="s">
        <v>304</v>
      </c>
      <c r="H1546" t="s">
        <v>825</v>
      </c>
      <c r="I1546" t="s">
        <v>812</v>
      </c>
      <c r="J1546" t="s">
        <v>826</v>
      </c>
      <c r="K1546" t="s">
        <v>827</v>
      </c>
      <c r="L1546" t="s">
        <v>10</v>
      </c>
      <c r="M1546">
        <v>302</v>
      </c>
      <c r="N1546">
        <v>497.3245033112583</v>
      </c>
      <c r="O1546">
        <v>30.463576158940398</v>
      </c>
      <c r="P1546">
        <v>43.377483443708613</v>
      </c>
      <c r="Q1546">
        <v>21.192052980132452</v>
      </c>
      <c r="R1546">
        <v>4.9668874172185431</v>
      </c>
      <c r="S1546">
        <v>69.536423841059602</v>
      </c>
      <c r="T1546">
        <v>26.158940397350992</v>
      </c>
      <c r="U1546" t="s">
        <v>80</v>
      </c>
    </row>
    <row r="1547" spans="1:21">
      <c r="A1547">
        <v>1609</v>
      </c>
      <c r="B1547">
        <v>403</v>
      </c>
      <c r="C1547">
        <v>1</v>
      </c>
      <c r="D1547">
        <v>707</v>
      </c>
      <c r="E1547">
        <v>117</v>
      </c>
      <c r="F1547" t="s">
        <v>513</v>
      </c>
      <c r="G1547" t="s">
        <v>514</v>
      </c>
      <c r="H1547" t="s">
        <v>825</v>
      </c>
      <c r="I1547" t="s">
        <v>812</v>
      </c>
      <c r="J1547" t="s">
        <v>826</v>
      </c>
      <c r="K1547" t="s">
        <v>827</v>
      </c>
      <c r="L1547" t="s">
        <v>3</v>
      </c>
      <c r="M1547">
        <v>251</v>
      </c>
      <c r="N1547">
        <v>491.19521912350598</v>
      </c>
      <c r="O1547">
        <v>32.270916334661358</v>
      </c>
      <c r="P1547">
        <v>44.223107569721115</v>
      </c>
      <c r="Q1547">
        <v>22.310756972111555</v>
      </c>
      <c r="R1547">
        <v>1.1952191235059761</v>
      </c>
      <c r="S1547">
        <v>67.729083665338649</v>
      </c>
      <c r="T1547">
        <v>23.50597609561753</v>
      </c>
      <c r="U1547" t="s">
        <v>80</v>
      </c>
    </row>
    <row r="1548" spans="1:21">
      <c r="A1548">
        <v>1610</v>
      </c>
      <c r="B1548">
        <v>403</v>
      </c>
      <c r="C1548">
        <v>2</v>
      </c>
      <c r="D1548">
        <v>707</v>
      </c>
      <c r="E1548">
        <v>117</v>
      </c>
      <c r="F1548" t="s">
        <v>513</v>
      </c>
      <c r="G1548" t="s">
        <v>514</v>
      </c>
      <c r="H1548" t="s">
        <v>825</v>
      </c>
      <c r="I1548" t="s">
        <v>812</v>
      </c>
      <c r="J1548" t="s">
        <v>826</v>
      </c>
      <c r="K1548" t="s">
        <v>827</v>
      </c>
      <c r="L1548" t="s">
        <v>824</v>
      </c>
      <c r="M1548">
        <v>251</v>
      </c>
      <c r="N1548">
        <v>499.12749003984067</v>
      </c>
      <c r="O1548">
        <v>31.872509960159363</v>
      </c>
      <c r="P1548">
        <v>43.027888446215137</v>
      </c>
      <c r="Q1548">
        <v>20.318725099601593</v>
      </c>
      <c r="R1548">
        <v>4.7808764940239046</v>
      </c>
      <c r="S1548">
        <v>68.127490039840637</v>
      </c>
      <c r="T1548">
        <v>25.099601593625497</v>
      </c>
      <c r="U1548" t="s">
        <v>80</v>
      </c>
    </row>
    <row r="1549" spans="1:21">
      <c r="A1549">
        <v>1611</v>
      </c>
      <c r="B1549">
        <v>403</v>
      </c>
      <c r="C1549">
        <v>3</v>
      </c>
      <c r="D1549">
        <v>707</v>
      </c>
      <c r="E1549">
        <v>117</v>
      </c>
      <c r="F1549" t="s">
        <v>513</v>
      </c>
      <c r="G1549" t="s">
        <v>514</v>
      </c>
      <c r="H1549" t="s">
        <v>825</v>
      </c>
      <c r="I1549" t="s">
        <v>812</v>
      </c>
      <c r="J1549" t="s">
        <v>826</v>
      </c>
      <c r="K1549" t="s">
        <v>827</v>
      </c>
      <c r="L1549" t="s">
        <v>823</v>
      </c>
      <c r="M1549">
        <v>251</v>
      </c>
      <c r="N1549">
        <v>485.1832669322709</v>
      </c>
      <c r="O1549">
        <v>44.621513944223111</v>
      </c>
      <c r="P1549">
        <v>35.458167330677291</v>
      </c>
      <c r="Q1549">
        <v>18.326693227091635</v>
      </c>
      <c r="R1549">
        <v>1.593625498007968</v>
      </c>
      <c r="S1549">
        <v>55.378486055776889</v>
      </c>
      <c r="T1549">
        <v>19.920318725099602</v>
      </c>
      <c r="U1549" t="s">
        <v>80</v>
      </c>
    </row>
    <row r="1550" spans="1:21">
      <c r="A1550">
        <v>1612</v>
      </c>
      <c r="B1550">
        <v>403</v>
      </c>
      <c r="C1550">
        <v>4</v>
      </c>
      <c r="D1550">
        <v>707</v>
      </c>
      <c r="E1550">
        <v>117</v>
      </c>
      <c r="F1550" t="s">
        <v>513</v>
      </c>
      <c r="G1550" t="s">
        <v>514</v>
      </c>
      <c r="H1550" t="s">
        <v>825</v>
      </c>
      <c r="I1550" t="s">
        <v>812</v>
      </c>
      <c r="J1550" t="s">
        <v>826</v>
      </c>
      <c r="K1550" t="s">
        <v>827</v>
      </c>
      <c r="L1550" t="s">
        <v>10</v>
      </c>
      <c r="M1550">
        <v>251</v>
      </c>
      <c r="N1550">
        <v>500.66135458167332</v>
      </c>
      <c r="O1550">
        <v>27.490039840637451</v>
      </c>
      <c r="P1550">
        <v>45.418326693227094</v>
      </c>
      <c r="Q1550">
        <v>22.709163346613547</v>
      </c>
      <c r="R1550">
        <v>4.382470119521912</v>
      </c>
      <c r="S1550">
        <v>72.509960159362549</v>
      </c>
      <c r="T1550">
        <v>27.091633466135459</v>
      </c>
      <c r="U1550" t="s">
        <v>80</v>
      </c>
    </row>
    <row r="1551" spans="1:21">
      <c r="A1551">
        <v>1613</v>
      </c>
      <c r="B1551">
        <v>404</v>
      </c>
      <c r="C1551">
        <v>1</v>
      </c>
      <c r="D1551">
        <v>707</v>
      </c>
      <c r="E1551">
        <v>123</v>
      </c>
      <c r="F1551" t="s">
        <v>513</v>
      </c>
      <c r="G1551" t="s">
        <v>515</v>
      </c>
      <c r="H1551" t="s">
        <v>825</v>
      </c>
      <c r="I1551" t="s">
        <v>812</v>
      </c>
      <c r="J1551" t="s">
        <v>826</v>
      </c>
      <c r="K1551" t="s">
        <v>827</v>
      </c>
      <c r="L1551" t="s">
        <v>3</v>
      </c>
      <c r="M1551">
        <v>108</v>
      </c>
      <c r="N1551">
        <v>533.7962962962963</v>
      </c>
      <c r="O1551">
        <v>3.7037037037037037</v>
      </c>
      <c r="P1551">
        <v>40.74074074074074</v>
      </c>
      <c r="Q1551">
        <v>50</v>
      </c>
      <c r="R1551">
        <v>5.5555555555555554</v>
      </c>
      <c r="S1551">
        <v>96.296296296296291</v>
      </c>
      <c r="T1551">
        <v>55.555555555555557</v>
      </c>
      <c r="U1551" t="s">
        <v>80</v>
      </c>
    </row>
    <row r="1552" spans="1:21">
      <c r="A1552">
        <v>1614</v>
      </c>
      <c r="B1552">
        <v>404</v>
      </c>
      <c r="C1552">
        <v>2</v>
      </c>
      <c r="D1552">
        <v>707</v>
      </c>
      <c r="E1552">
        <v>123</v>
      </c>
      <c r="F1552" t="s">
        <v>513</v>
      </c>
      <c r="G1552" t="s">
        <v>515</v>
      </c>
      <c r="H1552" t="s">
        <v>825</v>
      </c>
      <c r="I1552" t="s">
        <v>812</v>
      </c>
      <c r="J1552" t="s">
        <v>826</v>
      </c>
      <c r="K1552" t="s">
        <v>827</v>
      </c>
      <c r="L1552" t="s">
        <v>824</v>
      </c>
      <c r="M1552">
        <v>108</v>
      </c>
      <c r="N1552">
        <v>537.33333333333337</v>
      </c>
      <c r="O1552">
        <v>7.4074074074074074</v>
      </c>
      <c r="P1552">
        <v>26.851851851851851</v>
      </c>
      <c r="Q1552">
        <v>49.074074074074076</v>
      </c>
      <c r="R1552">
        <v>16.666666666666668</v>
      </c>
      <c r="S1552">
        <v>92.592592592592595</v>
      </c>
      <c r="T1552">
        <v>65.740740740740748</v>
      </c>
      <c r="U1552" t="s">
        <v>80</v>
      </c>
    </row>
    <row r="1553" spans="1:21">
      <c r="A1553">
        <v>1615</v>
      </c>
      <c r="B1553">
        <v>404</v>
      </c>
      <c r="C1553">
        <v>3</v>
      </c>
      <c r="D1553">
        <v>707</v>
      </c>
      <c r="E1553">
        <v>123</v>
      </c>
      <c r="F1553" t="s">
        <v>513</v>
      </c>
      <c r="G1553" t="s">
        <v>515</v>
      </c>
      <c r="H1553" t="s">
        <v>825</v>
      </c>
      <c r="I1553" t="s">
        <v>812</v>
      </c>
      <c r="J1553" t="s">
        <v>826</v>
      </c>
      <c r="K1553" t="s">
        <v>827</v>
      </c>
      <c r="L1553" t="s">
        <v>823</v>
      </c>
      <c r="M1553">
        <v>108</v>
      </c>
      <c r="N1553">
        <v>533.06481481481478</v>
      </c>
      <c r="O1553">
        <v>11.111111111111111</v>
      </c>
      <c r="P1553">
        <v>37.962962962962962</v>
      </c>
      <c r="Q1553">
        <v>34.25925925925926</v>
      </c>
      <c r="R1553">
        <v>16.666666666666668</v>
      </c>
      <c r="S1553">
        <v>88.888888888888886</v>
      </c>
      <c r="T1553">
        <v>50.925925925925924</v>
      </c>
      <c r="U1553" t="s">
        <v>80</v>
      </c>
    </row>
    <row r="1554" spans="1:21">
      <c r="A1554">
        <v>1616</v>
      </c>
      <c r="B1554">
        <v>404</v>
      </c>
      <c r="C1554">
        <v>4</v>
      </c>
      <c r="D1554">
        <v>707</v>
      </c>
      <c r="E1554">
        <v>123</v>
      </c>
      <c r="F1554" t="s">
        <v>513</v>
      </c>
      <c r="G1554" t="s">
        <v>515</v>
      </c>
      <c r="H1554" t="s">
        <v>825</v>
      </c>
      <c r="I1554" t="s">
        <v>812</v>
      </c>
      <c r="J1554" t="s">
        <v>826</v>
      </c>
      <c r="K1554" t="s">
        <v>827</v>
      </c>
      <c r="L1554" t="s">
        <v>10</v>
      </c>
      <c r="M1554">
        <v>108</v>
      </c>
      <c r="N1554">
        <v>547.51851851851848</v>
      </c>
      <c r="O1554">
        <v>0.92592592592592593</v>
      </c>
      <c r="P1554">
        <v>24.074074074074073</v>
      </c>
      <c r="Q1554">
        <v>44.444444444444443</v>
      </c>
      <c r="R1554">
        <v>30.555555555555557</v>
      </c>
      <c r="S1554">
        <v>99.074074074074076</v>
      </c>
      <c r="T1554">
        <v>75</v>
      </c>
      <c r="U1554" t="s">
        <v>80</v>
      </c>
    </row>
    <row r="1555" spans="1:21">
      <c r="A1555">
        <v>1617</v>
      </c>
      <c r="B1555">
        <v>405</v>
      </c>
      <c r="C1555">
        <v>1</v>
      </c>
      <c r="D1555">
        <v>707</v>
      </c>
      <c r="E1555">
        <v>196</v>
      </c>
      <c r="F1555" t="s">
        <v>513</v>
      </c>
      <c r="G1555" t="s">
        <v>516</v>
      </c>
      <c r="H1555" t="s">
        <v>825</v>
      </c>
      <c r="I1555" t="s">
        <v>812</v>
      </c>
      <c r="J1555" t="s">
        <v>826</v>
      </c>
      <c r="K1555" t="s">
        <v>827</v>
      </c>
      <c r="L1555" t="s">
        <v>3</v>
      </c>
      <c r="M1555">
        <v>257</v>
      </c>
      <c r="N1555">
        <v>497.61478599221789</v>
      </c>
      <c r="O1555">
        <v>32.684824902723733</v>
      </c>
      <c r="P1555">
        <v>35.797665369649806</v>
      </c>
      <c r="Q1555">
        <v>29.961089494163424</v>
      </c>
      <c r="R1555">
        <v>1.556420233463035</v>
      </c>
      <c r="S1555">
        <v>67.315175097276267</v>
      </c>
      <c r="T1555">
        <v>31.517509727626461</v>
      </c>
      <c r="U1555" t="s">
        <v>80</v>
      </c>
    </row>
    <row r="1556" spans="1:21">
      <c r="A1556">
        <v>1618</v>
      </c>
      <c r="B1556">
        <v>405</v>
      </c>
      <c r="C1556">
        <v>2</v>
      </c>
      <c r="D1556">
        <v>707</v>
      </c>
      <c r="E1556">
        <v>196</v>
      </c>
      <c r="F1556" t="s">
        <v>513</v>
      </c>
      <c r="G1556" t="s">
        <v>516</v>
      </c>
      <c r="H1556" t="s">
        <v>825</v>
      </c>
      <c r="I1556" t="s">
        <v>812</v>
      </c>
      <c r="J1556" t="s">
        <v>826</v>
      </c>
      <c r="K1556" t="s">
        <v>827</v>
      </c>
      <c r="L1556" t="s">
        <v>824</v>
      </c>
      <c r="M1556">
        <v>257</v>
      </c>
      <c r="N1556">
        <v>501.36186770428014</v>
      </c>
      <c r="O1556">
        <v>29.961089494163424</v>
      </c>
      <c r="P1556">
        <v>40.856031128404666</v>
      </c>
      <c r="Q1556">
        <v>25.291828793774318</v>
      </c>
      <c r="R1556">
        <v>3.8910505836575875</v>
      </c>
      <c r="S1556">
        <v>70.038910505836583</v>
      </c>
      <c r="T1556">
        <v>29.182879377431906</v>
      </c>
      <c r="U1556" t="s">
        <v>80</v>
      </c>
    </row>
    <row r="1557" spans="1:21">
      <c r="A1557">
        <v>1619</v>
      </c>
      <c r="B1557">
        <v>405</v>
      </c>
      <c r="C1557">
        <v>3</v>
      </c>
      <c r="D1557">
        <v>707</v>
      </c>
      <c r="E1557">
        <v>196</v>
      </c>
      <c r="F1557" t="s">
        <v>513</v>
      </c>
      <c r="G1557" t="s">
        <v>516</v>
      </c>
      <c r="H1557" t="s">
        <v>825</v>
      </c>
      <c r="I1557" t="s">
        <v>812</v>
      </c>
      <c r="J1557" t="s">
        <v>826</v>
      </c>
      <c r="K1557" t="s">
        <v>827</v>
      </c>
      <c r="L1557" t="s">
        <v>823</v>
      </c>
      <c r="M1557">
        <v>257</v>
      </c>
      <c r="N1557">
        <v>489.32295719844359</v>
      </c>
      <c r="O1557">
        <v>44.357976653696497</v>
      </c>
      <c r="P1557">
        <v>28.404669260700388</v>
      </c>
      <c r="Q1557">
        <v>21.40077821011673</v>
      </c>
      <c r="R1557">
        <v>5.836575875486381</v>
      </c>
      <c r="S1557">
        <v>55.642023346303503</v>
      </c>
      <c r="T1557">
        <v>27.237354085603112</v>
      </c>
      <c r="U1557" t="s">
        <v>80</v>
      </c>
    </row>
    <row r="1558" spans="1:21">
      <c r="A1558">
        <v>1620</v>
      </c>
      <c r="B1558">
        <v>405</v>
      </c>
      <c r="C1558">
        <v>4</v>
      </c>
      <c r="D1558">
        <v>707</v>
      </c>
      <c r="E1558">
        <v>196</v>
      </c>
      <c r="F1558" t="s">
        <v>513</v>
      </c>
      <c r="G1558" t="s">
        <v>516</v>
      </c>
      <c r="H1558" t="s">
        <v>825</v>
      </c>
      <c r="I1558" t="s">
        <v>812</v>
      </c>
      <c r="J1558" t="s">
        <v>826</v>
      </c>
      <c r="K1558" t="s">
        <v>827</v>
      </c>
      <c r="L1558" t="s">
        <v>10</v>
      </c>
      <c r="M1558">
        <v>257</v>
      </c>
      <c r="N1558">
        <v>498.17120622568092</v>
      </c>
      <c r="O1558">
        <v>35.408560311284049</v>
      </c>
      <c r="P1558">
        <v>36.186770428015564</v>
      </c>
      <c r="Q1558">
        <v>21.011673151750973</v>
      </c>
      <c r="R1558">
        <v>7.3929961089494167</v>
      </c>
      <c r="S1558">
        <v>64.591439688715951</v>
      </c>
      <c r="T1558">
        <v>28.404669260700388</v>
      </c>
      <c r="U1558" t="s">
        <v>80</v>
      </c>
    </row>
    <row r="1559" spans="1:21">
      <c r="A1559">
        <v>1621</v>
      </c>
      <c r="B1559">
        <v>406</v>
      </c>
      <c r="C1559">
        <v>1</v>
      </c>
      <c r="D1559">
        <v>707</v>
      </c>
      <c r="E1559">
        <v>398</v>
      </c>
      <c r="F1559" t="s">
        <v>513</v>
      </c>
      <c r="G1559" t="s">
        <v>517</v>
      </c>
      <c r="H1559" t="s">
        <v>825</v>
      </c>
      <c r="I1559" t="s">
        <v>812</v>
      </c>
      <c r="J1559" t="s">
        <v>826</v>
      </c>
      <c r="K1559" t="s">
        <v>827</v>
      </c>
      <c r="L1559" t="s">
        <v>3</v>
      </c>
      <c r="M1559">
        <v>303</v>
      </c>
      <c r="N1559">
        <v>498.08910891089107</v>
      </c>
      <c r="O1559">
        <v>27.392739273927393</v>
      </c>
      <c r="P1559">
        <v>41.584158415841586</v>
      </c>
      <c r="Q1559">
        <v>30.363036303630363</v>
      </c>
      <c r="R1559">
        <v>0.66006600660066006</v>
      </c>
      <c r="S1559">
        <v>72.60726072607261</v>
      </c>
      <c r="T1559">
        <v>31.023102310231025</v>
      </c>
      <c r="U1559" t="s">
        <v>80</v>
      </c>
    </row>
    <row r="1560" spans="1:21">
      <c r="A1560">
        <v>1622</v>
      </c>
      <c r="B1560">
        <v>406</v>
      </c>
      <c r="C1560">
        <v>2</v>
      </c>
      <c r="D1560">
        <v>707</v>
      </c>
      <c r="E1560">
        <v>398</v>
      </c>
      <c r="F1560" t="s">
        <v>513</v>
      </c>
      <c r="G1560" t="s">
        <v>517</v>
      </c>
      <c r="H1560" t="s">
        <v>825</v>
      </c>
      <c r="I1560" t="s">
        <v>812</v>
      </c>
      <c r="J1560" t="s">
        <v>826</v>
      </c>
      <c r="K1560" t="s">
        <v>827</v>
      </c>
      <c r="L1560" t="s">
        <v>824</v>
      </c>
      <c r="M1560">
        <v>304</v>
      </c>
      <c r="N1560">
        <v>508.21052631578948</v>
      </c>
      <c r="O1560">
        <v>26.644736842105264</v>
      </c>
      <c r="P1560">
        <v>39.473684210526315</v>
      </c>
      <c r="Q1560">
        <v>25.328947368421051</v>
      </c>
      <c r="R1560">
        <v>8.5526315789473681</v>
      </c>
      <c r="S1560">
        <v>73.35526315789474</v>
      </c>
      <c r="T1560">
        <v>33.881578947368418</v>
      </c>
      <c r="U1560" t="s">
        <v>80</v>
      </c>
    </row>
    <row r="1561" spans="1:21">
      <c r="A1561">
        <v>1623</v>
      </c>
      <c r="B1561">
        <v>406</v>
      </c>
      <c r="C1561">
        <v>3</v>
      </c>
      <c r="D1561">
        <v>707</v>
      </c>
      <c r="E1561">
        <v>398</v>
      </c>
      <c r="F1561" t="s">
        <v>513</v>
      </c>
      <c r="G1561" t="s">
        <v>517</v>
      </c>
      <c r="H1561" t="s">
        <v>825</v>
      </c>
      <c r="I1561" t="s">
        <v>812</v>
      </c>
      <c r="J1561" t="s">
        <v>826</v>
      </c>
      <c r="K1561" t="s">
        <v>827</v>
      </c>
      <c r="L1561" t="s">
        <v>823</v>
      </c>
      <c r="M1561">
        <v>302</v>
      </c>
      <c r="N1561">
        <v>499.58940397350995</v>
      </c>
      <c r="O1561">
        <v>33.11258278145695</v>
      </c>
      <c r="P1561">
        <v>36.092715231788077</v>
      </c>
      <c r="Q1561">
        <v>24.503311258278146</v>
      </c>
      <c r="R1561">
        <v>6.2913907284768209</v>
      </c>
      <c r="S1561">
        <v>66.88741721854305</v>
      </c>
      <c r="T1561">
        <v>30.794701986754966</v>
      </c>
      <c r="U1561" t="s">
        <v>80</v>
      </c>
    </row>
    <row r="1562" spans="1:21">
      <c r="A1562">
        <v>1624</v>
      </c>
      <c r="B1562">
        <v>406</v>
      </c>
      <c r="C1562">
        <v>4</v>
      </c>
      <c r="D1562">
        <v>707</v>
      </c>
      <c r="E1562">
        <v>398</v>
      </c>
      <c r="F1562" t="s">
        <v>513</v>
      </c>
      <c r="G1562" t="s">
        <v>517</v>
      </c>
      <c r="H1562" t="s">
        <v>825</v>
      </c>
      <c r="I1562" t="s">
        <v>812</v>
      </c>
      <c r="J1562" t="s">
        <v>826</v>
      </c>
      <c r="K1562" t="s">
        <v>827</v>
      </c>
      <c r="L1562" t="s">
        <v>10</v>
      </c>
      <c r="M1562">
        <v>301</v>
      </c>
      <c r="N1562">
        <v>503.51827242524917</v>
      </c>
      <c r="O1562">
        <v>25.91362126245847</v>
      </c>
      <c r="P1562">
        <v>43.189368770764119</v>
      </c>
      <c r="Q1562">
        <v>22.923588039867109</v>
      </c>
      <c r="R1562">
        <v>7.9734219269102988</v>
      </c>
      <c r="S1562">
        <v>74.086378737541523</v>
      </c>
      <c r="T1562">
        <v>30.897009966777407</v>
      </c>
      <c r="U1562" t="s">
        <v>80</v>
      </c>
    </row>
    <row r="1563" spans="1:21">
      <c r="A1563">
        <v>1625</v>
      </c>
      <c r="B1563">
        <v>407</v>
      </c>
      <c r="C1563">
        <v>1</v>
      </c>
      <c r="D1563">
        <v>708</v>
      </c>
      <c r="E1563">
        <v>193</v>
      </c>
      <c r="F1563" t="s">
        <v>518</v>
      </c>
      <c r="G1563" t="s">
        <v>519</v>
      </c>
      <c r="H1563" t="s">
        <v>825</v>
      </c>
      <c r="I1563" t="s">
        <v>812</v>
      </c>
      <c r="J1563" t="s">
        <v>826</v>
      </c>
      <c r="K1563" t="s">
        <v>827</v>
      </c>
      <c r="L1563" t="s">
        <v>3</v>
      </c>
      <c r="M1563">
        <v>265</v>
      </c>
      <c r="N1563">
        <v>531.9132075471698</v>
      </c>
      <c r="O1563">
        <v>15.471698113207546</v>
      </c>
      <c r="P1563">
        <v>28.30188679245283</v>
      </c>
      <c r="Q1563">
        <v>44.528301886792455</v>
      </c>
      <c r="R1563">
        <v>11.69811320754717</v>
      </c>
      <c r="S1563">
        <v>84.528301886792448</v>
      </c>
      <c r="T1563">
        <v>56.226415094339622</v>
      </c>
      <c r="U1563" t="s">
        <v>34</v>
      </c>
    </row>
    <row r="1564" spans="1:21">
      <c r="A1564">
        <v>1626</v>
      </c>
      <c r="B1564">
        <v>407</v>
      </c>
      <c r="C1564">
        <v>2</v>
      </c>
      <c r="D1564">
        <v>708</v>
      </c>
      <c r="E1564">
        <v>193</v>
      </c>
      <c r="F1564" t="s">
        <v>518</v>
      </c>
      <c r="G1564" t="s">
        <v>519</v>
      </c>
      <c r="H1564" t="s">
        <v>825</v>
      </c>
      <c r="I1564" t="s">
        <v>812</v>
      </c>
      <c r="J1564" t="s">
        <v>826</v>
      </c>
      <c r="K1564" t="s">
        <v>827</v>
      </c>
      <c r="L1564" t="s">
        <v>824</v>
      </c>
      <c r="M1564">
        <v>266</v>
      </c>
      <c r="N1564">
        <v>553.52255639097746</v>
      </c>
      <c r="O1564">
        <v>9.7744360902255636</v>
      </c>
      <c r="P1564">
        <v>24.81203007518797</v>
      </c>
      <c r="Q1564">
        <v>31.578947368421051</v>
      </c>
      <c r="R1564">
        <v>33.834586466165412</v>
      </c>
      <c r="S1564">
        <v>90.225563909774436</v>
      </c>
      <c r="T1564">
        <v>65.41353383458646</v>
      </c>
      <c r="U1564" t="s">
        <v>34</v>
      </c>
    </row>
    <row r="1565" spans="1:21">
      <c r="A1565">
        <v>1627</v>
      </c>
      <c r="B1565">
        <v>407</v>
      </c>
      <c r="C1565">
        <v>3</v>
      </c>
      <c r="D1565">
        <v>708</v>
      </c>
      <c r="E1565">
        <v>193</v>
      </c>
      <c r="F1565" t="s">
        <v>518</v>
      </c>
      <c r="G1565" t="s">
        <v>519</v>
      </c>
      <c r="H1565" t="s">
        <v>825</v>
      </c>
      <c r="I1565" t="s">
        <v>812</v>
      </c>
      <c r="J1565" t="s">
        <v>826</v>
      </c>
      <c r="K1565" t="s">
        <v>827</v>
      </c>
      <c r="L1565" t="s">
        <v>823</v>
      </c>
      <c r="M1565">
        <v>266</v>
      </c>
      <c r="N1565">
        <v>538.03007518796994</v>
      </c>
      <c r="O1565">
        <v>16.541353383458645</v>
      </c>
      <c r="P1565">
        <v>27.06766917293233</v>
      </c>
      <c r="Q1565">
        <v>32.330827067669176</v>
      </c>
      <c r="R1565">
        <v>24.060150375939848</v>
      </c>
      <c r="S1565">
        <v>83.458646616541358</v>
      </c>
      <c r="T1565">
        <v>56.390977443609025</v>
      </c>
      <c r="U1565" t="s">
        <v>34</v>
      </c>
    </row>
    <row r="1566" spans="1:21">
      <c r="A1566">
        <v>1628</v>
      </c>
      <c r="B1566">
        <v>407</v>
      </c>
      <c r="C1566">
        <v>4</v>
      </c>
      <c r="D1566">
        <v>708</v>
      </c>
      <c r="E1566">
        <v>193</v>
      </c>
      <c r="F1566" t="s">
        <v>518</v>
      </c>
      <c r="G1566" t="s">
        <v>519</v>
      </c>
      <c r="H1566" t="s">
        <v>825</v>
      </c>
      <c r="I1566" t="s">
        <v>812</v>
      </c>
      <c r="J1566" t="s">
        <v>826</v>
      </c>
      <c r="K1566" t="s">
        <v>827</v>
      </c>
      <c r="L1566" t="s">
        <v>10</v>
      </c>
      <c r="M1566">
        <v>265</v>
      </c>
      <c r="N1566">
        <v>534.74339622641514</v>
      </c>
      <c r="O1566">
        <v>10.566037735849056</v>
      </c>
      <c r="P1566">
        <v>27.547169811320753</v>
      </c>
      <c r="Q1566">
        <v>36.60377358490566</v>
      </c>
      <c r="R1566">
        <v>25.283018867924529</v>
      </c>
      <c r="S1566">
        <v>89.433962264150949</v>
      </c>
      <c r="T1566">
        <v>61.886792452830186</v>
      </c>
      <c r="U1566" t="s">
        <v>34</v>
      </c>
    </row>
    <row r="1567" spans="1:21">
      <c r="A1567">
        <v>1629</v>
      </c>
      <c r="B1567">
        <v>408</v>
      </c>
      <c r="C1567">
        <v>1</v>
      </c>
      <c r="D1567">
        <v>708</v>
      </c>
      <c r="E1567">
        <v>198</v>
      </c>
      <c r="F1567" t="s">
        <v>518</v>
      </c>
      <c r="G1567" t="s">
        <v>520</v>
      </c>
      <c r="H1567" t="s">
        <v>825</v>
      </c>
      <c r="I1567" t="s">
        <v>812</v>
      </c>
      <c r="J1567" t="s">
        <v>826</v>
      </c>
      <c r="K1567" t="s">
        <v>827</v>
      </c>
      <c r="L1567" t="s">
        <v>3</v>
      </c>
      <c r="M1567">
        <v>311</v>
      </c>
      <c r="N1567">
        <v>530.11575562700966</v>
      </c>
      <c r="O1567">
        <v>13.504823151125402</v>
      </c>
      <c r="P1567">
        <v>28.938906752411576</v>
      </c>
      <c r="Q1567">
        <v>51.125401929260448</v>
      </c>
      <c r="R1567">
        <v>6.430868167202572</v>
      </c>
      <c r="S1567">
        <v>86.495176848874593</v>
      </c>
      <c r="T1567">
        <v>57.556270096463024</v>
      </c>
      <c r="U1567" t="s">
        <v>34</v>
      </c>
    </row>
    <row r="1568" spans="1:21">
      <c r="A1568">
        <v>1630</v>
      </c>
      <c r="B1568">
        <v>408</v>
      </c>
      <c r="C1568">
        <v>2</v>
      </c>
      <c r="D1568">
        <v>708</v>
      </c>
      <c r="E1568">
        <v>198</v>
      </c>
      <c r="F1568" t="s">
        <v>518</v>
      </c>
      <c r="G1568" t="s">
        <v>520</v>
      </c>
      <c r="H1568" t="s">
        <v>825</v>
      </c>
      <c r="I1568" t="s">
        <v>812</v>
      </c>
      <c r="J1568" t="s">
        <v>826</v>
      </c>
      <c r="K1568" t="s">
        <v>827</v>
      </c>
      <c r="L1568" t="s">
        <v>824</v>
      </c>
      <c r="M1568">
        <v>313</v>
      </c>
      <c r="N1568">
        <v>560.12779552715654</v>
      </c>
      <c r="O1568">
        <v>4.7923322683706067</v>
      </c>
      <c r="P1568">
        <v>19.808306709265175</v>
      </c>
      <c r="Q1568">
        <v>42.811501597444092</v>
      </c>
      <c r="R1568">
        <v>32.587859424920126</v>
      </c>
      <c r="S1568">
        <v>95.2076677316294</v>
      </c>
      <c r="T1568">
        <v>75.399361022364218</v>
      </c>
      <c r="U1568" t="s">
        <v>34</v>
      </c>
    </row>
    <row r="1569" spans="1:21">
      <c r="A1569">
        <v>1631</v>
      </c>
      <c r="B1569">
        <v>408</v>
      </c>
      <c r="C1569">
        <v>3</v>
      </c>
      <c r="D1569">
        <v>708</v>
      </c>
      <c r="E1569">
        <v>198</v>
      </c>
      <c r="F1569" t="s">
        <v>518</v>
      </c>
      <c r="G1569" t="s">
        <v>520</v>
      </c>
      <c r="H1569" t="s">
        <v>825</v>
      </c>
      <c r="I1569" t="s">
        <v>812</v>
      </c>
      <c r="J1569" t="s">
        <v>826</v>
      </c>
      <c r="K1569" t="s">
        <v>827</v>
      </c>
      <c r="L1569" t="s">
        <v>823</v>
      </c>
      <c r="M1569">
        <v>314</v>
      </c>
      <c r="N1569">
        <v>544.76433121019113</v>
      </c>
      <c r="O1569">
        <v>11.783439490445859</v>
      </c>
      <c r="P1569">
        <v>24.522292993630572</v>
      </c>
      <c r="Q1569">
        <v>43.630573248407643</v>
      </c>
      <c r="R1569">
        <v>20.063694267515924</v>
      </c>
      <c r="S1569">
        <v>88.216560509554142</v>
      </c>
      <c r="T1569">
        <v>63.694267515923563</v>
      </c>
      <c r="U1569" t="s">
        <v>34</v>
      </c>
    </row>
    <row r="1570" spans="1:21">
      <c r="A1570">
        <v>1632</v>
      </c>
      <c r="B1570">
        <v>408</v>
      </c>
      <c r="C1570">
        <v>4</v>
      </c>
      <c r="D1570">
        <v>708</v>
      </c>
      <c r="E1570">
        <v>198</v>
      </c>
      <c r="F1570" t="s">
        <v>518</v>
      </c>
      <c r="G1570" t="s">
        <v>520</v>
      </c>
      <c r="H1570" t="s">
        <v>825</v>
      </c>
      <c r="I1570" t="s">
        <v>812</v>
      </c>
      <c r="J1570" t="s">
        <v>826</v>
      </c>
      <c r="K1570" t="s">
        <v>827</v>
      </c>
      <c r="L1570" t="s">
        <v>10</v>
      </c>
      <c r="M1570">
        <v>311</v>
      </c>
      <c r="N1570">
        <v>537.0257234726688</v>
      </c>
      <c r="O1570">
        <v>8.6816720257234721</v>
      </c>
      <c r="P1570">
        <v>31.832797427652732</v>
      </c>
      <c r="Q1570">
        <v>31.832797427652732</v>
      </c>
      <c r="R1570">
        <v>27.65273311897106</v>
      </c>
      <c r="S1570">
        <v>91.318327974276528</v>
      </c>
      <c r="T1570">
        <v>59.485530546623792</v>
      </c>
      <c r="U1570" t="s">
        <v>34</v>
      </c>
    </row>
    <row r="1571" spans="1:21">
      <c r="A1571">
        <v>1633</v>
      </c>
      <c r="B1571">
        <v>409</v>
      </c>
      <c r="C1571">
        <v>1</v>
      </c>
      <c r="D1571">
        <v>709</v>
      </c>
      <c r="E1571">
        <v>112</v>
      </c>
      <c r="F1571" t="s">
        <v>521</v>
      </c>
      <c r="G1571" t="s">
        <v>522</v>
      </c>
      <c r="H1571" t="s">
        <v>825</v>
      </c>
      <c r="I1571" t="s">
        <v>812</v>
      </c>
      <c r="J1571" t="s">
        <v>826</v>
      </c>
      <c r="K1571" t="s">
        <v>827</v>
      </c>
      <c r="L1571" t="s">
        <v>3</v>
      </c>
      <c r="M1571">
        <v>164</v>
      </c>
      <c r="N1571">
        <v>512.15853658536582</v>
      </c>
      <c r="O1571">
        <v>20.121951219512194</v>
      </c>
      <c r="P1571">
        <v>35.365853658536587</v>
      </c>
      <c r="Q1571">
        <v>42.073170731707314</v>
      </c>
      <c r="R1571">
        <v>2.4390243902439024</v>
      </c>
      <c r="S1571">
        <v>79.878048780487802</v>
      </c>
      <c r="T1571">
        <v>44.512195121951223</v>
      </c>
      <c r="U1571" t="s">
        <v>34</v>
      </c>
    </row>
    <row r="1572" spans="1:21">
      <c r="A1572">
        <v>1634</v>
      </c>
      <c r="B1572">
        <v>409</v>
      </c>
      <c r="C1572">
        <v>2</v>
      </c>
      <c r="D1572">
        <v>709</v>
      </c>
      <c r="E1572">
        <v>112</v>
      </c>
      <c r="F1572" t="s">
        <v>521</v>
      </c>
      <c r="G1572" t="s">
        <v>522</v>
      </c>
      <c r="H1572" t="s">
        <v>825</v>
      </c>
      <c r="I1572" t="s">
        <v>812</v>
      </c>
      <c r="J1572" t="s">
        <v>826</v>
      </c>
      <c r="K1572" t="s">
        <v>827</v>
      </c>
      <c r="L1572" t="s">
        <v>824</v>
      </c>
      <c r="M1572">
        <v>164</v>
      </c>
      <c r="N1572">
        <v>535.54878048780483</v>
      </c>
      <c r="O1572">
        <v>14.024390243902438</v>
      </c>
      <c r="P1572">
        <v>29.878048780487806</v>
      </c>
      <c r="Q1572">
        <v>35.975609756097562</v>
      </c>
      <c r="R1572">
        <v>20.121951219512194</v>
      </c>
      <c r="S1572">
        <v>85.975609756097555</v>
      </c>
      <c r="T1572">
        <v>56.097560975609753</v>
      </c>
      <c r="U1572" t="s">
        <v>34</v>
      </c>
    </row>
    <row r="1573" spans="1:21">
      <c r="A1573">
        <v>1635</v>
      </c>
      <c r="B1573">
        <v>409</v>
      </c>
      <c r="C1573">
        <v>3</v>
      </c>
      <c r="D1573">
        <v>709</v>
      </c>
      <c r="E1573">
        <v>112</v>
      </c>
      <c r="F1573" t="s">
        <v>521</v>
      </c>
      <c r="G1573" t="s">
        <v>522</v>
      </c>
      <c r="H1573" t="s">
        <v>825</v>
      </c>
      <c r="I1573" t="s">
        <v>812</v>
      </c>
      <c r="J1573" t="s">
        <v>826</v>
      </c>
      <c r="K1573" t="s">
        <v>827</v>
      </c>
      <c r="L1573" t="s">
        <v>823</v>
      </c>
      <c r="M1573">
        <v>164</v>
      </c>
      <c r="N1573">
        <v>536.68902439024396</v>
      </c>
      <c r="O1573">
        <v>20.121951219512194</v>
      </c>
      <c r="P1573">
        <v>21.341463414634145</v>
      </c>
      <c r="Q1573">
        <v>39.634146341463413</v>
      </c>
      <c r="R1573">
        <v>18.902439024390244</v>
      </c>
      <c r="S1573">
        <v>79.878048780487802</v>
      </c>
      <c r="T1573">
        <v>58.536585365853661</v>
      </c>
      <c r="U1573" t="s">
        <v>34</v>
      </c>
    </row>
    <row r="1574" spans="1:21">
      <c r="A1574">
        <v>1636</v>
      </c>
      <c r="B1574">
        <v>409</v>
      </c>
      <c r="C1574">
        <v>4</v>
      </c>
      <c r="D1574">
        <v>709</v>
      </c>
      <c r="E1574">
        <v>112</v>
      </c>
      <c r="F1574" t="s">
        <v>521</v>
      </c>
      <c r="G1574" t="s">
        <v>522</v>
      </c>
      <c r="H1574" t="s">
        <v>825</v>
      </c>
      <c r="I1574" t="s">
        <v>812</v>
      </c>
      <c r="J1574" t="s">
        <v>826</v>
      </c>
      <c r="K1574" t="s">
        <v>827</v>
      </c>
      <c r="L1574" t="s">
        <v>10</v>
      </c>
      <c r="M1574">
        <v>164</v>
      </c>
      <c r="N1574">
        <v>527.33536585365857</v>
      </c>
      <c r="O1574">
        <v>15.853658536585366</v>
      </c>
      <c r="P1574">
        <v>31.707317073170731</v>
      </c>
      <c r="Q1574">
        <v>27.439024390243901</v>
      </c>
      <c r="R1574">
        <v>25</v>
      </c>
      <c r="S1574">
        <v>84.146341463414629</v>
      </c>
      <c r="T1574">
        <v>52.439024390243901</v>
      </c>
      <c r="U1574" t="s">
        <v>34</v>
      </c>
    </row>
    <row r="1575" spans="1:21">
      <c r="A1575">
        <v>1637</v>
      </c>
      <c r="B1575">
        <v>410</v>
      </c>
      <c r="C1575">
        <v>1</v>
      </c>
      <c r="D1575">
        <v>710</v>
      </c>
      <c r="E1575">
        <v>108</v>
      </c>
      <c r="F1575" t="s">
        <v>523</v>
      </c>
      <c r="G1575" t="s">
        <v>524</v>
      </c>
      <c r="H1575" t="s">
        <v>825</v>
      </c>
      <c r="I1575" t="s">
        <v>812</v>
      </c>
      <c r="J1575" t="s">
        <v>826</v>
      </c>
      <c r="K1575" t="s">
        <v>827</v>
      </c>
      <c r="L1575" t="s">
        <v>3</v>
      </c>
      <c r="M1575">
        <v>411</v>
      </c>
      <c r="N1575">
        <v>530.99513381995132</v>
      </c>
      <c r="O1575">
        <v>11.922141119221411</v>
      </c>
      <c r="P1575">
        <v>35.036496350364963</v>
      </c>
      <c r="Q1575">
        <v>43.065693430656935</v>
      </c>
      <c r="R1575">
        <v>9.9756690997566917</v>
      </c>
      <c r="S1575">
        <v>88.077858880778592</v>
      </c>
      <c r="T1575">
        <v>53.041362530413622</v>
      </c>
      <c r="U1575" t="s">
        <v>40</v>
      </c>
    </row>
    <row r="1576" spans="1:21">
      <c r="A1576">
        <v>1638</v>
      </c>
      <c r="B1576">
        <v>410</v>
      </c>
      <c r="C1576">
        <v>2</v>
      </c>
      <c r="D1576">
        <v>710</v>
      </c>
      <c r="E1576">
        <v>108</v>
      </c>
      <c r="F1576" t="s">
        <v>523</v>
      </c>
      <c r="G1576" t="s">
        <v>524</v>
      </c>
      <c r="H1576" t="s">
        <v>825</v>
      </c>
      <c r="I1576" t="s">
        <v>812</v>
      </c>
      <c r="J1576" t="s">
        <v>826</v>
      </c>
      <c r="K1576" t="s">
        <v>827</v>
      </c>
      <c r="L1576" t="s">
        <v>824</v>
      </c>
      <c r="M1576">
        <v>412</v>
      </c>
      <c r="N1576">
        <v>541.03155339805824</v>
      </c>
      <c r="O1576">
        <v>7.5242718446601939</v>
      </c>
      <c r="P1576">
        <v>32.766990291262132</v>
      </c>
      <c r="Q1576">
        <v>37.135922330097088</v>
      </c>
      <c r="R1576">
        <v>22.572815533980581</v>
      </c>
      <c r="S1576">
        <v>92.475728155339809</v>
      </c>
      <c r="T1576">
        <v>59.708737864077669</v>
      </c>
      <c r="U1576" t="s">
        <v>40</v>
      </c>
    </row>
    <row r="1577" spans="1:21">
      <c r="A1577">
        <v>1639</v>
      </c>
      <c r="B1577">
        <v>410</v>
      </c>
      <c r="C1577">
        <v>3</v>
      </c>
      <c r="D1577">
        <v>710</v>
      </c>
      <c r="E1577">
        <v>108</v>
      </c>
      <c r="F1577" t="s">
        <v>523</v>
      </c>
      <c r="G1577" t="s">
        <v>524</v>
      </c>
      <c r="H1577" t="s">
        <v>825</v>
      </c>
      <c r="I1577" t="s">
        <v>812</v>
      </c>
      <c r="J1577" t="s">
        <v>826</v>
      </c>
      <c r="K1577" t="s">
        <v>827</v>
      </c>
      <c r="L1577" t="s">
        <v>823</v>
      </c>
      <c r="M1577">
        <v>412</v>
      </c>
      <c r="N1577">
        <v>532.43689320388353</v>
      </c>
      <c r="O1577">
        <v>16.50485436893204</v>
      </c>
      <c r="P1577">
        <v>27.912621359223301</v>
      </c>
      <c r="Q1577">
        <v>40.04854368932039</v>
      </c>
      <c r="R1577">
        <v>15.533980582524272</v>
      </c>
      <c r="S1577">
        <v>83.495145631067956</v>
      </c>
      <c r="T1577">
        <v>55.582524271844662</v>
      </c>
      <c r="U1577" t="s">
        <v>40</v>
      </c>
    </row>
    <row r="1578" spans="1:21">
      <c r="A1578">
        <v>1640</v>
      </c>
      <c r="B1578">
        <v>410</v>
      </c>
      <c r="C1578">
        <v>4</v>
      </c>
      <c r="D1578">
        <v>710</v>
      </c>
      <c r="E1578">
        <v>108</v>
      </c>
      <c r="F1578" t="s">
        <v>523</v>
      </c>
      <c r="G1578" t="s">
        <v>524</v>
      </c>
      <c r="H1578" t="s">
        <v>825</v>
      </c>
      <c r="I1578" t="s">
        <v>812</v>
      </c>
      <c r="J1578" t="s">
        <v>826</v>
      </c>
      <c r="K1578" t="s">
        <v>827</v>
      </c>
      <c r="L1578" t="s">
        <v>10</v>
      </c>
      <c r="M1578">
        <v>411</v>
      </c>
      <c r="N1578">
        <v>527.08759124087589</v>
      </c>
      <c r="O1578">
        <v>13.381995133819951</v>
      </c>
      <c r="P1578">
        <v>33.576642335766422</v>
      </c>
      <c r="Q1578">
        <v>34.549878345498783</v>
      </c>
      <c r="R1578">
        <v>18.491484184914842</v>
      </c>
      <c r="S1578">
        <v>86.618004866180044</v>
      </c>
      <c r="T1578">
        <v>53.041362530413622</v>
      </c>
      <c r="U1578" t="s">
        <v>40</v>
      </c>
    </row>
    <row r="1579" spans="1:21">
      <c r="A1579">
        <v>1641</v>
      </c>
      <c r="B1579">
        <v>411</v>
      </c>
      <c r="C1579">
        <v>1</v>
      </c>
      <c r="D1579">
        <v>710</v>
      </c>
      <c r="E1579">
        <v>192</v>
      </c>
      <c r="F1579" t="s">
        <v>523</v>
      </c>
      <c r="G1579" t="s">
        <v>525</v>
      </c>
      <c r="H1579" t="s">
        <v>825</v>
      </c>
      <c r="I1579" t="s">
        <v>812</v>
      </c>
      <c r="J1579" t="s">
        <v>826</v>
      </c>
      <c r="K1579" t="s">
        <v>827</v>
      </c>
      <c r="L1579" t="s">
        <v>3</v>
      </c>
      <c r="M1579">
        <v>165</v>
      </c>
      <c r="N1579">
        <v>507.07878787878786</v>
      </c>
      <c r="O1579">
        <v>22.424242424242426</v>
      </c>
      <c r="P1579">
        <v>38.18181818181818</v>
      </c>
      <c r="Q1579">
        <v>36.969696969696969</v>
      </c>
      <c r="R1579">
        <v>2.4242424242424243</v>
      </c>
      <c r="S1579">
        <v>77.575757575757578</v>
      </c>
      <c r="T1579">
        <v>39.393939393939391</v>
      </c>
      <c r="U1579" t="s">
        <v>40</v>
      </c>
    </row>
    <row r="1580" spans="1:21">
      <c r="A1580">
        <v>1642</v>
      </c>
      <c r="B1580">
        <v>411</v>
      </c>
      <c r="C1580">
        <v>2</v>
      </c>
      <c r="D1580">
        <v>710</v>
      </c>
      <c r="E1580">
        <v>192</v>
      </c>
      <c r="F1580" t="s">
        <v>523</v>
      </c>
      <c r="G1580" t="s">
        <v>525</v>
      </c>
      <c r="H1580" t="s">
        <v>825</v>
      </c>
      <c r="I1580" t="s">
        <v>812</v>
      </c>
      <c r="J1580" t="s">
        <v>826</v>
      </c>
      <c r="K1580" t="s">
        <v>827</v>
      </c>
      <c r="L1580" t="s">
        <v>824</v>
      </c>
      <c r="M1580">
        <v>165</v>
      </c>
      <c r="N1580">
        <v>514.67878787878783</v>
      </c>
      <c r="O1580">
        <v>18.181818181818183</v>
      </c>
      <c r="P1580">
        <v>41.212121212121211</v>
      </c>
      <c r="Q1580">
        <v>32.121212121212125</v>
      </c>
      <c r="R1580">
        <v>8.4848484848484844</v>
      </c>
      <c r="S1580">
        <v>81.818181818181813</v>
      </c>
      <c r="T1580">
        <v>40.606060606060609</v>
      </c>
      <c r="U1580" t="s">
        <v>40</v>
      </c>
    </row>
    <row r="1581" spans="1:21">
      <c r="A1581">
        <v>1643</v>
      </c>
      <c r="B1581">
        <v>411</v>
      </c>
      <c r="C1581">
        <v>3</v>
      </c>
      <c r="D1581">
        <v>710</v>
      </c>
      <c r="E1581">
        <v>192</v>
      </c>
      <c r="F1581" t="s">
        <v>523</v>
      </c>
      <c r="G1581" t="s">
        <v>525</v>
      </c>
      <c r="H1581" t="s">
        <v>825</v>
      </c>
      <c r="I1581" t="s">
        <v>812</v>
      </c>
      <c r="J1581" t="s">
        <v>826</v>
      </c>
      <c r="K1581" t="s">
        <v>827</v>
      </c>
      <c r="L1581" t="s">
        <v>823</v>
      </c>
      <c r="M1581">
        <v>164</v>
      </c>
      <c r="N1581">
        <v>517.59146341463418</v>
      </c>
      <c r="O1581">
        <v>23.170731707317074</v>
      </c>
      <c r="P1581">
        <v>32.926829268292686</v>
      </c>
      <c r="Q1581">
        <v>30.487804878048781</v>
      </c>
      <c r="R1581">
        <v>13.414634146341463</v>
      </c>
      <c r="S1581">
        <v>76.829268292682926</v>
      </c>
      <c r="T1581">
        <v>43.902439024390247</v>
      </c>
      <c r="U1581" t="s">
        <v>40</v>
      </c>
    </row>
    <row r="1582" spans="1:21">
      <c r="A1582">
        <v>1644</v>
      </c>
      <c r="B1582">
        <v>411</v>
      </c>
      <c r="C1582">
        <v>4</v>
      </c>
      <c r="D1582">
        <v>710</v>
      </c>
      <c r="E1582">
        <v>192</v>
      </c>
      <c r="F1582" t="s">
        <v>523</v>
      </c>
      <c r="G1582" t="s">
        <v>525</v>
      </c>
      <c r="H1582" t="s">
        <v>825</v>
      </c>
      <c r="I1582" t="s">
        <v>812</v>
      </c>
      <c r="J1582" t="s">
        <v>826</v>
      </c>
      <c r="K1582" t="s">
        <v>827</v>
      </c>
      <c r="L1582" t="s">
        <v>10</v>
      </c>
      <c r="M1582">
        <v>163</v>
      </c>
      <c r="N1582">
        <v>513.67484662576692</v>
      </c>
      <c r="O1582">
        <v>22.699386503067483</v>
      </c>
      <c r="P1582">
        <v>36.196319018404907</v>
      </c>
      <c r="Q1582">
        <v>31.288343558282207</v>
      </c>
      <c r="R1582">
        <v>9.8159509202453989</v>
      </c>
      <c r="S1582">
        <v>77.300613496932513</v>
      </c>
      <c r="T1582">
        <v>41.104294478527606</v>
      </c>
      <c r="U1582" t="s">
        <v>40</v>
      </c>
    </row>
    <row r="1583" spans="1:21">
      <c r="A1583">
        <v>1645</v>
      </c>
      <c r="B1583">
        <v>412</v>
      </c>
      <c r="C1583">
        <v>1</v>
      </c>
      <c r="D1583">
        <v>710</v>
      </c>
      <c r="E1583">
        <v>201</v>
      </c>
      <c r="F1583" t="s">
        <v>523</v>
      </c>
      <c r="G1583" t="s">
        <v>526</v>
      </c>
      <c r="H1583" t="s">
        <v>825</v>
      </c>
      <c r="I1583" t="s">
        <v>812</v>
      </c>
      <c r="J1583" t="s">
        <v>826</v>
      </c>
      <c r="K1583" t="s">
        <v>827</v>
      </c>
      <c r="L1583" t="s">
        <v>3</v>
      </c>
      <c r="M1583">
        <v>166</v>
      </c>
      <c r="N1583">
        <v>517.16867469879514</v>
      </c>
      <c r="O1583">
        <v>15.662650602409638</v>
      </c>
      <c r="P1583">
        <v>37.951807228915662</v>
      </c>
      <c r="Q1583">
        <v>43.975903614457835</v>
      </c>
      <c r="R1583">
        <v>2.4096385542168677</v>
      </c>
      <c r="S1583">
        <v>84.337349397590359</v>
      </c>
      <c r="T1583">
        <v>46.385542168674696</v>
      </c>
      <c r="U1583" t="s">
        <v>40</v>
      </c>
    </row>
    <row r="1584" spans="1:21">
      <c r="A1584">
        <v>1646</v>
      </c>
      <c r="B1584">
        <v>412</v>
      </c>
      <c r="C1584">
        <v>2</v>
      </c>
      <c r="D1584">
        <v>710</v>
      </c>
      <c r="E1584">
        <v>201</v>
      </c>
      <c r="F1584" t="s">
        <v>523</v>
      </c>
      <c r="G1584" t="s">
        <v>526</v>
      </c>
      <c r="H1584" t="s">
        <v>825</v>
      </c>
      <c r="I1584" t="s">
        <v>812</v>
      </c>
      <c r="J1584" t="s">
        <v>826</v>
      </c>
      <c r="K1584" t="s">
        <v>827</v>
      </c>
      <c r="L1584" t="s">
        <v>824</v>
      </c>
      <c r="M1584">
        <v>166</v>
      </c>
      <c r="N1584">
        <v>527.8795180722891</v>
      </c>
      <c r="O1584">
        <v>15.060240963855422</v>
      </c>
      <c r="P1584">
        <v>36.144578313253014</v>
      </c>
      <c r="Q1584">
        <v>31.927710843373493</v>
      </c>
      <c r="R1584">
        <v>16.867469879518072</v>
      </c>
      <c r="S1584">
        <v>84.939759036144579</v>
      </c>
      <c r="T1584">
        <v>48.795180722891565</v>
      </c>
      <c r="U1584" t="s">
        <v>40</v>
      </c>
    </row>
    <row r="1585" spans="1:21">
      <c r="A1585">
        <v>1647</v>
      </c>
      <c r="B1585">
        <v>412</v>
      </c>
      <c r="C1585">
        <v>3</v>
      </c>
      <c r="D1585">
        <v>710</v>
      </c>
      <c r="E1585">
        <v>201</v>
      </c>
      <c r="F1585" t="s">
        <v>523</v>
      </c>
      <c r="G1585" t="s">
        <v>526</v>
      </c>
      <c r="H1585" t="s">
        <v>825</v>
      </c>
      <c r="I1585" t="s">
        <v>812</v>
      </c>
      <c r="J1585" t="s">
        <v>826</v>
      </c>
      <c r="K1585" t="s">
        <v>827</v>
      </c>
      <c r="L1585" t="s">
        <v>823</v>
      </c>
      <c r="M1585">
        <v>166</v>
      </c>
      <c r="N1585">
        <v>516.15662650602405</v>
      </c>
      <c r="O1585">
        <v>24.698795180722893</v>
      </c>
      <c r="P1585">
        <v>34.939759036144579</v>
      </c>
      <c r="Q1585">
        <v>28.91566265060241</v>
      </c>
      <c r="R1585">
        <v>11.445783132530121</v>
      </c>
      <c r="S1585">
        <v>75.301204819277103</v>
      </c>
      <c r="T1585">
        <v>40.361445783132531</v>
      </c>
      <c r="U1585" t="s">
        <v>40</v>
      </c>
    </row>
    <row r="1586" spans="1:21">
      <c r="A1586">
        <v>1648</v>
      </c>
      <c r="B1586">
        <v>412</v>
      </c>
      <c r="C1586">
        <v>4</v>
      </c>
      <c r="D1586">
        <v>710</v>
      </c>
      <c r="E1586">
        <v>201</v>
      </c>
      <c r="F1586" t="s">
        <v>523</v>
      </c>
      <c r="G1586" t="s">
        <v>526</v>
      </c>
      <c r="H1586" t="s">
        <v>825</v>
      </c>
      <c r="I1586" t="s">
        <v>812</v>
      </c>
      <c r="J1586" t="s">
        <v>826</v>
      </c>
      <c r="K1586" t="s">
        <v>827</v>
      </c>
      <c r="L1586" t="s">
        <v>10</v>
      </c>
      <c r="M1586">
        <v>166</v>
      </c>
      <c r="N1586">
        <v>535.40963855421683</v>
      </c>
      <c r="O1586">
        <v>7.2289156626506026</v>
      </c>
      <c r="P1586">
        <v>34.939759036144579</v>
      </c>
      <c r="Q1586">
        <v>35.542168674698793</v>
      </c>
      <c r="R1586">
        <v>22.289156626506024</v>
      </c>
      <c r="S1586">
        <v>92.771084337349393</v>
      </c>
      <c r="T1586">
        <v>57.831325301204821</v>
      </c>
      <c r="U1586" t="s">
        <v>40</v>
      </c>
    </row>
    <row r="1587" spans="1:21">
      <c r="A1587">
        <v>1649</v>
      </c>
      <c r="B1587">
        <v>413</v>
      </c>
      <c r="C1587">
        <v>1</v>
      </c>
      <c r="D1587">
        <v>710</v>
      </c>
      <c r="E1587">
        <v>213</v>
      </c>
      <c r="F1587" t="s">
        <v>523</v>
      </c>
      <c r="G1587" t="s">
        <v>527</v>
      </c>
      <c r="H1587" t="s">
        <v>825</v>
      </c>
      <c r="I1587" t="s">
        <v>812</v>
      </c>
      <c r="J1587" t="s">
        <v>826</v>
      </c>
      <c r="K1587" t="s">
        <v>827</v>
      </c>
      <c r="L1587" t="s">
        <v>3</v>
      </c>
      <c r="M1587">
        <v>207</v>
      </c>
      <c r="N1587">
        <v>503.32850241545896</v>
      </c>
      <c r="O1587">
        <v>26.570048309178745</v>
      </c>
      <c r="P1587">
        <v>36.714975845410628</v>
      </c>
      <c r="Q1587">
        <v>33.333333333333336</v>
      </c>
      <c r="R1587">
        <v>3.3816425120772946</v>
      </c>
      <c r="S1587">
        <v>73.429951690821255</v>
      </c>
      <c r="T1587">
        <v>36.714975845410628</v>
      </c>
      <c r="U1587" t="s">
        <v>40</v>
      </c>
    </row>
    <row r="1588" spans="1:21">
      <c r="A1588">
        <v>1650</v>
      </c>
      <c r="B1588">
        <v>413</v>
      </c>
      <c r="C1588">
        <v>2</v>
      </c>
      <c r="D1588">
        <v>710</v>
      </c>
      <c r="E1588">
        <v>213</v>
      </c>
      <c r="F1588" t="s">
        <v>523</v>
      </c>
      <c r="G1588" t="s">
        <v>527</v>
      </c>
      <c r="H1588" t="s">
        <v>825</v>
      </c>
      <c r="I1588" t="s">
        <v>812</v>
      </c>
      <c r="J1588" t="s">
        <v>826</v>
      </c>
      <c r="K1588" t="s">
        <v>827</v>
      </c>
      <c r="L1588" t="s">
        <v>824</v>
      </c>
      <c r="M1588">
        <v>207</v>
      </c>
      <c r="N1588">
        <v>512.31400966183571</v>
      </c>
      <c r="O1588">
        <v>24.154589371980677</v>
      </c>
      <c r="P1588">
        <v>38.164251207729471</v>
      </c>
      <c r="Q1588">
        <v>26.570048309178745</v>
      </c>
      <c r="R1588">
        <v>11.111111111111111</v>
      </c>
      <c r="S1588">
        <v>75.845410628019323</v>
      </c>
      <c r="T1588">
        <v>37.681159420289852</v>
      </c>
      <c r="U1588" t="s">
        <v>40</v>
      </c>
    </row>
    <row r="1589" spans="1:21">
      <c r="A1589">
        <v>1651</v>
      </c>
      <c r="B1589">
        <v>413</v>
      </c>
      <c r="C1589">
        <v>3</v>
      </c>
      <c r="D1589">
        <v>710</v>
      </c>
      <c r="E1589">
        <v>213</v>
      </c>
      <c r="F1589" t="s">
        <v>523</v>
      </c>
      <c r="G1589" t="s">
        <v>527</v>
      </c>
      <c r="H1589" t="s">
        <v>825</v>
      </c>
      <c r="I1589" t="s">
        <v>812</v>
      </c>
      <c r="J1589" t="s">
        <v>826</v>
      </c>
      <c r="K1589" t="s">
        <v>827</v>
      </c>
      <c r="L1589" t="s">
        <v>823</v>
      </c>
      <c r="M1589">
        <v>207</v>
      </c>
      <c r="N1589">
        <v>511.47342995169083</v>
      </c>
      <c r="O1589">
        <v>27.536231884057973</v>
      </c>
      <c r="P1589">
        <v>32.367149758454104</v>
      </c>
      <c r="Q1589">
        <v>29.95169082125604</v>
      </c>
      <c r="R1589">
        <v>10.144927536231885</v>
      </c>
      <c r="S1589">
        <v>72.463768115942031</v>
      </c>
      <c r="T1589">
        <v>40.09661835748792</v>
      </c>
      <c r="U1589" t="s">
        <v>40</v>
      </c>
    </row>
    <row r="1590" spans="1:21">
      <c r="A1590">
        <v>1652</v>
      </c>
      <c r="B1590">
        <v>413</v>
      </c>
      <c r="C1590">
        <v>4</v>
      </c>
      <c r="D1590">
        <v>710</v>
      </c>
      <c r="E1590">
        <v>213</v>
      </c>
      <c r="F1590" t="s">
        <v>523</v>
      </c>
      <c r="G1590" t="s">
        <v>527</v>
      </c>
      <c r="H1590" t="s">
        <v>825</v>
      </c>
      <c r="I1590" t="s">
        <v>812</v>
      </c>
      <c r="J1590" t="s">
        <v>826</v>
      </c>
      <c r="K1590" t="s">
        <v>827</v>
      </c>
      <c r="L1590" t="s">
        <v>10</v>
      </c>
      <c r="M1590">
        <v>207</v>
      </c>
      <c r="N1590">
        <v>512.28985507246375</v>
      </c>
      <c r="O1590">
        <v>21.256038647342994</v>
      </c>
      <c r="P1590">
        <v>40.09661835748792</v>
      </c>
      <c r="Q1590">
        <v>25.603864734299517</v>
      </c>
      <c r="R1590">
        <v>13.043478260869565</v>
      </c>
      <c r="S1590">
        <v>78.74396135265701</v>
      </c>
      <c r="T1590">
        <v>38.647342995169083</v>
      </c>
      <c r="U1590" t="s">
        <v>40</v>
      </c>
    </row>
    <row r="1591" spans="1:21">
      <c r="A1591">
        <v>1653</v>
      </c>
      <c r="B1591">
        <v>414</v>
      </c>
      <c r="C1591">
        <v>1</v>
      </c>
      <c r="D1591">
        <v>710</v>
      </c>
      <c r="E1591">
        <v>297</v>
      </c>
      <c r="F1591" t="s">
        <v>523</v>
      </c>
      <c r="G1591" t="s">
        <v>528</v>
      </c>
      <c r="H1591" t="s">
        <v>825</v>
      </c>
      <c r="I1591" t="s">
        <v>812</v>
      </c>
      <c r="J1591" t="s">
        <v>826</v>
      </c>
      <c r="K1591" t="s">
        <v>827</v>
      </c>
      <c r="L1591" t="s">
        <v>3</v>
      </c>
      <c r="M1591">
        <v>250</v>
      </c>
      <c r="N1591">
        <v>496.10399999999998</v>
      </c>
      <c r="O1591">
        <v>31.6</v>
      </c>
      <c r="P1591">
        <v>36</v>
      </c>
      <c r="Q1591">
        <v>30</v>
      </c>
      <c r="R1591">
        <v>2.4</v>
      </c>
      <c r="S1591">
        <v>68.400000000000006</v>
      </c>
      <c r="T1591">
        <v>32.4</v>
      </c>
      <c r="U1591" t="s">
        <v>40</v>
      </c>
    </row>
    <row r="1592" spans="1:21">
      <c r="A1592">
        <v>1654</v>
      </c>
      <c r="B1592">
        <v>414</v>
      </c>
      <c r="C1592">
        <v>2</v>
      </c>
      <c r="D1592">
        <v>710</v>
      </c>
      <c r="E1592">
        <v>297</v>
      </c>
      <c r="F1592" t="s">
        <v>523</v>
      </c>
      <c r="G1592" t="s">
        <v>528</v>
      </c>
      <c r="H1592" t="s">
        <v>825</v>
      </c>
      <c r="I1592" t="s">
        <v>812</v>
      </c>
      <c r="J1592" t="s">
        <v>826</v>
      </c>
      <c r="K1592" t="s">
        <v>827</v>
      </c>
      <c r="L1592" t="s">
        <v>824</v>
      </c>
      <c r="M1592">
        <v>250</v>
      </c>
      <c r="N1592">
        <v>511.65600000000001</v>
      </c>
      <c r="O1592">
        <v>21.2</v>
      </c>
      <c r="P1592">
        <v>45.2</v>
      </c>
      <c r="Q1592">
        <v>24.8</v>
      </c>
      <c r="R1592">
        <v>8.8000000000000007</v>
      </c>
      <c r="S1592">
        <v>78.8</v>
      </c>
      <c r="T1592">
        <v>33.6</v>
      </c>
      <c r="U1592" t="s">
        <v>40</v>
      </c>
    </row>
    <row r="1593" spans="1:21">
      <c r="A1593">
        <v>1655</v>
      </c>
      <c r="B1593">
        <v>414</v>
      </c>
      <c r="C1593">
        <v>3</v>
      </c>
      <c r="D1593">
        <v>710</v>
      </c>
      <c r="E1593">
        <v>297</v>
      </c>
      <c r="F1593" t="s">
        <v>523</v>
      </c>
      <c r="G1593" t="s">
        <v>528</v>
      </c>
      <c r="H1593" t="s">
        <v>825</v>
      </c>
      <c r="I1593" t="s">
        <v>812</v>
      </c>
      <c r="J1593" t="s">
        <v>826</v>
      </c>
      <c r="K1593" t="s">
        <v>827</v>
      </c>
      <c r="L1593" t="s">
        <v>823</v>
      </c>
      <c r="M1593">
        <v>250</v>
      </c>
      <c r="N1593">
        <v>522.01599999999996</v>
      </c>
      <c r="O1593">
        <v>23.6</v>
      </c>
      <c r="P1593">
        <v>28.4</v>
      </c>
      <c r="Q1593">
        <v>36</v>
      </c>
      <c r="R1593">
        <v>12</v>
      </c>
      <c r="S1593">
        <v>76.400000000000006</v>
      </c>
      <c r="T1593">
        <v>48</v>
      </c>
      <c r="U1593" t="s">
        <v>40</v>
      </c>
    </row>
    <row r="1594" spans="1:21">
      <c r="A1594">
        <v>1656</v>
      </c>
      <c r="B1594">
        <v>414</v>
      </c>
      <c r="C1594">
        <v>4</v>
      </c>
      <c r="D1594">
        <v>710</v>
      </c>
      <c r="E1594">
        <v>297</v>
      </c>
      <c r="F1594" t="s">
        <v>523</v>
      </c>
      <c r="G1594" t="s">
        <v>528</v>
      </c>
      <c r="H1594" t="s">
        <v>825</v>
      </c>
      <c r="I1594" t="s">
        <v>812</v>
      </c>
      <c r="J1594" t="s">
        <v>826</v>
      </c>
      <c r="K1594" t="s">
        <v>827</v>
      </c>
      <c r="L1594" t="s">
        <v>10</v>
      </c>
      <c r="M1594">
        <v>250</v>
      </c>
      <c r="N1594">
        <v>504.13200000000001</v>
      </c>
      <c r="O1594">
        <v>24.4</v>
      </c>
      <c r="P1594">
        <v>45.2</v>
      </c>
      <c r="Q1594">
        <v>20.8</v>
      </c>
      <c r="R1594">
        <v>9.6</v>
      </c>
      <c r="S1594">
        <v>75.599999999999994</v>
      </c>
      <c r="T1594">
        <v>30.4</v>
      </c>
      <c r="U1594" t="s">
        <v>40</v>
      </c>
    </row>
    <row r="1595" spans="1:21">
      <c r="A1595">
        <v>1657</v>
      </c>
      <c r="B1595">
        <v>415</v>
      </c>
      <c r="C1595">
        <v>1</v>
      </c>
      <c r="D1595">
        <v>710</v>
      </c>
      <c r="E1595">
        <v>394</v>
      </c>
      <c r="F1595" t="s">
        <v>523</v>
      </c>
      <c r="G1595" t="s">
        <v>529</v>
      </c>
      <c r="H1595" t="s">
        <v>825</v>
      </c>
      <c r="I1595" t="s">
        <v>812</v>
      </c>
      <c r="J1595" t="s">
        <v>826</v>
      </c>
      <c r="K1595" t="s">
        <v>827</v>
      </c>
      <c r="L1595" t="s">
        <v>3</v>
      </c>
      <c r="M1595">
        <v>299</v>
      </c>
      <c r="N1595">
        <v>517.21739130434787</v>
      </c>
      <c r="O1595">
        <v>21.404682274247492</v>
      </c>
      <c r="P1595">
        <v>31.438127090301002</v>
      </c>
      <c r="Q1595">
        <v>39.799331103678931</v>
      </c>
      <c r="R1595">
        <v>7.3578595317725757</v>
      </c>
      <c r="S1595">
        <v>78.595317725752508</v>
      </c>
      <c r="T1595">
        <v>47.157190635451506</v>
      </c>
      <c r="U1595" t="s">
        <v>40</v>
      </c>
    </row>
    <row r="1596" spans="1:21">
      <c r="A1596">
        <v>1658</v>
      </c>
      <c r="B1596">
        <v>415</v>
      </c>
      <c r="C1596">
        <v>2</v>
      </c>
      <c r="D1596">
        <v>710</v>
      </c>
      <c r="E1596">
        <v>394</v>
      </c>
      <c r="F1596" t="s">
        <v>523</v>
      </c>
      <c r="G1596" t="s">
        <v>529</v>
      </c>
      <c r="H1596" t="s">
        <v>825</v>
      </c>
      <c r="I1596" t="s">
        <v>812</v>
      </c>
      <c r="J1596" t="s">
        <v>826</v>
      </c>
      <c r="K1596" t="s">
        <v>827</v>
      </c>
      <c r="L1596" t="s">
        <v>824</v>
      </c>
      <c r="M1596">
        <v>300</v>
      </c>
      <c r="N1596">
        <v>534.30666666666662</v>
      </c>
      <c r="O1596">
        <v>12.333333333333334</v>
      </c>
      <c r="P1596">
        <v>31.666666666666668</v>
      </c>
      <c r="Q1596">
        <v>35.666666666666664</v>
      </c>
      <c r="R1596">
        <v>20.333333333333332</v>
      </c>
      <c r="S1596">
        <v>87.666666666666671</v>
      </c>
      <c r="T1596">
        <v>56</v>
      </c>
      <c r="U1596" t="s">
        <v>40</v>
      </c>
    </row>
    <row r="1597" spans="1:21">
      <c r="A1597">
        <v>1659</v>
      </c>
      <c r="B1597">
        <v>415</v>
      </c>
      <c r="C1597">
        <v>3</v>
      </c>
      <c r="D1597">
        <v>710</v>
      </c>
      <c r="E1597">
        <v>394</v>
      </c>
      <c r="F1597" t="s">
        <v>523</v>
      </c>
      <c r="G1597" t="s">
        <v>529</v>
      </c>
      <c r="H1597" t="s">
        <v>825</v>
      </c>
      <c r="I1597" t="s">
        <v>812</v>
      </c>
      <c r="J1597" t="s">
        <v>826</v>
      </c>
      <c r="K1597" t="s">
        <v>827</v>
      </c>
      <c r="L1597" t="s">
        <v>823</v>
      </c>
      <c r="M1597">
        <v>301</v>
      </c>
      <c r="N1597">
        <v>518.67109634551491</v>
      </c>
      <c r="O1597">
        <v>22.259136212624586</v>
      </c>
      <c r="P1597">
        <v>31.893687707641195</v>
      </c>
      <c r="Q1597">
        <v>35.880398671096344</v>
      </c>
      <c r="R1597">
        <v>9.9667774086378742</v>
      </c>
      <c r="S1597">
        <v>77.740863787375417</v>
      </c>
      <c r="T1597">
        <v>45.847176079734218</v>
      </c>
      <c r="U1597" t="s">
        <v>40</v>
      </c>
    </row>
    <row r="1598" spans="1:21">
      <c r="A1598">
        <v>1660</v>
      </c>
      <c r="B1598">
        <v>415</v>
      </c>
      <c r="C1598">
        <v>4</v>
      </c>
      <c r="D1598">
        <v>710</v>
      </c>
      <c r="E1598">
        <v>394</v>
      </c>
      <c r="F1598" t="s">
        <v>523</v>
      </c>
      <c r="G1598" t="s">
        <v>529</v>
      </c>
      <c r="H1598" t="s">
        <v>825</v>
      </c>
      <c r="I1598" t="s">
        <v>812</v>
      </c>
      <c r="J1598" t="s">
        <v>826</v>
      </c>
      <c r="K1598" t="s">
        <v>827</v>
      </c>
      <c r="L1598" t="s">
        <v>10</v>
      </c>
      <c r="M1598">
        <v>300</v>
      </c>
      <c r="N1598">
        <v>524.38</v>
      </c>
      <c r="O1598">
        <v>17</v>
      </c>
      <c r="P1598">
        <v>33.666666666666664</v>
      </c>
      <c r="Q1598">
        <v>26.666666666666668</v>
      </c>
      <c r="R1598">
        <v>22.666666666666668</v>
      </c>
      <c r="S1598">
        <v>83</v>
      </c>
      <c r="T1598">
        <v>49.333333333333336</v>
      </c>
      <c r="U1598" t="s">
        <v>40</v>
      </c>
    </row>
    <row r="1599" spans="1:21">
      <c r="A1599">
        <v>1661</v>
      </c>
      <c r="B1599">
        <v>416</v>
      </c>
      <c r="C1599">
        <v>1</v>
      </c>
      <c r="D1599">
        <v>710</v>
      </c>
      <c r="E1599">
        <v>404</v>
      </c>
      <c r="F1599" t="s">
        <v>523</v>
      </c>
      <c r="G1599" t="s">
        <v>530</v>
      </c>
      <c r="H1599" t="s">
        <v>825</v>
      </c>
      <c r="I1599" t="s">
        <v>812</v>
      </c>
      <c r="J1599" t="s">
        <v>826</v>
      </c>
      <c r="K1599" t="s">
        <v>827</v>
      </c>
      <c r="L1599" t="s">
        <v>3</v>
      </c>
      <c r="M1599">
        <v>335</v>
      </c>
      <c r="N1599">
        <v>508.50447761194027</v>
      </c>
      <c r="O1599">
        <v>25.373134328358208</v>
      </c>
      <c r="P1599">
        <v>34.029850746268657</v>
      </c>
      <c r="Q1599">
        <v>36.119402985074629</v>
      </c>
      <c r="R1599">
        <v>4.4776119402985071</v>
      </c>
      <c r="S1599">
        <v>74.626865671641795</v>
      </c>
      <c r="T1599">
        <v>40.597014925373138</v>
      </c>
      <c r="U1599" t="s">
        <v>40</v>
      </c>
    </row>
    <row r="1600" spans="1:21">
      <c r="A1600">
        <v>1662</v>
      </c>
      <c r="B1600">
        <v>416</v>
      </c>
      <c r="C1600">
        <v>2</v>
      </c>
      <c r="D1600">
        <v>710</v>
      </c>
      <c r="E1600">
        <v>404</v>
      </c>
      <c r="F1600" t="s">
        <v>523</v>
      </c>
      <c r="G1600" t="s">
        <v>530</v>
      </c>
      <c r="H1600" t="s">
        <v>825</v>
      </c>
      <c r="I1600" t="s">
        <v>812</v>
      </c>
      <c r="J1600" t="s">
        <v>826</v>
      </c>
      <c r="K1600" t="s">
        <v>827</v>
      </c>
      <c r="L1600" t="s">
        <v>824</v>
      </c>
      <c r="M1600">
        <v>335</v>
      </c>
      <c r="N1600">
        <v>521.13731343283587</v>
      </c>
      <c r="O1600">
        <v>20.597014925373134</v>
      </c>
      <c r="P1600">
        <v>35.820895522388057</v>
      </c>
      <c r="Q1600">
        <v>31.343283582089551</v>
      </c>
      <c r="R1600">
        <v>12.238805970149254</v>
      </c>
      <c r="S1600">
        <v>79.402985074626869</v>
      </c>
      <c r="T1600">
        <v>43.582089552238806</v>
      </c>
      <c r="U1600" t="s">
        <v>40</v>
      </c>
    </row>
    <row r="1601" spans="1:21">
      <c r="A1601">
        <v>1663</v>
      </c>
      <c r="B1601">
        <v>416</v>
      </c>
      <c r="C1601">
        <v>3</v>
      </c>
      <c r="D1601">
        <v>710</v>
      </c>
      <c r="E1601">
        <v>404</v>
      </c>
      <c r="F1601" t="s">
        <v>523</v>
      </c>
      <c r="G1601" t="s">
        <v>530</v>
      </c>
      <c r="H1601" t="s">
        <v>825</v>
      </c>
      <c r="I1601" t="s">
        <v>812</v>
      </c>
      <c r="J1601" t="s">
        <v>826</v>
      </c>
      <c r="K1601" t="s">
        <v>827</v>
      </c>
      <c r="L1601" t="s">
        <v>823</v>
      </c>
      <c r="M1601">
        <v>334</v>
      </c>
      <c r="N1601">
        <v>508.09580838323353</v>
      </c>
      <c r="O1601">
        <v>27.54491017964072</v>
      </c>
      <c r="P1601">
        <v>34.730538922155688</v>
      </c>
      <c r="Q1601">
        <v>27.245508982035929</v>
      </c>
      <c r="R1601">
        <v>10.479041916167665</v>
      </c>
      <c r="S1601">
        <v>72.455089820359277</v>
      </c>
      <c r="T1601">
        <v>37.724550898203596</v>
      </c>
      <c r="U1601" t="s">
        <v>40</v>
      </c>
    </row>
    <row r="1602" spans="1:21">
      <c r="A1602">
        <v>1664</v>
      </c>
      <c r="B1602">
        <v>416</v>
      </c>
      <c r="C1602">
        <v>4</v>
      </c>
      <c r="D1602">
        <v>710</v>
      </c>
      <c r="E1602">
        <v>404</v>
      </c>
      <c r="F1602" t="s">
        <v>523</v>
      </c>
      <c r="G1602" t="s">
        <v>530</v>
      </c>
      <c r="H1602" t="s">
        <v>825</v>
      </c>
      <c r="I1602" t="s">
        <v>812</v>
      </c>
      <c r="J1602" t="s">
        <v>826</v>
      </c>
      <c r="K1602" t="s">
        <v>827</v>
      </c>
      <c r="L1602" t="s">
        <v>10</v>
      </c>
      <c r="M1602">
        <v>334</v>
      </c>
      <c r="N1602">
        <v>525.17365269461072</v>
      </c>
      <c r="O1602">
        <v>17.365269461077844</v>
      </c>
      <c r="P1602">
        <v>31.736526946107784</v>
      </c>
      <c r="Q1602">
        <v>28.143712574850298</v>
      </c>
      <c r="R1602">
        <v>22.754491017964071</v>
      </c>
      <c r="S1602">
        <v>82.634730538922156</v>
      </c>
      <c r="T1602">
        <v>50.898203592814369</v>
      </c>
      <c r="U1602" t="s">
        <v>40</v>
      </c>
    </row>
    <row r="1603" spans="1:21">
      <c r="A1603">
        <v>1665</v>
      </c>
      <c r="B1603">
        <v>417</v>
      </c>
      <c r="C1603">
        <v>1</v>
      </c>
      <c r="D1603">
        <v>710</v>
      </c>
      <c r="E1603">
        <v>410</v>
      </c>
      <c r="F1603" t="s">
        <v>523</v>
      </c>
      <c r="G1603" t="s">
        <v>531</v>
      </c>
      <c r="H1603" t="s">
        <v>825</v>
      </c>
      <c r="I1603" t="s">
        <v>812</v>
      </c>
      <c r="J1603" t="s">
        <v>826</v>
      </c>
      <c r="K1603" t="s">
        <v>827</v>
      </c>
      <c r="L1603" t="s">
        <v>3</v>
      </c>
      <c r="M1603">
        <v>231</v>
      </c>
      <c r="N1603">
        <v>488.27272727272725</v>
      </c>
      <c r="O1603">
        <v>33.766233766233768</v>
      </c>
      <c r="P1603">
        <v>40.692640692640694</v>
      </c>
      <c r="Q1603">
        <v>25.10822510822511</v>
      </c>
      <c r="R1603">
        <v>0.4329004329004329</v>
      </c>
      <c r="S1603">
        <v>66.233766233766232</v>
      </c>
      <c r="T1603">
        <v>25.541125541125542</v>
      </c>
      <c r="U1603" t="s">
        <v>40</v>
      </c>
    </row>
    <row r="1604" spans="1:21">
      <c r="A1604">
        <v>1666</v>
      </c>
      <c r="B1604">
        <v>417</v>
      </c>
      <c r="C1604">
        <v>2</v>
      </c>
      <c r="D1604">
        <v>710</v>
      </c>
      <c r="E1604">
        <v>410</v>
      </c>
      <c r="F1604" t="s">
        <v>523</v>
      </c>
      <c r="G1604" t="s">
        <v>531</v>
      </c>
      <c r="H1604" t="s">
        <v>825</v>
      </c>
      <c r="I1604" t="s">
        <v>812</v>
      </c>
      <c r="J1604" t="s">
        <v>826</v>
      </c>
      <c r="K1604" t="s">
        <v>827</v>
      </c>
      <c r="L1604" t="s">
        <v>824</v>
      </c>
      <c r="M1604">
        <v>231</v>
      </c>
      <c r="N1604">
        <v>497.16450216450215</v>
      </c>
      <c r="O1604">
        <v>34.632034632034632</v>
      </c>
      <c r="P1604">
        <v>41.125541125541126</v>
      </c>
      <c r="Q1604">
        <v>20.346320346320347</v>
      </c>
      <c r="R1604">
        <v>3.8961038961038961</v>
      </c>
      <c r="S1604">
        <v>65.367965367965368</v>
      </c>
      <c r="T1604">
        <v>24.242424242424242</v>
      </c>
      <c r="U1604" t="s">
        <v>40</v>
      </c>
    </row>
    <row r="1605" spans="1:21">
      <c r="A1605">
        <v>1667</v>
      </c>
      <c r="B1605">
        <v>417</v>
      </c>
      <c r="C1605">
        <v>3</v>
      </c>
      <c r="D1605">
        <v>710</v>
      </c>
      <c r="E1605">
        <v>410</v>
      </c>
      <c r="F1605" t="s">
        <v>523</v>
      </c>
      <c r="G1605" t="s">
        <v>531</v>
      </c>
      <c r="H1605" t="s">
        <v>825</v>
      </c>
      <c r="I1605" t="s">
        <v>812</v>
      </c>
      <c r="J1605" t="s">
        <v>826</v>
      </c>
      <c r="K1605" t="s">
        <v>827</v>
      </c>
      <c r="L1605" t="s">
        <v>823</v>
      </c>
      <c r="M1605">
        <v>231</v>
      </c>
      <c r="N1605">
        <v>499.22077922077921</v>
      </c>
      <c r="O1605">
        <v>37.662337662337663</v>
      </c>
      <c r="P1605">
        <v>32.467532467532465</v>
      </c>
      <c r="Q1605">
        <v>23.376623376623378</v>
      </c>
      <c r="R1605">
        <v>6.4935064935064934</v>
      </c>
      <c r="S1605">
        <v>62.337662337662337</v>
      </c>
      <c r="T1605">
        <v>29.870129870129869</v>
      </c>
      <c r="U1605" t="s">
        <v>40</v>
      </c>
    </row>
    <row r="1606" spans="1:21">
      <c r="A1606">
        <v>1668</v>
      </c>
      <c r="B1606">
        <v>417</v>
      </c>
      <c r="C1606">
        <v>4</v>
      </c>
      <c r="D1606">
        <v>710</v>
      </c>
      <c r="E1606">
        <v>410</v>
      </c>
      <c r="F1606" t="s">
        <v>523</v>
      </c>
      <c r="G1606" t="s">
        <v>531</v>
      </c>
      <c r="H1606" t="s">
        <v>825</v>
      </c>
      <c r="I1606" t="s">
        <v>812</v>
      </c>
      <c r="J1606" t="s">
        <v>826</v>
      </c>
      <c r="K1606" t="s">
        <v>827</v>
      </c>
      <c r="L1606" t="s">
        <v>10</v>
      </c>
      <c r="M1606">
        <v>231</v>
      </c>
      <c r="N1606">
        <v>491.84415584415586</v>
      </c>
      <c r="O1606">
        <v>39.393939393939391</v>
      </c>
      <c r="P1606">
        <v>38.961038961038959</v>
      </c>
      <c r="Q1606">
        <v>18.614718614718615</v>
      </c>
      <c r="R1606">
        <v>3.0303030303030303</v>
      </c>
      <c r="S1606">
        <v>60.606060606060609</v>
      </c>
      <c r="T1606">
        <v>21.645021645021647</v>
      </c>
      <c r="U1606" t="s">
        <v>40</v>
      </c>
    </row>
    <row r="1607" spans="1:21">
      <c r="A1607">
        <v>1669</v>
      </c>
      <c r="B1607">
        <v>418</v>
      </c>
      <c r="C1607">
        <v>1</v>
      </c>
      <c r="D1607">
        <v>710</v>
      </c>
      <c r="E1607">
        <v>2352</v>
      </c>
      <c r="F1607" t="s">
        <v>523</v>
      </c>
      <c r="G1607" t="s">
        <v>532</v>
      </c>
      <c r="H1607" t="s">
        <v>825</v>
      </c>
      <c r="I1607" t="s">
        <v>812</v>
      </c>
      <c r="J1607" t="s">
        <v>826</v>
      </c>
      <c r="K1607" t="s">
        <v>827</v>
      </c>
      <c r="L1607" t="s">
        <v>3</v>
      </c>
      <c r="M1607">
        <v>258</v>
      </c>
      <c r="N1607">
        <v>505.32558139534882</v>
      </c>
      <c r="O1607">
        <v>26.744186046511629</v>
      </c>
      <c r="P1607">
        <v>37.984496124031011</v>
      </c>
      <c r="Q1607">
        <v>31.395348837209301</v>
      </c>
      <c r="R1607">
        <v>3.8759689922480618</v>
      </c>
      <c r="S1607">
        <v>73.255813953488371</v>
      </c>
      <c r="T1607">
        <v>35.271317829457367</v>
      </c>
      <c r="U1607" t="s">
        <v>40</v>
      </c>
    </row>
    <row r="1608" spans="1:21">
      <c r="A1608">
        <v>1670</v>
      </c>
      <c r="B1608">
        <v>418</v>
      </c>
      <c r="C1608">
        <v>2</v>
      </c>
      <c r="D1608">
        <v>710</v>
      </c>
      <c r="E1608">
        <v>2352</v>
      </c>
      <c r="F1608" t="s">
        <v>523</v>
      </c>
      <c r="G1608" t="s">
        <v>532</v>
      </c>
      <c r="H1608" t="s">
        <v>825</v>
      </c>
      <c r="I1608" t="s">
        <v>812</v>
      </c>
      <c r="J1608" t="s">
        <v>826</v>
      </c>
      <c r="K1608" t="s">
        <v>827</v>
      </c>
      <c r="L1608" t="s">
        <v>824</v>
      </c>
      <c r="M1608">
        <v>258</v>
      </c>
      <c r="N1608">
        <v>521.81782945736438</v>
      </c>
      <c r="O1608">
        <v>19.379844961240309</v>
      </c>
      <c r="P1608">
        <v>35.65891472868217</v>
      </c>
      <c r="Q1608">
        <v>31.782945736434108</v>
      </c>
      <c r="R1608">
        <v>13.178294573643411</v>
      </c>
      <c r="S1608">
        <v>80.620155038759691</v>
      </c>
      <c r="T1608">
        <v>44.961240310077521</v>
      </c>
      <c r="U1608" t="s">
        <v>40</v>
      </c>
    </row>
    <row r="1609" spans="1:21">
      <c r="A1609">
        <v>1671</v>
      </c>
      <c r="B1609">
        <v>418</v>
      </c>
      <c r="C1609">
        <v>3</v>
      </c>
      <c r="D1609">
        <v>710</v>
      </c>
      <c r="E1609">
        <v>2352</v>
      </c>
      <c r="F1609" t="s">
        <v>523</v>
      </c>
      <c r="G1609" t="s">
        <v>532</v>
      </c>
      <c r="H1609" t="s">
        <v>825</v>
      </c>
      <c r="I1609" t="s">
        <v>812</v>
      </c>
      <c r="J1609" t="s">
        <v>826</v>
      </c>
      <c r="K1609" t="s">
        <v>827</v>
      </c>
      <c r="L1609" t="s">
        <v>823</v>
      </c>
      <c r="M1609">
        <v>258</v>
      </c>
      <c r="N1609">
        <v>508.18217054263567</v>
      </c>
      <c r="O1609">
        <v>35.271317829457367</v>
      </c>
      <c r="P1609">
        <v>25.581395348837209</v>
      </c>
      <c r="Q1609">
        <v>31.395348837209301</v>
      </c>
      <c r="R1609">
        <v>7.7519379844961236</v>
      </c>
      <c r="S1609">
        <v>64.728682170542641</v>
      </c>
      <c r="T1609">
        <v>39.147286821705428</v>
      </c>
      <c r="U1609" t="s">
        <v>40</v>
      </c>
    </row>
    <row r="1610" spans="1:21">
      <c r="A1610">
        <v>1672</v>
      </c>
      <c r="B1610">
        <v>418</v>
      </c>
      <c r="C1610">
        <v>4</v>
      </c>
      <c r="D1610">
        <v>710</v>
      </c>
      <c r="E1610">
        <v>2352</v>
      </c>
      <c r="F1610" t="s">
        <v>523</v>
      </c>
      <c r="G1610" t="s">
        <v>532</v>
      </c>
      <c r="H1610" t="s">
        <v>825</v>
      </c>
      <c r="I1610" t="s">
        <v>812</v>
      </c>
      <c r="J1610" t="s">
        <v>826</v>
      </c>
      <c r="K1610" t="s">
        <v>827</v>
      </c>
      <c r="L1610" t="s">
        <v>10</v>
      </c>
      <c r="M1610">
        <v>256</v>
      </c>
      <c r="N1610">
        <v>526.828125</v>
      </c>
      <c r="O1610">
        <v>18.359375</v>
      </c>
      <c r="P1610">
        <v>31.640625</v>
      </c>
      <c r="Q1610">
        <v>27.734375</v>
      </c>
      <c r="R1610">
        <v>22.265625</v>
      </c>
      <c r="S1610">
        <v>81.640625</v>
      </c>
      <c r="T1610">
        <v>50</v>
      </c>
      <c r="U1610" t="s">
        <v>40</v>
      </c>
    </row>
    <row r="1611" spans="1:21">
      <c r="A1611">
        <v>1673</v>
      </c>
      <c r="B1611">
        <v>419</v>
      </c>
      <c r="C1611">
        <v>1</v>
      </c>
      <c r="D1611">
        <v>711</v>
      </c>
      <c r="E1611">
        <v>191</v>
      </c>
      <c r="F1611" t="s">
        <v>533</v>
      </c>
      <c r="G1611" t="s">
        <v>534</v>
      </c>
      <c r="H1611" t="s">
        <v>825</v>
      </c>
      <c r="I1611" t="s">
        <v>812</v>
      </c>
      <c r="J1611" t="s">
        <v>826</v>
      </c>
      <c r="K1611" t="s">
        <v>827</v>
      </c>
      <c r="L1611" t="s">
        <v>3</v>
      </c>
      <c r="M1611">
        <v>128</v>
      </c>
      <c r="N1611">
        <v>477.3125</v>
      </c>
      <c r="O1611">
        <v>46.09375</v>
      </c>
      <c r="P1611">
        <v>37.5</v>
      </c>
      <c r="Q1611">
        <v>15.625</v>
      </c>
      <c r="R1611">
        <v>0.78125</v>
      </c>
      <c r="S1611">
        <v>53.90625</v>
      </c>
      <c r="T1611">
        <v>16.40625</v>
      </c>
      <c r="U1611" t="s">
        <v>51</v>
      </c>
    </row>
    <row r="1612" spans="1:21">
      <c r="A1612">
        <v>1674</v>
      </c>
      <c r="B1612">
        <v>419</v>
      </c>
      <c r="C1612">
        <v>2</v>
      </c>
      <c r="D1612">
        <v>711</v>
      </c>
      <c r="E1612">
        <v>191</v>
      </c>
      <c r="F1612" t="s">
        <v>533</v>
      </c>
      <c r="G1612" t="s">
        <v>534</v>
      </c>
      <c r="H1612" t="s">
        <v>825</v>
      </c>
      <c r="I1612" t="s">
        <v>812</v>
      </c>
      <c r="J1612" t="s">
        <v>826</v>
      </c>
      <c r="K1612" t="s">
        <v>827</v>
      </c>
      <c r="L1612" t="s">
        <v>824</v>
      </c>
      <c r="M1612">
        <v>129</v>
      </c>
      <c r="N1612">
        <v>482.40310077519382</v>
      </c>
      <c r="O1612">
        <v>49.612403100775197</v>
      </c>
      <c r="P1612">
        <v>32.558139534883722</v>
      </c>
      <c r="Q1612">
        <v>16.279069767441861</v>
      </c>
      <c r="R1612">
        <v>1.5503875968992249</v>
      </c>
      <c r="S1612">
        <v>50.387596899224803</v>
      </c>
      <c r="T1612">
        <v>17.829457364341085</v>
      </c>
      <c r="U1612" t="s">
        <v>51</v>
      </c>
    </row>
    <row r="1613" spans="1:21">
      <c r="A1613">
        <v>1675</v>
      </c>
      <c r="B1613">
        <v>419</v>
      </c>
      <c r="C1613">
        <v>3</v>
      </c>
      <c r="D1613">
        <v>711</v>
      </c>
      <c r="E1613">
        <v>191</v>
      </c>
      <c r="F1613" t="s">
        <v>533</v>
      </c>
      <c r="G1613" t="s">
        <v>534</v>
      </c>
      <c r="H1613" t="s">
        <v>825</v>
      </c>
      <c r="I1613" t="s">
        <v>812</v>
      </c>
      <c r="J1613" t="s">
        <v>826</v>
      </c>
      <c r="K1613" t="s">
        <v>827</v>
      </c>
      <c r="L1613" t="s">
        <v>823</v>
      </c>
      <c r="M1613">
        <v>129</v>
      </c>
      <c r="N1613">
        <v>479.7906976744186</v>
      </c>
      <c r="O1613">
        <v>52.713178294573645</v>
      </c>
      <c r="P1613">
        <v>23.255813953488371</v>
      </c>
      <c r="Q1613">
        <v>21.705426356589147</v>
      </c>
      <c r="R1613">
        <v>2.3255813953488373</v>
      </c>
      <c r="S1613">
        <v>47.286821705426355</v>
      </c>
      <c r="T1613">
        <v>24.031007751937985</v>
      </c>
      <c r="U1613" t="s">
        <v>51</v>
      </c>
    </row>
    <row r="1614" spans="1:21">
      <c r="A1614">
        <v>1676</v>
      </c>
      <c r="B1614">
        <v>419</v>
      </c>
      <c r="C1614">
        <v>4</v>
      </c>
      <c r="D1614">
        <v>711</v>
      </c>
      <c r="E1614">
        <v>191</v>
      </c>
      <c r="F1614" t="s">
        <v>533</v>
      </c>
      <c r="G1614" t="s">
        <v>534</v>
      </c>
      <c r="H1614" t="s">
        <v>825</v>
      </c>
      <c r="I1614" t="s">
        <v>812</v>
      </c>
      <c r="J1614" t="s">
        <v>826</v>
      </c>
      <c r="K1614" t="s">
        <v>827</v>
      </c>
      <c r="L1614" t="s">
        <v>10</v>
      </c>
      <c r="M1614">
        <v>128</v>
      </c>
      <c r="N1614">
        <v>485.7421875</v>
      </c>
      <c r="O1614">
        <v>50.78125</v>
      </c>
      <c r="P1614">
        <v>31.25</v>
      </c>
      <c r="Q1614">
        <v>12.5</v>
      </c>
      <c r="R1614">
        <v>5.46875</v>
      </c>
      <c r="S1614">
        <v>49.21875</v>
      </c>
      <c r="T1614">
        <v>17.96875</v>
      </c>
      <c r="U1614" t="s">
        <v>51</v>
      </c>
    </row>
    <row r="1615" spans="1:21">
      <c r="A1615">
        <v>1677</v>
      </c>
      <c r="B1615">
        <v>420</v>
      </c>
      <c r="C1615">
        <v>1</v>
      </c>
      <c r="D1615">
        <v>711</v>
      </c>
      <c r="E1615">
        <v>197</v>
      </c>
      <c r="F1615" t="s">
        <v>533</v>
      </c>
      <c r="G1615" t="s">
        <v>535</v>
      </c>
      <c r="H1615" t="s">
        <v>825</v>
      </c>
      <c r="I1615" t="s">
        <v>812</v>
      </c>
      <c r="J1615" t="s">
        <v>826</v>
      </c>
      <c r="K1615" t="s">
        <v>827</v>
      </c>
      <c r="L1615" t="s">
        <v>3</v>
      </c>
      <c r="M1615">
        <v>128</v>
      </c>
      <c r="N1615">
        <v>495.265625</v>
      </c>
      <c r="O1615">
        <v>34.375</v>
      </c>
      <c r="P1615">
        <v>36.71875</v>
      </c>
      <c r="Q1615">
        <v>24.21875</v>
      </c>
      <c r="R1615">
        <v>4.6875</v>
      </c>
      <c r="S1615">
        <v>65.625</v>
      </c>
      <c r="T1615">
        <v>28.90625</v>
      </c>
      <c r="U1615" t="s">
        <v>51</v>
      </c>
    </row>
    <row r="1616" spans="1:21">
      <c r="A1616">
        <v>1678</v>
      </c>
      <c r="B1616">
        <v>420</v>
      </c>
      <c r="C1616">
        <v>2</v>
      </c>
      <c r="D1616">
        <v>711</v>
      </c>
      <c r="E1616">
        <v>197</v>
      </c>
      <c r="F1616" t="s">
        <v>533</v>
      </c>
      <c r="G1616" t="s">
        <v>535</v>
      </c>
      <c r="H1616" t="s">
        <v>825</v>
      </c>
      <c r="I1616" t="s">
        <v>812</v>
      </c>
      <c r="J1616" t="s">
        <v>826</v>
      </c>
      <c r="K1616" t="s">
        <v>827</v>
      </c>
      <c r="L1616" t="s">
        <v>824</v>
      </c>
      <c r="M1616">
        <v>128</v>
      </c>
      <c r="N1616">
        <v>507.9921875</v>
      </c>
      <c r="O1616">
        <v>28.90625</v>
      </c>
      <c r="P1616">
        <v>41.40625</v>
      </c>
      <c r="Q1616">
        <v>13.28125</v>
      </c>
      <c r="R1616">
        <v>16.40625</v>
      </c>
      <c r="S1616">
        <v>71.09375</v>
      </c>
      <c r="T1616">
        <v>29.6875</v>
      </c>
      <c r="U1616" t="s">
        <v>51</v>
      </c>
    </row>
    <row r="1617" spans="1:21">
      <c r="A1617">
        <v>1679</v>
      </c>
      <c r="B1617">
        <v>420</v>
      </c>
      <c r="C1617">
        <v>3</v>
      </c>
      <c r="D1617">
        <v>711</v>
      </c>
      <c r="E1617">
        <v>197</v>
      </c>
      <c r="F1617" t="s">
        <v>533</v>
      </c>
      <c r="G1617" t="s">
        <v>535</v>
      </c>
      <c r="H1617" t="s">
        <v>825</v>
      </c>
      <c r="I1617" t="s">
        <v>812</v>
      </c>
      <c r="J1617" t="s">
        <v>826</v>
      </c>
      <c r="K1617" t="s">
        <v>827</v>
      </c>
      <c r="L1617" t="s">
        <v>823</v>
      </c>
      <c r="M1617">
        <v>128</v>
      </c>
      <c r="N1617">
        <v>502.7265625</v>
      </c>
      <c r="O1617">
        <v>41.40625</v>
      </c>
      <c r="P1617">
        <v>22.65625</v>
      </c>
      <c r="Q1617">
        <v>22.65625</v>
      </c>
      <c r="R1617">
        <v>13.28125</v>
      </c>
      <c r="S1617">
        <v>58.59375</v>
      </c>
      <c r="T1617">
        <v>35.9375</v>
      </c>
      <c r="U1617" t="s">
        <v>51</v>
      </c>
    </row>
    <row r="1618" spans="1:21">
      <c r="A1618">
        <v>1680</v>
      </c>
      <c r="B1618">
        <v>420</v>
      </c>
      <c r="C1618">
        <v>4</v>
      </c>
      <c r="D1618">
        <v>711</v>
      </c>
      <c r="E1618">
        <v>197</v>
      </c>
      <c r="F1618" t="s">
        <v>533</v>
      </c>
      <c r="G1618" t="s">
        <v>535</v>
      </c>
      <c r="H1618" t="s">
        <v>825</v>
      </c>
      <c r="I1618" t="s">
        <v>812</v>
      </c>
      <c r="J1618" t="s">
        <v>826</v>
      </c>
      <c r="K1618" t="s">
        <v>827</v>
      </c>
      <c r="L1618" t="s">
        <v>10</v>
      </c>
      <c r="M1618">
        <v>128</v>
      </c>
      <c r="N1618">
        <v>520.125</v>
      </c>
      <c r="O1618">
        <v>16.40625</v>
      </c>
      <c r="P1618">
        <v>39.84375</v>
      </c>
      <c r="Q1618">
        <v>27.34375</v>
      </c>
      <c r="R1618">
        <v>16.40625</v>
      </c>
      <c r="S1618">
        <v>83.59375</v>
      </c>
      <c r="T1618">
        <v>43.75</v>
      </c>
      <c r="U1618" t="s">
        <v>51</v>
      </c>
    </row>
    <row r="1619" spans="1:21">
      <c r="A1619">
        <v>1681</v>
      </c>
      <c r="B1619">
        <v>421</v>
      </c>
      <c r="C1619">
        <v>1</v>
      </c>
      <c r="D1619">
        <v>712</v>
      </c>
      <c r="E1619">
        <v>189</v>
      </c>
      <c r="F1619" t="s">
        <v>536</v>
      </c>
      <c r="G1619" t="s">
        <v>537</v>
      </c>
      <c r="H1619" t="s">
        <v>825</v>
      </c>
      <c r="I1619" t="s">
        <v>812</v>
      </c>
      <c r="J1619" t="s">
        <v>826</v>
      </c>
      <c r="K1619" t="s">
        <v>827</v>
      </c>
      <c r="L1619" t="s">
        <v>3</v>
      </c>
      <c r="M1619">
        <v>168</v>
      </c>
      <c r="N1619">
        <v>516.69047619047615</v>
      </c>
      <c r="O1619">
        <v>19.047619047619047</v>
      </c>
      <c r="P1619">
        <v>35.714285714285715</v>
      </c>
      <c r="Q1619">
        <v>40.476190476190474</v>
      </c>
      <c r="R1619">
        <v>4.7619047619047619</v>
      </c>
      <c r="S1619">
        <v>80.952380952380949</v>
      </c>
      <c r="T1619">
        <v>45.238095238095241</v>
      </c>
      <c r="U1619" t="s">
        <v>132</v>
      </c>
    </row>
    <row r="1620" spans="1:21">
      <c r="A1620">
        <v>1682</v>
      </c>
      <c r="B1620">
        <v>421</v>
      </c>
      <c r="C1620">
        <v>2</v>
      </c>
      <c r="D1620">
        <v>712</v>
      </c>
      <c r="E1620">
        <v>189</v>
      </c>
      <c r="F1620" t="s">
        <v>536</v>
      </c>
      <c r="G1620" t="s">
        <v>537</v>
      </c>
      <c r="H1620" t="s">
        <v>825</v>
      </c>
      <c r="I1620" t="s">
        <v>812</v>
      </c>
      <c r="J1620" t="s">
        <v>826</v>
      </c>
      <c r="K1620" t="s">
        <v>827</v>
      </c>
      <c r="L1620" t="s">
        <v>824</v>
      </c>
      <c r="M1620">
        <v>168</v>
      </c>
      <c r="N1620">
        <v>523.20833333333337</v>
      </c>
      <c r="O1620">
        <v>16.071428571428573</v>
      </c>
      <c r="P1620">
        <v>34.523809523809526</v>
      </c>
      <c r="Q1620">
        <v>36.904761904761905</v>
      </c>
      <c r="R1620">
        <v>12.5</v>
      </c>
      <c r="S1620">
        <v>83.928571428571431</v>
      </c>
      <c r="T1620">
        <v>49.404761904761905</v>
      </c>
      <c r="U1620" t="s">
        <v>132</v>
      </c>
    </row>
    <row r="1621" spans="1:21">
      <c r="A1621">
        <v>1683</v>
      </c>
      <c r="B1621">
        <v>421</v>
      </c>
      <c r="C1621">
        <v>3</v>
      </c>
      <c r="D1621">
        <v>712</v>
      </c>
      <c r="E1621">
        <v>189</v>
      </c>
      <c r="F1621" t="s">
        <v>536</v>
      </c>
      <c r="G1621" t="s">
        <v>537</v>
      </c>
      <c r="H1621" t="s">
        <v>825</v>
      </c>
      <c r="I1621" t="s">
        <v>812</v>
      </c>
      <c r="J1621" t="s">
        <v>826</v>
      </c>
      <c r="K1621" t="s">
        <v>827</v>
      </c>
      <c r="L1621" t="s">
        <v>823</v>
      </c>
      <c r="M1621">
        <v>168</v>
      </c>
      <c r="N1621">
        <v>535.85714285714289</v>
      </c>
      <c r="O1621">
        <v>14.880952380952381</v>
      </c>
      <c r="P1621">
        <v>26.785714285714285</v>
      </c>
      <c r="Q1621">
        <v>39.285714285714285</v>
      </c>
      <c r="R1621">
        <v>19.047619047619047</v>
      </c>
      <c r="S1621">
        <v>85.11904761904762</v>
      </c>
      <c r="T1621">
        <v>58.333333333333336</v>
      </c>
      <c r="U1621" t="s">
        <v>132</v>
      </c>
    </row>
    <row r="1622" spans="1:21">
      <c r="A1622">
        <v>1684</v>
      </c>
      <c r="B1622">
        <v>421</v>
      </c>
      <c r="C1622">
        <v>4</v>
      </c>
      <c r="D1622">
        <v>712</v>
      </c>
      <c r="E1622">
        <v>189</v>
      </c>
      <c r="F1622" t="s">
        <v>536</v>
      </c>
      <c r="G1622" t="s">
        <v>537</v>
      </c>
      <c r="H1622" t="s">
        <v>825</v>
      </c>
      <c r="I1622" t="s">
        <v>812</v>
      </c>
      <c r="J1622" t="s">
        <v>826</v>
      </c>
      <c r="K1622" t="s">
        <v>827</v>
      </c>
      <c r="L1622" t="s">
        <v>10</v>
      </c>
      <c r="M1622">
        <v>168</v>
      </c>
      <c r="N1622">
        <v>510.11904761904759</v>
      </c>
      <c r="O1622">
        <v>17.261904761904763</v>
      </c>
      <c r="P1622">
        <v>47.023809523809526</v>
      </c>
      <c r="Q1622">
        <v>28.571428571428573</v>
      </c>
      <c r="R1622">
        <v>7.1428571428571432</v>
      </c>
      <c r="S1622">
        <v>82.738095238095241</v>
      </c>
      <c r="T1622">
        <v>35.714285714285715</v>
      </c>
      <c r="U1622" t="s">
        <v>132</v>
      </c>
    </row>
    <row r="1623" spans="1:21">
      <c r="A1623">
        <v>1685</v>
      </c>
      <c r="B1623">
        <v>422</v>
      </c>
      <c r="C1623">
        <v>1</v>
      </c>
      <c r="D1623">
        <v>712</v>
      </c>
      <c r="E1623">
        <v>403</v>
      </c>
      <c r="F1623" t="s">
        <v>536</v>
      </c>
      <c r="G1623" t="s">
        <v>538</v>
      </c>
      <c r="H1623" t="s">
        <v>825</v>
      </c>
      <c r="I1623" t="s">
        <v>812</v>
      </c>
      <c r="J1623" t="s">
        <v>826</v>
      </c>
      <c r="K1623" t="s">
        <v>827</v>
      </c>
      <c r="L1623" t="s">
        <v>3</v>
      </c>
      <c r="M1623">
        <v>189</v>
      </c>
      <c r="N1623">
        <v>501.6825396825397</v>
      </c>
      <c r="O1623">
        <v>27.513227513227513</v>
      </c>
      <c r="P1623">
        <v>39.682539682539684</v>
      </c>
      <c r="Q1623">
        <v>28.571428571428573</v>
      </c>
      <c r="R1623">
        <v>4.2328042328042326</v>
      </c>
      <c r="S1623">
        <v>72.48677248677248</v>
      </c>
      <c r="T1623">
        <v>32.804232804232804</v>
      </c>
      <c r="U1623" t="s">
        <v>132</v>
      </c>
    </row>
    <row r="1624" spans="1:21">
      <c r="A1624">
        <v>1686</v>
      </c>
      <c r="B1624">
        <v>422</v>
      </c>
      <c r="C1624">
        <v>2</v>
      </c>
      <c r="D1624">
        <v>712</v>
      </c>
      <c r="E1624">
        <v>403</v>
      </c>
      <c r="F1624" t="s">
        <v>536</v>
      </c>
      <c r="G1624" t="s">
        <v>538</v>
      </c>
      <c r="H1624" t="s">
        <v>825</v>
      </c>
      <c r="I1624" t="s">
        <v>812</v>
      </c>
      <c r="J1624" t="s">
        <v>826</v>
      </c>
      <c r="K1624" t="s">
        <v>827</v>
      </c>
      <c r="L1624" t="s">
        <v>824</v>
      </c>
      <c r="M1624">
        <v>189</v>
      </c>
      <c r="N1624">
        <v>519.19047619047615</v>
      </c>
      <c r="O1624">
        <v>22.75132275132275</v>
      </c>
      <c r="P1624">
        <v>34.391534391534393</v>
      </c>
      <c r="Q1624">
        <v>28.042328042328041</v>
      </c>
      <c r="R1624">
        <v>14.814814814814815</v>
      </c>
      <c r="S1624">
        <v>77.248677248677254</v>
      </c>
      <c r="T1624">
        <v>42.857142857142854</v>
      </c>
      <c r="U1624" t="s">
        <v>132</v>
      </c>
    </row>
    <row r="1625" spans="1:21">
      <c r="A1625">
        <v>1687</v>
      </c>
      <c r="B1625">
        <v>422</v>
      </c>
      <c r="C1625">
        <v>3</v>
      </c>
      <c r="D1625">
        <v>712</v>
      </c>
      <c r="E1625">
        <v>403</v>
      </c>
      <c r="F1625" t="s">
        <v>536</v>
      </c>
      <c r="G1625" t="s">
        <v>538</v>
      </c>
      <c r="H1625" t="s">
        <v>825</v>
      </c>
      <c r="I1625" t="s">
        <v>812</v>
      </c>
      <c r="J1625" t="s">
        <v>826</v>
      </c>
      <c r="K1625" t="s">
        <v>827</v>
      </c>
      <c r="L1625" t="s">
        <v>823</v>
      </c>
      <c r="M1625">
        <v>189</v>
      </c>
      <c r="N1625">
        <v>507.79894179894183</v>
      </c>
      <c r="O1625">
        <v>33.333333333333336</v>
      </c>
      <c r="P1625">
        <v>28.042328042328041</v>
      </c>
      <c r="Q1625">
        <v>28.042328042328041</v>
      </c>
      <c r="R1625">
        <v>10.582010582010582</v>
      </c>
      <c r="S1625">
        <v>66.666666666666671</v>
      </c>
      <c r="T1625">
        <v>38.624338624338627</v>
      </c>
      <c r="U1625" t="s">
        <v>132</v>
      </c>
    </row>
    <row r="1626" spans="1:21">
      <c r="A1626">
        <v>1688</v>
      </c>
      <c r="B1626">
        <v>422</v>
      </c>
      <c r="C1626">
        <v>4</v>
      </c>
      <c r="D1626">
        <v>712</v>
      </c>
      <c r="E1626">
        <v>403</v>
      </c>
      <c r="F1626" t="s">
        <v>536</v>
      </c>
      <c r="G1626" t="s">
        <v>538</v>
      </c>
      <c r="H1626" t="s">
        <v>825</v>
      </c>
      <c r="I1626" t="s">
        <v>812</v>
      </c>
      <c r="J1626" t="s">
        <v>826</v>
      </c>
      <c r="K1626" t="s">
        <v>827</v>
      </c>
      <c r="L1626" t="s">
        <v>10</v>
      </c>
      <c r="M1626">
        <v>189</v>
      </c>
      <c r="N1626">
        <v>504.4232804232804</v>
      </c>
      <c r="O1626">
        <v>25.925925925925927</v>
      </c>
      <c r="P1626">
        <v>43.915343915343918</v>
      </c>
      <c r="Q1626">
        <v>22.222222222222221</v>
      </c>
      <c r="R1626">
        <v>7.9365079365079367</v>
      </c>
      <c r="S1626">
        <v>74.074074074074076</v>
      </c>
      <c r="T1626">
        <v>30.158730158730158</v>
      </c>
      <c r="U1626" t="s">
        <v>132</v>
      </c>
    </row>
    <row r="1627" spans="1:21">
      <c r="A1627">
        <v>1689</v>
      </c>
      <c r="B1627">
        <v>423</v>
      </c>
      <c r="C1627">
        <v>1</v>
      </c>
      <c r="D1627">
        <v>713</v>
      </c>
      <c r="E1627">
        <v>197</v>
      </c>
      <c r="F1627" t="s">
        <v>539</v>
      </c>
      <c r="G1627" t="s">
        <v>540</v>
      </c>
      <c r="H1627" t="s">
        <v>825</v>
      </c>
      <c r="I1627" t="s">
        <v>812</v>
      </c>
      <c r="J1627" t="s">
        <v>826</v>
      </c>
      <c r="K1627" t="s">
        <v>827</v>
      </c>
      <c r="L1627" t="s">
        <v>3</v>
      </c>
      <c r="M1627">
        <v>252</v>
      </c>
      <c r="N1627">
        <v>509.62301587301585</v>
      </c>
      <c r="O1627">
        <v>23.015873015873016</v>
      </c>
      <c r="P1627">
        <v>40.476190476190474</v>
      </c>
      <c r="Q1627">
        <v>32.539682539682538</v>
      </c>
      <c r="R1627">
        <v>3.9682539682539684</v>
      </c>
      <c r="S1627">
        <v>76.984126984126988</v>
      </c>
      <c r="T1627">
        <v>36.507936507936506</v>
      </c>
      <c r="U1627" t="s">
        <v>20</v>
      </c>
    </row>
    <row r="1628" spans="1:21">
      <c r="A1628">
        <v>1690</v>
      </c>
      <c r="B1628">
        <v>423</v>
      </c>
      <c r="C1628">
        <v>2</v>
      </c>
      <c r="D1628">
        <v>713</v>
      </c>
      <c r="E1628">
        <v>197</v>
      </c>
      <c r="F1628" t="s">
        <v>539</v>
      </c>
      <c r="G1628" t="s">
        <v>540</v>
      </c>
      <c r="H1628" t="s">
        <v>825</v>
      </c>
      <c r="I1628" t="s">
        <v>812</v>
      </c>
      <c r="J1628" t="s">
        <v>826</v>
      </c>
      <c r="K1628" t="s">
        <v>827</v>
      </c>
      <c r="L1628" t="s">
        <v>824</v>
      </c>
      <c r="M1628">
        <v>252</v>
      </c>
      <c r="N1628">
        <v>534.72222222222217</v>
      </c>
      <c r="O1628">
        <v>10.317460317460318</v>
      </c>
      <c r="P1628">
        <v>38.492063492063494</v>
      </c>
      <c r="Q1628">
        <v>31.349206349206348</v>
      </c>
      <c r="R1628">
        <v>19.841269841269842</v>
      </c>
      <c r="S1628">
        <v>89.682539682539684</v>
      </c>
      <c r="T1628">
        <v>51.19047619047619</v>
      </c>
      <c r="U1628" t="s">
        <v>20</v>
      </c>
    </row>
    <row r="1629" spans="1:21">
      <c r="A1629">
        <v>1691</v>
      </c>
      <c r="B1629">
        <v>423</v>
      </c>
      <c r="C1629">
        <v>3</v>
      </c>
      <c r="D1629">
        <v>713</v>
      </c>
      <c r="E1629">
        <v>197</v>
      </c>
      <c r="F1629" t="s">
        <v>539</v>
      </c>
      <c r="G1629" t="s">
        <v>540</v>
      </c>
      <c r="H1629" t="s">
        <v>825</v>
      </c>
      <c r="I1629" t="s">
        <v>812</v>
      </c>
      <c r="J1629" t="s">
        <v>826</v>
      </c>
      <c r="K1629" t="s">
        <v>827</v>
      </c>
      <c r="L1629" t="s">
        <v>823</v>
      </c>
      <c r="M1629">
        <v>252</v>
      </c>
      <c r="N1629">
        <v>532.23809523809518</v>
      </c>
      <c r="O1629">
        <v>14.285714285714286</v>
      </c>
      <c r="P1629">
        <v>28.571428571428573</v>
      </c>
      <c r="Q1629">
        <v>41.269841269841272</v>
      </c>
      <c r="R1629">
        <v>15.873015873015873</v>
      </c>
      <c r="S1629">
        <v>85.714285714285708</v>
      </c>
      <c r="T1629">
        <v>57.142857142857146</v>
      </c>
      <c r="U1629" t="s">
        <v>20</v>
      </c>
    </row>
    <row r="1630" spans="1:21">
      <c r="A1630">
        <v>1692</v>
      </c>
      <c r="B1630">
        <v>423</v>
      </c>
      <c r="C1630">
        <v>4</v>
      </c>
      <c r="D1630">
        <v>713</v>
      </c>
      <c r="E1630">
        <v>197</v>
      </c>
      <c r="F1630" t="s">
        <v>539</v>
      </c>
      <c r="G1630" t="s">
        <v>540</v>
      </c>
      <c r="H1630" t="s">
        <v>825</v>
      </c>
      <c r="I1630" t="s">
        <v>812</v>
      </c>
      <c r="J1630" t="s">
        <v>826</v>
      </c>
      <c r="K1630" t="s">
        <v>827</v>
      </c>
      <c r="L1630" t="s">
        <v>10</v>
      </c>
      <c r="M1630">
        <v>252</v>
      </c>
      <c r="N1630">
        <v>525.67063492063494</v>
      </c>
      <c r="O1630">
        <v>12.698412698412698</v>
      </c>
      <c r="P1630">
        <v>37.301587301587304</v>
      </c>
      <c r="Q1630">
        <v>32.936507936507937</v>
      </c>
      <c r="R1630">
        <v>17.063492063492063</v>
      </c>
      <c r="S1630">
        <v>87.301587301587304</v>
      </c>
      <c r="T1630">
        <v>50</v>
      </c>
      <c r="U1630" t="s">
        <v>20</v>
      </c>
    </row>
    <row r="1631" spans="1:21">
      <c r="A1631">
        <v>1693</v>
      </c>
      <c r="B1631">
        <v>424</v>
      </c>
      <c r="C1631">
        <v>1</v>
      </c>
      <c r="D1631">
        <v>714</v>
      </c>
      <c r="E1631">
        <v>195</v>
      </c>
      <c r="F1631" t="s">
        <v>541</v>
      </c>
      <c r="G1631" t="s">
        <v>542</v>
      </c>
      <c r="H1631" t="s">
        <v>825</v>
      </c>
      <c r="I1631" t="s">
        <v>812</v>
      </c>
      <c r="J1631" t="s">
        <v>826</v>
      </c>
      <c r="K1631" t="s">
        <v>827</v>
      </c>
      <c r="L1631" t="s">
        <v>3</v>
      </c>
      <c r="M1631">
        <v>276</v>
      </c>
      <c r="N1631">
        <v>503.42028985507244</v>
      </c>
      <c r="O1631">
        <v>26.086956521739129</v>
      </c>
      <c r="P1631">
        <v>36.231884057971016</v>
      </c>
      <c r="Q1631">
        <v>34.420289855072461</v>
      </c>
      <c r="R1631">
        <v>3.2608695652173911</v>
      </c>
      <c r="S1631">
        <v>73.913043478260875</v>
      </c>
      <c r="T1631">
        <v>37.681159420289852</v>
      </c>
      <c r="U1631" t="s">
        <v>80</v>
      </c>
    </row>
    <row r="1632" spans="1:21">
      <c r="A1632">
        <v>1694</v>
      </c>
      <c r="B1632">
        <v>424</v>
      </c>
      <c r="C1632">
        <v>2</v>
      </c>
      <c r="D1632">
        <v>714</v>
      </c>
      <c r="E1632">
        <v>195</v>
      </c>
      <c r="F1632" t="s">
        <v>541</v>
      </c>
      <c r="G1632" t="s">
        <v>542</v>
      </c>
      <c r="H1632" t="s">
        <v>825</v>
      </c>
      <c r="I1632" t="s">
        <v>812</v>
      </c>
      <c r="J1632" t="s">
        <v>826</v>
      </c>
      <c r="K1632" t="s">
        <v>827</v>
      </c>
      <c r="L1632" t="s">
        <v>824</v>
      </c>
      <c r="M1632">
        <v>276</v>
      </c>
      <c r="N1632">
        <v>519.15579710144925</v>
      </c>
      <c r="O1632">
        <v>17.391304347826086</v>
      </c>
      <c r="P1632">
        <v>40.94202898550725</v>
      </c>
      <c r="Q1632">
        <v>27.536231884057973</v>
      </c>
      <c r="R1632">
        <v>14.130434782608695</v>
      </c>
      <c r="S1632">
        <v>82.608695652173907</v>
      </c>
      <c r="T1632">
        <v>41.666666666666664</v>
      </c>
      <c r="U1632" t="s">
        <v>80</v>
      </c>
    </row>
    <row r="1633" spans="1:21">
      <c r="A1633">
        <v>1695</v>
      </c>
      <c r="B1633">
        <v>424</v>
      </c>
      <c r="C1633">
        <v>3</v>
      </c>
      <c r="D1633">
        <v>714</v>
      </c>
      <c r="E1633">
        <v>195</v>
      </c>
      <c r="F1633" t="s">
        <v>541</v>
      </c>
      <c r="G1633" t="s">
        <v>542</v>
      </c>
      <c r="H1633" t="s">
        <v>825</v>
      </c>
      <c r="I1633" t="s">
        <v>812</v>
      </c>
      <c r="J1633" t="s">
        <v>826</v>
      </c>
      <c r="K1633" t="s">
        <v>827</v>
      </c>
      <c r="L1633" t="s">
        <v>823</v>
      </c>
      <c r="M1633">
        <v>275</v>
      </c>
      <c r="N1633">
        <v>510.05818181818182</v>
      </c>
      <c r="O1633">
        <v>30.181818181818183</v>
      </c>
      <c r="P1633">
        <v>28</v>
      </c>
      <c r="Q1633">
        <v>34.18181818181818</v>
      </c>
      <c r="R1633">
        <v>7.6363636363636367</v>
      </c>
      <c r="S1633">
        <v>69.818181818181813</v>
      </c>
      <c r="T1633">
        <v>41.81818181818182</v>
      </c>
      <c r="U1633" t="s">
        <v>80</v>
      </c>
    </row>
    <row r="1634" spans="1:21">
      <c r="A1634">
        <v>1696</v>
      </c>
      <c r="B1634">
        <v>424</v>
      </c>
      <c r="C1634">
        <v>4</v>
      </c>
      <c r="D1634">
        <v>714</v>
      </c>
      <c r="E1634">
        <v>195</v>
      </c>
      <c r="F1634" t="s">
        <v>541</v>
      </c>
      <c r="G1634" t="s">
        <v>542</v>
      </c>
      <c r="H1634" t="s">
        <v>825</v>
      </c>
      <c r="I1634" t="s">
        <v>812</v>
      </c>
      <c r="J1634" t="s">
        <v>826</v>
      </c>
      <c r="K1634" t="s">
        <v>827</v>
      </c>
      <c r="L1634" t="s">
        <v>10</v>
      </c>
      <c r="M1634">
        <v>274</v>
      </c>
      <c r="N1634">
        <v>510.42700729927009</v>
      </c>
      <c r="O1634">
        <v>22.992700729927009</v>
      </c>
      <c r="P1634">
        <v>41.605839416058394</v>
      </c>
      <c r="Q1634">
        <v>22.262773722627738</v>
      </c>
      <c r="R1634">
        <v>13.138686131386862</v>
      </c>
      <c r="S1634">
        <v>77.007299270072991</v>
      </c>
      <c r="T1634">
        <v>35.401459854014597</v>
      </c>
      <c r="U1634" t="s">
        <v>80</v>
      </c>
    </row>
    <row r="1635" spans="1:21">
      <c r="A1635">
        <v>1697</v>
      </c>
      <c r="B1635">
        <v>425</v>
      </c>
      <c r="C1635">
        <v>1</v>
      </c>
      <c r="D1635">
        <v>715</v>
      </c>
      <c r="E1635">
        <v>103</v>
      </c>
      <c r="F1635" t="s">
        <v>543</v>
      </c>
      <c r="G1635" t="s">
        <v>544</v>
      </c>
      <c r="H1635" t="s">
        <v>825</v>
      </c>
      <c r="I1635" t="s">
        <v>812</v>
      </c>
      <c r="J1635" t="s">
        <v>826</v>
      </c>
      <c r="K1635" t="s">
        <v>827</v>
      </c>
      <c r="L1635" t="s">
        <v>3</v>
      </c>
      <c r="M1635">
        <v>275</v>
      </c>
      <c r="N1635">
        <v>487.58545454545452</v>
      </c>
      <c r="O1635">
        <v>37.090909090909093</v>
      </c>
      <c r="P1635">
        <v>41.454545454545453</v>
      </c>
      <c r="Q1635">
        <v>20</v>
      </c>
      <c r="R1635">
        <v>1.4545454545454546</v>
      </c>
      <c r="S1635">
        <v>62.909090909090907</v>
      </c>
      <c r="T1635">
        <v>21.454545454545453</v>
      </c>
      <c r="U1635" t="s">
        <v>40</v>
      </c>
    </row>
    <row r="1636" spans="1:21">
      <c r="A1636">
        <v>1698</v>
      </c>
      <c r="B1636">
        <v>425</v>
      </c>
      <c r="C1636">
        <v>2</v>
      </c>
      <c r="D1636">
        <v>715</v>
      </c>
      <c r="E1636">
        <v>103</v>
      </c>
      <c r="F1636" t="s">
        <v>543</v>
      </c>
      <c r="G1636" t="s">
        <v>544</v>
      </c>
      <c r="H1636" t="s">
        <v>825</v>
      </c>
      <c r="I1636" t="s">
        <v>812</v>
      </c>
      <c r="J1636" t="s">
        <v>826</v>
      </c>
      <c r="K1636" t="s">
        <v>827</v>
      </c>
      <c r="L1636" t="s">
        <v>824</v>
      </c>
      <c r="M1636">
        <v>278</v>
      </c>
      <c r="N1636">
        <v>503.27338129496405</v>
      </c>
      <c r="O1636">
        <v>30.935251798561151</v>
      </c>
      <c r="P1636">
        <v>41.726618705035975</v>
      </c>
      <c r="Q1636">
        <v>19.784172661870503</v>
      </c>
      <c r="R1636">
        <v>7.5539568345323742</v>
      </c>
      <c r="S1636">
        <v>69.064748201438846</v>
      </c>
      <c r="T1636">
        <v>27.338129496402878</v>
      </c>
      <c r="U1636" t="s">
        <v>40</v>
      </c>
    </row>
    <row r="1637" spans="1:21">
      <c r="A1637">
        <v>1699</v>
      </c>
      <c r="B1637">
        <v>425</v>
      </c>
      <c r="C1637">
        <v>3</v>
      </c>
      <c r="D1637">
        <v>715</v>
      </c>
      <c r="E1637">
        <v>103</v>
      </c>
      <c r="F1637" t="s">
        <v>543</v>
      </c>
      <c r="G1637" t="s">
        <v>544</v>
      </c>
      <c r="H1637" t="s">
        <v>825</v>
      </c>
      <c r="I1637" t="s">
        <v>812</v>
      </c>
      <c r="J1637" t="s">
        <v>826</v>
      </c>
      <c r="K1637" t="s">
        <v>827</v>
      </c>
      <c r="L1637" t="s">
        <v>823</v>
      </c>
      <c r="M1637">
        <v>276</v>
      </c>
      <c r="N1637">
        <v>489.38043478260869</v>
      </c>
      <c r="O1637">
        <v>45.652173913043477</v>
      </c>
      <c r="P1637">
        <v>26.44927536231884</v>
      </c>
      <c r="Q1637">
        <v>22.826086956521738</v>
      </c>
      <c r="R1637">
        <v>5.0724637681159424</v>
      </c>
      <c r="S1637">
        <v>54.347826086956523</v>
      </c>
      <c r="T1637">
        <v>27.89855072463768</v>
      </c>
      <c r="U1637" t="s">
        <v>40</v>
      </c>
    </row>
    <row r="1638" spans="1:21">
      <c r="A1638">
        <v>1700</v>
      </c>
      <c r="B1638">
        <v>425</v>
      </c>
      <c r="C1638">
        <v>4</v>
      </c>
      <c r="D1638">
        <v>715</v>
      </c>
      <c r="E1638">
        <v>103</v>
      </c>
      <c r="F1638" t="s">
        <v>543</v>
      </c>
      <c r="G1638" t="s">
        <v>544</v>
      </c>
      <c r="H1638" t="s">
        <v>825</v>
      </c>
      <c r="I1638" t="s">
        <v>812</v>
      </c>
      <c r="J1638" t="s">
        <v>826</v>
      </c>
      <c r="K1638" t="s">
        <v>827</v>
      </c>
      <c r="L1638" t="s">
        <v>10</v>
      </c>
      <c r="M1638">
        <v>275</v>
      </c>
      <c r="N1638">
        <v>494.38545454545454</v>
      </c>
      <c r="O1638">
        <v>36.363636363636367</v>
      </c>
      <c r="P1638">
        <v>39.636363636363633</v>
      </c>
      <c r="Q1638">
        <v>18.545454545454547</v>
      </c>
      <c r="R1638">
        <v>5.4545454545454541</v>
      </c>
      <c r="S1638">
        <v>63.636363636363633</v>
      </c>
      <c r="T1638">
        <v>24</v>
      </c>
      <c r="U1638" t="s">
        <v>40</v>
      </c>
    </row>
    <row r="1639" spans="1:21">
      <c r="A1639">
        <v>1701</v>
      </c>
      <c r="B1639">
        <v>426</v>
      </c>
      <c r="C1639">
        <v>1</v>
      </c>
      <c r="D1639">
        <v>715</v>
      </c>
      <c r="E1639">
        <v>104</v>
      </c>
      <c r="F1639" t="s">
        <v>543</v>
      </c>
      <c r="G1639" t="s">
        <v>545</v>
      </c>
      <c r="H1639" t="s">
        <v>825</v>
      </c>
      <c r="I1639" t="s">
        <v>812</v>
      </c>
      <c r="J1639" t="s">
        <v>826</v>
      </c>
      <c r="K1639" t="s">
        <v>827</v>
      </c>
      <c r="L1639" t="s">
        <v>3</v>
      </c>
      <c r="M1639">
        <v>248</v>
      </c>
      <c r="N1639">
        <v>496.51612903225805</v>
      </c>
      <c r="O1639">
        <v>33.467741935483872</v>
      </c>
      <c r="P1639">
        <v>40.725806451612904</v>
      </c>
      <c r="Q1639">
        <v>22.177419354838708</v>
      </c>
      <c r="R1639">
        <v>3.629032258064516</v>
      </c>
      <c r="S1639">
        <v>66.532258064516128</v>
      </c>
      <c r="T1639">
        <v>25.806451612903224</v>
      </c>
      <c r="U1639" t="s">
        <v>40</v>
      </c>
    </row>
    <row r="1640" spans="1:21">
      <c r="A1640">
        <v>1702</v>
      </c>
      <c r="B1640">
        <v>426</v>
      </c>
      <c r="C1640">
        <v>2</v>
      </c>
      <c r="D1640">
        <v>715</v>
      </c>
      <c r="E1640">
        <v>104</v>
      </c>
      <c r="F1640" t="s">
        <v>543</v>
      </c>
      <c r="G1640" t="s">
        <v>545</v>
      </c>
      <c r="H1640" t="s">
        <v>825</v>
      </c>
      <c r="I1640" t="s">
        <v>812</v>
      </c>
      <c r="J1640" t="s">
        <v>826</v>
      </c>
      <c r="K1640" t="s">
        <v>827</v>
      </c>
      <c r="L1640" t="s">
        <v>824</v>
      </c>
      <c r="M1640">
        <v>248</v>
      </c>
      <c r="N1640">
        <v>512.04435483870964</v>
      </c>
      <c r="O1640">
        <v>20.161290322580644</v>
      </c>
      <c r="P1640">
        <v>48.79032258064516</v>
      </c>
      <c r="Q1640">
        <v>20.56451612903226</v>
      </c>
      <c r="R1640">
        <v>10.483870967741936</v>
      </c>
      <c r="S1640">
        <v>79.838709677419359</v>
      </c>
      <c r="T1640">
        <v>31.048387096774192</v>
      </c>
      <c r="U1640" t="s">
        <v>40</v>
      </c>
    </row>
    <row r="1641" spans="1:21">
      <c r="A1641">
        <v>1703</v>
      </c>
      <c r="B1641">
        <v>426</v>
      </c>
      <c r="C1641">
        <v>3</v>
      </c>
      <c r="D1641">
        <v>715</v>
      </c>
      <c r="E1641">
        <v>104</v>
      </c>
      <c r="F1641" t="s">
        <v>543</v>
      </c>
      <c r="G1641" t="s">
        <v>545</v>
      </c>
      <c r="H1641" t="s">
        <v>825</v>
      </c>
      <c r="I1641" t="s">
        <v>812</v>
      </c>
      <c r="J1641" t="s">
        <v>826</v>
      </c>
      <c r="K1641" t="s">
        <v>827</v>
      </c>
      <c r="L1641" t="s">
        <v>823</v>
      </c>
      <c r="M1641">
        <v>247</v>
      </c>
      <c r="N1641">
        <v>495.87044534412956</v>
      </c>
      <c r="O1641">
        <v>38.866396761133601</v>
      </c>
      <c r="P1641">
        <v>32.793522267206477</v>
      </c>
      <c r="Q1641">
        <v>22.672064777327936</v>
      </c>
      <c r="R1641">
        <v>5.668016194331984</v>
      </c>
      <c r="S1641">
        <v>61.133603238866399</v>
      </c>
      <c r="T1641">
        <v>28.340080971659919</v>
      </c>
      <c r="U1641" t="s">
        <v>40</v>
      </c>
    </row>
    <row r="1642" spans="1:21">
      <c r="A1642">
        <v>1704</v>
      </c>
      <c r="B1642">
        <v>426</v>
      </c>
      <c r="C1642">
        <v>4</v>
      </c>
      <c r="D1642">
        <v>715</v>
      </c>
      <c r="E1642">
        <v>104</v>
      </c>
      <c r="F1642" t="s">
        <v>543</v>
      </c>
      <c r="G1642" t="s">
        <v>545</v>
      </c>
      <c r="H1642" t="s">
        <v>825</v>
      </c>
      <c r="I1642" t="s">
        <v>812</v>
      </c>
      <c r="J1642" t="s">
        <v>826</v>
      </c>
      <c r="K1642" t="s">
        <v>827</v>
      </c>
      <c r="L1642" t="s">
        <v>10</v>
      </c>
      <c r="M1642">
        <v>248</v>
      </c>
      <c r="N1642">
        <v>503.01612903225805</v>
      </c>
      <c r="O1642">
        <v>25</v>
      </c>
      <c r="P1642">
        <v>47.58064516129032</v>
      </c>
      <c r="Q1642">
        <v>22.983870967741936</v>
      </c>
      <c r="R1642">
        <v>4.435483870967742</v>
      </c>
      <c r="S1642">
        <v>75</v>
      </c>
      <c r="T1642">
        <v>27.419354838709676</v>
      </c>
      <c r="U1642" t="s">
        <v>40</v>
      </c>
    </row>
    <row r="1643" spans="1:21">
      <c r="A1643">
        <v>1705</v>
      </c>
      <c r="B1643">
        <v>427</v>
      </c>
      <c r="C1643">
        <v>1</v>
      </c>
      <c r="D1643">
        <v>715</v>
      </c>
      <c r="E1643">
        <v>207</v>
      </c>
      <c r="F1643" t="s">
        <v>543</v>
      </c>
      <c r="G1643" t="s">
        <v>546</v>
      </c>
      <c r="H1643" t="s">
        <v>825</v>
      </c>
      <c r="I1643" t="s">
        <v>812</v>
      </c>
      <c r="J1643" t="s">
        <v>826</v>
      </c>
      <c r="K1643" t="s">
        <v>827</v>
      </c>
      <c r="L1643" t="s">
        <v>3</v>
      </c>
      <c r="M1643">
        <v>10</v>
      </c>
      <c r="N1643">
        <v>464.3</v>
      </c>
      <c r="O1643">
        <v>60</v>
      </c>
      <c r="P1643">
        <v>20</v>
      </c>
      <c r="Q1643">
        <v>20</v>
      </c>
      <c r="R1643">
        <v>0</v>
      </c>
      <c r="S1643">
        <v>40</v>
      </c>
      <c r="T1643">
        <v>20</v>
      </c>
      <c r="U1643" t="s">
        <v>40</v>
      </c>
    </row>
    <row r="1644" spans="1:21">
      <c r="A1644">
        <v>1706</v>
      </c>
      <c r="B1644">
        <v>427</v>
      </c>
      <c r="C1644">
        <v>2</v>
      </c>
      <c r="D1644">
        <v>715</v>
      </c>
      <c r="E1644">
        <v>207</v>
      </c>
      <c r="F1644" t="s">
        <v>543</v>
      </c>
      <c r="G1644" t="s">
        <v>546</v>
      </c>
      <c r="H1644" t="s">
        <v>825</v>
      </c>
      <c r="I1644" t="s">
        <v>812</v>
      </c>
      <c r="J1644" t="s">
        <v>826</v>
      </c>
      <c r="K1644" t="s">
        <v>827</v>
      </c>
      <c r="L1644" t="s">
        <v>824</v>
      </c>
      <c r="M1644">
        <v>10</v>
      </c>
      <c r="N1644">
        <v>482.8</v>
      </c>
      <c r="O1644">
        <v>70</v>
      </c>
      <c r="P1644">
        <v>0</v>
      </c>
      <c r="Q1644">
        <v>30</v>
      </c>
      <c r="R1644">
        <v>0</v>
      </c>
      <c r="S1644">
        <v>30</v>
      </c>
      <c r="T1644">
        <v>30</v>
      </c>
      <c r="U1644" t="s">
        <v>40</v>
      </c>
    </row>
    <row r="1645" spans="1:21">
      <c r="A1645">
        <v>1707</v>
      </c>
      <c r="B1645">
        <v>427</v>
      </c>
      <c r="C1645">
        <v>3</v>
      </c>
      <c r="D1645">
        <v>715</v>
      </c>
      <c r="E1645">
        <v>207</v>
      </c>
      <c r="F1645" t="s">
        <v>543</v>
      </c>
      <c r="G1645" t="s">
        <v>546</v>
      </c>
      <c r="H1645" t="s">
        <v>825</v>
      </c>
      <c r="I1645" t="s">
        <v>812</v>
      </c>
      <c r="J1645" t="s">
        <v>826</v>
      </c>
      <c r="K1645" t="s">
        <v>827</v>
      </c>
      <c r="L1645" t="s">
        <v>823</v>
      </c>
      <c r="M1645">
        <v>10</v>
      </c>
      <c r="N1645">
        <v>460.3</v>
      </c>
      <c r="O1645">
        <v>70</v>
      </c>
      <c r="P1645">
        <v>0</v>
      </c>
      <c r="Q1645">
        <v>30</v>
      </c>
      <c r="R1645">
        <v>0</v>
      </c>
      <c r="S1645">
        <v>30</v>
      </c>
      <c r="T1645">
        <v>30</v>
      </c>
      <c r="U1645" t="s">
        <v>40</v>
      </c>
    </row>
    <row r="1646" spans="1:21">
      <c r="A1646">
        <v>1708</v>
      </c>
      <c r="B1646">
        <v>427</v>
      </c>
      <c r="C1646">
        <v>4</v>
      </c>
      <c r="D1646">
        <v>715</v>
      </c>
      <c r="E1646">
        <v>207</v>
      </c>
      <c r="F1646" t="s">
        <v>543</v>
      </c>
      <c r="G1646" t="s">
        <v>546</v>
      </c>
      <c r="H1646" t="s">
        <v>825</v>
      </c>
      <c r="I1646" t="s">
        <v>812</v>
      </c>
      <c r="J1646" t="s">
        <v>826</v>
      </c>
      <c r="K1646" t="s">
        <v>827</v>
      </c>
      <c r="L1646" t="s">
        <v>10</v>
      </c>
      <c r="M1646">
        <v>10</v>
      </c>
      <c r="N1646">
        <v>461.7</v>
      </c>
      <c r="O1646">
        <v>70</v>
      </c>
      <c r="P1646">
        <v>20</v>
      </c>
      <c r="Q1646">
        <v>10</v>
      </c>
      <c r="R1646">
        <v>0</v>
      </c>
      <c r="S1646">
        <v>30</v>
      </c>
      <c r="T1646">
        <v>10</v>
      </c>
      <c r="U1646" t="s">
        <v>40</v>
      </c>
    </row>
    <row r="1647" spans="1:21">
      <c r="A1647">
        <v>1709</v>
      </c>
      <c r="B1647">
        <v>428</v>
      </c>
      <c r="C1647">
        <v>1</v>
      </c>
      <c r="D1647">
        <v>716</v>
      </c>
      <c r="E1647">
        <v>195</v>
      </c>
      <c r="F1647" t="s">
        <v>547</v>
      </c>
      <c r="G1647" t="s">
        <v>548</v>
      </c>
      <c r="H1647" t="s">
        <v>825</v>
      </c>
      <c r="I1647" t="s">
        <v>812</v>
      </c>
      <c r="J1647" t="s">
        <v>826</v>
      </c>
      <c r="K1647" t="s">
        <v>827</v>
      </c>
      <c r="L1647" t="s">
        <v>3</v>
      </c>
      <c r="M1647">
        <v>93</v>
      </c>
      <c r="N1647">
        <v>492.19354838709677</v>
      </c>
      <c r="O1647">
        <v>35.483870967741936</v>
      </c>
      <c r="P1647">
        <v>37.634408602150536</v>
      </c>
      <c r="Q1647">
        <v>24.731182795698924</v>
      </c>
      <c r="R1647">
        <v>2.150537634408602</v>
      </c>
      <c r="S1647">
        <v>64.516129032258064</v>
      </c>
      <c r="T1647">
        <v>26.881720430107528</v>
      </c>
      <c r="U1647" t="s">
        <v>62</v>
      </c>
    </row>
    <row r="1648" spans="1:21">
      <c r="A1648">
        <v>1710</v>
      </c>
      <c r="B1648">
        <v>428</v>
      </c>
      <c r="C1648">
        <v>2</v>
      </c>
      <c r="D1648">
        <v>716</v>
      </c>
      <c r="E1648">
        <v>195</v>
      </c>
      <c r="F1648" t="s">
        <v>547</v>
      </c>
      <c r="G1648" t="s">
        <v>548</v>
      </c>
      <c r="H1648" t="s">
        <v>825</v>
      </c>
      <c r="I1648" t="s">
        <v>812</v>
      </c>
      <c r="J1648" t="s">
        <v>826</v>
      </c>
      <c r="K1648" t="s">
        <v>827</v>
      </c>
      <c r="L1648" t="s">
        <v>824</v>
      </c>
      <c r="M1648">
        <v>93</v>
      </c>
      <c r="N1648">
        <v>501.87096774193549</v>
      </c>
      <c r="O1648">
        <v>30.107526881720432</v>
      </c>
      <c r="P1648">
        <v>41.935483870967744</v>
      </c>
      <c r="Q1648">
        <v>19.35483870967742</v>
      </c>
      <c r="R1648">
        <v>8.6021505376344081</v>
      </c>
      <c r="S1648">
        <v>69.892473118279568</v>
      </c>
      <c r="T1648">
        <v>27.956989247311828</v>
      </c>
      <c r="U1648" t="s">
        <v>62</v>
      </c>
    </row>
    <row r="1649" spans="1:21">
      <c r="A1649">
        <v>1711</v>
      </c>
      <c r="B1649">
        <v>428</v>
      </c>
      <c r="C1649">
        <v>3</v>
      </c>
      <c r="D1649">
        <v>716</v>
      </c>
      <c r="E1649">
        <v>195</v>
      </c>
      <c r="F1649" t="s">
        <v>547</v>
      </c>
      <c r="G1649" t="s">
        <v>548</v>
      </c>
      <c r="H1649" t="s">
        <v>825</v>
      </c>
      <c r="I1649" t="s">
        <v>812</v>
      </c>
      <c r="J1649" t="s">
        <v>826</v>
      </c>
      <c r="K1649" t="s">
        <v>827</v>
      </c>
      <c r="L1649" t="s">
        <v>823</v>
      </c>
      <c r="M1649">
        <v>93</v>
      </c>
      <c r="N1649">
        <v>491.07526881720429</v>
      </c>
      <c r="O1649">
        <v>45.161290322580648</v>
      </c>
      <c r="P1649">
        <v>31.182795698924732</v>
      </c>
      <c r="Q1649">
        <v>15.053763440860216</v>
      </c>
      <c r="R1649">
        <v>8.6021505376344081</v>
      </c>
      <c r="S1649">
        <v>54.838709677419352</v>
      </c>
      <c r="T1649">
        <v>23.655913978494624</v>
      </c>
      <c r="U1649" t="s">
        <v>62</v>
      </c>
    </row>
    <row r="1650" spans="1:21">
      <c r="A1650">
        <v>1712</v>
      </c>
      <c r="B1650">
        <v>428</v>
      </c>
      <c r="C1650">
        <v>4</v>
      </c>
      <c r="D1650">
        <v>716</v>
      </c>
      <c r="E1650">
        <v>195</v>
      </c>
      <c r="F1650" t="s">
        <v>547</v>
      </c>
      <c r="G1650" t="s">
        <v>548</v>
      </c>
      <c r="H1650" t="s">
        <v>825</v>
      </c>
      <c r="I1650" t="s">
        <v>812</v>
      </c>
      <c r="J1650" t="s">
        <v>826</v>
      </c>
      <c r="K1650" t="s">
        <v>827</v>
      </c>
      <c r="L1650" t="s">
        <v>10</v>
      </c>
      <c r="M1650">
        <v>93</v>
      </c>
      <c r="N1650">
        <v>481.38709677419354</v>
      </c>
      <c r="O1650">
        <v>50.537634408602152</v>
      </c>
      <c r="P1650">
        <v>37.634408602150536</v>
      </c>
      <c r="Q1650">
        <v>7.5268817204301079</v>
      </c>
      <c r="R1650">
        <v>4.301075268817204</v>
      </c>
      <c r="S1650">
        <v>49.462365591397848</v>
      </c>
      <c r="T1650">
        <v>11.827956989247312</v>
      </c>
      <c r="U1650" t="s">
        <v>62</v>
      </c>
    </row>
    <row r="1651" spans="1:21">
      <c r="A1651">
        <v>1713</v>
      </c>
      <c r="B1651">
        <v>429</v>
      </c>
      <c r="C1651">
        <v>1</v>
      </c>
      <c r="D1651">
        <v>717</v>
      </c>
      <c r="E1651">
        <v>111</v>
      </c>
      <c r="F1651" t="s">
        <v>549</v>
      </c>
      <c r="G1651" t="s">
        <v>550</v>
      </c>
      <c r="H1651" t="s">
        <v>825</v>
      </c>
      <c r="I1651" t="s">
        <v>812</v>
      </c>
      <c r="J1651" t="s">
        <v>826</v>
      </c>
      <c r="K1651" t="s">
        <v>827</v>
      </c>
      <c r="L1651" t="s">
        <v>3</v>
      </c>
      <c r="M1651">
        <v>176</v>
      </c>
      <c r="N1651">
        <v>504.23295454545456</v>
      </c>
      <c r="O1651">
        <v>23.863636363636363</v>
      </c>
      <c r="P1651">
        <v>42.045454545454547</v>
      </c>
      <c r="Q1651">
        <v>32.386363636363633</v>
      </c>
      <c r="R1651">
        <v>1.7045454545454546</v>
      </c>
      <c r="S1651">
        <v>76.13636363636364</v>
      </c>
      <c r="T1651">
        <v>34.090909090909093</v>
      </c>
      <c r="U1651" t="s">
        <v>28</v>
      </c>
    </row>
    <row r="1652" spans="1:21">
      <c r="A1652">
        <v>1714</v>
      </c>
      <c r="B1652">
        <v>429</v>
      </c>
      <c r="C1652">
        <v>2</v>
      </c>
      <c r="D1652">
        <v>717</v>
      </c>
      <c r="E1652">
        <v>111</v>
      </c>
      <c r="F1652" t="s">
        <v>549</v>
      </c>
      <c r="G1652" t="s">
        <v>550</v>
      </c>
      <c r="H1652" t="s">
        <v>825</v>
      </c>
      <c r="I1652" t="s">
        <v>812</v>
      </c>
      <c r="J1652" t="s">
        <v>826</v>
      </c>
      <c r="K1652" t="s">
        <v>827</v>
      </c>
      <c r="L1652" t="s">
        <v>824</v>
      </c>
      <c r="M1652">
        <v>179</v>
      </c>
      <c r="N1652">
        <v>512.45810055865923</v>
      </c>
      <c r="O1652">
        <v>25.139664804469273</v>
      </c>
      <c r="P1652">
        <v>40.22346368715084</v>
      </c>
      <c r="Q1652">
        <v>26.256983240223462</v>
      </c>
      <c r="R1652">
        <v>8.3798882681564244</v>
      </c>
      <c r="S1652">
        <v>74.860335195530723</v>
      </c>
      <c r="T1652">
        <v>34.63687150837989</v>
      </c>
      <c r="U1652" t="s">
        <v>28</v>
      </c>
    </row>
    <row r="1653" spans="1:21">
      <c r="A1653">
        <v>1715</v>
      </c>
      <c r="B1653">
        <v>429</v>
      </c>
      <c r="C1653">
        <v>3</v>
      </c>
      <c r="D1653">
        <v>717</v>
      </c>
      <c r="E1653">
        <v>111</v>
      </c>
      <c r="F1653" t="s">
        <v>549</v>
      </c>
      <c r="G1653" t="s">
        <v>550</v>
      </c>
      <c r="H1653" t="s">
        <v>825</v>
      </c>
      <c r="I1653" t="s">
        <v>812</v>
      </c>
      <c r="J1653" t="s">
        <v>826</v>
      </c>
      <c r="K1653" t="s">
        <v>827</v>
      </c>
      <c r="L1653" t="s">
        <v>823</v>
      </c>
      <c r="M1653">
        <v>179</v>
      </c>
      <c r="N1653">
        <v>503.33519553072625</v>
      </c>
      <c r="O1653">
        <v>29.608938547486034</v>
      </c>
      <c r="P1653">
        <v>36.871508379888269</v>
      </c>
      <c r="Q1653">
        <v>29.050279329608937</v>
      </c>
      <c r="R1653">
        <v>4.4692737430167595</v>
      </c>
      <c r="S1653">
        <v>70.391061452513966</v>
      </c>
      <c r="T1653">
        <v>33.519553072625698</v>
      </c>
      <c r="U1653" t="s">
        <v>28</v>
      </c>
    </row>
    <row r="1654" spans="1:21">
      <c r="A1654">
        <v>1716</v>
      </c>
      <c r="B1654">
        <v>429</v>
      </c>
      <c r="C1654">
        <v>4</v>
      </c>
      <c r="D1654">
        <v>717</v>
      </c>
      <c r="E1654">
        <v>111</v>
      </c>
      <c r="F1654" t="s">
        <v>549</v>
      </c>
      <c r="G1654" t="s">
        <v>550</v>
      </c>
      <c r="H1654" t="s">
        <v>825</v>
      </c>
      <c r="I1654" t="s">
        <v>812</v>
      </c>
      <c r="J1654" t="s">
        <v>826</v>
      </c>
      <c r="K1654" t="s">
        <v>827</v>
      </c>
      <c r="L1654" t="s">
        <v>10</v>
      </c>
      <c r="M1654">
        <v>177</v>
      </c>
      <c r="N1654">
        <v>512.47457627118649</v>
      </c>
      <c r="O1654">
        <v>16.949152542372882</v>
      </c>
      <c r="P1654">
        <v>45.197740112994353</v>
      </c>
      <c r="Q1654">
        <v>29.943502824858758</v>
      </c>
      <c r="R1654">
        <v>7.9096045197740112</v>
      </c>
      <c r="S1654">
        <v>83.050847457627114</v>
      </c>
      <c r="T1654">
        <v>37.853107344632768</v>
      </c>
      <c r="U1654" t="s">
        <v>28</v>
      </c>
    </row>
    <row r="1655" spans="1:21">
      <c r="A1655">
        <v>1717</v>
      </c>
      <c r="B1655">
        <v>430</v>
      </c>
      <c r="C1655">
        <v>1</v>
      </c>
      <c r="D1655">
        <v>718</v>
      </c>
      <c r="E1655">
        <v>199</v>
      </c>
      <c r="F1655" t="s">
        <v>551</v>
      </c>
      <c r="G1655" t="s">
        <v>552</v>
      </c>
      <c r="H1655" t="s">
        <v>825</v>
      </c>
      <c r="I1655" t="s">
        <v>812</v>
      </c>
      <c r="J1655" t="s">
        <v>826</v>
      </c>
      <c r="K1655" t="s">
        <v>827</v>
      </c>
      <c r="L1655" t="s">
        <v>3</v>
      </c>
      <c r="M1655">
        <v>31</v>
      </c>
      <c r="N1655">
        <v>463.22580645161293</v>
      </c>
      <c r="O1655">
        <v>58.064516129032256</v>
      </c>
      <c r="P1655">
        <v>38.70967741935484</v>
      </c>
      <c r="Q1655">
        <v>3.225806451612903</v>
      </c>
      <c r="R1655">
        <v>0</v>
      </c>
      <c r="S1655">
        <v>41.935483870967744</v>
      </c>
      <c r="T1655">
        <v>3.225806451612903</v>
      </c>
      <c r="U1655" t="s">
        <v>124</v>
      </c>
    </row>
    <row r="1656" spans="1:21">
      <c r="A1656">
        <v>1718</v>
      </c>
      <c r="B1656">
        <v>430</v>
      </c>
      <c r="C1656">
        <v>2</v>
      </c>
      <c r="D1656">
        <v>718</v>
      </c>
      <c r="E1656">
        <v>199</v>
      </c>
      <c r="F1656" t="s">
        <v>551</v>
      </c>
      <c r="G1656" t="s">
        <v>552</v>
      </c>
      <c r="H1656" t="s">
        <v>825</v>
      </c>
      <c r="I1656" t="s">
        <v>812</v>
      </c>
      <c r="J1656" t="s">
        <v>826</v>
      </c>
      <c r="K1656" t="s">
        <v>827</v>
      </c>
      <c r="L1656" t="s">
        <v>824</v>
      </c>
      <c r="M1656">
        <v>31</v>
      </c>
      <c r="N1656">
        <v>467</v>
      </c>
      <c r="O1656">
        <v>61.29032258064516</v>
      </c>
      <c r="P1656">
        <v>35.483870967741936</v>
      </c>
      <c r="Q1656">
        <v>3.225806451612903</v>
      </c>
      <c r="R1656">
        <v>0</v>
      </c>
      <c r="S1656">
        <v>38.70967741935484</v>
      </c>
      <c r="T1656">
        <v>3.225806451612903</v>
      </c>
      <c r="U1656" t="s">
        <v>124</v>
      </c>
    </row>
    <row r="1657" spans="1:21">
      <c r="A1657">
        <v>1719</v>
      </c>
      <c r="B1657">
        <v>430</v>
      </c>
      <c r="C1657">
        <v>3</v>
      </c>
      <c r="D1657">
        <v>718</v>
      </c>
      <c r="E1657">
        <v>199</v>
      </c>
      <c r="F1657" t="s">
        <v>551</v>
      </c>
      <c r="G1657" t="s">
        <v>552</v>
      </c>
      <c r="H1657" t="s">
        <v>825</v>
      </c>
      <c r="I1657" t="s">
        <v>812</v>
      </c>
      <c r="J1657" t="s">
        <v>826</v>
      </c>
      <c r="K1657" t="s">
        <v>827</v>
      </c>
      <c r="L1657" t="s">
        <v>823</v>
      </c>
      <c r="M1657">
        <v>31</v>
      </c>
      <c r="N1657">
        <v>463.70967741935482</v>
      </c>
      <c r="O1657">
        <v>64.516129032258064</v>
      </c>
      <c r="P1657">
        <v>32.258064516129032</v>
      </c>
      <c r="Q1657">
        <v>0</v>
      </c>
      <c r="R1657">
        <v>3.225806451612903</v>
      </c>
      <c r="S1657">
        <v>35.483870967741936</v>
      </c>
      <c r="T1657">
        <v>3.225806451612903</v>
      </c>
      <c r="U1657" t="s">
        <v>124</v>
      </c>
    </row>
    <row r="1658" spans="1:21">
      <c r="A1658">
        <v>1720</v>
      </c>
      <c r="B1658">
        <v>430</v>
      </c>
      <c r="C1658">
        <v>4</v>
      </c>
      <c r="D1658">
        <v>718</v>
      </c>
      <c r="E1658">
        <v>199</v>
      </c>
      <c r="F1658" t="s">
        <v>551</v>
      </c>
      <c r="G1658" t="s">
        <v>552</v>
      </c>
      <c r="H1658" t="s">
        <v>825</v>
      </c>
      <c r="I1658" t="s">
        <v>812</v>
      </c>
      <c r="J1658" t="s">
        <v>826</v>
      </c>
      <c r="K1658" t="s">
        <v>827</v>
      </c>
      <c r="L1658" t="s">
        <v>10</v>
      </c>
      <c r="M1658">
        <v>31</v>
      </c>
      <c r="N1658">
        <v>487.09677419354841</v>
      </c>
      <c r="O1658">
        <v>35.483870967741936</v>
      </c>
      <c r="P1658">
        <v>51.612903225806448</v>
      </c>
      <c r="Q1658">
        <v>12.903225806451612</v>
      </c>
      <c r="R1658">
        <v>0</v>
      </c>
      <c r="S1658">
        <v>64.516129032258064</v>
      </c>
      <c r="T1658">
        <v>12.903225806451612</v>
      </c>
      <c r="U1658" t="s">
        <v>124</v>
      </c>
    </row>
    <row r="1659" spans="1:21">
      <c r="A1659">
        <v>1721</v>
      </c>
      <c r="B1659">
        <v>431</v>
      </c>
      <c r="C1659">
        <v>1</v>
      </c>
      <c r="D1659">
        <v>719</v>
      </c>
      <c r="E1659">
        <v>100</v>
      </c>
      <c r="F1659" t="s">
        <v>553</v>
      </c>
      <c r="G1659" t="s">
        <v>793</v>
      </c>
      <c r="H1659" t="s">
        <v>825</v>
      </c>
      <c r="I1659" t="s">
        <v>812</v>
      </c>
      <c r="J1659" t="s">
        <v>826</v>
      </c>
      <c r="K1659" t="s">
        <v>827</v>
      </c>
      <c r="L1659" t="s">
        <v>3</v>
      </c>
      <c r="M1659">
        <v>152</v>
      </c>
      <c r="N1659">
        <v>500.6513157894737</v>
      </c>
      <c r="O1659">
        <v>22.368421052631579</v>
      </c>
      <c r="P1659">
        <v>48.684210526315788</v>
      </c>
      <c r="Q1659">
        <v>26.315789473684209</v>
      </c>
      <c r="R1659">
        <v>2.6315789473684212</v>
      </c>
      <c r="S1659">
        <v>77.631578947368425</v>
      </c>
      <c r="T1659">
        <v>28.94736842105263</v>
      </c>
      <c r="U1659" t="s">
        <v>31</v>
      </c>
    </row>
    <row r="1660" spans="1:21">
      <c r="A1660">
        <v>1722</v>
      </c>
      <c r="B1660">
        <v>431</v>
      </c>
      <c r="C1660">
        <v>2</v>
      </c>
      <c r="D1660">
        <v>719</v>
      </c>
      <c r="E1660">
        <v>100</v>
      </c>
      <c r="F1660" t="s">
        <v>553</v>
      </c>
      <c r="G1660" t="s">
        <v>793</v>
      </c>
      <c r="H1660" t="s">
        <v>825</v>
      </c>
      <c r="I1660" t="s">
        <v>812</v>
      </c>
      <c r="J1660" t="s">
        <v>826</v>
      </c>
      <c r="K1660" t="s">
        <v>827</v>
      </c>
      <c r="L1660" t="s">
        <v>824</v>
      </c>
      <c r="M1660">
        <v>153</v>
      </c>
      <c r="N1660">
        <v>527.33986928104571</v>
      </c>
      <c r="O1660">
        <v>18.954248366013072</v>
      </c>
      <c r="P1660">
        <v>27.450980392156861</v>
      </c>
      <c r="Q1660">
        <v>38.562091503267972</v>
      </c>
      <c r="R1660">
        <v>15.032679738562091</v>
      </c>
      <c r="S1660">
        <v>81.045751633986924</v>
      </c>
      <c r="T1660">
        <v>53.594771241830067</v>
      </c>
      <c r="U1660" t="s">
        <v>31</v>
      </c>
    </row>
    <row r="1661" spans="1:21">
      <c r="A1661">
        <v>1723</v>
      </c>
      <c r="B1661">
        <v>431</v>
      </c>
      <c r="C1661">
        <v>3</v>
      </c>
      <c r="D1661">
        <v>719</v>
      </c>
      <c r="E1661">
        <v>100</v>
      </c>
      <c r="F1661" t="s">
        <v>553</v>
      </c>
      <c r="G1661" t="s">
        <v>793</v>
      </c>
      <c r="H1661" t="s">
        <v>825</v>
      </c>
      <c r="I1661" t="s">
        <v>812</v>
      </c>
      <c r="J1661" t="s">
        <v>826</v>
      </c>
      <c r="K1661" t="s">
        <v>827</v>
      </c>
      <c r="L1661" t="s">
        <v>823</v>
      </c>
      <c r="M1661">
        <v>153</v>
      </c>
      <c r="N1661">
        <v>507.01307189542484</v>
      </c>
      <c r="O1661">
        <v>31.372549019607842</v>
      </c>
      <c r="P1661">
        <v>33.986928104575163</v>
      </c>
      <c r="Q1661">
        <v>27.450980392156861</v>
      </c>
      <c r="R1661">
        <v>7.1895424836601309</v>
      </c>
      <c r="S1661">
        <v>68.627450980392155</v>
      </c>
      <c r="T1661">
        <v>34.640522875816991</v>
      </c>
      <c r="U1661" t="s">
        <v>31</v>
      </c>
    </row>
    <row r="1662" spans="1:21">
      <c r="A1662">
        <v>1724</v>
      </c>
      <c r="B1662">
        <v>431</v>
      </c>
      <c r="C1662">
        <v>4</v>
      </c>
      <c r="D1662">
        <v>719</v>
      </c>
      <c r="E1662">
        <v>100</v>
      </c>
      <c r="F1662" t="s">
        <v>553</v>
      </c>
      <c r="G1662" t="s">
        <v>793</v>
      </c>
      <c r="H1662" t="s">
        <v>825</v>
      </c>
      <c r="I1662" t="s">
        <v>812</v>
      </c>
      <c r="J1662" t="s">
        <v>826</v>
      </c>
      <c r="K1662" t="s">
        <v>827</v>
      </c>
      <c r="L1662" t="s">
        <v>10</v>
      </c>
      <c r="M1662">
        <v>152</v>
      </c>
      <c r="N1662">
        <v>504.14473684210526</v>
      </c>
      <c r="O1662">
        <v>27.631578947368421</v>
      </c>
      <c r="P1662">
        <v>41.44736842105263</v>
      </c>
      <c r="Q1662">
        <v>22.368421052631579</v>
      </c>
      <c r="R1662">
        <v>8.5526315789473681</v>
      </c>
      <c r="S1662">
        <v>72.368421052631575</v>
      </c>
      <c r="T1662">
        <v>30.921052631578949</v>
      </c>
      <c r="U1662" t="s">
        <v>31</v>
      </c>
    </row>
    <row r="1663" spans="1:21">
      <c r="A1663">
        <v>1725</v>
      </c>
      <c r="B1663">
        <v>432</v>
      </c>
      <c r="C1663">
        <v>1</v>
      </c>
      <c r="D1663">
        <v>720</v>
      </c>
      <c r="E1663">
        <v>101</v>
      </c>
      <c r="F1663" t="s">
        <v>554</v>
      </c>
      <c r="G1663" t="s">
        <v>555</v>
      </c>
      <c r="H1663" t="s">
        <v>825</v>
      </c>
      <c r="I1663" t="s">
        <v>812</v>
      </c>
      <c r="J1663" t="s">
        <v>826</v>
      </c>
      <c r="K1663" t="s">
        <v>827</v>
      </c>
      <c r="L1663" t="s">
        <v>3</v>
      </c>
      <c r="M1663">
        <v>53</v>
      </c>
      <c r="N1663">
        <v>453.35849056603774</v>
      </c>
      <c r="O1663">
        <v>75.471698113207552</v>
      </c>
      <c r="P1663">
        <v>20.754716981132077</v>
      </c>
      <c r="Q1663">
        <v>3.7735849056603774</v>
      </c>
      <c r="R1663">
        <v>0</v>
      </c>
      <c r="S1663">
        <v>24.528301886792452</v>
      </c>
      <c r="T1663">
        <v>3.7735849056603774</v>
      </c>
      <c r="U1663" t="s">
        <v>124</v>
      </c>
    </row>
    <row r="1664" spans="1:21">
      <c r="A1664">
        <v>1726</v>
      </c>
      <c r="B1664">
        <v>432</v>
      </c>
      <c r="C1664">
        <v>2</v>
      </c>
      <c r="D1664">
        <v>720</v>
      </c>
      <c r="E1664">
        <v>101</v>
      </c>
      <c r="F1664" t="s">
        <v>554</v>
      </c>
      <c r="G1664" t="s">
        <v>555</v>
      </c>
      <c r="H1664" t="s">
        <v>825</v>
      </c>
      <c r="I1664" t="s">
        <v>812</v>
      </c>
      <c r="J1664" t="s">
        <v>826</v>
      </c>
      <c r="K1664" t="s">
        <v>827</v>
      </c>
      <c r="L1664" t="s">
        <v>824</v>
      </c>
      <c r="M1664">
        <v>53</v>
      </c>
      <c r="N1664">
        <v>463.84905660377359</v>
      </c>
      <c r="O1664">
        <v>69.811320754716988</v>
      </c>
      <c r="P1664">
        <v>26.415094339622641</v>
      </c>
      <c r="Q1664">
        <v>3.7735849056603774</v>
      </c>
      <c r="R1664">
        <v>0</v>
      </c>
      <c r="S1664">
        <v>30.188679245283019</v>
      </c>
      <c r="T1664">
        <v>3.7735849056603774</v>
      </c>
      <c r="U1664" t="s">
        <v>124</v>
      </c>
    </row>
    <row r="1665" spans="1:21">
      <c r="A1665">
        <v>1727</v>
      </c>
      <c r="B1665">
        <v>432</v>
      </c>
      <c r="C1665">
        <v>3</v>
      </c>
      <c r="D1665">
        <v>720</v>
      </c>
      <c r="E1665">
        <v>101</v>
      </c>
      <c r="F1665" t="s">
        <v>554</v>
      </c>
      <c r="G1665" t="s">
        <v>555</v>
      </c>
      <c r="H1665" t="s">
        <v>825</v>
      </c>
      <c r="I1665" t="s">
        <v>812</v>
      </c>
      <c r="J1665" t="s">
        <v>826</v>
      </c>
      <c r="K1665" t="s">
        <v>827</v>
      </c>
      <c r="L1665" t="s">
        <v>823</v>
      </c>
      <c r="M1665">
        <v>53</v>
      </c>
      <c r="N1665">
        <v>447.2641509433962</v>
      </c>
      <c r="O1665">
        <v>81.132075471698116</v>
      </c>
      <c r="P1665">
        <v>13.20754716981132</v>
      </c>
      <c r="Q1665">
        <v>5.6603773584905657</v>
      </c>
      <c r="R1665">
        <v>0</v>
      </c>
      <c r="S1665">
        <v>18.867924528301888</v>
      </c>
      <c r="T1665">
        <v>5.6603773584905657</v>
      </c>
      <c r="U1665" t="s">
        <v>124</v>
      </c>
    </row>
    <row r="1666" spans="1:21">
      <c r="A1666">
        <v>1728</v>
      </c>
      <c r="B1666">
        <v>432</v>
      </c>
      <c r="C1666">
        <v>4</v>
      </c>
      <c r="D1666">
        <v>720</v>
      </c>
      <c r="E1666">
        <v>101</v>
      </c>
      <c r="F1666" t="s">
        <v>554</v>
      </c>
      <c r="G1666" t="s">
        <v>555</v>
      </c>
      <c r="H1666" t="s">
        <v>825</v>
      </c>
      <c r="I1666" t="s">
        <v>812</v>
      </c>
      <c r="J1666" t="s">
        <v>826</v>
      </c>
      <c r="K1666" t="s">
        <v>827</v>
      </c>
      <c r="L1666" t="s">
        <v>10</v>
      </c>
      <c r="M1666">
        <v>53</v>
      </c>
      <c r="N1666">
        <v>457.64150943396226</v>
      </c>
      <c r="O1666">
        <v>84.905660377358487</v>
      </c>
      <c r="P1666">
        <v>11.320754716981131</v>
      </c>
      <c r="Q1666">
        <v>3.7735849056603774</v>
      </c>
      <c r="R1666">
        <v>0</v>
      </c>
      <c r="S1666">
        <v>15.09433962264151</v>
      </c>
      <c r="T1666">
        <v>3.7735849056603774</v>
      </c>
      <c r="U1666" t="s">
        <v>124</v>
      </c>
    </row>
    <row r="1667" spans="1:21">
      <c r="A1667">
        <v>1729</v>
      </c>
      <c r="B1667">
        <v>433</v>
      </c>
      <c r="C1667">
        <v>1</v>
      </c>
      <c r="D1667">
        <v>721</v>
      </c>
      <c r="E1667">
        <v>103</v>
      </c>
      <c r="F1667" t="s">
        <v>556</v>
      </c>
      <c r="G1667" t="s">
        <v>557</v>
      </c>
      <c r="H1667" t="s">
        <v>825</v>
      </c>
      <c r="I1667" t="s">
        <v>812</v>
      </c>
      <c r="J1667" t="s">
        <v>826</v>
      </c>
      <c r="K1667" t="s">
        <v>827</v>
      </c>
      <c r="L1667" t="s">
        <v>3</v>
      </c>
      <c r="M1667">
        <v>54</v>
      </c>
      <c r="N1667">
        <v>499.74074074074076</v>
      </c>
      <c r="O1667">
        <v>24.074074074074073</v>
      </c>
      <c r="P1667">
        <v>40.74074074074074</v>
      </c>
      <c r="Q1667">
        <v>35.185185185185183</v>
      </c>
      <c r="R1667">
        <v>0</v>
      </c>
      <c r="S1667">
        <v>75.925925925925924</v>
      </c>
      <c r="T1667">
        <v>35.185185185185183</v>
      </c>
      <c r="U1667" t="s">
        <v>77</v>
      </c>
    </row>
    <row r="1668" spans="1:21">
      <c r="A1668">
        <v>1730</v>
      </c>
      <c r="B1668">
        <v>433</v>
      </c>
      <c r="C1668">
        <v>2</v>
      </c>
      <c r="D1668">
        <v>721</v>
      </c>
      <c r="E1668">
        <v>103</v>
      </c>
      <c r="F1668" t="s">
        <v>556</v>
      </c>
      <c r="G1668" t="s">
        <v>557</v>
      </c>
      <c r="H1668" t="s">
        <v>825</v>
      </c>
      <c r="I1668" t="s">
        <v>812</v>
      </c>
      <c r="J1668" t="s">
        <v>826</v>
      </c>
      <c r="K1668" t="s">
        <v>827</v>
      </c>
      <c r="L1668" t="s">
        <v>824</v>
      </c>
      <c r="M1668">
        <v>54</v>
      </c>
      <c r="N1668">
        <v>513.57407407407402</v>
      </c>
      <c r="O1668">
        <v>18.518518518518519</v>
      </c>
      <c r="P1668">
        <v>42.592592592592595</v>
      </c>
      <c r="Q1668">
        <v>31.481481481481481</v>
      </c>
      <c r="R1668">
        <v>7.4074074074074074</v>
      </c>
      <c r="S1668">
        <v>81.481481481481481</v>
      </c>
      <c r="T1668">
        <v>38.888888888888886</v>
      </c>
      <c r="U1668" t="s">
        <v>77</v>
      </c>
    </row>
    <row r="1669" spans="1:21">
      <c r="A1669">
        <v>1731</v>
      </c>
      <c r="B1669">
        <v>433</v>
      </c>
      <c r="C1669">
        <v>3</v>
      </c>
      <c r="D1669">
        <v>721</v>
      </c>
      <c r="E1669">
        <v>103</v>
      </c>
      <c r="F1669" t="s">
        <v>556</v>
      </c>
      <c r="G1669" t="s">
        <v>557</v>
      </c>
      <c r="H1669" t="s">
        <v>825</v>
      </c>
      <c r="I1669" t="s">
        <v>812</v>
      </c>
      <c r="J1669" t="s">
        <v>826</v>
      </c>
      <c r="K1669" t="s">
        <v>827</v>
      </c>
      <c r="L1669" t="s">
        <v>823</v>
      </c>
      <c r="M1669">
        <v>54</v>
      </c>
      <c r="N1669">
        <v>505.83333333333331</v>
      </c>
      <c r="O1669">
        <v>29.62962962962963</v>
      </c>
      <c r="P1669">
        <v>27.777777777777779</v>
      </c>
      <c r="Q1669">
        <v>37.037037037037038</v>
      </c>
      <c r="R1669">
        <v>5.5555555555555554</v>
      </c>
      <c r="S1669">
        <v>70.370370370370367</v>
      </c>
      <c r="T1669">
        <v>42.592592592592595</v>
      </c>
      <c r="U1669" t="s">
        <v>77</v>
      </c>
    </row>
    <row r="1670" spans="1:21">
      <c r="A1670">
        <v>1732</v>
      </c>
      <c r="B1670">
        <v>433</v>
      </c>
      <c r="C1670">
        <v>4</v>
      </c>
      <c r="D1670">
        <v>721</v>
      </c>
      <c r="E1670">
        <v>103</v>
      </c>
      <c r="F1670" t="s">
        <v>556</v>
      </c>
      <c r="G1670" t="s">
        <v>557</v>
      </c>
      <c r="H1670" t="s">
        <v>825</v>
      </c>
      <c r="I1670" t="s">
        <v>812</v>
      </c>
      <c r="J1670" t="s">
        <v>826</v>
      </c>
      <c r="K1670" t="s">
        <v>827</v>
      </c>
      <c r="L1670" t="s">
        <v>10</v>
      </c>
      <c r="M1670">
        <v>54</v>
      </c>
      <c r="N1670">
        <v>483.87037037037038</v>
      </c>
      <c r="O1670">
        <v>44.444444444444443</v>
      </c>
      <c r="P1670">
        <v>44.444444444444443</v>
      </c>
      <c r="Q1670">
        <v>9.2592592592592595</v>
      </c>
      <c r="R1670">
        <v>1.8518518518518519</v>
      </c>
      <c r="S1670">
        <v>55.555555555555557</v>
      </c>
      <c r="T1670">
        <v>11.111111111111111</v>
      </c>
      <c r="U1670" t="s">
        <v>77</v>
      </c>
    </row>
    <row r="1671" spans="1:21">
      <c r="A1671">
        <v>1737</v>
      </c>
      <c r="B1671">
        <v>435</v>
      </c>
      <c r="C1671">
        <v>1</v>
      </c>
      <c r="D1671">
        <v>721</v>
      </c>
      <c r="E1671">
        <v>114</v>
      </c>
      <c r="F1671" t="s">
        <v>556</v>
      </c>
      <c r="G1671" t="s">
        <v>560</v>
      </c>
      <c r="H1671" t="s">
        <v>825</v>
      </c>
      <c r="I1671" t="s">
        <v>812</v>
      </c>
      <c r="J1671" t="s">
        <v>826</v>
      </c>
      <c r="K1671" t="s">
        <v>827</v>
      </c>
      <c r="L1671" t="s">
        <v>3</v>
      </c>
      <c r="M1671">
        <v>201</v>
      </c>
      <c r="N1671">
        <v>472.33333333333331</v>
      </c>
      <c r="O1671">
        <v>44.776119402985074</v>
      </c>
      <c r="P1671">
        <v>41.293532338308459</v>
      </c>
      <c r="Q1671">
        <v>12.935323383084578</v>
      </c>
      <c r="R1671">
        <v>0.99502487562189057</v>
      </c>
      <c r="S1671">
        <v>55.223880597014926</v>
      </c>
      <c r="T1671">
        <v>13.930348258706468</v>
      </c>
      <c r="U1671" t="s">
        <v>77</v>
      </c>
    </row>
    <row r="1672" spans="1:21">
      <c r="A1672">
        <v>1738</v>
      </c>
      <c r="B1672">
        <v>435</v>
      </c>
      <c r="C1672">
        <v>2</v>
      </c>
      <c r="D1672">
        <v>721</v>
      </c>
      <c r="E1672">
        <v>114</v>
      </c>
      <c r="F1672" t="s">
        <v>556</v>
      </c>
      <c r="G1672" t="s">
        <v>560</v>
      </c>
      <c r="H1672" t="s">
        <v>825</v>
      </c>
      <c r="I1672" t="s">
        <v>812</v>
      </c>
      <c r="J1672" t="s">
        <v>826</v>
      </c>
      <c r="K1672" t="s">
        <v>827</v>
      </c>
      <c r="L1672" t="s">
        <v>824</v>
      </c>
      <c r="M1672">
        <v>203</v>
      </c>
      <c r="N1672">
        <v>491.26108374384239</v>
      </c>
      <c r="O1672">
        <v>36.453201970443352</v>
      </c>
      <c r="P1672">
        <v>44.827586206896555</v>
      </c>
      <c r="Q1672">
        <v>17.241379310344829</v>
      </c>
      <c r="R1672">
        <v>1.4778325123152709</v>
      </c>
      <c r="S1672">
        <v>63.546798029556648</v>
      </c>
      <c r="T1672">
        <v>18.7192118226601</v>
      </c>
      <c r="U1672" t="s">
        <v>77</v>
      </c>
    </row>
    <row r="1673" spans="1:21">
      <c r="A1673">
        <v>1739</v>
      </c>
      <c r="B1673">
        <v>435</v>
      </c>
      <c r="C1673">
        <v>3</v>
      </c>
      <c r="D1673">
        <v>721</v>
      </c>
      <c r="E1673">
        <v>114</v>
      </c>
      <c r="F1673" t="s">
        <v>556</v>
      </c>
      <c r="G1673" t="s">
        <v>560</v>
      </c>
      <c r="H1673" t="s">
        <v>825</v>
      </c>
      <c r="I1673" t="s">
        <v>812</v>
      </c>
      <c r="J1673" t="s">
        <v>826</v>
      </c>
      <c r="K1673" t="s">
        <v>827</v>
      </c>
      <c r="L1673" t="s">
        <v>823</v>
      </c>
      <c r="M1673">
        <v>203</v>
      </c>
      <c r="N1673">
        <v>478.27093596059115</v>
      </c>
      <c r="O1673">
        <v>53.694581280788178</v>
      </c>
      <c r="P1673">
        <v>29.064039408866996</v>
      </c>
      <c r="Q1673">
        <v>14.285714285714286</v>
      </c>
      <c r="R1673">
        <v>2.9556650246305418</v>
      </c>
      <c r="S1673">
        <v>46.305418719211822</v>
      </c>
      <c r="T1673">
        <v>17.241379310344829</v>
      </c>
      <c r="U1673" t="s">
        <v>77</v>
      </c>
    </row>
    <row r="1674" spans="1:21">
      <c r="A1674">
        <v>1740</v>
      </c>
      <c r="B1674">
        <v>435</v>
      </c>
      <c r="C1674">
        <v>4</v>
      </c>
      <c r="D1674">
        <v>721</v>
      </c>
      <c r="E1674">
        <v>114</v>
      </c>
      <c r="F1674" t="s">
        <v>556</v>
      </c>
      <c r="G1674" t="s">
        <v>560</v>
      </c>
      <c r="H1674" t="s">
        <v>825</v>
      </c>
      <c r="I1674" t="s">
        <v>812</v>
      </c>
      <c r="J1674" t="s">
        <v>826</v>
      </c>
      <c r="K1674" t="s">
        <v>827</v>
      </c>
      <c r="L1674" t="s">
        <v>10</v>
      </c>
      <c r="M1674">
        <v>202</v>
      </c>
      <c r="N1674">
        <v>481.47524752475249</v>
      </c>
      <c r="O1674">
        <v>48.514851485148512</v>
      </c>
      <c r="P1674">
        <v>38.118811881188115</v>
      </c>
      <c r="Q1674">
        <v>11.881188118811881</v>
      </c>
      <c r="R1674">
        <v>1.4851485148514851</v>
      </c>
      <c r="S1674">
        <v>51.485148514851488</v>
      </c>
      <c r="T1674">
        <v>13.366336633663366</v>
      </c>
      <c r="U1674" t="s">
        <v>77</v>
      </c>
    </row>
    <row r="1675" spans="1:21">
      <c r="A1675">
        <v>1741</v>
      </c>
      <c r="B1675">
        <v>436</v>
      </c>
      <c r="C1675">
        <v>1</v>
      </c>
      <c r="D1675">
        <v>721</v>
      </c>
      <c r="E1675">
        <v>115</v>
      </c>
      <c r="F1675" t="s">
        <v>556</v>
      </c>
      <c r="G1675" t="s">
        <v>561</v>
      </c>
      <c r="H1675" t="s">
        <v>825</v>
      </c>
      <c r="I1675" t="s">
        <v>812</v>
      </c>
      <c r="J1675" t="s">
        <v>826</v>
      </c>
      <c r="K1675" t="s">
        <v>827</v>
      </c>
      <c r="L1675" t="s">
        <v>3</v>
      </c>
      <c r="M1675">
        <v>122</v>
      </c>
      <c r="N1675">
        <v>452.86065573770492</v>
      </c>
      <c r="O1675">
        <v>62.295081967213115</v>
      </c>
      <c r="P1675">
        <v>31.967213114754099</v>
      </c>
      <c r="Q1675">
        <v>5.7377049180327866</v>
      </c>
      <c r="R1675">
        <v>0</v>
      </c>
      <c r="S1675">
        <v>37.704918032786885</v>
      </c>
      <c r="T1675">
        <v>5.7377049180327866</v>
      </c>
      <c r="U1675" t="s">
        <v>77</v>
      </c>
    </row>
    <row r="1676" spans="1:21">
      <c r="A1676">
        <v>1742</v>
      </c>
      <c r="B1676">
        <v>436</v>
      </c>
      <c r="C1676">
        <v>2</v>
      </c>
      <c r="D1676">
        <v>721</v>
      </c>
      <c r="E1676">
        <v>115</v>
      </c>
      <c r="F1676" t="s">
        <v>556</v>
      </c>
      <c r="G1676" t="s">
        <v>561</v>
      </c>
      <c r="H1676" t="s">
        <v>825</v>
      </c>
      <c r="I1676" t="s">
        <v>812</v>
      </c>
      <c r="J1676" t="s">
        <v>826</v>
      </c>
      <c r="K1676" t="s">
        <v>827</v>
      </c>
      <c r="L1676" t="s">
        <v>824</v>
      </c>
      <c r="M1676">
        <v>122</v>
      </c>
      <c r="N1676">
        <v>471.06557377049182</v>
      </c>
      <c r="O1676">
        <v>62.295081967213115</v>
      </c>
      <c r="P1676">
        <v>29.508196721311474</v>
      </c>
      <c r="Q1676">
        <v>6.557377049180328</v>
      </c>
      <c r="R1676">
        <v>1.639344262295082</v>
      </c>
      <c r="S1676">
        <v>37.704918032786885</v>
      </c>
      <c r="T1676">
        <v>8.1967213114754092</v>
      </c>
      <c r="U1676" t="s">
        <v>77</v>
      </c>
    </row>
    <row r="1677" spans="1:21">
      <c r="A1677">
        <v>1743</v>
      </c>
      <c r="B1677">
        <v>436</v>
      </c>
      <c r="C1677">
        <v>3</v>
      </c>
      <c r="D1677">
        <v>721</v>
      </c>
      <c r="E1677">
        <v>115</v>
      </c>
      <c r="F1677" t="s">
        <v>556</v>
      </c>
      <c r="G1677" t="s">
        <v>561</v>
      </c>
      <c r="H1677" t="s">
        <v>825</v>
      </c>
      <c r="I1677" t="s">
        <v>812</v>
      </c>
      <c r="J1677" t="s">
        <v>826</v>
      </c>
      <c r="K1677" t="s">
        <v>827</v>
      </c>
      <c r="L1677" t="s">
        <v>823</v>
      </c>
      <c r="M1677">
        <v>123</v>
      </c>
      <c r="N1677">
        <v>450.23577235772359</v>
      </c>
      <c r="O1677">
        <v>79.674796747967477</v>
      </c>
      <c r="P1677">
        <v>17.073170731707318</v>
      </c>
      <c r="Q1677">
        <v>3.2520325203252032</v>
      </c>
      <c r="R1677">
        <v>0</v>
      </c>
      <c r="S1677">
        <v>20.325203252032519</v>
      </c>
      <c r="T1677">
        <v>3.2520325203252032</v>
      </c>
      <c r="U1677" t="s">
        <v>77</v>
      </c>
    </row>
    <row r="1678" spans="1:21">
      <c r="A1678">
        <v>1744</v>
      </c>
      <c r="B1678">
        <v>436</v>
      </c>
      <c r="C1678">
        <v>4</v>
      </c>
      <c r="D1678">
        <v>721</v>
      </c>
      <c r="E1678">
        <v>115</v>
      </c>
      <c r="F1678" t="s">
        <v>556</v>
      </c>
      <c r="G1678" t="s">
        <v>561</v>
      </c>
      <c r="H1678" t="s">
        <v>825</v>
      </c>
      <c r="I1678" t="s">
        <v>812</v>
      </c>
      <c r="J1678" t="s">
        <v>826</v>
      </c>
      <c r="K1678" t="s">
        <v>827</v>
      </c>
      <c r="L1678" t="s">
        <v>10</v>
      </c>
      <c r="M1678">
        <v>123</v>
      </c>
      <c r="N1678">
        <v>465.86178861788619</v>
      </c>
      <c r="O1678">
        <v>68.292682926829272</v>
      </c>
      <c r="P1678">
        <v>27.642276422764226</v>
      </c>
      <c r="Q1678">
        <v>4.0650406504065044</v>
      </c>
      <c r="R1678">
        <v>0</v>
      </c>
      <c r="S1678">
        <v>31.707317073170731</v>
      </c>
      <c r="T1678">
        <v>4.0650406504065044</v>
      </c>
      <c r="U1678" t="s">
        <v>77</v>
      </c>
    </row>
    <row r="1679" spans="1:21">
      <c r="A1679">
        <v>1745</v>
      </c>
      <c r="B1679">
        <v>437</v>
      </c>
      <c r="C1679">
        <v>1</v>
      </c>
      <c r="D1679">
        <v>721</v>
      </c>
      <c r="E1679">
        <v>184</v>
      </c>
      <c r="F1679" t="s">
        <v>556</v>
      </c>
      <c r="G1679" t="s">
        <v>562</v>
      </c>
      <c r="H1679" t="s">
        <v>825</v>
      </c>
      <c r="I1679" t="s">
        <v>812</v>
      </c>
      <c r="J1679" t="s">
        <v>826</v>
      </c>
      <c r="K1679" t="s">
        <v>827</v>
      </c>
      <c r="L1679" t="s">
        <v>3</v>
      </c>
      <c r="M1679">
        <v>155</v>
      </c>
      <c r="N1679">
        <v>471.81290322580645</v>
      </c>
      <c r="O1679">
        <v>50.322580645161288</v>
      </c>
      <c r="P1679">
        <v>37.41935483870968</v>
      </c>
      <c r="Q1679">
        <v>12.258064516129032</v>
      </c>
      <c r="R1679">
        <v>0</v>
      </c>
      <c r="S1679">
        <v>49.677419354838712</v>
      </c>
      <c r="T1679">
        <v>12.258064516129032</v>
      </c>
      <c r="U1679" t="s">
        <v>77</v>
      </c>
    </row>
    <row r="1680" spans="1:21">
      <c r="A1680">
        <v>1746</v>
      </c>
      <c r="B1680">
        <v>437</v>
      </c>
      <c r="C1680">
        <v>2</v>
      </c>
      <c r="D1680">
        <v>721</v>
      </c>
      <c r="E1680">
        <v>184</v>
      </c>
      <c r="F1680" t="s">
        <v>556</v>
      </c>
      <c r="G1680" t="s">
        <v>562</v>
      </c>
      <c r="H1680" t="s">
        <v>825</v>
      </c>
      <c r="I1680" t="s">
        <v>812</v>
      </c>
      <c r="J1680" t="s">
        <v>826</v>
      </c>
      <c r="K1680" t="s">
        <v>827</v>
      </c>
      <c r="L1680" t="s">
        <v>824</v>
      </c>
      <c r="M1680">
        <v>155</v>
      </c>
      <c r="N1680">
        <v>481.67741935483872</v>
      </c>
      <c r="O1680">
        <v>47.741935483870968</v>
      </c>
      <c r="P1680">
        <v>39.354838709677416</v>
      </c>
      <c r="Q1680">
        <v>11.612903225806452</v>
      </c>
      <c r="R1680">
        <v>1.2903225806451613</v>
      </c>
      <c r="S1680">
        <v>52.258064516129032</v>
      </c>
      <c r="T1680">
        <v>12.903225806451612</v>
      </c>
      <c r="U1680" t="s">
        <v>77</v>
      </c>
    </row>
    <row r="1681" spans="1:21">
      <c r="A1681">
        <v>1747</v>
      </c>
      <c r="B1681">
        <v>437</v>
      </c>
      <c r="C1681">
        <v>3</v>
      </c>
      <c r="D1681">
        <v>721</v>
      </c>
      <c r="E1681">
        <v>184</v>
      </c>
      <c r="F1681" t="s">
        <v>556</v>
      </c>
      <c r="G1681" t="s">
        <v>562</v>
      </c>
      <c r="H1681" t="s">
        <v>825</v>
      </c>
      <c r="I1681" t="s">
        <v>812</v>
      </c>
      <c r="J1681" t="s">
        <v>826</v>
      </c>
      <c r="K1681" t="s">
        <v>827</v>
      </c>
      <c r="L1681" t="s">
        <v>823</v>
      </c>
      <c r="M1681">
        <v>155</v>
      </c>
      <c r="N1681">
        <v>464.94193548387096</v>
      </c>
      <c r="O1681">
        <v>61.29032258064516</v>
      </c>
      <c r="P1681">
        <v>29.032258064516128</v>
      </c>
      <c r="Q1681">
        <v>9.67741935483871</v>
      </c>
      <c r="R1681">
        <v>0</v>
      </c>
      <c r="S1681">
        <v>38.70967741935484</v>
      </c>
      <c r="T1681">
        <v>9.67741935483871</v>
      </c>
      <c r="U1681" t="s">
        <v>77</v>
      </c>
    </row>
    <row r="1682" spans="1:21">
      <c r="A1682">
        <v>1748</v>
      </c>
      <c r="B1682">
        <v>437</v>
      </c>
      <c r="C1682">
        <v>4</v>
      </c>
      <c r="D1682">
        <v>721</v>
      </c>
      <c r="E1682">
        <v>184</v>
      </c>
      <c r="F1682" t="s">
        <v>556</v>
      </c>
      <c r="G1682" t="s">
        <v>562</v>
      </c>
      <c r="H1682" t="s">
        <v>825</v>
      </c>
      <c r="I1682" t="s">
        <v>812</v>
      </c>
      <c r="J1682" t="s">
        <v>826</v>
      </c>
      <c r="K1682" t="s">
        <v>827</v>
      </c>
      <c r="L1682" t="s">
        <v>10</v>
      </c>
      <c r="M1682">
        <v>155</v>
      </c>
      <c r="N1682">
        <v>471.4</v>
      </c>
      <c r="O1682">
        <v>61.29032258064516</v>
      </c>
      <c r="P1682">
        <v>33.548387096774192</v>
      </c>
      <c r="Q1682">
        <v>5.161290322580645</v>
      </c>
      <c r="R1682">
        <v>0</v>
      </c>
      <c r="S1682">
        <v>38.70967741935484</v>
      </c>
      <c r="T1682">
        <v>5.161290322580645</v>
      </c>
      <c r="U1682" t="s">
        <v>77</v>
      </c>
    </row>
    <row r="1683" spans="1:21">
      <c r="A1683">
        <v>1749</v>
      </c>
      <c r="B1683">
        <v>438</v>
      </c>
      <c r="C1683">
        <v>1</v>
      </c>
      <c r="D1683">
        <v>721</v>
      </c>
      <c r="E1683">
        <v>197</v>
      </c>
      <c r="F1683" t="s">
        <v>556</v>
      </c>
      <c r="G1683" t="s">
        <v>563</v>
      </c>
      <c r="H1683" t="s">
        <v>825</v>
      </c>
      <c r="I1683" t="s">
        <v>812</v>
      </c>
      <c r="J1683" t="s">
        <v>826</v>
      </c>
      <c r="K1683" t="s">
        <v>827</v>
      </c>
      <c r="L1683" t="s">
        <v>3</v>
      </c>
      <c r="M1683">
        <v>204</v>
      </c>
      <c r="N1683">
        <v>449.12745098039215</v>
      </c>
      <c r="O1683">
        <v>70.098039215686271</v>
      </c>
      <c r="P1683">
        <v>27.450980392156861</v>
      </c>
      <c r="Q1683">
        <v>2.4509803921568629</v>
      </c>
      <c r="R1683">
        <v>0</v>
      </c>
      <c r="S1683">
        <v>29.901960784313726</v>
      </c>
      <c r="T1683">
        <v>2.4509803921568629</v>
      </c>
      <c r="U1683" t="s">
        <v>77</v>
      </c>
    </row>
    <row r="1684" spans="1:21">
      <c r="A1684">
        <v>1750</v>
      </c>
      <c r="B1684">
        <v>438</v>
      </c>
      <c r="C1684">
        <v>2</v>
      </c>
      <c r="D1684">
        <v>721</v>
      </c>
      <c r="E1684">
        <v>197</v>
      </c>
      <c r="F1684" t="s">
        <v>556</v>
      </c>
      <c r="G1684" t="s">
        <v>563</v>
      </c>
      <c r="H1684" t="s">
        <v>825</v>
      </c>
      <c r="I1684" t="s">
        <v>812</v>
      </c>
      <c r="J1684" t="s">
        <v>826</v>
      </c>
      <c r="K1684" t="s">
        <v>827</v>
      </c>
      <c r="L1684" t="s">
        <v>824</v>
      </c>
      <c r="M1684">
        <v>204</v>
      </c>
      <c r="N1684">
        <v>465.04901960784315</v>
      </c>
      <c r="O1684">
        <v>67.647058823529406</v>
      </c>
      <c r="P1684">
        <v>27.941176470588236</v>
      </c>
      <c r="Q1684">
        <v>4.4117647058823533</v>
      </c>
      <c r="R1684">
        <v>0</v>
      </c>
      <c r="S1684">
        <v>32.352941176470587</v>
      </c>
      <c r="T1684">
        <v>4.4117647058823533</v>
      </c>
      <c r="U1684" t="s">
        <v>77</v>
      </c>
    </row>
    <row r="1685" spans="1:21">
      <c r="A1685">
        <v>1751</v>
      </c>
      <c r="B1685">
        <v>438</v>
      </c>
      <c r="C1685">
        <v>3</v>
      </c>
      <c r="D1685">
        <v>721</v>
      </c>
      <c r="E1685">
        <v>197</v>
      </c>
      <c r="F1685" t="s">
        <v>556</v>
      </c>
      <c r="G1685" t="s">
        <v>563</v>
      </c>
      <c r="H1685" t="s">
        <v>825</v>
      </c>
      <c r="I1685" t="s">
        <v>812</v>
      </c>
      <c r="J1685" t="s">
        <v>826</v>
      </c>
      <c r="K1685" t="s">
        <v>827</v>
      </c>
      <c r="L1685" t="s">
        <v>823</v>
      </c>
      <c r="M1685">
        <v>204</v>
      </c>
      <c r="N1685">
        <v>457.10784313725492</v>
      </c>
      <c r="O1685">
        <v>72.549019607843135</v>
      </c>
      <c r="P1685">
        <v>21.078431372549019</v>
      </c>
      <c r="Q1685">
        <v>6.3725490196078427</v>
      </c>
      <c r="R1685">
        <v>0</v>
      </c>
      <c r="S1685">
        <v>27.450980392156861</v>
      </c>
      <c r="T1685">
        <v>6.3725490196078427</v>
      </c>
      <c r="U1685" t="s">
        <v>77</v>
      </c>
    </row>
    <row r="1686" spans="1:21">
      <c r="A1686">
        <v>1752</v>
      </c>
      <c r="B1686">
        <v>438</v>
      </c>
      <c r="C1686">
        <v>4</v>
      </c>
      <c r="D1686">
        <v>721</v>
      </c>
      <c r="E1686">
        <v>197</v>
      </c>
      <c r="F1686" t="s">
        <v>556</v>
      </c>
      <c r="G1686" t="s">
        <v>563</v>
      </c>
      <c r="H1686" t="s">
        <v>825</v>
      </c>
      <c r="I1686" t="s">
        <v>812</v>
      </c>
      <c r="J1686" t="s">
        <v>826</v>
      </c>
      <c r="K1686" t="s">
        <v>827</v>
      </c>
      <c r="L1686" t="s">
        <v>10</v>
      </c>
      <c r="M1686">
        <v>204</v>
      </c>
      <c r="N1686">
        <v>466.75</v>
      </c>
      <c r="O1686">
        <v>60.784313725490193</v>
      </c>
      <c r="P1686">
        <v>37.254901960784316</v>
      </c>
      <c r="Q1686">
        <v>1.9607843137254901</v>
      </c>
      <c r="R1686">
        <v>0</v>
      </c>
      <c r="S1686">
        <v>39.215686274509807</v>
      </c>
      <c r="T1686">
        <v>1.9607843137254901</v>
      </c>
      <c r="U1686" t="s">
        <v>77</v>
      </c>
    </row>
    <row r="1687" spans="1:21">
      <c r="A1687">
        <v>1753</v>
      </c>
      <c r="B1687">
        <v>439</v>
      </c>
      <c r="C1687">
        <v>1</v>
      </c>
      <c r="D1687">
        <v>721</v>
      </c>
      <c r="E1687">
        <v>390</v>
      </c>
      <c r="F1687" t="s">
        <v>556</v>
      </c>
      <c r="G1687" t="s">
        <v>564</v>
      </c>
      <c r="H1687" t="s">
        <v>825</v>
      </c>
      <c r="I1687" t="s">
        <v>812</v>
      </c>
      <c r="J1687" t="s">
        <v>826</v>
      </c>
      <c r="K1687" t="s">
        <v>827</v>
      </c>
      <c r="L1687" t="s">
        <v>3</v>
      </c>
      <c r="M1687">
        <v>163</v>
      </c>
      <c r="N1687">
        <v>464.38036809815952</v>
      </c>
      <c r="O1687">
        <v>58.282208588957054</v>
      </c>
      <c r="P1687">
        <v>30.061349693251532</v>
      </c>
      <c r="Q1687">
        <v>11.656441717791411</v>
      </c>
      <c r="R1687">
        <v>0</v>
      </c>
      <c r="S1687">
        <v>41.717791411042946</v>
      </c>
      <c r="T1687">
        <v>11.656441717791411</v>
      </c>
      <c r="U1687" t="s">
        <v>77</v>
      </c>
    </row>
    <row r="1688" spans="1:21">
      <c r="A1688">
        <v>1754</v>
      </c>
      <c r="B1688">
        <v>439</v>
      </c>
      <c r="C1688">
        <v>2</v>
      </c>
      <c r="D1688">
        <v>721</v>
      </c>
      <c r="E1688">
        <v>390</v>
      </c>
      <c r="F1688" t="s">
        <v>556</v>
      </c>
      <c r="G1688" t="s">
        <v>564</v>
      </c>
      <c r="H1688" t="s">
        <v>825</v>
      </c>
      <c r="I1688" t="s">
        <v>812</v>
      </c>
      <c r="J1688" t="s">
        <v>826</v>
      </c>
      <c r="K1688" t="s">
        <v>827</v>
      </c>
      <c r="L1688" t="s">
        <v>824</v>
      </c>
      <c r="M1688">
        <v>164</v>
      </c>
      <c r="N1688">
        <v>486.20121951219511</v>
      </c>
      <c r="O1688">
        <v>43.902439024390247</v>
      </c>
      <c r="P1688">
        <v>38.414634146341463</v>
      </c>
      <c r="Q1688">
        <v>15.853658536585366</v>
      </c>
      <c r="R1688">
        <v>1.8292682926829269</v>
      </c>
      <c r="S1688">
        <v>56.097560975609753</v>
      </c>
      <c r="T1688">
        <v>17.682926829268293</v>
      </c>
      <c r="U1688" t="s">
        <v>77</v>
      </c>
    </row>
    <row r="1689" spans="1:21">
      <c r="A1689">
        <v>1755</v>
      </c>
      <c r="B1689">
        <v>439</v>
      </c>
      <c r="C1689">
        <v>3</v>
      </c>
      <c r="D1689">
        <v>721</v>
      </c>
      <c r="E1689">
        <v>390</v>
      </c>
      <c r="F1689" t="s">
        <v>556</v>
      </c>
      <c r="G1689" t="s">
        <v>564</v>
      </c>
      <c r="H1689" t="s">
        <v>825</v>
      </c>
      <c r="I1689" t="s">
        <v>812</v>
      </c>
      <c r="J1689" t="s">
        <v>826</v>
      </c>
      <c r="K1689" t="s">
        <v>827</v>
      </c>
      <c r="L1689" t="s">
        <v>823</v>
      </c>
      <c r="M1689">
        <v>164</v>
      </c>
      <c r="N1689">
        <v>456.53658536585368</v>
      </c>
      <c r="O1689">
        <v>72.560975609756099</v>
      </c>
      <c r="P1689">
        <v>21.951219512195124</v>
      </c>
      <c r="Q1689">
        <v>3.6585365853658538</v>
      </c>
      <c r="R1689">
        <v>1.8292682926829269</v>
      </c>
      <c r="S1689">
        <v>27.439024390243901</v>
      </c>
      <c r="T1689">
        <v>5.4878048780487809</v>
      </c>
      <c r="U1689" t="s">
        <v>77</v>
      </c>
    </row>
    <row r="1690" spans="1:21">
      <c r="A1690">
        <v>1756</v>
      </c>
      <c r="B1690">
        <v>439</v>
      </c>
      <c r="C1690">
        <v>4</v>
      </c>
      <c r="D1690">
        <v>721</v>
      </c>
      <c r="E1690">
        <v>390</v>
      </c>
      <c r="F1690" t="s">
        <v>556</v>
      </c>
      <c r="G1690" t="s">
        <v>564</v>
      </c>
      <c r="H1690" t="s">
        <v>825</v>
      </c>
      <c r="I1690" t="s">
        <v>812</v>
      </c>
      <c r="J1690" t="s">
        <v>826</v>
      </c>
      <c r="K1690" t="s">
        <v>827</v>
      </c>
      <c r="L1690" t="s">
        <v>10</v>
      </c>
      <c r="M1690">
        <v>164</v>
      </c>
      <c r="N1690">
        <v>475.5670731707317</v>
      </c>
      <c r="O1690">
        <v>53.658536585365852</v>
      </c>
      <c r="P1690">
        <v>39.024390243902438</v>
      </c>
      <c r="Q1690">
        <v>6.7073170731707314</v>
      </c>
      <c r="R1690">
        <v>0.6097560975609756</v>
      </c>
      <c r="S1690">
        <v>46.341463414634148</v>
      </c>
      <c r="T1690">
        <v>7.3170731707317076</v>
      </c>
      <c r="U1690" t="s">
        <v>77</v>
      </c>
    </row>
    <row r="1691" spans="1:21">
      <c r="A1691">
        <v>1757</v>
      </c>
      <c r="B1691">
        <v>440</v>
      </c>
      <c r="C1691">
        <v>1</v>
      </c>
      <c r="D1691">
        <v>721</v>
      </c>
      <c r="E1691">
        <v>391</v>
      </c>
      <c r="F1691" t="s">
        <v>556</v>
      </c>
      <c r="G1691" t="s">
        <v>565</v>
      </c>
      <c r="H1691" t="s">
        <v>825</v>
      </c>
      <c r="I1691" t="s">
        <v>812</v>
      </c>
      <c r="J1691" t="s">
        <v>826</v>
      </c>
      <c r="K1691" t="s">
        <v>827</v>
      </c>
      <c r="L1691" t="s">
        <v>3</v>
      </c>
      <c r="M1691">
        <v>56</v>
      </c>
      <c r="N1691">
        <v>419.46428571428572</v>
      </c>
      <c r="O1691">
        <v>89.285714285714292</v>
      </c>
      <c r="P1691">
        <v>10.714285714285714</v>
      </c>
      <c r="Q1691">
        <v>0</v>
      </c>
      <c r="R1691">
        <v>0</v>
      </c>
      <c r="S1691">
        <v>10.714285714285714</v>
      </c>
      <c r="T1691">
        <v>0</v>
      </c>
      <c r="U1691" t="s">
        <v>77</v>
      </c>
    </row>
    <row r="1692" spans="1:21">
      <c r="A1692">
        <v>1758</v>
      </c>
      <c r="B1692">
        <v>440</v>
      </c>
      <c r="C1692">
        <v>2</v>
      </c>
      <c r="D1692">
        <v>721</v>
      </c>
      <c r="E1692">
        <v>391</v>
      </c>
      <c r="F1692" t="s">
        <v>556</v>
      </c>
      <c r="G1692" t="s">
        <v>565</v>
      </c>
      <c r="H1692" t="s">
        <v>825</v>
      </c>
      <c r="I1692" t="s">
        <v>812</v>
      </c>
      <c r="J1692" t="s">
        <v>826</v>
      </c>
      <c r="K1692" t="s">
        <v>827</v>
      </c>
      <c r="L1692" t="s">
        <v>824</v>
      </c>
      <c r="M1692">
        <v>51</v>
      </c>
      <c r="N1692">
        <v>447.15686274509807</v>
      </c>
      <c r="O1692">
        <v>88.235294117647058</v>
      </c>
      <c r="P1692">
        <v>9.8039215686274517</v>
      </c>
      <c r="Q1692">
        <v>1.9607843137254901</v>
      </c>
      <c r="R1692">
        <v>0</v>
      </c>
      <c r="S1692">
        <v>11.764705882352942</v>
      </c>
      <c r="T1692">
        <v>1.9607843137254901</v>
      </c>
      <c r="U1692" t="s">
        <v>77</v>
      </c>
    </row>
    <row r="1693" spans="1:21">
      <c r="A1693">
        <v>1759</v>
      </c>
      <c r="B1693">
        <v>440</v>
      </c>
      <c r="C1693">
        <v>3</v>
      </c>
      <c r="D1693">
        <v>721</v>
      </c>
      <c r="E1693">
        <v>391</v>
      </c>
      <c r="F1693" t="s">
        <v>556</v>
      </c>
      <c r="G1693" t="s">
        <v>565</v>
      </c>
      <c r="H1693" t="s">
        <v>825</v>
      </c>
      <c r="I1693" t="s">
        <v>812</v>
      </c>
      <c r="J1693" t="s">
        <v>826</v>
      </c>
      <c r="K1693" t="s">
        <v>827</v>
      </c>
      <c r="L1693" t="s">
        <v>823</v>
      </c>
      <c r="M1693">
        <v>51</v>
      </c>
      <c r="N1693">
        <v>427.1764705882353</v>
      </c>
      <c r="O1693">
        <v>92.156862745098039</v>
      </c>
      <c r="P1693">
        <v>5.882352941176471</v>
      </c>
      <c r="Q1693">
        <v>1.9607843137254901</v>
      </c>
      <c r="R1693">
        <v>0</v>
      </c>
      <c r="S1693">
        <v>7.8431372549019605</v>
      </c>
      <c r="T1693">
        <v>1.9607843137254901</v>
      </c>
      <c r="U1693" t="s">
        <v>77</v>
      </c>
    </row>
    <row r="1694" spans="1:21">
      <c r="A1694">
        <v>1760</v>
      </c>
      <c r="B1694">
        <v>440</v>
      </c>
      <c r="C1694">
        <v>4</v>
      </c>
      <c r="D1694">
        <v>721</v>
      </c>
      <c r="E1694">
        <v>391</v>
      </c>
      <c r="F1694" t="s">
        <v>556</v>
      </c>
      <c r="G1694" t="s">
        <v>565</v>
      </c>
      <c r="H1694" t="s">
        <v>825</v>
      </c>
      <c r="I1694" t="s">
        <v>812</v>
      </c>
      <c r="J1694" t="s">
        <v>826</v>
      </c>
      <c r="K1694" t="s">
        <v>827</v>
      </c>
      <c r="L1694" t="s">
        <v>10</v>
      </c>
      <c r="M1694">
        <v>47</v>
      </c>
      <c r="N1694">
        <v>444.51063829787233</v>
      </c>
      <c r="O1694">
        <v>93.61702127659575</v>
      </c>
      <c r="P1694">
        <v>4.2553191489361701</v>
      </c>
      <c r="Q1694">
        <v>2.1276595744680851</v>
      </c>
      <c r="R1694">
        <v>0</v>
      </c>
      <c r="S1694">
        <v>6.3829787234042552</v>
      </c>
      <c r="T1694">
        <v>2.1276595744680851</v>
      </c>
      <c r="U1694" t="s">
        <v>77</v>
      </c>
    </row>
    <row r="1695" spans="1:21">
      <c r="A1695">
        <v>1761</v>
      </c>
      <c r="B1695">
        <v>441</v>
      </c>
      <c r="C1695">
        <v>1</v>
      </c>
      <c r="D1695">
        <v>721</v>
      </c>
      <c r="E1695">
        <v>1058</v>
      </c>
      <c r="F1695" t="s">
        <v>556</v>
      </c>
      <c r="G1695" t="s">
        <v>566</v>
      </c>
      <c r="H1695" t="s">
        <v>825</v>
      </c>
      <c r="I1695" t="s">
        <v>812</v>
      </c>
      <c r="J1695" t="s">
        <v>826</v>
      </c>
      <c r="K1695" t="s">
        <v>827</v>
      </c>
      <c r="L1695" t="s">
        <v>3</v>
      </c>
      <c r="M1695">
        <v>269</v>
      </c>
      <c r="N1695">
        <v>479.1635687732342</v>
      </c>
      <c r="O1695">
        <v>43.494423791821561</v>
      </c>
      <c r="P1695">
        <v>42.37918215613383</v>
      </c>
      <c r="Q1695">
        <v>13.754646840148698</v>
      </c>
      <c r="R1695">
        <v>0.37174721189591076</v>
      </c>
      <c r="S1695">
        <v>56.505576208178439</v>
      </c>
      <c r="T1695">
        <v>14.12639405204461</v>
      </c>
      <c r="U1695" t="s">
        <v>77</v>
      </c>
    </row>
    <row r="1696" spans="1:21">
      <c r="A1696">
        <v>1762</v>
      </c>
      <c r="B1696">
        <v>441</v>
      </c>
      <c r="C1696">
        <v>2</v>
      </c>
      <c r="D1696">
        <v>721</v>
      </c>
      <c r="E1696">
        <v>1058</v>
      </c>
      <c r="F1696" t="s">
        <v>556</v>
      </c>
      <c r="G1696" t="s">
        <v>566</v>
      </c>
      <c r="H1696" t="s">
        <v>825</v>
      </c>
      <c r="I1696" t="s">
        <v>812</v>
      </c>
      <c r="J1696" t="s">
        <v>826</v>
      </c>
      <c r="K1696" t="s">
        <v>827</v>
      </c>
      <c r="L1696" t="s">
        <v>824</v>
      </c>
      <c r="M1696">
        <v>269</v>
      </c>
      <c r="N1696">
        <v>487.66171003717471</v>
      </c>
      <c r="O1696">
        <v>40.520446096654275</v>
      </c>
      <c r="P1696">
        <v>42.750929368029738</v>
      </c>
      <c r="Q1696">
        <v>14.49814126394052</v>
      </c>
      <c r="R1696">
        <v>2.2304832713754648</v>
      </c>
      <c r="S1696">
        <v>59.479553903345725</v>
      </c>
      <c r="T1696">
        <v>16.728624535315983</v>
      </c>
      <c r="U1696" t="s">
        <v>77</v>
      </c>
    </row>
    <row r="1697" spans="1:21">
      <c r="A1697">
        <v>1763</v>
      </c>
      <c r="B1697">
        <v>441</v>
      </c>
      <c r="C1697">
        <v>3</v>
      </c>
      <c r="D1697">
        <v>721</v>
      </c>
      <c r="E1697">
        <v>1058</v>
      </c>
      <c r="F1697" t="s">
        <v>556</v>
      </c>
      <c r="G1697" t="s">
        <v>566</v>
      </c>
      <c r="H1697" t="s">
        <v>825</v>
      </c>
      <c r="I1697" t="s">
        <v>812</v>
      </c>
      <c r="J1697" t="s">
        <v>826</v>
      </c>
      <c r="K1697" t="s">
        <v>827</v>
      </c>
      <c r="L1697" t="s">
        <v>823</v>
      </c>
      <c r="M1697">
        <v>268</v>
      </c>
      <c r="N1697">
        <v>475.38805970149252</v>
      </c>
      <c r="O1697">
        <v>54.477611940298509</v>
      </c>
      <c r="P1697">
        <v>33.955223880597018</v>
      </c>
      <c r="Q1697">
        <v>11.194029850746269</v>
      </c>
      <c r="R1697">
        <v>0.37313432835820898</v>
      </c>
      <c r="S1697">
        <v>45.522388059701491</v>
      </c>
      <c r="T1697">
        <v>11.567164179104477</v>
      </c>
      <c r="U1697" t="s">
        <v>77</v>
      </c>
    </row>
    <row r="1698" spans="1:21">
      <c r="A1698">
        <v>1764</v>
      </c>
      <c r="B1698">
        <v>441</v>
      </c>
      <c r="C1698">
        <v>4</v>
      </c>
      <c r="D1698">
        <v>721</v>
      </c>
      <c r="E1698">
        <v>1058</v>
      </c>
      <c r="F1698" t="s">
        <v>556</v>
      </c>
      <c r="G1698" t="s">
        <v>566</v>
      </c>
      <c r="H1698" t="s">
        <v>825</v>
      </c>
      <c r="I1698" t="s">
        <v>812</v>
      </c>
      <c r="J1698" t="s">
        <v>826</v>
      </c>
      <c r="K1698" t="s">
        <v>827</v>
      </c>
      <c r="L1698" t="s">
        <v>10</v>
      </c>
      <c r="M1698">
        <v>266</v>
      </c>
      <c r="N1698">
        <v>503.80451127819549</v>
      </c>
      <c r="O1698">
        <v>26.69172932330827</v>
      </c>
      <c r="P1698">
        <v>39.849624060150376</v>
      </c>
      <c r="Q1698">
        <v>26.69172932330827</v>
      </c>
      <c r="R1698">
        <v>6.7669172932330826</v>
      </c>
      <c r="S1698">
        <v>73.308270676691734</v>
      </c>
      <c r="T1698">
        <v>33.458646616541351</v>
      </c>
      <c r="U1698" t="s">
        <v>77</v>
      </c>
    </row>
    <row r="1699" spans="1:21">
      <c r="A1699">
        <v>1765</v>
      </c>
      <c r="B1699">
        <v>442</v>
      </c>
      <c r="C1699">
        <v>1</v>
      </c>
      <c r="D1699">
        <v>721</v>
      </c>
      <c r="E1699">
        <v>1064</v>
      </c>
      <c r="F1699" t="s">
        <v>556</v>
      </c>
      <c r="G1699" t="s">
        <v>567</v>
      </c>
      <c r="H1699" t="s">
        <v>825</v>
      </c>
      <c r="I1699" t="s">
        <v>812</v>
      </c>
      <c r="J1699" t="s">
        <v>826</v>
      </c>
      <c r="K1699" t="s">
        <v>827</v>
      </c>
      <c r="L1699" t="s">
        <v>3</v>
      </c>
      <c r="M1699">
        <v>64</v>
      </c>
      <c r="N1699">
        <v>520.90625</v>
      </c>
      <c r="O1699">
        <v>14.0625</v>
      </c>
      <c r="P1699">
        <v>46.875</v>
      </c>
      <c r="Q1699">
        <v>34.375</v>
      </c>
      <c r="R1699">
        <v>4.6875</v>
      </c>
      <c r="S1699">
        <v>85.9375</v>
      </c>
      <c r="T1699">
        <v>39.0625</v>
      </c>
      <c r="U1699" t="s">
        <v>77</v>
      </c>
    </row>
    <row r="1700" spans="1:21">
      <c r="A1700">
        <v>1766</v>
      </c>
      <c r="B1700">
        <v>442</v>
      </c>
      <c r="C1700">
        <v>2</v>
      </c>
      <c r="D1700">
        <v>721</v>
      </c>
      <c r="E1700">
        <v>1064</v>
      </c>
      <c r="F1700" t="s">
        <v>556</v>
      </c>
      <c r="G1700" t="s">
        <v>567</v>
      </c>
      <c r="H1700" t="s">
        <v>825</v>
      </c>
      <c r="I1700" t="s">
        <v>812</v>
      </c>
      <c r="J1700" t="s">
        <v>826</v>
      </c>
      <c r="K1700" t="s">
        <v>827</v>
      </c>
      <c r="L1700" t="s">
        <v>824</v>
      </c>
      <c r="M1700">
        <v>64</v>
      </c>
      <c r="N1700">
        <v>545.796875</v>
      </c>
      <c r="O1700">
        <v>6.25</v>
      </c>
      <c r="P1700">
        <v>28.125</v>
      </c>
      <c r="Q1700">
        <v>40.625</v>
      </c>
      <c r="R1700">
        <v>25</v>
      </c>
      <c r="S1700">
        <v>93.75</v>
      </c>
      <c r="T1700">
        <v>65.625</v>
      </c>
      <c r="U1700" t="s">
        <v>77</v>
      </c>
    </row>
    <row r="1701" spans="1:21">
      <c r="A1701">
        <v>1767</v>
      </c>
      <c r="B1701">
        <v>442</v>
      </c>
      <c r="C1701">
        <v>3</v>
      </c>
      <c r="D1701">
        <v>721</v>
      </c>
      <c r="E1701">
        <v>1064</v>
      </c>
      <c r="F1701" t="s">
        <v>556</v>
      </c>
      <c r="G1701" t="s">
        <v>567</v>
      </c>
      <c r="H1701" t="s">
        <v>825</v>
      </c>
      <c r="I1701" t="s">
        <v>812</v>
      </c>
      <c r="J1701" t="s">
        <v>826</v>
      </c>
      <c r="K1701" t="s">
        <v>827</v>
      </c>
      <c r="L1701" t="s">
        <v>823</v>
      </c>
      <c r="M1701">
        <v>64</v>
      </c>
      <c r="N1701">
        <v>517.609375</v>
      </c>
      <c r="O1701">
        <v>15.625</v>
      </c>
      <c r="P1701">
        <v>40.625</v>
      </c>
      <c r="Q1701">
        <v>37.5</v>
      </c>
      <c r="R1701">
        <v>6.25</v>
      </c>
      <c r="S1701">
        <v>84.375</v>
      </c>
      <c r="T1701">
        <v>43.75</v>
      </c>
      <c r="U1701" t="s">
        <v>77</v>
      </c>
    </row>
    <row r="1702" spans="1:21">
      <c r="A1702">
        <v>1768</v>
      </c>
      <c r="B1702">
        <v>442</v>
      </c>
      <c r="C1702">
        <v>4</v>
      </c>
      <c r="D1702">
        <v>721</v>
      </c>
      <c r="E1702">
        <v>1064</v>
      </c>
      <c r="F1702" t="s">
        <v>556</v>
      </c>
      <c r="G1702" t="s">
        <v>567</v>
      </c>
      <c r="H1702" t="s">
        <v>825</v>
      </c>
      <c r="I1702" t="s">
        <v>812</v>
      </c>
      <c r="J1702" t="s">
        <v>826</v>
      </c>
      <c r="K1702" t="s">
        <v>827</v>
      </c>
      <c r="L1702" t="s">
        <v>10</v>
      </c>
      <c r="M1702">
        <v>64</v>
      </c>
      <c r="N1702">
        <v>506</v>
      </c>
      <c r="O1702">
        <v>10.9375</v>
      </c>
      <c r="P1702">
        <v>65.625</v>
      </c>
      <c r="Q1702">
        <v>23.4375</v>
      </c>
      <c r="R1702">
        <v>0</v>
      </c>
      <c r="S1702">
        <v>89.0625</v>
      </c>
      <c r="T1702">
        <v>23.4375</v>
      </c>
      <c r="U1702" t="s">
        <v>77</v>
      </c>
    </row>
    <row r="1703" spans="1:21">
      <c r="A1703">
        <v>1769</v>
      </c>
      <c r="B1703">
        <v>443</v>
      </c>
      <c r="C1703">
        <v>1</v>
      </c>
      <c r="D1703">
        <v>721</v>
      </c>
      <c r="E1703">
        <v>1156</v>
      </c>
      <c r="F1703" t="s">
        <v>556</v>
      </c>
      <c r="G1703" t="s">
        <v>568</v>
      </c>
      <c r="H1703" t="s">
        <v>825</v>
      </c>
      <c r="I1703" t="s">
        <v>812</v>
      </c>
      <c r="J1703" t="s">
        <v>826</v>
      </c>
      <c r="K1703" t="s">
        <v>827</v>
      </c>
      <c r="L1703" t="s">
        <v>3</v>
      </c>
      <c r="M1703">
        <v>172</v>
      </c>
      <c r="N1703">
        <v>478.96511627906978</v>
      </c>
      <c r="O1703">
        <v>43.02325581395349</v>
      </c>
      <c r="P1703">
        <v>38.953488372093027</v>
      </c>
      <c r="Q1703">
        <v>18.023255813953487</v>
      </c>
      <c r="R1703">
        <v>0</v>
      </c>
      <c r="S1703">
        <v>56.97674418604651</v>
      </c>
      <c r="T1703">
        <v>18.023255813953487</v>
      </c>
      <c r="U1703" t="s">
        <v>77</v>
      </c>
    </row>
    <row r="1704" spans="1:21">
      <c r="A1704">
        <v>1770</v>
      </c>
      <c r="B1704">
        <v>443</v>
      </c>
      <c r="C1704">
        <v>2</v>
      </c>
      <c r="D1704">
        <v>721</v>
      </c>
      <c r="E1704">
        <v>1156</v>
      </c>
      <c r="F1704" t="s">
        <v>556</v>
      </c>
      <c r="G1704" t="s">
        <v>568</v>
      </c>
      <c r="H1704" t="s">
        <v>825</v>
      </c>
      <c r="I1704" t="s">
        <v>812</v>
      </c>
      <c r="J1704" t="s">
        <v>826</v>
      </c>
      <c r="K1704" t="s">
        <v>827</v>
      </c>
      <c r="L1704" t="s">
        <v>824</v>
      </c>
      <c r="M1704">
        <v>171</v>
      </c>
      <c r="N1704">
        <v>493.36257309941521</v>
      </c>
      <c r="O1704">
        <v>34.502923976608187</v>
      </c>
      <c r="P1704">
        <v>44.444444444444443</v>
      </c>
      <c r="Q1704">
        <v>18.71345029239766</v>
      </c>
      <c r="R1704">
        <v>2.3391812865497075</v>
      </c>
      <c r="S1704">
        <v>65.497076023391813</v>
      </c>
      <c r="T1704">
        <v>21.05263157894737</v>
      </c>
      <c r="U1704" t="s">
        <v>77</v>
      </c>
    </row>
    <row r="1705" spans="1:21">
      <c r="A1705">
        <v>1771</v>
      </c>
      <c r="B1705">
        <v>443</v>
      </c>
      <c r="C1705">
        <v>3</v>
      </c>
      <c r="D1705">
        <v>721</v>
      </c>
      <c r="E1705">
        <v>1156</v>
      </c>
      <c r="F1705" t="s">
        <v>556</v>
      </c>
      <c r="G1705" t="s">
        <v>568</v>
      </c>
      <c r="H1705" t="s">
        <v>825</v>
      </c>
      <c r="I1705" t="s">
        <v>812</v>
      </c>
      <c r="J1705" t="s">
        <v>826</v>
      </c>
      <c r="K1705" t="s">
        <v>827</v>
      </c>
      <c r="L1705" t="s">
        <v>823</v>
      </c>
      <c r="M1705">
        <v>170</v>
      </c>
      <c r="N1705">
        <v>478.5529411764706</v>
      </c>
      <c r="O1705">
        <v>51.176470588235297</v>
      </c>
      <c r="P1705">
        <v>32.941176470588232</v>
      </c>
      <c r="Q1705">
        <v>14.705882352941176</v>
      </c>
      <c r="R1705">
        <v>1.1764705882352942</v>
      </c>
      <c r="S1705">
        <v>48.823529411764703</v>
      </c>
      <c r="T1705">
        <v>15.882352941176471</v>
      </c>
      <c r="U1705" t="s">
        <v>77</v>
      </c>
    </row>
    <row r="1706" spans="1:21">
      <c r="A1706">
        <v>1772</v>
      </c>
      <c r="B1706">
        <v>443</v>
      </c>
      <c r="C1706">
        <v>4</v>
      </c>
      <c r="D1706">
        <v>721</v>
      </c>
      <c r="E1706">
        <v>1156</v>
      </c>
      <c r="F1706" t="s">
        <v>556</v>
      </c>
      <c r="G1706" t="s">
        <v>568</v>
      </c>
      <c r="H1706" t="s">
        <v>825</v>
      </c>
      <c r="I1706" t="s">
        <v>812</v>
      </c>
      <c r="J1706" t="s">
        <v>826</v>
      </c>
      <c r="K1706" t="s">
        <v>827</v>
      </c>
      <c r="L1706" t="s">
        <v>10</v>
      </c>
      <c r="M1706">
        <v>170</v>
      </c>
      <c r="N1706">
        <v>483.56470588235294</v>
      </c>
      <c r="O1706">
        <v>44.705882352941174</v>
      </c>
      <c r="P1706">
        <v>44.117647058823529</v>
      </c>
      <c r="Q1706">
        <v>8.235294117647058</v>
      </c>
      <c r="R1706">
        <v>2.9411764705882355</v>
      </c>
      <c r="S1706">
        <v>55.294117647058826</v>
      </c>
      <c r="T1706">
        <v>11.176470588235293</v>
      </c>
      <c r="U1706" t="s">
        <v>77</v>
      </c>
    </row>
    <row r="1707" spans="1:21">
      <c r="A1707">
        <v>1773</v>
      </c>
      <c r="B1707">
        <v>444</v>
      </c>
      <c r="C1707">
        <v>1</v>
      </c>
      <c r="D1707">
        <v>721</v>
      </c>
      <c r="E1707">
        <v>3062</v>
      </c>
      <c r="F1707" t="s">
        <v>556</v>
      </c>
      <c r="G1707" t="s">
        <v>569</v>
      </c>
      <c r="H1707" t="s">
        <v>825</v>
      </c>
      <c r="I1707" t="s">
        <v>812</v>
      </c>
      <c r="J1707" t="s">
        <v>826</v>
      </c>
      <c r="K1707" t="s">
        <v>827</v>
      </c>
      <c r="L1707" t="s">
        <v>3</v>
      </c>
      <c r="M1707">
        <v>202</v>
      </c>
      <c r="N1707">
        <v>463.79702970297029</v>
      </c>
      <c r="O1707">
        <v>54.950495049504951</v>
      </c>
      <c r="P1707">
        <v>36.138613861386141</v>
      </c>
      <c r="Q1707">
        <v>8.9108910891089117</v>
      </c>
      <c r="R1707">
        <v>0</v>
      </c>
      <c r="S1707">
        <v>45.049504950495049</v>
      </c>
      <c r="T1707">
        <v>8.9108910891089117</v>
      </c>
      <c r="U1707" t="s">
        <v>77</v>
      </c>
    </row>
    <row r="1708" spans="1:21">
      <c r="A1708">
        <v>1774</v>
      </c>
      <c r="B1708">
        <v>444</v>
      </c>
      <c r="C1708">
        <v>2</v>
      </c>
      <c r="D1708">
        <v>721</v>
      </c>
      <c r="E1708">
        <v>3062</v>
      </c>
      <c r="F1708" t="s">
        <v>556</v>
      </c>
      <c r="G1708" t="s">
        <v>569</v>
      </c>
      <c r="H1708" t="s">
        <v>825</v>
      </c>
      <c r="I1708" t="s">
        <v>812</v>
      </c>
      <c r="J1708" t="s">
        <v>826</v>
      </c>
      <c r="K1708" t="s">
        <v>827</v>
      </c>
      <c r="L1708" t="s">
        <v>824</v>
      </c>
      <c r="M1708">
        <v>203</v>
      </c>
      <c r="N1708">
        <v>483.99507389162562</v>
      </c>
      <c r="O1708">
        <v>44.334975369458128</v>
      </c>
      <c r="P1708">
        <v>42.364532019704434</v>
      </c>
      <c r="Q1708">
        <v>10.83743842364532</v>
      </c>
      <c r="R1708">
        <v>2.4630541871921183</v>
      </c>
      <c r="S1708">
        <v>55.665024630541872</v>
      </c>
      <c r="T1708">
        <v>13.300492610837438</v>
      </c>
      <c r="U1708" t="s">
        <v>77</v>
      </c>
    </row>
    <row r="1709" spans="1:21">
      <c r="A1709">
        <v>1775</v>
      </c>
      <c r="B1709">
        <v>444</v>
      </c>
      <c r="C1709">
        <v>3</v>
      </c>
      <c r="D1709">
        <v>721</v>
      </c>
      <c r="E1709">
        <v>3062</v>
      </c>
      <c r="F1709" t="s">
        <v>556</v>
      </c>
      <c r="G1709" t="s">
        <v>569</v>
      </c>
      <c r="H1709" t="s">
        <v>825</v>
      </c>
      <c r="I1709" t="s">
        <v>812</v>
      </c>
      <c r="J1709" t="s">
        <v>826</v>
      </c>
      <c r="K1709" t="s">
        <v>827</v>
      </c>
      <c r="L1709" t="s">
        <v>823</v>
      </c>
      <c r="M1709">
        <v>201</v>
      </c>
      <c r="N1709">
        <v>463.17412935323381</v>
      </c>
      <c r="O1709">
        <v>68.159203980099505</v>
      </c>
      <c r="P1709">
        <v>23.880597014925375</v>
      </c>
      <c r="Q1709">
        <v>6.9651741293532341</v>
      </c>
      <c r="R1709">
        <v>0.99502487562189057</v>
      </c>
      <c r="S1709">
        <v>31.840796019900498</v>
      </c>
      <c r="T1709">
        <v>7.9601990049751246</v>
      </c>
      <c r="U1709" t="s">
        <v>77</v>
      </c>
    </row>
    <row r="1710" spans="1:21">
      <c r="A1710">
        <v>1776</v>
      </c>
      <c r="B1710">
        <v>444</v>
      </c>
      <c r="C1710">
        <v>4</v>
      </c>
      <c r="D1710">
        <v>721</v>
      </c>
      <c r="E1710">
        <v>3062</v>
      </c>
      <c r="F1710" t="s">
        <v>556</v>
      </c>
      <c r="G1710" t="s">
        <v>569</v>
      </c>
      <c r="H1710" t="s">
        <v>825</v>
      </c>
      <c r="I1710" t="s">
        <v>812</v>
      </c>
      <c r="J1710" t="s">
        <v>826</v>
      </c>
      <c r="K1710" t="s">
        <v>827</v>
      </c>
      <c r="L1710" t="s">
        <v>10</v>
      </c>
      <c r="M1710">
        <v>202</v>
      </c>
      <c r="N1710">
        <v>467.86138613861385</v>
      </c>
      <c r="O1710">
        <v>61.881188118811885</v>
      </c>
      <c r="P1710">
        <v>34.158415841584159</v>
      </c>
      <c r="Q1710">
        <v>3.9603960396039604</v>
      </c>
      <c r="R1710">
        <v>0</v>
      </c>
      <c r="S1710">
        <v>38.118811881188115</v>
      </c>
      <c r="T1710">
        <v>3.9603960396039604</v>
      </c>
      <c r="U1710" t="s">
        <v>77</v>
      </c>
    </row>
    <row r="1711" spans="1:21">
      <c r="A1711">
        <v>1777</v>
      </c>
      <c r="B1711">
        <v>445</v>
      </c>
      <c r="C1711">
        <v>1</v>
      </c>
      <c r="D1711">
        <v>721</v>
      </c>
      <c r="E1711">
        <v>3556</v>
      </c>
      <c r="F1711" t="s">
        <v>556</v>
      </c>
      <c r="G1711" t="s">
        <v>570</v>
      </c>
      <c r="H1711" t="s">
        <v>825</v>
      </c>
      <c r="I1711" t="s">
        <v>812</v>
      </c>
      <c r="J1711" t="s">
        <v>826</v>
      </c>
      <c r="K1711" t="s">
        <v>827</v>
      </c>
      <c r="L1711" t="s">
        <v>3</v>
      </c>
      <c r="M1711">
        <v>62</v>
      </c>
      <c r="N1711">
        <v>532.11290322580646</v>
      </c>
      <c r="O1711">
        <v>1.6129032258064515</v>
      </c>
      <c r="P1711">
        <v>45.161290322580648</v>
      </c>
      <c r="Q1711">
        <v>48.387096774193552</v>
      </c>
      <c r="R1711">
        <v>4.838709677419355</v>
      </c>
      <c r="S1711">
        <v>98.387096774193552</v>
      </c>
      <c r="T1711">
        <v>53.225806451612904</v>
      </c>
      <c r="U1711" t="s">
        <v>77</v>
      </c>
    </row>
    <row r="1712" spans="1:21">
      <c r="A1712">
        <v>1778</v>
      </c>
      <c r="B1712">
        <v>445</v>
      </c>
      <c r="C1712">
        <v>2</v>
      </c>
      <c r="D1712">
        <v>721</v>
      </c>
      <c r="E1712">
        <v>3556</v>
      </c>
      <c r="F1712" t="s">
        <v>556</v>
      </c>
      <c r="G1712" t="s">
        <v>570</v>
      </c>
      <c r="H1712" t="s">
        <v>825</v>
      </c>
      <c r="I1712" t="s">
        <v>812</v>
      </c>
      <c r="J1712" t="s">
        <v>826</v>
      </c>
      <c r="K1712" t="s">
        <v>827</v>
      </c>
      <c r="L1712" t="s">
        <v>824</v>
      </c>
      <c r="M1712">
        <v>62</v>
      </c>
      <c r="N1712">
        <v>553.67741935483866</v>
      </c>
      <c r="O1712">
        <v>1.6129032258064515</v>
      </c>
      <c r="P1712">
        <v>20.967741935483872</v>
      </c>
      <c r="Q1712">
        <v>53.225806451612904</v>
      </c>
      <c r="R1712">
        <v>24.193548387096776</v>
      </c>
      <c r="S1712">
        <v>98.387096774193552</v>
      </c>
      <c r="T1712">
        <v>77.41935483870968</v>
      </c>
      <c r="U1712" t="s">
        <v>77</v>
      </c>
    </row>
    <row r="1713" spans="1:21">
      <c r="A1713">
        <v>1779</v>
      </c>
      <c r="B1713">
        <v>445</v>
      </c>
      <c r="C1713">
        <v>3</v>
      </c>
      <c r="D1713">
        <v>721</v>
      </c>
      <c r="E1713">
        <v>3556</v>
      </c>
      <c r="F1713" t="s">
        <v>556</v>
      </c>
      <c r="G1713" t="s">
        <v>570</v>
      </c>
      <c r="H1713" t="s">
        <v>825</v>
      </c>
      <c r="I1713" t="s">
        <v>812</v>
      </c>
      <c r="J1713" t="s">
        <v>826</v>
      </c>
      <c r="K1713" t="s">
        <v>827</v>
      </c>
      <c r="L1713" t="s">
        <v>823</v>
      </c>
      <c r="M1713">
        <v>62</v>
      </c>
      <c r="N1713">
        <v>519.4677419354839</v>
      </c>
      <c r="O1713">
        <v>12.903225806451612</v>
      </c>
      <c r="P1713">
        <v>35.483870967741936</v>
      </c>
      <c r="Q1713">
        <v>48.387096774193552</v>
      </c>
      <c r="R1713">
        <v>3.225806451612903</v>
      </c>
      <c r="S1713">
        <v>87.096774193548384</v>
      </c>
      <c r="T1713">
        <v>51.612903225806448</v>
      </c>
      <c r="U1713" t="s">
        <v>77</v>
      </c>
    </row>
    <row r="1714" spans="1:21">
      <c r="A1714">
        <v>1780</v>
      </c>
      <c r="B1714">
        <v>445</v>
      </c>
      <c r="C1714">
        <v>4</v>
      </c>
      <c r="D1714">
        <v>721</v>
      </c>
      <c r="E1714">
        <v>3556</v>
      </c>
      <c r="F1714" t="s">
        <v>556</v>
      </c>
      <c r="G1714" t="s">
        <v>570</v>
      </c>
      <c r="H1714" t="s">
        <v>825</v>
      </c>
      <c r="I1714" t="s">
        <v>812</v>
      </c>
      <c r="J1714" t="s">
        <v>826</v>
      </c>
      <c r="K1714" t="s">
        <v>827</v>
      </c>
      <c r="L1714" t="s">
        <v>10</v>
      </c>
      <c r="M1714">
        <v>62</v>
      </c>
      <c r="N1714">
        <v>534.91935483870964</v>
      </c>
      <c r="O1714">
        <v>4.838709677419355</v>
      </c>
      <c r="P1714">
        <v>38.70967741935484</v>
      </c>
      <c r="Q1714">
        <v>38.70967741935484</v>
      </c>
      <c r="R1714">
        <v>17.741935483870968</v>
      </c>
      <c r="S1714">
        <v>95.161290322580641</v>
      </c>
      <c r="T1714">
        <v>56.451612903225808</v>
      </c>
      <c r="U1714" t="s">
        <v>77</v>
      </c>
    </row>
    <row r="1715" spans="1:21">
      <c r="A1715">
        <v>1781</v>
      </c>
      <c r="B1715">
        <v>446</v>
      </c>
      <c r="C1715">
        <v>1</v>
      </c>
      <c r="D1715">
        <v>721</v>
      </c>
      <c r="E1715">
        <v>4562</v>
      </c>
      <c r="F1715" t="s">
        <v>556</v>
      </c>
      <c r="G1715" t="s">
        <v>571</v>
      </c>
      <c r="H1715" t="s">
        <v>825</v>
      </c>
      <c r="I1715" t="s">
        <v>812</v>
      </c>
      <c r="J1715" t="s">
        <v>826</v>
      </c>
      <c r="K1715" t="s">
        <v>827</v>
      </c>
      <c r="L1715" t="s">
        <v>3</v>
      </c>
      <c r="M1715">
        <v>131</v>
      </c>
      <c r="N1715">
        <v>550.64885496183206</v>
      </c>
      <c r="O1715">
        <v>0.76335877862595425</v>
      </c>
      <c r="P1715">
        <v>21.374045801526716</v>
      </c>
      <c r="Q1715">
        <v>70.229007633587784</v>
      </c>
      <c r="R1715">
        <v>7.6335877862595423</v>
      </c>
      <c r="S1715">
        <v>99.236641221374043</v>
      </c>
      <c r="T1715">
        <v>77.862595419847324</v>
      </c>
      <c r="U1715" t="s">
        <v>77</v>
      </c>
    </row>
    <row r="1716" spans="1:21">
      <c r="A1716">
        <v>1782</v>
      </c>
      <c r="B1716">
        <v>446</v>
      </c>
      <c r="C1716">
        <v>2</v>
      </c>
      <c r="D1716">
        <v>721</v>
      </c>
      <c r="E1716">
        <v>4562</v>
      </c>
      <c r="F1716" t="s">
        <v>556</v>
      </c>
      <c r="G1716" t="s">
        <v>571</v>
      </c>
      <c r="H1716" t="s">
        <v>825</v>
      </c>
      <c r="I1716" t="s">
        <v>812</v>
      </c>
      <c r="J1716" t="s">
        <v>826</v>
      </c>
      <c r="K1716" t="s">
        <v>827</v>
      </c>
      <c r="L1716" t="s">
        <v>824</v>
      </c>
      <c r="M1716">
        <v>131</v>
      </c>
      <c r="N1716">
        <v>581.36641221374043</v>
      </c>
      <c r="O1716">
        <v>0</v>
      </c>
      <c r="P1716">
        <v>6.8702290076335881</v>
      </c>
      <c r="Q1716">
        <v>41.984732824427482</v>
      </c>
      <c r="R1716">
        <v>51.145038167938928</v>
      </c>
      <c r="S1716">
        <v>100</v>
      </c>
      <c r="T1716">
        <v>93.129770992366417</v>
      </c>
      <c r="U1716" t="s">
        <v>77</v>
      </c>
    </row>
    <row r="1717" spans="1:21">
      <c r="A1717">
        <v>1783</v>
      </c>
      <c r="B1717">
        <v>446</v>
      </c>
      <c r="C1717">
        <v>3</v>
      </c>
      <c r="D1717">
        <v>721</v>
      </c>
      <c r="E1717">
        <v>4562</v>
      </c>
      <c r="F1717" t="s">
        <v>556</v>
      </c>
      <c r="G1717" t="s">
        <v>571</v>
      </c>
      <c r="H1717" t="s">
        <v>825</v>
      </c>
      <c r="I1717" t="s">
        <v>812</v>
      </c>
      <c r="J1717" t="s">
        <v>826</v>
      </c>
      <c r="K1717" t="s">
        <v>827</v>
      </c>
      <c r="L1717" t="s">
        <v>823</v>
      </c>
      <c r="M1717">
        <v>131</v>
      </c>
      <c r="N1717">
        <v>547.43511450381675</v>
      </c>
      <c r="O1717">
        <v>3.053435114503817</v>
      </c>
      <c r="P1717">
        <v>27.480916030534353</v>
      </c>
      <c r="Q1717">
        <v>54.198473282442748</v>
      </c>
      <c r="R1717">
        <v>15.267175572519085</v>
      </c>
      <c r="S1717">
        <v>96.946564885496187</v>
      </c>
      <c r="T1717">
        <v>69.465648854961827</v>
      </c>
      <c r="U1717" t="s">
        <v>77</v>
      </c>
    </row>
    <row r="1718" spans="1:21">
      <c r="A1718">
        <v>1784</v>
      </c>
      <c r="B1718">
        <v>446</v>
      </c>
      <c r="C1718">
        <v>4</v>
      </c>
      <c r="D1718">
        <v>721</v>
      </c>
      <c r="E1718">
        <v>4562</v>
      </c>
      <c r="F1718" t="s">
        <v>556</v>
      </c>
      <c r="G1718" t="s">
        <v>571</v>
      </c>
      <c r="H1718" t="s">
        <v>825</v>
      </c>
      <c r="I1718" t="s">
        <v>812</v>
      </c>
      <c r="J1718" t="s">
        <v>826</v>
      </c>
      <c r="K1718" t="s">
        <v>827</v>
      </c>
      <c r="L1718" t="s">
        <v>10</v>
      </c>
      <c r="M1718">
        <v>131</v>
      </c>
      <c r="N1718">
        <v>533.06870229007632</v>
      </c>
      <c r="O1718">
        <v>1.5267175572519085</v>
      </c>
      <c r="P1718">
        <v>38.167938931297712</v>
      </c>
      <c r="Q1718">
        <v>42.748091603053432</v>
      </c>
      <c r="R1718">
        <v>17.557251908396946</v>
      </c>
      <c r="S1718">
        <v>98.473282442748086</v>
      </c>
      <c r="T1718">
        <v>60.305343511450381</v>
      </c>
      <c r="U1718" t="s">
        <v>77</v>
      </c>
    </row>
    <row r="1719" spans="1:21">
      <c r="A1719">
        <v>1785</v>
      </c>
      <c r="B1719">
        <v>447</v>
      </c>
      <c r="C1719">
        <v>1</v>
      </c>
      <c r="D1719">
        <v>721</v>
      </c>
      <c r="E1719">
        <v>5058</v>
      </c>
      <c r="F1719" t="s">
        <v>556</v>
      </c>
      <c r="G1719" t="s">
        <v>572</v>
      </c>
      <c r="H1719" t="s">
        <v>825</v>
      </c>
      <c r="I1719" t="s">
        <v>812</v>
      </c>
      <c r="J1719" t="s">
        <v>826</v>
      </c>
      <c r="K1719" t="s">
        <v>827</v>
      </c>
      <c r="L1719" t="s">
        <v>3</v>
      </c>
      <c r="M1719">
        <v>181</v>
      </c>
      <c r="N1719">
        <v>452.30386740331494</v>
      </c>
      <c r="O1719">
        <v>69.613259668508292</v>
      </c>
      <c r="P1719">
        <v>24.30939226519337</v>
      </c>
      <c r="Q1719">
        <v>5.5248618784530388</v>
      </c>
      <c r="R1719">
        <v>0.5524861878453039</v>
      </c>
      <c r="S1719">
        <v>30.386740331491712</v>
      </c>
      <c r="T1719">
        <v>6.0773480662983426</v>
      </c>
      <c r="U1719" t="s">
        <v>77</v>
      </c>
    </row>
    <row r="1720" spans="1:21">
      <c r="A1720">
        <v>1786</v>
      </c>
      <c r="B1720">
        <v>447</v>
      </c>
      <c r="C1720">
        <v>2</v>
      </c>
      <c r="D1720">
        <v>721</v>
      </c>
      <c r="E1720">
        <v>5058</v>
      </c>
      <c r="F1720" t="s">
        <v>556</v>
      </c>
      <c r="G1720" t="s">
        <v>572</v>
      </c>
      <c r="H1720" t="s">
        <v>825</v>
      </c>
      <c r="I1720" t="s">
        <v>812</v>
      </c>
      <c r="J1720" t="s">
        <v>826</v>
      </c>
      <c r="K1720" t="s">
        <v>827</v>
      </c>
      <c r="L1720" t="s">
        <v>824</v>
      </c>
      <c r="M1720">
        <v>181</v>
      </c>
      <c r="N1720">
        <v>468.55801104972375</v>
      </c>
      <c r="O1720">
        <v>62.983425414364639</v>
      </c>
      <c r="P1720">
        <v>32.044198895027627</v>
      </c>
      <c r="Q1720">
        <v>3.3149171270718232</v>
      </c>
      <c r="R1720">
        <v>1.6574585635359116</v>
      </c>
      <c r="S1720">
        <v>37.016574585635361</v>
      </c>
      <c r="T1720">
        <v>4.972375690607735</v>
      </c>
      <c r="U1720" t="s">
        <v>77</v>
      </c>
    </row>
    <row r="1721" spans="1:21">
      <c r="A1721">
        <v>1787</v>
      </c>
      <c r="B1721">
        <v>447</v>
      </c>
      <c r="C1721">
        <v>3</v>
      </c>
      <c r="D1721">
        <v>721</v>
      </c>
      <c r="E1721">
        <v>5058</v>
      </c>
      <c r="F1721" t="s">
        <v>556</v>
      </c>
      <c r="G1721" t="s">
        <v>572</v>
      </c>
      <c r="H1721" t="s">
        <v>825</v>
      </c>
      <c r="I1721" t="s">
        <v>812</v>
      </c>
      <c r="J1721" t="s">
        <v>826</v>
      </c>
      <c r="K1721" t="s">
        <v>827</v>
      </c>
      <c r="L1721" t="s">
        <v>823</v>
      </c>
      <c r="M1721">
        <v>182</v>
      </c>
      <c r="N1721">
        <v>456.26923076923077</v>
      </c>
      <c r="O1721">
        <v>74.72527472527473</v>
      </c>
      <c r="P1721">
        <v>20.329670329670328</v>
      </c>
      <c r="Q1721">
        <v>4.395604395604396</v>
      </c>
      <c r="R1721">
        <v>0.5494505494505495</v>
      </c>
      <c r="S1721">
        <v>25.274725274725274</v>
      </c>
      <c r="T1721">
        <v>4.9450549450549453</v>
      </c>
      <c r="U1721" t="s">
        <v>77</v>
      </c>
    </row>
    <row r="1722" spans="1:21">
      <c r="A1722">
        <v>1788</v>
      </c>
      <c r="B1722">
        <v>447</v>
      </c>
      <c r="C1722">
        <v>4</v>
      </c>
      <c r="D1722">
        <v>721</v>
      </c>
      <c r="E1722">
        <v>5058</v>
      </c>
      <c r="F1722" t="s">
        <v>556</v>
      </c>
      <c r="G1722" t="s">
        <v>572</v>
      </c>
      <c r="H1722" t="s">
        <v>825</v>
      </c>
      <c r="I1722" t="s">
        <v>812</v>
      </c>
      <c r="J1722" t="s">
        <v>826</v>
      </c>
      <c r="K1722" t="s">
        <v>827</v>
      </c>
      <c r="L1722" t="s">
        <v>10</v>
      </c>
      <c r="M1722">
        <v>179</v>
      </c>
      <c r="N1722">
        <v>466.27374301675979</v>
      </c>
      <c r="O1722">
        <v>65.92178770949721</v>
      </c>
      <c r="P1722">
        <v>30.16759776536313</v>
      </c>
      <c r="Q1722">
        <v>2.7932960893854748</v>
      </c>
      <c r="R1722">
        <v>1.1173184357541899</v>
      </c>
      <c r="S1722">
        <v>34.07821229050279</v>
      </c>
      <c r="T1722">
        <v>3.9106145251396649</v>
      </c>
      <c r="U1722" t="s">
        <v>77</v>
      </c>
    </row>
    <row r="1723" spans="1:21">
      <c r="A1723">
        <v>1789</v>
      </c>
      <c r="B1723">
        <v>448</v>
      </c>
      <c r="C1723">
        <v>1</v>
      </c>
      <c r="D1723">
        <v>721</v>
      </c>
      <c r="E1723">
        <v>5564</v>
      </c>
      <c r="F1723" t="s">
        <v>556</v>
      </c>
      <c r="G1723" t="s">
        <v>573</v>
      </c>
      <c r="H1723" t="s">
        <v>825</v>
      </c>
      <c r="I1723" t="s">
        <v>812</v>
      </c>
      <c r="J1723" t="s">
        <v>826</v>
      </c>
      <c r="K1723" t="s">
        <v>827</v>
      </c>
      <c r="L1723" t="s">
        <v>3</v>
      </c>
      <c r="M1723">
        <v>160</v>
      </c>
      <c r="N1723">
        <v>471.73124999999999</v>
      </c>
      <c r="O1723">
        <v>48.75</v>
      </c>
      <c r="P1723">
        <v>34.375</v>
      </c>
      <c r="Q1723">
        <v>15.625</v>
      </c>
      <c r="R1723">
        <v>1.25</v>
      </c>
      <c r="S1723">
        <v>51.25</v>
      </c>
      <c r="T1723">
        <v>16.875</v>
      </c>
      <c r="U1723" t="s">
        <v>77</v>
      </c>
    </row>
    <row r="1724" spans="1:21">
      <c r="A1724">
        <v>1790</v>
      </c>
      <c r="B1724">
        <v>448</v>
      </c>
      <c r="C1724">
        <v>2</v>
      </c>
      <c r="D1724">
        <v>721</v>
      </c>
      <c r="E1724">
        <v>5564</v>
      </c>
      <c r="F1724" t="s">
        <v>556</v>
      </c>
      <c r="G1724" t="s">
        <v>573</v>
      </c>
      <c r="H1724" t="s">
        <v>825</v>
      </c>
      <c r="I1724" t="s">
        <v>812</v>
      </c>
      <c r="J1724" t="s">
        <v>826</v>
      </c>
      <c r="K1724" t="s">
        <v>827</v>
      </c>
      <c r="L1724" t="s">
        <v>824</v>
      </c>
      <c r="M1724">
        <v>161</v>
      </c>
      <c r="N1724">
        <v>489</v>
      </c>
      <c r="O1724">
        <v>45.962732919254655</v>
      </c>
      <c r="P1724">
        <v>31.677018633540374</v>
      </c>
      <c r="Q1724">
        <v>19.254658385093169</v>
      </c>
      <c r="R1724">
        <v>3.1055900621118013</v>
      </c>
      <c r="S1724">
        <v>54.037267080745345</v>
      </c>
      <c r="T1724">
        <v>22.36024844720497</v>
      </c>
      <c r="U1724" t="s">
        <v>77</v>
      </c>
    </row>
    <row r="1725" spans="1:21">
      <c r="A1725">
        <v>1791</v>
      </c>
      <c r="B1725">
        <v>448</v>
      </c>
      <c r="C1725">
        <v>3</v>
      </c>
      <c r="D1725">
        <v>721</v>
      </c>
      <c r="E1725">
        <v>5564</v>
      </c>
      <c r="F1725" t="s">
        <v>556</v>
      </c>
      <c r="G1725" t="s">
        <v>573</v>
      </c>
      <c r="H1725" t="s">
        <v>825</v>
      </c>
      <c r="I1725" t="s">
        <v>812</v>
      </c>
      <c r="J1725" t="s">
        <v>826</v>
      </c>
      <c r="K1725" t="s">
        <v>827</v>
      </c>
      <c r="L1725" t="s">
        <v>823</v>
      </c>
      <c r="M1725">
        <v>160</v>
      </c>
      <c r="N1725">
        <v>462.92500000000001</v>
      </c>
      <c r="O1725">
        <v>66.875</v>
      </c>
      <c r="P1725">
        <v>23.125</v>
      </c>
      <c r="Q1725">
        <v>9.375</v>
      </c>
      <c r="R1725">
        <v>0.625</v>
      </c>
      <c r="S1725">
        <v>33.125</v>
      </c>
      <c r="T1725">
        <v>10</v>
      </c>
      <c r="U1725" t="s">
        <v>77</v>
      </c>
    </row>
    <row r="1726" spans="1:21">
      <c r="A1726">
        <v>1792</v>
      </c>
      <c r="B1726">
        <v>448</v>
      </c>
      <c r="C1726">
        <v>4</v>
      </c>
      <c r="D1726">
        <v>721</v>
      </c>
      <c r="E1726">
        <v>5564</v>
      </c>
      <c r="F1726" t="s">
        <v>556</v>
      </c>
      <c r="G1726" t="s">
        <v>573</v>
      </c>
      <c r="H1726" t="s">
        <v>825</v>
      </c>
      <c r="I1726" t="s">
        <v>812</v>
      </c>
      <c r="J1726" t="s">
        <v>826</v>
      </c>
      <c r="K1726" t="s">
        <v>827</v>
      </c>
      <c r="L1726" t="s">
        <v>10</v>
      </c>
      <c r="M1726">
        <v>161</v>
      </c>
      <c r="N1726">
        <v>470.78881987577643</v>
      </c>
      <c r="O1726">
        <v>62.732919254658384</v>
      </c>
      <c r="P1726">
        <v>29.813664596273291</v>
      </c>
      <c r="Q1726">
        <v>6.8322981366459627</v>
      </c>
      <c r="R1726">
        <v>0.6211180124223602</v>
      </c>
      <c r="S1726">
        <v>37.267080745341616</v>
      </c>
      <c r="T1726">
        <v>7.4534161490683228</v>
      </c>
      <c r="U1726" t="s">
        <v>77</v>
      </c>
    </row>
    <row r="1727" spans="1:21">
      <c r="A1727">
        <v>1793</v>
      </c>
      <c r="B1727">
        <v>449</v>
      </c>
      <c r="C1727">
        <v>1</v>
      </c>
      <c r="D1727">
        <v>722</v>
      </c>
      <c r="E1727">
        <v>107</v>
      </c>
      <c r="F1727" t="s">
        <v>574</v>
      </c>
      <c r="G1727" t="s">
        <v>575</v>
      </c>
      <c r="H1727" t="s">
        <v>825</v>
      </c>
      <c r="I1727" t="s">
        <v>812</v>
      </c>
      <c r="J1727" t="s">
        <v>826</v>
      </c>
      <c r="K1727" t="s">
        <v>827</v>
      </c>
      <c r="L1727" t="s">
        <v>3</v>
      </c>
      <c r="M1727">
        <v>355</v>
      </c>
      <c r="N1727">
        <v>514.01690140845074</v>
      </c>
      <c r="O1727">
        <v>16.338028169014084</v>
      </c>
      <c r="P1727">
        <v>41.971830985915496</v>
      </c>
      <c r="Q1727">
        <v>37.464788732394368</v>
      </c>
      <c r="R1727">
        <v>4.225352112676056</v>
      </c>
      <c r="S1727">
        <v>83.661971830985919</v>
      </c>
      <c r="T1727">
        <v>41.690140845070424</v>
      </c>
      <c r="U1727" t="s">
        <v>147</v>
      </c>
    </row>
    <row r="1728" spans="1:21">
      <c r="A1728">
        <v>1794</v>
      </c>
      <c r="B1728">
        <v>449</v>
      </c>
      <c r="C1728">
        <v>2</v>
      </c>
      <c r="D1728">
        <v>722</v>
      </c>
      <c r="E1728">
        <v>107</v>
      </c>
      <c r="F1728" t="s">
        <v>574</v>
      </c>
      <c r="G1728" t="s">
        <v>575</v>
      </c>
      <c r="H1728" t="s">
        <v>825</v>
      </c>
      <c r="I1728" t="s">
        <v>812</v>
      </c>
      <c r="J1728" t="s">
        <v>826</v>
      </c>
      <c r="K1728" t="s">
        <v>827</v>
      </c>
      <c r="L1728" t="s">
        <v>824</v>
      </c>
      <c r="M1728">
        <v>355</v>
      </c>
      <c r="N1728">
        <v>519.91830985915487</v>
      </c>
      <c r="O1728">
        <v>14.647887323943662</v>
      </c>
      <c r="P1728">
        <v>41.690140845070424</v>
      </c>
      <c r="Q1728">
        <v>36.056338028169016</v>
      </c>
      <c r="R1728">
        <v>7.605633802816901</v>
      </c>
      <c r="S1728">
        <v>85.352112676056336</v>
      </c>
      <c r="T1728">
        <v>43.661971830985912</v>
      </c>
      <c r="U1728" t="s">
        <v>147</v>
      </c>
    </row>
    <row r="1729" spans="1:21">
      <c r="A1729">
        <v>1795</v>
      </c>
      <c r="B1729">
        <v>449</v>
      </c>
      <c r="C1729">
        <v>3</v>
      </c>
      <c r="D1729">
        <v>722</v>
      </c>
      <c r="E1729">
        <v>107</v>
      </c>
      <c r="F1729" t="s">
        <v>574</v>
      </c>
      <c r="G1729" t="s">
        <v>575</v>
      </c>
      <c r="H1729" t="s">
        <v>825</v>
      </c>
      <c r="I1729" t="s">
        <v>812</v>
      </c>
      <c r="J1729" t="s">
        <v>826</v>
      </c>
      <c r="K1729" t="s">
        <v>827</v>
      </c>
      <c r="L1729" t="s">
        <v>823</v>
      </c>
      <c r="M1729">
        <v>355</v>
      </c>
      <c r="N1729">
        <v>512.912676056338</v>
      </c>
      <c r="O1729">
        <v>24.507042253521128</v>
      </c>
      <c r="P1729">
        <v>34.08450704225352</v>
      </c>
      <c r="Q1729">
        <v>34.929577464788736</v>
      </c>
      <c r="R1729">
        <v>6.47887323943662</v>
      </c>
      <c r="S1729">
        <v>75.492957746478879</v>
      </c>
      <c r="T1729">
        <v>41.408450704225352</v>
      </c>
      <c r="U1729" t="s">
        <v>147</v>
      </c>
    </row>
    <row r="1730" spans="1:21">
      <c r="A1730">
        <v>1796</v>
      </c>
      <c r="B1730">
        <v>449</v>
      </c>
      <c r="C1730">
        <v>4</v>
      </c>
      <c r="D1730">
        <v>722</v>
      </c>
      <c r="E1730">
        <v>107</v>
      </c>
      <c r="F1730" t="s">
        <v>574</v>
      </c>
      <c r="G1730" t="s">
        <v>575</v>
      </c>
      <c r="H1730" t="s">
        <v>825</v>
      </c>
      <c r="I1730" t="s">
        <v>812</v>
      </c>
      <c r="J1730" t="s">
        <v>826</v>
      </c>
      <c r="K1730" t="s">
        <v>827</v>
      </c>
      <c r="L1730" t="s">
        <v>10</v>
      </c>
      <c r="M1730">
        <v>355</v>
      </c>
      <c r="N1730">
        <v>522.11830985915492</v>
      </c>
      <c r="O1730">
        <v>14.929577464788732</v>
      </c>
      <c r="P1730">
        <v>40.281690140845072</v>
      </c>
      <c r="Q1730">
        <v>29.295774647887324</v>
      </c>
      <c r="R1730">
        <v>15.492957746478874</v>
      </c>
      <c r="S1730">
        <v>85.070422535211264</v>
      </c>
      <c r="T1730">
        <v>44.7887323943662</v>
      </c>
      <c r="U1730" t="s">
        <v>147</v>
      </c>
    </row>
    <row r="1731" spans="1:21">
      <c r="A1731">
        <v>1797</v>
      </c>
      <c r="B1731">
        <v>450</v>
      </c>
      <c r="C1731">
        <v>1</v>
      </c>
      <c r="D1731">
        <v>722</v>
      </c>
      <c r="E1731">
        <v>278</v>
      </c>
      <c r="F1731" t="s">
        <v>574</v>
      </c>
      <c r="G1731" t="s">
        <v>576</v>
      </c>
      <c r="H1731" t="s">
        <v>825</v>
      </c>
      <c r="I1731" t="s">
        <v>812</v>
      </c>
      <c r="J1731" t="s">
        <v>826</v>
      </c>
      <c r="K1731" t="s">
        <v>827</v>
      </c>
      <c r="L1731" t="s">
        <v>3</v>
      </c>
      <c r="M1731">
        <v>282</v>
      </c>
      <c r="N1731">
        <v>492.50354609929076</v>
      </c>
      <c r="O1731">
        <v>35.460992907801419</v>
      </c>
      <c r="P1731">
        <v>37.943262411347519</v>
      </c>
      <c r="Q1731">
        <v>23.404255319148938</v>
      </c>
      <c r="R1731">
        <v>3.1914893617021276</v>
      </c>
      <c r="S1731">
        <v>64.539007092198588</v>
      </c>
      <c r="T1731">
        <v>26.595744680851062</v>
      </c>
      <c r="U1731" t="s">
        <v>147</v>
      </c>
    </row>
    <row r="1732" spans="1:21">
      <c r="A1732">
        <v>1798</v>
      </c>
      <c r="B1732">
        <v>450</v>
      </c>
      <c r="C1732">
        <v>2</v>
      </c>
      <c r="D1732">
        <v>722</v>
      </c>
      <c r="E1732">
        <v>278</v>
      </c>
      <c r="F1732" t="s">
        <v>574</v>
      </c>
      <c r="G1732" t="s">
        <v>576</v>
      </c>
      <c r="H1732" t="s">
        <v>825</v>
      </c>
      <c r="I1732" t="s">
        <v>812</v>
      </c>
      <c r="J1732" t="s">
        <v>826</v>
      </c>
      <c r="K1732" t="s">
        <v>827</v>
      </c>
      <c r="L1732" t="s">
        <v>824</v>
      </c>
      <c r="M1732">
        <v>282</v>
      </c>
      <c r="N1732">
        <v>492.39361702127661</v>
      </c>
      <c r="O1732">
        <v>34.397163120567377</v>
      </c>
      <c r="P1732">
        <v>42.553191489361701</v>
      </c>
      <c r="Q1732">
        <v>21.631205673758867</v>
      </c>
      <c r="R1732">
        <v>1.4184397163120568</v>
      </c>
      <c r="S1732">
        <v>65.60283687943263</v>
      </c>
      <c r="T1732">
        <v>23.049645390070921</v>
      </c>
      <c r="U1732" t="s">
        <v>147</v>
      </c>
    </row>
    <row r="1733" spans="1:21">
      <c r="A1733">
        <v>1799</v>
      </c>
      <c r="B1733">
        <v>450</v>
      </c>
      <c r="C1733">
        <v>3</v>
      </c>
      <c r="D1733">
        <v>722</v>
      </c>
      <c r="E1733">
        <v>278</v>
      </c>
      <c r="F1733" t="s">
        <v>574</v>
      </c>
      <c r="G1733" t="s">
        <v>576</v>
      </c>
      <c r="H1733" t="s">
        <v>825</v>
      </c>
      <c r="I1733" t="s">
        <v>812</v>
      </c>
      <c r="J1733" t="s">
        <v>826</v>
      </c>
      <c r="K1733" t="s">
        <v>827</v>
      </c>
      <c r="L1733" t="s">
        <v>823</v>
      </c>
      <c r="M1733">
        <v>282</v>
      </c>
      <c r="N1733">
        <v>496.57801418439715</v>
      </c>
      <c r="O1733">
        <v>36.879432624113477</v>
      </c>
      <c r="P1733">
        <v>34.397163120567377</v>
      </c>
      <c r="Q1733">
        <v>24.468085106382979</v>
      </c>
      <c r="R1733">
        <v>4.2553191489361701</v>
      </c>
      <c r="S1733">
        <v>63.120567375886523</v>
      </c>
      <c r="T1733">
        <v>28.723404255319149</v>
      </c>
      <c r="U1733" t="s">
        <v>147</v>
      </c>
    </row>
    <row r="1734" spans="1:21">
      <c r="A1734">
        <v>1800</v>
      </c>
      <c r="B1734">
        <v>450</v>
      </c>
      <c r="C1734">
        <v>4</v>
      </c>
      <c r="D1734">
        <v>722</v>
      </c>
      <c r="E1734">
        <v>278</v>
      </c>
      <c r="F1734" t="s">
        <v>574</v>
      </c>
      <c r="G1734" t="s">
        <v>576</v>
      </c>
      <c r="H1734" t="s">
        <v>825</v>
      </c>
      <c r="I1734" t="s">
        <v>812</v>
      </c>
      <c r="J1734" t="s">
        <v>826</v>
      </c>
      <c r="K1734" t="s">
        <v>827</v>
      </c>
      <c r="L1734" t="s">
        <v>10</v>
      </c>
      <c r="M1734">
        <v>282</v>
      </c>
      <c r="N1734">
        <v>492.24468085106383</v>
      </c>
      <c r="O1734">
        <v>36.524822695035461</v>
      </c>
      <c r="P1734">
        <v>43.262411347517734</v>
      </c>
      <c r="Q1734">
        <v>15.957446808510639</v>
      </c>
      <c r="R1734">
        <v>4.2553191489361701</v>
      </c>
      <c r="S1734">
        <v>63.475177304964539</v>
      </c>
      <c r="T1734">
        <v>20.212765957446809</v>
      </c>
      <c r="U1734" t="s">
        <v>147</v>
      </c>
    </row>
    <row r="1735" spans="1:21">
      <c r="A1735">
        <v>1801</v>
      </c>
      <c r="B1735">
        <v>451</v>
      </c>
      <c r="C1735">
        <v>1</v>
      </c>
      <c r="D1735">
        <v>722</v>
      </c>
      <c r="E1735">
        <v>294</v>
      </c>
      <c r="F1735" t="s">
        <v>574</v>
      </c>
      <c r="G1735" t="s">
        <v>577</v>
      </c>
      <c r="H1735" t="s">
        <v>825</v>
      </c>
      <c r="I1735" t="s">
        <v>812</v>
      </c>
      <c r="J1735" t="s">
        <v>826</v>
      </c>
      <c r="K1735" t="s">
        <v>827</v>
      </c>
      <c r="L1735" t="s">
        <v>3</v>
      </c>
      <c r="M1735">
        <v>329</v>
      </c>
      <c r="N1735">
        <v>496.94528875379939</v>
      </c>
      <c r="O1735">
        <v>31.003039513677813</v>
      </c>
      <c r="P1735">
        <v>35.866261398176292</v>
      </c>
      <c r="Q1735">
        <v>31.306990881458965</v>
      </c>
      <c r="R1735">
        <v>1.8237082066869301</v>
      </c>
      <c r="S1735">
        <v>68.996960486322195</v>
      </c>
      <c r="T1735">
        <v>33.130699088145896</v>
      </c>
      <c r="U1735" t="s">
        <v>147</v>
      </c>
    </row>
    <row r="1736" spans="1:21">
      <c r="A1736">
        <v>1802</v>
      </c>
      <c r="B1736">
        <v>451</v>
      </c>
      <c r="C1736">
        <v>2</v>
      </c>
      <c r="D1736">
        <v>722</v>
      </c>
      <c r="E1736">
        <v>294</v>
      </c>
      <c r="F1736" t="s">
        <v>574</v>
      </c>
      <c r="G1736" t="s">
        <v>577</v>
      </c>
      <c r="H1736" t="s">
        <v>825</v>
      </c>
      <c r="I1736" t="s">
        <v>812</v>
      </c>
      <c r="J1736" t="s">
        <v>826</v>
      </c>
      <c r="K1736" t="s">
        <v>827</v>
      </c>
      <c r="L1736" t="s">
        <v>824</v>
      </c>
      <c r="M1736">
        <v>330</v>
      </c>
      <c r="N1736">
        <v>504.34545454545457</v>
      </c>
      <c r="O1736">
        <v>31.818181818181817</v>
      </c>
      <c r="P1736">
        <v>33.939393939393938</v>
      </c>
      <c r="Q1736">
        <v>26.363636363636363</v>
      </c>
      <c r="R1736">
        <v>7.8787878787878789</v>
      </c>
      <c r="S1736">
        <v>68.181818181818187</v>
      </c>
      <c r="T1736">
        <v>34.242424242424242</v>
      </c>
      <c r="U1736" t="s">
        <v>147</v>
      </c>
    </row>
    <row r="1737" spans="1:21">
      <c r="A1737">
        <v>1803</v>
      </c>
      <c r="B1737">
        <v>451</v>
      </c>
      <c r="C1737">
        <v>3</v>
      </c>
      <c r="D1737">
        <v>722</v>
      </c>
      <c r="E1737">
        <v>294</v>
      </c>
      <c r="F1737" t="s">
        <v>574</v>
      </c>
      <c r="G1737" t="s">
        <v>577</v>
      </c>
      <c r="H1737" t="s">
        <v>825</v>
      </c>
      <c r="I1737" t="s">
        <v>812</v>
      </c>
      <c r="J1737" t="s">
        <v>826</v>
      </c>
      <c r="K1737" t="s">
        <v>827</v>
      </c>
      <c r="L1737" t="s">
        <v>823</v>
      </c>
      <c r="M1737">
        <v>327</v>
      </c>
      <c r="N1737">
        <v>501.4189602446483</v>
      </c>
      <c r="O1737">
        <v>35.168195718654431</v>
      </c>
      <c r="P1737">
        <v>26.605504587155963</v>
      </c>
      <c r="Q1737">
        <v>31.804281345565748</v>
      </c>
      <c r="R1737">
        <v>6.4220183486238529</v>
      </c>
      <c r="S1737">
        <v>64.831804281345569</v>
      </c>
      <c r="T1737">
        <v>38.226299694189599</v>
      </c>
      <c r="U1737" t="s">
        <v>147</v>
      </c>
    </row>
    <row r="1738" spans="1:21">
      <c r="A1738">
        <v>1804</v>
      </c>
      <c r="B1738">
        <v>451</v>
      </c>
      <c r="C1738">
        <v>4</v>
      </c>
      <c r="D1738">
        <v>722</v>
      </c>
      <c r="E1738">
        <v>294</v>
      </c>
      <c r="F1738" t="s">
        <v>574</v>
      </c>
      <c r="G1738" t="s">
        <v>577</v>
      </c>
      <c r="H1738" t="s">
        <v>825</v>
      </c>
      <c r="I1738" t="s">
        <v>812</v>
      </c>
      <c r="J1738" t="s">
        <v>826</v>
      </c>
      <c r="K1738" t="s">
        <v>827</v>
      </c>
      <c r="L1738" t="s">
        <v>10</v>
      </c>
      <c r="M1738">
        <v>327</v>
      </c>
      <c r="N1738">
        <v>498.4617737003058</v>
      </c>
      <c r="O1738">
        <v>32.110091743119263</v>
      </c>
      <c r="P1738">
        <v>40.978593272171253</v>
      </c>
      <c r="Q1738">
        <v>18.348623853211009</v>
      </c>
      <c r="R1738">
        <v>8.5626911314984717</v>
      </c>
      <c r="S1738">
        <v>67.88990825688073</v>
      </c>
      <c r="T1738">
        <v>26.911314984709481</v>
      </c>
      <c r="U1738" t="s">
        <v>147</v>
      </c>
    </row>
    <row r="1739" spans="1:21">
      <c r="A1739">
        <v>1805</v>
      </c>
      <c r="B1739">
        <v>452</v>
      </c>
      <c r="C1739">
        <v>1</v>
      </c>
      <c r="D1739">
        <v>722</v>
      </c>
      <c r="E1739">
        <v>378</v>
      </c>
      <c r="F1739" t="s">
        <v>574</v>
      </c>
      <c r="G1739" t="s">
        <v>578</v>
      </c>
      <c r="H1739" t="s">
        <v>825</v>
      </c>
      <c r="I1739" t="s">
        <v>812</v>
      </c>
      <c r="J1739" t="s">
        <v>826</v>
      </c>
      <c r="K1739" t="s">
        <v>827</v>
      </c>
      <c r="L1739" t="s">
        <v>3</v>
      </c>
      <c r="M1739">
        <v>283</v>
      </c>
      <c r="N1739">
        <v>502.09893992932859</v>
      </c>
      <c r="O1739">
        <v>26.85512367491166</v>
      </c>
      <c r="P1739">
        <v>39.222614840989401</v>
      </c>
      <c r="Q1739">
        <v>32.508833922261481</v>
      </c>
      <c r="R1739">
        <v>1.4134275618374559</v>
      </c>
      <c r="S1739">
        <v>73.144876325088333</v>
      </c>
      <c r="T1739">
        <v>33.922261484098939</v>
      </c>
      <c r="U1739" t="s">
        <v>147</v>
      </c>
    </row>
    <row r="1740" spans="1:21">
      <c r="A1740">
        <v>1806</v>
      </c>
      <c r="B1740">
        <v>452</v>
      </c>
      <c r="C1740">
        <v>2</v>
      </c>
      <c r="D1740">
        <v>722</v>
      </c>
      <c r="E1740">
        <v>378</v>
      </c>
      <c r="F1740" t="s">
        <v>574</v>
      </c>
      <c r="G1740" t="s">
        <v>578</v>
      </c>
      <c r="H1740" t="s">
        <v>825</v>
      </c>
      <c r="I1740" t="s">
        <v>812</v>
      </c>
      <c r="J1740" t="s">
        <v>826</v>
      </c>
      <c r="K1740" t="s">
        <v>827</v>
      </c>
      <c r="L1740" t="s">
        <v>824</v>
      </c>
      <c r="M1740">
        <v>284</v>
      </c>
      <c r="N1740">
        <v>515.03873239436621</v>
      </c>
      <c r="O1740">
        <v>20.422535211267604</v>
      </c>
      <c r="P1740">
        <v>39.436619718309856</v>
      </c>
      <c r="Q1740">
        <v>28.52112676056338</v>
      </c>
      <c r="R1740">
        <v>11.619718309859154</v>
      </c>
      <c r="S1740">
        <v>79.577464788732399</v>
      </c>
      <c r="T1740">
        <v>40.140845070422536</v>
      </c>
      <c r="U1740" t="s">
        <v>147</v>
      </c>
    </row>
    <row r="1741" spans="1:21">
      <c r="A1741">
        <v>1807</v>
      </c>
      <c r="B1741">
        <v>452</v>
      </c>
      <c r="C1741">
        <v>3</v>
      </c>
      <c r="D1741">
        <v>722</v>
      </c>
      <c r="E1741">
        <v>378</v>
      </c>
      <c r="F1741" t="s">
        <v>574</v>
      </c>
      <c r="G1741" t="s">
        <v>578</v>
      </c>
      <c r="H1741" t="s">
        <v>825</v>
      </c>
      <c r="I1741" t="s">
        <v>812</v>
      </c>
      <c r="J1741" t="s">
        <v>826</v>
      </c>
      <c r="K1741" t="s">
        <v>827</v>
      </c>
      <c r="L1741" t="s">
        <v>823</v>
      </c>
      <c r="M1741">
        <v>283</v>
      </c>
      <c r="N1741">
        <v>506.9363957597173</v>
      </c>
      <c r="O1741">
        <v>33.568904593639573</v>
      </c>
      <c r="P1741">
        <v>31.802120141342755</v>
      </c>
      <c r="Q1741">
        <v>23.32155477031802</v>
      </c>
      <c r="R1741">
        <v>11.307420494699647</v>
      </c>
      <c r="S1741">
        <v>66.431095406360427</v>
      </c>
      <c r="T1741">
        <v>34.628975265017665</v>
      </c>
      <c r="U1741" t="s">
        <v>147</v>
      </c>
    </row>
    <row r="1742" spans="1:21">
      <c r="A1742">
        <v>1808</v>
      </c>
      <c r="B1742">
        <v>452</v>
      </c>
      <c r="C1742">
        <v>4</v>
      </c>
      <c r="D1742">
        <v>722</v>
      </c>
      <c r="E1742">
        <v>378</v>
      </c>
      <c r="F1742" t="s">
        <v>574</v>
      </c>
      <c r="G1742" t="s">
        <v>578</v>
      </c>
      <c r="H1742" t="s">
        <v>825</v>
      </c>
      <c r="I1742" t="s">
        <v>812</v>
      </c>
      <c r="J1742" t="s">
        <v>826</v>
      </c>
      <c r="K1742" t="s">
        <v>827</v>
      </c>
      <c r="L1742" t="s">
        <v>10</v>
      </c>
      <c r="M1742">
        <v>281</v>
      </c>
      <c r="N1742">
        <v>507.42704626334518</v>
      </c>
      <c r="O1742">
        <v>30.604982206405694</v>
      </c>
      <c r="P1742">
        <v>32.028469750889677</v>
      </c>
      <c r="Q1742">
        <v>26.690391459074732</v>
      </c>
      <c r="R1742">
        <v>10.676156583629894</v>
      </c>
      <c r="S1742">
        <v>69.395017793594306</v>
      </c>
      <c r="T1742">
        <v>37.366548042704629</v>
      </c>
      <c r="U1742" t="s">
        <v>147</v>
      </c>
    </row>
    <row r="1743" spans="1:21">
      <c r="A1743">
        <v>1809</v>
      </c>
      <c r="B1743">
        <v>453</v>
      </c>
      <c r="C1743">
        <v>1</v>
      </c>
      <c r="D1743">
        <v>723</v>
      </c>
      <c r="E1743">
        <v>101</v>
      </c>
      <c r="F1743" t="s">
        <v>579</v>
      </c>
      <c r="G1743" t="s">
        <v>580</v>
      </c>
      <c r="H1743" t="s">
        <v>825</v>
      </c>
      <c r="I1743" t="s">
        <v>812</v>
      </c>
      <c r="J1743" t="s">
        <v>826</v>
      </c>
      <c r="K1743" t="s">
        <v>827</v>
      </c>
      <c r="L1743" t="s">
        <v>3</v>
      </c>
      <c r="M1743">
        <v>86</v>
      </c>
      <c r="N1743">
        <v>521.23255813953483</v>
      </c>
      <c r="O1743">
        <v>13.953488372093023</v>
      </c>
      <c r="P1743">
        <v>41.860465116279073</v>
      </c>
      <c r="Q1743">
        <v>37.209302325581397</v>
      </c>
      <c r="R1743">
        <v>6.9767441860465116</v>
      </c>
      <c r="S1743">
        <v>86.04651162790698</v>
      </c>
      <c r="T1743">
        <v>44.186046511627907</v>
      </c>
      <c r="U1743" t="s">
        <v>124</v>
      </c>
    </row>
    <row r="1744" spans="1:21">
      <c r="A1744">
        <v>1810</v>
      </c>
      <c r="B1744">
        <v>453</v>
      </c>
      <c r="C1744">
        <v>2</v>
      </c>
      <c r="D1744">
        <v>723</v>
      </c>
      <c r="E1744">
        <v>101</v>
      </c>
      <c r="F1744" t="s">
        <v>579</v>
      </c>
      <c r="G1744" t="s">
        <v>580</v>
      </c>
      <c r="H1744" t="s">
        <v>825</v>
      </c>
      <c r="I1744" t="s">
        <v>812</v>
      </c>
      <c r="J1744" t="s">
        <v>826</v>
      </c>
      <c r="K1744" t="s">
        <v>827</v>
      </c>
      <c r="L1744" t="s">
        <v>824</v>
      </c>
      <c r="M1744">
        <v>86</v>
      </c>
      <c r="N1744">
        <v>560.6395348837209</v>
      </c>
      <c r="O1744">
        <v>3.4883720930232558</v>
      </c>
      <c r="P1744">
        <v>24.418604651162791</v>
      </c>
      <c r="Q1744">
        <v>40.697674418604649</v>
      </c>
      <c r="R1744">
        <v>31.395348837209301</v>
      </c>
      <c r="S1744">
        <v>96.511627906976742</v>
      </c>
      <c r="T1744">
        <v>72.093023255813947</v>
      </c>
      <c r="U1744" t="s">
        <v>124</v>
      </c>
    </row>
    <row r="1745" spans="1:21">
      <c r="A1745">
        <v>1811</v>
      </c>
      <c r="B1745">
        <v>453</v>
      </c>
      <c r="C1745">
        <v>3</v>
      </c>
      <c r="D1745">
        <v>723</v>
      </c>
      <c r="E1745">
        <v>101</v>
      </c>
      <c r="F1745" t="s">
        <v>579</v>
      </c>
      <c r="G1745" t="s">
        <v>580</v>
      </c>
      <c r="H1745" t="s">
        <v>825</v>
      </c>
      <c r="I1745" t="s">
        <v>812</v>
      </c>
      <c r="J1745" t="s">
        <v>826</v>
      </c>
      <c r="K1745" t="s">
        <v>827</v>
      </c>
      <c r="L1745" t="s">
        <v>823</v>
      </c>
      <c r="M1745">
        <v>86</v>
      </c>
      <c r="N1745">
        <v>545.17441860465112</v>
      </c>
      <c r="O1745">
        <v>9.3023255813953494</v>
      </c>
      <c r="P1745">
        <v>27.906976744186046</v>
      </c>
      <c r="Q1745">
        <v>38.372093023255815</v>
      </c>
      <c r="R1745">
        <v>24.418604651162791</v>
      </c>
      <c r="S1745">
        <v>90.697674418604649</v>
      </c>
      <c r="T1745">
        <v>62.790697674418603</v>
      </c>
      <c r="U1745" t="s">
        <v>124</v>
      </c>
    </row>
    <row r="1746" spans="1:21">
      <c r="A1746">
        <v>1812</v>
      </c>
      <c r="B1746">
        <v>453</v>
      </c>
      <c r="C1746">
        <v>4</v>
      </c>
      <c r="D1746">
        <v>723</v>
      </c>
      <c r="E1746">
        <v>101</v>
      </c>
      <c r="F1746" t="s">
        <v>579</v>
      </c>
      <c r="G1746" t="s">
        <v>580</v>
      </c>
      <c r="H1746" t="s">
        <v>825</v>
      </c>
      <c r="I1746" t="s">
        <v>812</v>
      </c>
      <c r="J1746" t="s">
        <v>826</v>
      </c>
      <c r="K1746" t="s">
        <v>827</v>
      </c>
      <c r="L1746" t="s">
        <v>10</v>
      </c>
      <c r="M1746">
        <v>86</v>
      </c>
      <c r="N1746">
        <v>528.61627906976742</v>
      </c>
      <c r="O1746">
        <v>2.3255813953488373</v>
      </c>
      <c r="P1746">
        <v>43.02325581395349</v>
      </c>
      <c r="Q1746">
        <v>39.534883720930232</v>
      </c>
      <c r="R1746">
        <v>15.116279069767442</v>
      </c>
      <c r="S1746">
        <v>97.674418604651166</v>
      </c>
      <c r="T1746">
        <v>54.651162790697676</v>
      </c>
      <c r="U1746" t="s">
        <v>124</v>
      </c>
    </row>
    <row r="1747" spans="1:21">
      <c r="A1747">
        <v>1813</v>
      </c>
      <c r="B1747">
        <v>454</v>
      </c>
      <c r="C1747">
        <v>1</v>
      </c>
      <c r="D1747">
        <v>724</v>
      </c>
      <c r="E1747">
        <v>197</v>
      </c>
      <c r="F1747" t="s">
        <v>581</v>
      </c>
      <c r="G1747" t="s">
        <v>582</v>
      </c>
      <c r="H1747" t="s">
        <v>825</v>
      </c>
      <c r="I1747" t="s">
        <v>812</v>
      </c>
      <c r="J1747" t="s">
        <v>826</v>
      </c>
      <c r="K1747" t="s">
        <v>827</v>
      </c>
      <c r="L1747" t="s">
        <v>3</v>
      </c>
      <c r="M1747">
        <v>175</v>
      </c>
      <c r="N1747">
        <v>485.25714285714287</v>
      </c>
      <c r="O1747">
        <v>43.428571428571431</v>
      </c>
      <c r="P1747">
        <v>33.714285714285715</v>
      </c>
      <c r="Q1747">
        <v>20.571428571428573</v>
      </c>
      <c r="R1747">
        <v>2.2857142857142856</v>
      </c>
      <c r="S1747">
        <v>56.571428571428569</v>
      </c>
      <c r="T1747">
        <v>22.857142857142858</v>
      </c>
      <c r="U1747" t="s">
        <v>17</v>
      </c>
    </row>
    <row r="1748" spans="1:21">
      <c r="A1748">
        <v>1814</v>
      </c>
      <c r="B1748">
        <v>454</v>
      </c>
      <c r="C1748">
        <v>2</v>
      </c>
      <c r="D1748">
        <v>724</v>
      </c>
      <c r="E1748">
        <v>197</v>
      </c>
      <c r="F1748" t="s">
        <v>581</v>
      </c>
      <c r="G1748" t="s">
        <v>582</v>
      </c>
      <c r="H1748" t="s">
        <v>825</v>
      </c>
      <c r="I1748" t="s">
        <v>812</v>
      </c>
      <c r="J1748" t="s">
        <v>826</v>
      </c>
      <c r="K1748" t="s">
        <v>827</v>
      </c>
      <c r="L1748" t="s">
        <v>824</v>
      </c>
      <c r="M1748">
        <v>175</v>
      </c>
      <c r="N1748">
        <v>502.50857142857143</v>
      </c>
      <c r="O1748">
        <v>36</v>
      </c>
      <c r="P1748">
        <v>33.142857142857146</v>
      </c>
      <c r="Q1748">
        <v>21.714285714285715</v>
      </c>
      <c r="R1748">
        <v>9.1428571428571423</v>
      </c>
      <c r="S1748">
        <v>64</v>
      </c>
      <c r="T1748">
        <v>30.857142857142858</v>
      </c>
      <c r="U1748" t="s">
        <v>17</v>
      </c>
    </row>
    <row r="1749" spans="1:21">
      <c r="A1749">
        <v>1815</v>
      </c>
      <c r="B1749">
        <v>454</v>
      </c>
      <c r="C1749">
        <v>3</v>
      </c>
      <c r="D1749">
        <v>724</v>
      </c>
      <c r="E1749">
        <v>197</v>
      </c>
      <c r="F1749" t="s">
        <v>581</v>
      </c>
      <c r="G1749" t="s">
        <v>582</v>
      </c>
      <c r="H1749" t="s">
        <v>825</v>
      </c>
      <c r="I1749" t="s">
        <v>812</v>
      </c>
      <c r="J1749" t="s">
        <v>826</v>
      </c>
      <c r="K1749" t="s">
        <v>827</v>
      </c>
      <c r="L1749" t="s">
        <v>823</v>
      </c>
      <c r="M1749">
        <v>175</v>
      </c>
      <c r="N1749">
        <v>500.53714285714284</v>
      </c>
      <c r="O1749">
        <v>38.857142857142854</v>
      </c>
      <c r="P1749">
        <v>30.285714285714285</v>
      </c>
      <c r="Q1749">
        <v>20.571428571428573</v>
      </c>
      <c r="R1749">
        <v>10.285714285714286</v>
      </c>
      <c r="S1749">
        <v>61.142857142857146</v>
      </c>
      <c r="T1749">
        <v>30.857142857142858</v>
      </c>
      <c r="U1749" t="s">
        <v>17</v>
      </c>
    </row>
    <row r="1750" spans="1:21">
      <c r="A1750">
        <v>1816</v>
      </c>
      <c r="B1750">
        <v>454</v>
      </c>
      <c r="C1750">
        <v>4</v>
      </c>
      <c r="D1750">
        <v>724</v>
      </c>
      <c r="E1750">
        <v>197</v>
      </c>
      <c r="F1750" t="s">
        <v>581</v>
      </c>
      <c r="G1750" t="s">
        <v>582</v>
      </c>
      <c r="H1750" t="s">
        <v>825</v>
      </c>
      <c r="I1750" t="s">
        <v>812</v>
      </c>
      <c r="J1750" t="s">
        <v>826</v>
      </c>
      <c r="K1750" t="s">
        <v>827</v>
      </c>
      <c r="L1750" t="s">
        <v>10</v>
      </c>
      <c r="M1750">
        <v>175</v>
      </c>
      <c r="N1750">
        <v>497.58285714285716</v>
      </c>
      <c r="O1750">
        <v>38.857142857142854</v>
      </c>
      <c r="P1750">
        <v>30.285714285714285</v>
      </c>
      <c r="Q1750">
        <v>17.714285714285715</v>
      </c>
      <c r="R1750">
        <v>13.142857142857142</v>
      </c>
      <c r="S1750">
        <v>61.142857142857146</v>
      </c>
      <c r="T1750">
        <v>30.857142857142858</v>
      </c>
      <c r="U1750" t="s">
        <v>17</v>
      </c>
    </row>
    <row r="1751" spans="1:21">
      <c r="A1751">
        <v>1817</v>
      </c>
      <c r="B1751">
        <v>455</v>
      </c>
      <c r="C1751">
        <v>1</v>
      </c>
      <c r="D1751">
        <v>725</v>
      </c>
      <c r="E1751">
        <v>196</v>
      </c>
      <c r="F1751" t="s">
        <v>583</v>
      </c>
      <c r="G1751" t="s">
        <v>584</v>
      </c>
      <c r="H1751" t="s">
        <v>825</v>
      </c>
      <c r="I1751" t="s">
        <v>812</v>
      </c>
      <c r="J1751" t="s">
        <v>826</v>
      </c>
      <c r="K1751" t="s">
        <v>827</v>
      </c>
      <c r="L1751" t="s">
        <v>3</v>
      </c>
      <c r="M1751">
        <v>130</v>
      </c>
      <c r="N1751">
        <v>485.42307692307691</v>
      </c>
      <c r="O1751">
        <v>43.846153846153847</v>
      </c>
      <c r="P1751">
        <v>34.615384615384613</v>
      </c>
      <c r="Q1751">
        <v>20</v>
      </c>
      <c r="R1751">
        <v>1.5384615384615385</v>
      </c>
      <c r="S1751">
        <v>56.153846153846153</v>
      </c>
      <c r="T1751">
        <v>21.53846153846154</v>
      </c>
      <c r="U1751" t="s">
        <v>25</v>
      </c>
    </row>
    <row r="1752" spans="1:21">
      <c r="A1752">
        <v>1818</v>
      </c>
      <c r="B1752">
        <v>455</v>
      </c>
      <c r="C1752">
        <v>2</v>
      </c>
      <c r="D1752">
        <v>725</v>
      </c>
      <c r="E1752">
        <v>196</v>
      </c>
      <c r="F1752" t="s">
        <v>583</v>
      </c>
      <c r="G1752" t="s">
        <v>584</v>
      </c>
      <c r="H1752" t="s">
        <v>825</v>
      </c>
      <c r="I1752" t="s">
        <v>812</v>
      </c>
      <c r="J1752" t="s">
        <v>826</v>
      </c>
      <c r="K1752" t="s">
        <v>827</v>
      </c>
      <c r="L1752" t="s">
        <v>824</v>
      </c>
      <c r="M1752">
        <v>130</v>
      </c>
      <c r="N1752">
        <v>511.51538461538462</v>
      </c>
      <c r="O1752">
        <v>24.615384615384617</v>
      </c>
      <c r="P1752">
        <v>37.692307692307693</v>
      </c>
      <c r="Q1752">
        <v>30</v>
      </c>
      <c r="R1752">
        <v>7.6923076923076925</v>
      </c>
      <c r="S1752">
        <v>75.384615384615387</v>
      </c>
      <c r="T1752">
        <v>37.692307692307693</v>
      </c>
      <c r="U1752" t="s">
        <v>25</v>
      </c>
    </row>
    <row r="1753" spans="1:21">
      <c r="A1753">
        <v>1819</v>
      </c>
      <c r="B1753">
        <v>455</v>
      </c>
      <c r="C1753">
        <v>3</v>
      </c>
      <c r="D1753">
        <v>725</v>
      </c>
      <c r="E1753">
        <v>196</v>
      </c>
      <c r="F1753" t="s">
        <v>583</v>
      </c>
      <c r="G1753" t="s">
        <v>584</v>
      </c>
      <c r="H1753" t="s">
        <v>825</v>
      </c>
      <c r="I1753" t="s">
        <v>812</v>
      </c>
      <c r="J1753" t="s">
        <v>826</v>
      </c>
      <c r="K1753" t="s">
        <v>827</v>
      </c>
      <c r="L1753" t="s">
        <v>823</v>
      </c>
      <c r="M1753">
        <v>130</v>
      </c>
      <c r="N1753">
        <v>516.09230769230771</v>
      </c>
      <c r="O1753">
        <v>26.923076923076923</v>
      </c>
      <c r="P1753">
        <v>33.07692307692308</v>
      </c>
      <c r="Q1753">
        <v>26.153846153846153</v>
      </c>
      <c r="R1753">
        <v>13.846153846153847</v>
      </c>
      <c r="S1753">
        <v>73.07692307692308</v>
      </c>
      <c r="T1753">
        <v>40</v>
      </c>
      <c r="U1753" t="s">
        <v>25</v>
      </c>
    </row>
    <row r="1754" spans="1:21">
      <c r="A1754">
        <v>1820</v>
      </c>
      <c r="B1754">
        <v>455</v>
      </c>
      <c r="C1754">
        <v>4</v>
      </c>
      <c r="D1754">
        <v>725</v>
      </c>
      <c r="E1754">
        <v>196</v>
      </c>
      <c r="F1754" t="s">
        <v>583</v>
      </c>
      <c r="G1754" t="s">
        <v>584</v>
      </c>
      <c r="H1754" t="s">
        <v>825</v>
      </c>
      <c r="I1754" t="s">
        <v>812</v>
      </c>
      <c r="J1754" t="s">
        <v>826</v>
      </c>
      <c r="K1754" t="s">
        <v>827</v>
      </c>
      <c r="L1754" t="s">
        <v>10</v>
      </c>
      <c r="M1754">
        <v>129</v>
      </c>
      <c r="N1754">
        <v>491.6434108527132</v>
      </c>
      <c r="O1754">
        <v>42.63565891472868</v>
      </c>
      <c r="P1754">
        <v>31.782945736434108</v>
      </c>
      <c r="Q1754">
        <v>19.379844961240309</v>
      </c>
      <c r="R1754">
        <v>6.2015503875968996</v>
      </c>
      <c r="S1754">
        <v>57.36434108527132</v>
      </c>
      <c r="T1754">
        <v>25.581395348837209</v>
      </c>
      <c r="U1754" t="s">
        <v>25</v>
      </c>
    </row>
    <row r="1755" spans="1:21">
      <c r="A1755">
        <v>1821</v>
      </c>
      <c r="B1755">
        <v>456</v>
      </c>
      <c r="C1755">
        <v>1</v>
      </c>
      <c r="D1755">
        <v>726</v>
      </c>
      <c r="E1755">
        <v>106</v>
      </c>
      <c r="F1755" t="s">
        <v>585</v>
      </c>
      <c r="G1755" t="s">
        <v>586</v>
      </c>
      <c r="H1755" t="s">
        <v>825</v>
      </c>
      <c r="I1755" t="s">
        <v>812</v>
      </c>
      <c r="J1755" t="s">
        <v>826</v>
      </c>
      <c r="K1755" t="s">
        <v>827</v>
      </c>
      <c r="L1755" t="s">
        <v>3</v>
      </c>
      <c r="M1755">
        <v>178</v>
      </c>
      <c r="N1755">
        <v>492.51123595505618</v>
      </c>
      <c r="O1755">
        <v>36.516853932584269</v>
      </c>
      <c r="P1755">
        <v>35.393258426966291</v>
      </c>
      <c r="Q1755">
        <v>25.280898876404493</v>
      </c>
      <c r="R1755">
        <v>2.808988764044944</v>
      </c>
      <c r="S1755">
        <v>63.483146067415731</v>
      </c>
      <c r="T1755">
        <v>28.089887640449437</v>
      </c>
      <c r="U1755" t="s">
        <v>80</v>
      </c>
    </row>
    <row r="1756" spans="1:21">
      <c r="A1756">
        <v>1822</v>
      </c>
      <c r="B1756">
        <v>456</v>
      </c>
      <c r="C1756">
        <v>2</v>
      </c>
      <c r="D1756">
        <v>726</v>
      </c>
      <c r="E1756">
        <v>106</v>
      </c>
      <c r="F1756" t="s">
        <v>585</v>
      </c>
      <c r="G1756" t="s">
        <v>586</v>
      </c>
      <c r="H1756" t="s">
        <v>825</v>
      </c>
      <c r="I1756" t="s">
        <v>812</v>
      </c>
      <c r="J1756" t="s">
        <v>826</v>
      </c>
      <c r="K1756" t="s">
        <v>827</v>
      </c>
      <c r="L1756" t="s">
        <v>824</v>
      </c>
      <c r="M1756">
        <v>180</v>
      </c>
      <c r="N1756">
        <v>505.89444444444445</v>
      </c>
      <c r="O1756">
        <v>31.111111111111111</v>
      </c>
      <c r="P1756">
        <v>37.777777777777779</v>
      </c>
      <c r="Q1756">
        <v>22.222222222222221</v>
      </c>
      <c r="R1756">
        <v>8.8888888888888893</v>
      </c>
      <c r="S1756">
        <v>68.888888888888886</v>
      </c>
      <c r="T1756">
        <v>31.111111111111111</v>
      </c>
      <c r="U1756" t="s">
        <v>80</v>
      </c>
    </row>
    <row r="1757" spans="1:21">
      <c r="A1757">
        <v>1823</v>
      </c>
      <c r="B1757">
        <v>456</v>
      </c>
      <c r="C1757">
        <v>3</v>
      </c>
      <c r="D1757">
        <v>726</v>
      </c>
      <c r="E1757">
        <v>106</v>
      </c>
      <c r="F1757" t="s">
        <v>585</v>
      </c>
      <c r="G1757" t="s">
        <v>586</v>
      </c>
      <c r="H1757" t="s">
        <v>825</v>
      </c>
      <c r="I1757" t="s">
        <v>812</v>
      </c>
      <c r="J1757" t="s">
        <v>826</v>
      </c>
      <c r="K1757" t="s">
        <v>827</v>
      </c>
      <c r="L1757" t="s">
        <v>823</v>
      </c>
      <c r="M1757">
        <v>179</v>
      </c>
      <c r="N1757">
        <v>490.97765363128491</v>
      </c>
      <c r="O1757">
        <v>46.927374301675975</v>
      </c>
      <c r="P1757">
        <v>26.256983240223462</v>
      </c>
      <c r="Q1757">
        <v>22.346368715083798</v>
      </c>
      <c r="R1757">
        <v>4.4692737430167595</v>
      </c>
      <c r="S1757">
        <v>53.072625698324025</v>
      </c>
      <c r="T1757">
        <v>26.815642458100559</v>
      </c>
      <c r="U1757" t="s">
        <v>80</v>
      </c>
    </row>
    <row r="1758" spans="1:21">
      <c r="A1758">
        <v>1824</v>
      </c>
      <c r="B1758">
        <v>456</v>
      </c>
      <c r="C1758">
        <v>4</v>
      </c>
      <c r="D1758">
        <v>726</v>
      </c>
      <c r="E1758">
        <v>106</v>
      </c>
      <c r="F1758" t="s">
        <v>585</v>
      </c>
      <c r="G1758" t="s">
        <v>586</v>
      </c>
      <c r="H1758" t="s">
        <v>825</v>
      </c>
      <c r="I1758" t="s">
        <v>812</v>
      </c>
      <c r="J1758" t="s">
        <v>826</v>
      </c>
      <c r="K1758" t="s">
        <v>827</v>
      </c>
      <c r="L1758" t="s">
        <v>10</v>
      </c>
      <c r="M1758">
        <v>177</v>
      </c>
      <c r="N1758">
        <v>498.03954802259886</v>
      </c>
      <c r="O1758">
        <v>32.768361581920907</v>
      </c>
      <c r="P1758">
        <v>39.548022598870055</v>
      </c>
      <c r="Q1758">
        <v>22.598870056497177</v>
      </c>
      <c r="R1758">
        <v>5.0847457627118642</v>
      </c>
      <c r="S1758">
        <v>67.2316384180791</v>
      </c>
      <c r="T1758">
        <v>27.683615819209038</v>
      </c>
      <c r="U1758" t="s">
        <v>80</v>
      </c>
    </row>
    <row r="1759" spans="1:21">
      <c r="A1759">
        <v>1825</v>
      </c>
      <c r="B1759">
        <v>457</v>
      </c>
      <c r="C1759">
        <v>1</v>
      </c>
      <c r="D1759">
        <v>726</v>
      </c>
      <c r="E1759">
        <v>107</v>
      </c>
      <c r="F1759" t="s">
        <v>585</v>
      </c>
      <c r="G1759" t="s">
        <v>587</v>
      </c>
      <c r="H1759" t="s">
        <v>825</v>
      </c>
      <c r="I1759" t="s">
        <v>812</v>
      </c>
      <c r="J1759" t="s">
        <v>826</v>
      </c>
      <c r="K1759" t="s">
        <v>827</v>
      </c>
      <c r="L1759" t="s">
        <v>3</v>
      </c>
      <c r="M1759">
        <v>155</v>
      </c>
      <c r="N1759">
        <v>480.54193548387099</v>
      </c>
      <c r="O1759">
        <v>44.516129032258064</v>
      </c>
      <c r="P1759">
        <v>33.548387096774192</v>
      </c>
      <c r="Q1759">
        <v>20.64516129032258</v>
      </c>
      <c r="R1759">
        <v>1.2903225806451613</v>
      </c>
      <c r="S1759">
        <v>55.483870967741936</v>
      </c>
      <c r="T1759">
        <v>21.93548387096774</v>
      </c>
      <c r="U1759" t="s">
        <v>80</v>
      </c>
    </row>
    <row r="1760" spans="1:21">
      <c r="A1760">
        <v>1826</v>
      </c>
      <c r="B1760">
        <v>457</v>
      </c>
      <c r="C1760">
        <v>2</v>
      </c>
      <c r="D1760">
        <v>726</v>
      </c>
      <c r="E1760">
        <v>107</v>
      </c>
      <c r="F1760" t="s">
        <v>585</v>
      </c>
      <c r="G1760" t="s">
        <v>587</v>
      </c>
      <c r="H1760" t="s">
        <v>825</v>
      </c>
      <c r="I1760" t="s">
        <v>812</v>
      </c>
      <c r="J1760" t="s">
        <v>826</v>
      </c>
      <c r="K1760" t="s">
        <v>827</v>
      </c>
      <c r="L1760" t="s">
        <v>824</v>
      </c>
      <c r="M1760">
        <v>155</v>
      </c>
      <c r="N1760">
        <v>486.08387096774192</v>
      </c>
      <c r="O1760">
        <v>49.677419354838712</v>
      </c>
      <c r="P1760">
        <v>34.193548387096776</v>
      </c>
      <c r="Q1760">
        <v>12.258064516129032</v>
      </c>
      <c r="R1760">
        <v>3.870967741935484</v>
      </c>
      <c r="S1760">
        <v>50.322580645161288</v>
      </c>
      <c r="T1760">
        <v>16.129032258064516</v>
      </c>
      <c r="U1760" t="s">
        <v>80</v>
      </c>
    </row>
    <row r="1761" spans="1:21">
      <c r="A1761">
        <v>1827</v>
      </c>
      <c r="B1761">
        <v>457</v>
      </c>
      <c r="C1761">
        <v>3</v>
      </c>
      <c r="D1761">
        <v>726</v>
      </c>
      <c r="E1761">
        <v>107</v>
      </c>
      <c r="F1761" t="s">
        <v>585</v>
      </c>
      <c r="G1761" t="s">
        <v>587</v>
      </c>
      <c r="H1761" t="s">
        <v>825</v>
      </c>
      <c r="I1761" t="s">
        <v>812</v>
      </c>
      <c r="J1761" t="s">
        <v>826</v>
      </c>
      <c r="K1761" t="s">
        <v>827</v>
      </c>
      <c r="L1761" t="s">
        <v>823</v>
      </c>
      <c r="M1761">
        <v>154</v>
      </c>
      <c r="N1761">
        <v>474.26623376623377</v>
      </c>
      <c r="O1761">
        <v>58.441558441558442</v>
      </c>
      <c r="P1761">
        <v>24.025974025974026</v>
      </c>
      <c r="Q1761">
        <v>14.935064935064934</v>
      </c>
      <c r="R1761">
        <v>2.5974025974025974</v>
      </c>
      <c r="S1761">
        <v>41.558441558441558</v>
      </c>
      <c r="T1761">
        <v>17.532467532467532</v>
      </c>
      <c r="U1761" t="s">
        <v>80</v>
      </c>
    </row>
    <row r="1762" spans="1:21">
      <c r="A1762">
        <v>1828</v>
      </c>
      <c r="B1762">
        <v>457</v>
      </c>
      <c r="C1762">
        <v>4</v>
      </c>
      <c r="D1762">
        <v>726</v>
      </c>
      <c r="E1762">
        <v>107</v>
      </c>
      <c r="F1762" t="s">
        <v>585</v>
      </c>
      <c r="G1762" t="s">
        <v>587</v>
      </c>
      <c r="H1762" t="s">
        <v>825</v>
      </c>
      <c r="I1762" t="s">
        <v>812</v>
      </c>
      <c r="J1762" t="s">
        <v>826</v>
      </c>
      <c r="K1762" t="s">
        <v>827</v>
      </c>
      <c r="L1762" t="s">
        <v>10</v>
      </c>
      <c r="M1762">
        <v>154</v>
      </c>
      <c r="N1762">
        <v>493.65584415584414</v>
      </c>
      <c r="O1762">
        <v>41.558441558441558</v>
      </c>
      <c r="P1762">
        <v>35.064935064935064</v>
      </c>
      <c r="Q1762">
        <v>13.636363636363637</v>
      </c>
      <c r="R1762">
        <v>9.7402597402597397</v>
      </c>
      <c r="S1762">
        <v>58.441558441558442</v>
      </c>
      <c r="T1762">
        <v>23.376623376623378</v>
      </c>
      <c r="U1762" t="s">
        <v>80</v>
      </c>
    </row>
    <row r="1763" spans="1:21">
      <c r="A1763">
        <v>1829</v>
      </c>
      <c r="B1763">
        <v>458</v>
      </c>
      <c r="C1763">
        <v>1</v>
      </c>
      <c r="D1763">
        <v>726</v>
      </c>
      <c r="E1763">
        <v>110</v>
      </c>
      <c r="F1763" t="s">
        <v>585</v>
      </c>
      <c r="G1763" t="s">
        <v>588</v>
      </c>
      <c r="H1763" t="s">
        <v>825</v>
      </c>
      <c r="I1763" t="s">
        <v>812</v>
      </c>
      <c r="J1763" t="s">
        <v>826</v>
      </c>
      <c r="K1763" t="s">
        <v>827</v>
      </c>
      <c r="L1763" t="s">
        <v>3</v>
      </c>
      <c r="M1763">
        <v>183</v>
      </c>
      <c r="N1763">
        <v>500.72131147540983</v>
      </c>
      <c r="O1763">
        <v>29.508196721311474</v>
      </c>
      <c r="P1763">
        <v>36.065573770491802</v>
      </c>
      <c r="Q1763">
        <v>30.601092896174862</v>
      </c>
      <c r="R1763">
        <v>3.8251366120218577</v>
      </c>
      <c r="S1763">
        <v>70.491803278688522</v>
      </c>
      <c r="T1763">
        <v>34.42622950819672</v>
      </c>
      <c r="U1763" t="s">
        <v>80</v>
      </c>
    </row>
    <row r="1764" spans="1:21">
      <c r="A1764">
        <v>1830</v>
      </c>
      <c r="B1764">
        <v>458</v>
      </c>
      <c r="C1764">
        <v>2</v>
      </c>
      <c r="D1764">
        <v>726</v>
      </c>
      <c r="E1764">
        <v>110</v>
      </c>
      <c r="F1764" t="s">
        <v>585</v>
      </c>
      <c r="G1764" t="s">
        <v>588</v>
      </c>
      <c r="H1764" t="s">
        <v>825</v>
      </c>
      <c r="I1764" t="s">
        <v>812</v>
      </c>
      <c r="J1764" t="s">
        <v>826</v>
      </c>
      <c r="K1764" t="s">
        <v>827</v>
      </c>
      <c r="L1764" t="s">
        <v>824</v>
      </c>
      <c r="M1764">
        <v>184</v>
      </c>
      <c r="N1764">
        <v>511.68478260869563</v>
      </c>
      <c r="O1764">
        <v>31.521739130434781</v>
      </c>
      <c r="P1764">
        <v>30.978260869565219</v>
      </c>
      <c r="Q1764">
        <v>23.913043478260871</v>
      </c>
      <c r="R1764">
        <v>13.586956521739131</v>
      </c>
      <c r="S1764">
        <v>68.478260869565219</v>
      </c>
      <c r="T1764">
        <v>37.5</v>
      </c>
      <c r="U1764" t="s">
        <v>80</v>
      </c>
    </row>
    <row r="1765" spans="1:21">
      <c r="A1765">
        <v>1831</v>
      </c>
      <c r="B1765">
        <v>458</v>
      </c>
      <c r="C1765">
        <v>3</v>
      </c>
      <c r="D1765">
        <v>726</v>
      </c>
      <c r="E1765">
        <v>110</v>
      </c>
      <c r="F1765" t="s">
        <v>585</v>
      </c>
      <c r="G1765" t="s">
        <v>588</v>
      </c>
      <c r="H1765" t="s">
        <v>825</v>
      </c>
      <c r="I1765" t="s">
        <v>812</v>
      </c>
      <c r="J1765" t="s">
        <v>826</v>
      </c>
      <c r="K1765" t="s">
        <v>827</v>
      </c>
      <c r="L1765" t="s">
        <v>823</v>
      </c>
      <c r="M1765">
        <v>184</v>
      </c>
      <c r="N1765">
        <v>494.61413043478262</v>
      </c>
      <c r="O1765">
        <v>42.391304347826086</v>
      </c>
      <c r="P1765">
        <v>28.804347826086957</v>
      </c>
      <c r="Q1765">
        <v>22.826086956521738</v>
      </c>
      <c r="R1765">
        <v>5.9782608695652177</v>
      </c>
      <c r="S1765">
        <v>57.608695652173914</v>
      </c>
      <c r="T1765">
        <v>28.804347826086957</v>
      </c>
      <c r="U1765" t="s">
        <v>80</v>
      </c>
    </row>
    <row r="1766" spans="1:21">
      <c r="A1766">
        <v>1832</v>
      </c>
      <c r="B1766">
        <v>458</v>
      </c>
      <c r="C1766">
        <v>4</v>
      </c>
      <c r="D1766">
        <v>726</v>
      </c>
      <c r="E1766">
        <v>110</v>
      </c>
      <c r="F1766" t="s">
        <v>585</v>
      </c>
      <c r="G1766" t="s">
        <v>588</v>
      </c>
      <c r="H1766" t="s">
        <v>825</v>
      </c>
      <c r="I1766" t="s">
        <v>812</v>
      </c>
      <c r="J1766" t="s">
        <v>826</v>
      </c>
      <c r="K1766" t="s">
        <v>827</v>
      </c>
      <c r="L1766" t="s">
        <v>10</v>
      </c>
      <c r="M1766">
        <v>184</v>
      </c>
      <c r="N1766">
        <v>497.63043478260869</v>
      </c>
      <c r="O1766">
        <v>40.217391304347828</v>
      </c>
      <c r="P1766">
        <v>31.521739130434781</v>
      </c>
      <c r="Q1766">
        <v>21.739130434782609</v>
      </c>
      <c r="R1766">
        <v>6.5217391304347823</v>
      </c>
      <c r="S1766">
        <v>59.782608695652172</v>
      </c>
      <c r="T1766">
        <v>28.260869565217391</v>
      </c>
      <c r="U1766" t="s">
        <v>80</v>
      </c>
    </row>
    <row r="1767" spans="1:21">
      <c r="A1767">
        <v>1833</v>
      </c>
      <c r="B1767">
        <v>459</v>
      </c>
      <c r="C1767">
        <v>1</v>
      </c>
      <c r="D1767">
        <v>726</v>
      </c>
      <c r="E1767">
        <v>201</v>
      </c>
      <c r="F1767" t="s">
        <v>585</v>
      </c>
      <c r="G1767" t="s">
        <v>589</v>
      </c>
      <c r="H1767" t="s">
        <v>825</v>
      </c>
      <c r="I1767" t="s">
        <v>812</v>
      </c>
      <c r="J1767" t="s">
        <v>826</v>
      </c>
      <c r="K1767" t="s">
        <v>827</v>
      </c>
      <c r="L1767" t="s">
        <v>3</v>
      </c>
      <c r="M1767">
        <v>173</v>
      </c>
      <c r="N1767">
        <v>476.47398843930637</v>
      </c>
      <c r="O1767">
        <v>46.820809248554916</v>
      </c>
      <c r="P1767">
        <v>35.260115606936417</v>
      </c>
      <c r="Q1767">
        <v>15.028901734104046</v>
      </c>
      <c r="R1767">
        <v>2.8901734104046244</v>
      </c>
      <c r="S1767">
        <v>53.179190751445084</v>
      </c>
      <c r="T1767">
        <v>17.919075144508671</v>
      </c>
      <c r="U1767" t="s">
        <v>80</v>
      </c>
    </row>
    <row r="1768" spans="1:21">
      <c r="A1768">
        <v>1834</v>
      </c>
      <c r="B1768">
        <v>459</v>
      </c>
      <c r="C1768">
        <v>2</v>
      </c>
      <c r="D1768">
        <v>726</v>
      </c>
      <c r="E1768">
        <v>201</v>
      </c>
      <c r="F1768" t="s">
        <v>585</v>
      </c>
      <c r="G1768" t="s">
        <v>589</v>
      </c>
      <c r="H1768" t="s">
        <v>825</v>
      </c>
      <c r="I1768" t="s">
        <v>812</v>
      </c>
      <c r="J1768" t="s">
        <v>826</v>
      </c>
      <c r="K1768" t="s">
        <v>827</v>
      </c>
      <c r="L1768" t="s">
        <v>824</v>
      </c>
      <c r="M1768">
        <v>173</v>
      </c>
      <c r="N1768">
        <v>483.53757225433526</v>
      </c>
      <c r="O1768">
        <v>45.664739884393065</v>
      </c>
      <c r="P1768">
        <v>42.774566473988436</v>
      </c>
      <c r="Q1768">
        <v>9.2485549132947984</v>
      </c>
      <c r="R1768">
        <v>2.3121387283236996</v>
      </c>
      <c r="S1768">
        <v>54.335260115606935</v>
      </c>
      <c r="T1768">
        <v>11.560693641618498</v>
      </c>
      <c r="U1768" t="s">
        <v>80</v>
      </c>
    </row>
    <row r="1769" spans="1:21">
      <c r="A1769">
        <v>1835</v>
      </c>
      <c r="B1769">
        <v>459</v>
      </c>
      <c r="C1769">
        <v>3</v>
      </c>
      <c r="D1769">
        <v>726</v>
      </c>
      <c r="E1769">
        <v>201</v>
      </c>
      <c r="F1769" t="s">
        <v>585</v>
      </c>
      <c r="G1769" t="s">
        <v>589</v>
      </c>
      <c r="H1769" t="s">
        <v>825</v>
      </c>
      <c r="I1769" t="s">
        <v>812</v>
      </c>
      <c r="J1769" t="s">
        <v>826</v>
      </c>
      <c r="K1769" t="s">
        <v>827</v>
      </c>
      <c r="L1769" t="s">
        <v>823</v>
      </c>
      <c r="M1769">
        <v>171</v>
      </c>
      <c r="N1769">
        <v>461.53801169590645</v>
      </c>
      <c r="O1769">
        <v>71.345029239766077</v>
      </c>
      <c r="P1769">
        <v>18.71345029239766</v>
      </c>
      <c r="Q1769">
        <v>7.60233918128655</v>
      </c>
      <c r="R1769">
        <v>2.3391812865497075</v>
      </c>
      <c r="S1769">
        <v>28.654970760233919</v>
      </c>
      <c r="T1769">
        <v>9.9415204678362574</v>
      </c>
      <c r="U1769" t="s">
        <v>80</v>
      </c>
    </row>
    <row r="1770" spans="1:21">
      <c r="A1770">
        <v>1836</v>
      </c>
      <c r="B1770">
        <v>459</v>
      </c>
      <c r="C1770">
        <v>4</v>
      </c>
      <c r="D1770">
        <v>726</v>
      </c>
      <c r="E1770">
        <v>201</v>
      </c>
      <c r="F1770" t="s">
        <v>585</v>
      </c>
      <c r="G1770" t="s">
        <v>589</v>
      </c>
      <c r="H1770" t="s">
        <v>825</v>
      </c>
      <c r="I1770" t="s">
        <v>812</v>
      </c>
      <c r="J1770" t="s">
        <v>826</v>
      </c>
      <c r="K1770" t="s">
        <v>827</v>
      </c>
      <c r="L1770" t="s">
        <v>10</v>
      </c>
      <c r="M1770">
        <v>172</v>
      </c>
      <c r="N1770">
        <v>466.96511627906978</v>
      </c>
      <c r="O1770">
        <v>70.348837209302332</v>
      </c>
      <c r="P1770">
        <v>22.674418604651162</v>
      </c>
      <c r="Q1770">
        <v>4.0697674418604652</v>
      </c>
      <c r="R1770">
        <v>2.9069767441860463</v>
      </c>
      <c r="S1770">
        <v>29.651162790697676</v>
      </c>
      <c r="T1770">
        <v>6.9767441860465116</v>
      </c>
      <c r="U1770" t="s">
        <v>80</v>
      </c>
    </row>
    <row r="1771" spans="1:21">
      <c r="A1771">
        <v>1837</v>
      </c>
      <c r="B1771">
        <v>460</v>
      </c>
      <c r="C1771">
        <v>1</v>
      </c>
      <c r="D1771">
        <v>727</v>
      </c>
      <c r="E1771">
        <v>104</v>
      </c>
      <c r="F1771" t="s">
        <v>590</v>
      </c>
      <c r="G1771" t="s">
        <v>591</v>
      </c>
      <c r="H1771" t="s">
        <v>825</v>
      </c>
      <c r="I1771" t="s">
        <v>812</v>
      </c>
      <c r="J1771" t="s">
        <v>826</v>
      </c>
      <c r="K1771" t="s">
        <v>827</v>
      </c>
      <c r="L1771" t="s">
        <v>3</v>
      </c>
      <c r="M1771">
        <v>309</v>
      </c>
      <c r="N1771">
        <v>503.9676375404531</v>
      </c>
      <c r="O1771">
        <v>23.300970873786408</v>
      </c>
      <c r="P1771">
        <v>43.042071197411005</v>
      </c>
      <c r="Q1771">
        <v>30.097087378640776</v>
      </c>
      <c r="R1771">
        <v>3.5598705501618122</v>
      </c>
      <c r="S1771">
        <v>76.699029126213588</v>
      </c>
      <c r="T1771">
        <v>33.656957928802591</v>
      </c>
      <c r="U1771" t="s">
        <v>31</v>
      </c>
    </row>
    <row r="1772" spans="1:21">
      <c r="A1772">
        <v>1838</v>
      </c>
      <c r="B1772">
        <v>460</v>
      </c>
      <c r="C1772">
        <v>2</v>
      </c>
      <c r="D1772">
        <v>727</v>
      </c>
      <c r="E1772">
        <v>104</v>
      </c>
      <c r="F1772" t="s">
        <v>590</v>
      </c>
      <c r="G1772" t="s">
        <v>591</v>
      </c>
      <c r="H1772" t="s">
        <v>825</v>
      </c>
      <c r="I1772" t="s">
        <v>812</v>
      </c>
      <c r="J1772" t="s">
        <v>826</v>
      </c>
      <c r="K1772" t="s">
        <v>827</v>
      </c>
      <c r="L1772" t="s">
        <v>824</v>
      </c>
      <c r="M1772">
        <v>308</v>
      </c>
      <c r="N1772">
        <v>531.81168831168827</v>
      </c>
      <c r="O1772">
        <v>11.038961038961039</v>
      </c>
      <c r="P1772">
        <v>34.740259740259738</v>
      </c>
      <c r="Q1772">
        <v>39.935064935064936</v>
      </c>
      <c r="R1772">
        <v>14.285714285714286</v>
      </c>
      <c r="S1772">
        <v>88.961038961038966</v>
      </c>
      <c r="T1772">
        <v>54.220779220779221</v>
      </c>
      <c r="U1772" t="s">
        <v>31</v>
      </c>
    </row>
    <row r="1773" spans="1:21">
      <c r="A1773">
        <v>1839</v>
      </c>
      <c r="B1773">
        <v>460</v>
      </c>
      <c r="C1773">
        <v>3</v>
      </c>
      <c r="D1773">
        <v>727</v>
      </c>
      <c r="E1773">
        <v>104</v>
      </c>
      <c r="F1773" t="s">
        <v>590</v>
      </c>
      <c r="G1773" t="s">
        <v>591</v>
      </c>
      <c r="H1773" t="s">
        <v>825</v>
      </c>
      <c r="I1773" t="s">
        <v>812</v>
      </c>
      <c r="J1773" t="s">
        <v>826</v>
      </c>
      <c r="K1773" t="s">
        <v>827</v>
      </c>
      <c r="L1773" t="s">
        <v>823</v>
      </c>
      <c r="M1773">
        <v>308</v>
      </c>
      <c r="N1773">
        <v>529.96753246753246</v>
      </c>
      <c r="O1773">
        <v>18.831168831168831</v>
      </c>
      <c r="P1773">
        <v>27.272727272727273</v>
      </c>
      <c r="Q1773">
        <v>36.363636363636367</v>
      </c>
      <c r="R1773">
        <v>17.532467532467532</v>
      </c>
      <c r="S1773">
        <v>81.168831168831176</v>
      </c>
      <c r="T1773">
        <v>53.896103896103895</v>
      </c>
      <c r="U1773" t="s">
        <v>31</v>
      </c>
    </row>
    <row r="1774" spans="1:21">
      <c r="A1774">
        <v>1840</v>
      </c>
      <c r="B1774">
        <v>460</v>
      </c>
      <c r="C1774">
        <v>4</v>
      </c>
      <c r="D1774">
        <v>727</v>
      </c>
      <c r="E1774">
        <v>104</v>
      </c>
      <c r="F1774" t="s">
        <v>590</v>
      </c>
      <c r="G1774" t="s">
        <v>591</v>
      </c>
      <c r="H1774" t="s">
        <v>825</v>
      </c>
      <c r="I1774" t="s">
        <v>812</v>
      </c>
      <c r="J1774" t="s">
        <v>826</v>
      </c>
      <c r="K1774" t="s">
        <v>827</v>
      </c>
      <c r="L1774" t="s">
        <v>10</v>
      </c>
      <c r="M1774">
        <v>309</v>
      </c>
      <c r="N1774">
        <v>536.40129449838184</v>
      </c>
      <c r="O1774">
        <v>11.974110032362459</v>
      </c>
      <c r="P1774">
        <v>28.478964401294498</v>
      </c>
      <c r="Q1774">
        <v>30.744336569579289</v>
      </c>
      <c r="R1774">
        <v>28.802588996763753</v>
      </c>
      <c r="S1774">
        <v>88.025889967637539</v>
      </c>
      <c r="T1774">
        <v>59.546925566343042</v>
      </c>
      <c r="U1774" t="s">
        <v>31</v>
      </c>
    </row>
    <row r="1775" spans="1:21">
      <c r="A1775">
        <v>1841</v>
      </c>
      <c r="B1775">
        <v>461</v>
      </c>
      <c r="C1775">
        <v>1</v>
      </c>
      <c r="D1775">
        <v>728</v>
      </c>
      <c r="E1775">
        <v>101</v>
      </c>
      <c r="F1775" t="s">
        <v>592</v>
      </c>
      <c r="G1775" t="s">
        <v>593</v>
      </c>
      <c r="H1775" t="s">
        <v>825</v>
      </c>
      <c r="I1775" t="s">
        <v>812</v>
      </c>
      <c r="J1775" t="s">
        <v>826</v>
      </c>
      <c r="K1775" t="s">
        <v>827</v>
      </c>
      <c r="L1775" t="s">
        <v>3</v>
      </c>
      <c r="M1775">
        <v>33</v>
      </c>
      <c r="N1775">
        <v>504.72727272727275</v>
      </c>
      <c r="O1775">
        <v>24.242424242424242</v>
      </c>
      <c r="P1775">
        <v>45.454545454545453</v>
      </c>
      <c r="Q1775">
        <v>27.272727272727273</v>
      </c>
      <c r="R1775">
        <v>3.0303030303030303</v>
      </c>
      <c r="S1775">
        <v>75.757575757575751</v>
      </c>
      <c r="T1775">
        <v>30.303030303030305</v>
      </c>
      <c r="U1775" t="s">
        <v>124</v>
      </c>
    </row>
    <row r="1776" spans="1:21">
      <c r="A1776">
        <v>1842</v>
      </c>
      <c r="B1776">
        <v>461</v>
      </c>
      <c r="C1776">
        <v>2</v>
      </c>
      <c r="D1776">
        <v>728</v>
      </c>
      <c r="E1776">
        <v>101</v>
      </c>
      <c r="F1776" t="s">
        <v>592</v>
      </c>
      <c r="G1776" t="s">
        <v>593</v>
      </c>
      <c r="H1776" t="s">
        <v>825</v>
      </c>
      <c r="I1776" t="s">
        <v>812</v>
      </c>
      <c r="J1776" t="s">
        <v>826</v>
      </c>
      <c r="K1776" t="s">
        <v>827</v>
      </c>
      <c r="L1776" t="s">
        <v>824</v>
      </c>
      <c r="M1776">
        <v>33</v>
      </c>
      <c r="N1776">
        <v>502.21212121212119</v>
      </c>
      <c r="O1776">
        <v>24.242424242424242</v>
      </c>
      <c r="P1776">
        <v>39.393939393939391</v>
      </c>
      <c r="Q1776">
        <v>36.363636363636367</v>
      </c>
      <c r="R1776">
        <v>0</v>
      </c>
      <c r="S1776">
        <v>75.757575757575751</v>
      </c>
      <c r="T1776">
        <v>36.363636363636367</v>
      </c>
      <c r="U1776" t="s">
        <v>124</v>
      </c>
    </row>
    <row r="1777" spans="1:21">
      <c r="A1777">
        <v>1843</v>
      </c>
      <c r="B1777">
        <v>461</v>
      </c>
      <c r="C1777">
        <v>3</v>
      </c>
      <c r="D1777">
        <v>728</v>
      </c>
      <c r="E1777">
        <v>101</v>
      </c>
      <c r="F1777" t="s">
        <v>592</v>
      </c>
      <c r="G1777" t="s">
        <v>593</v>
      </c>
      <c r="H1777" t="s">
        <v>825</v>
      </c>
      <c r="I1777" t="s">
        <v>812</v>
      </c>
      <c r="J1777" t="s">
        <v>826</v>
      </c>
      <c r="K1777" t="s">
        <v>827</v>
      </c>
      <c r="L1777" t="s">
        <v>823</v>
      </c>
      <c r="M1777">
        <v>33</v>
      </c>
      <c r="N1777">
        <v>478.06060606060606</v>
      </c>
      <c r="O1777">
        <v>51.515151515151516</v>
      </c>
      <c r="P1777">
        <v>36.363636363636367</v>
      </c>
      <c r="Q1777">
        <v>12.121212121212121</v>
      </c>
      <c r="R1777">
        <v>0</v>
      </c>
      <c r="S1777">
        <v>48.484848484848484</v>
      </c>
      <c r="T1777">
        <v>12.121212121212121</v>
      </c>
      <c r="U1777" t="s">
        <v>124</v>
      </c>
    </row>
    <row r="1778" spans="1:21">
      <c r="A1778">
        <v>1844</v>
      </c>
      <c r="B1778">
        <v>461</v>
      </c>
      <c r="C1778">
        <v>4</v>
      </c>
      <c r="D1778">
        <v>728</v>
      </c>
      <c r="E1778">
        <v>101</v>
      </c>
      <c r="F1778" t="s">
        <v>592</v>
      </c>
      <c r="G1778" t="s">
        <v>593</v>
      </c>
      <c r="H1778" t="s">
        <v>825</v>
      </c>
      <c r="I1778" t="s">
        <v>812</v>
      </c>
      <c r="J1778" t="s">
        <v>826</v>
      </c>
      <c r="K1778" t="s">
        <v>827</v>
      </c>
      <c r="L1778" t="s">
        <v>10</v>
      </c>
      <c r="M1778">
        <v>33</v>
      </c>
      <c r="N1778">
        <v>476.5151515151515</v>
      </c>
      <c r="O1778">
        <v>48.484848484848484</v>
      </c>
      <c r="P1778">
        <v>48.484848484848484</v>
      </c>
      <c r="Q1778">
        <v>3.0303030303030303</v>
      </c>
      <c r="R1778">
        <v>0</v>
      </c>
      <c r="S1778">
        <v>51.515151515151516</v>
      </c>
      <c r="T1778">
        <v>3.0303030303030303</v>
      </c>
      <c r="U1778" t="s">
        <v>124</v>
      </c>
    </row>
    <row r="1779" spans="1:21">
      <c r="A1779">
        <v>1845</v>
      </c>
      <c r="B1779">
        <v>462</v>
      </c>
      <c r="C1779">
        <v>1</v>
      </c>
      <c r="D1779">
        <v>729</v>
      </c>
      <c r="E1779">
        <v>190</v>
      </c>
      <c r="F1779" t="s">
        <v>594</v>
      </c>
      <c r="G1779" t="s">
        <v>794</v>
      </c>
      <c r="H1779" t="s">
        <v>825</v>
      </c>
      <c r="I1779" t="s">
        <v>812</v>
      </c>
      <c r="J1779" t="s">
        <v>826</v>
      </c>
      <c r="K1779" t="s">
        <v>827</v>
      </c>
      <c r="L1779" t="s">
        <v>3</v>
      </c>
      <c r="M1779">
        <v>281</v>
      </c>
      <c r="N1779">
        <v>476.93238434163703</v>
      </c>
      <c r="O1779">
        <v>44.839857651245552</v>
      </c>
      <c r="P1779">
        <v>34.87544483985765</v>
      </c>
      <c r="Q1779">
        <v>18.505338078291814</v>
      </c>
      <c r="R1779">
        <v>1.7793594306049823</v>
      </c>
      <c r="S1779">
        <v>55.160142348754448</v>
      </c>
      <c r="T1779">
        <v>20.284697508896798</v>
      </c>
      <c r="U1779" t="s">
        <v>124</v>
      </c>
    </row>
    <row r="1780" spans="1:21">
      <c r="A1780">
        <v>1846</v>
      </c>
      <c r="B1780">
        <v>462</v>
      </c>
      <c r="C1780">
        <v>2</v>
      </c>
      <c r="D1780">
        <v>729</v>
      </c>
      <c r="E1780">
        <v>190</v>
      </c>
      <c r="F1780" t="s">
        <v>594</v>
      </c>
      <c r="G1780" t="s">
        <v>794</v>
      </c>
      <c r="H1780" t="s">
        <v>825</v>
      </c>
      <c r="I1780" t="s">
        <v>812</v>
      </c>
      <c r="J1780" t="s">
        <v>826</v>
      </c>
      <c r="K1780" t="s">
        <v>827</v>
      </c>
      <c r="L1780" t="s">
        <v>824</v>
      </c>
      <c r="M1780">
        <v>282</v>
      </c>
      <c r="N1780">
        <v>485.92198581560285</v>
      </c>
      <c r="O1780">
        <v>45.744680851063826</v>
      </c>
      <c r="P1780">
        <v>36.879432624113477</v>
      </c>
      <c r="Q1780">
        <v>14.539007092198581</v>
      </c>
      <c r="R1780">
        <v>2.8368794326241136</v>
      </c>
      <c r="S1780">
        <v>54.255319148936174</v>
      </c>
      <c r="T1780">
        <v>17.375886524822697</v>
      </c>
      <c r="U1780" t="s">
        <v>124</v>
      </c>
    </row>
    <row r="1781" spans="1:21">
      <c r="A1781">
        <v>1847</v>
      </c>
      <c r="B1781">
        <v>462</v>
      </c>
      <c r="C1781">
        <v>3</v>
      </c>
      <c r="D1781">
        <v>729</v>
      </c>
      <c r="E1781">
        <v>190</v>
      </c>
      <c r="F1781" t="s">
        <v>594</v>
      </c>
      <c r="G1781" t="s">
        <v>794</v>
      </c>
      <c r="H1781" t="s">
        <v>825</v>
      </c>
      <c r="I1781" t="s">
        <v>812</v>
      </c>
      <c r="J1781" t="s">
        <v>826</v>
      </c>
      <c r="K1781" t="s">
        <v>827</v>
      </c>
      <c r="L1781" t="s">
        <v>823</v>
      </c>
      <c r="M1781">
        <v>282</v>
      </c>
      <c r="N1781">
        <v>463.76950354609932</v>
      </c>
      <c r="O1781">
        <v>66.666666666666671</v>
      </c>
      <c r="P1781">
        <v>20.921985815602838</v>
      </c>
      <c r="Q1781">
        <v>10.99290780141844</v>
      </c>
      <c r="R1781">
        <v>1.4184397163120568</v>
      </c>
      <c r="S1781">
        <v>33.333333333333336</v>
      </c>
      <c r="T1781">
        <v>12.411347517730496</v>
      </c>
      <c r="U1781" t="s">
        <v>124</v>
      </c>
    </row>
    <row r="1782" spans="1:21">
      <c r="A1782">
        <v>1848</v>
      </c>
      <c r="B1782">
        <v>462</v>
      </c>
      <c r="C1782">
        <v>4</v>
      </c>
      <c r="D1782">
        <v>729</v>
      </c>
      <c r="E1782">
        <v>190</v>
      </c>
      <c r="F1782" t="s">
        <v>594</v>
      </c>
      <c r="G1782" t="s">
        <v>794</v>
      </c>
      <c r="H1782" t="s">
        <v>825</v>
      </c>
      <c r="I1782" t="s">
        <v>812</v>
      </c>
      <c r="J1782" t="s">
        <v>826</v>
      </c>
      <c r="K1782" t="s">
        <v>827</v>
      </c>
      <c r="L1782" t="s">
        <v>10</v>
      </c>
      <c r="M1782">
        <v>280</v>
      </c>
      <c r="N1782">
        <v>483.11071428571427</v>
      </c>
      <c r="O1782">
        <v>49.642857142857146</v>
      </c>
      <c r="P1782">
        <v>34.285714285714285</v>
      </c>
      <c r="Q1782">
        <v>11.071428571428571</v>
      </c>
      <c r="R1782">
        <v>5</v>
      </c>
      <c r="S1782">
        <v>50.357142857142854</v>
      </c>
      <c r="T1782">
        <v>16.071428571428573</v>
      </c>
      <c r="U1782" t="s">
        <v>124</v>
      </c>
    </row>
    <row r="1783" spans="1:21">
      <c r="A1783">
        <v>1849</v>
      </c>
      <c r="B1783">
        <v>463</v>
      </c>
      <c r="C1783">
        <v>1</v>
      </c>
      <c r="D1783">
        <v>729</v>
      </c>
      <c r="E1783">
        <v>396</v>
      </c>
      <c r="F1783" t="s">
        <v>594</v>
      </c>
      <c r="G1783" t="s">
        <v>595</v>
      </c>
      <c r="H1783" t="s">
        <v>825</v>
      </c>
      <c r="I1783" t="s">
        <v>812</v>
      </c>
      <c r="J1783" t="s">
        <v>826</v>
      </c>
      <c r="K1783" t="s">
        <v>827</v>
      </c>
      <c r="L1783" t="s">
        <v>3</v>
      </c>
      <c r="M1783">
        <v>31</v>
      </c>
      <c r="N1783">
        <v>470.58064516129031</v>
      </c>
      <c r="O1783">
        <v>54.838709677419352</v>
      </c>
      <c r="P1783">
        <v>25.806451612903224</v>
      </c>
      <c r="Q1783">
        <v>19.35483870967742</v>
      </c>
      <c r="R1783">
        <v>0</v>
      </c>
      <c r="S1783">
        <v>45.161290322580648</v>
      </c>
      <c r="T1783">
        <v>19.35483870967742</v>
      </c>
      <c r="U1783" t="s">
        <v>124</v>
      </c>
    </row>
    <row r="1784" spans="1:21">
      <c r="A1784">
        <v>1850</v>
      </c>
      <c r="B1784">
        <v>463</v>
      </c>
      <c r="C1784">
        <v>2</v>
      </c>
      <c r="D1784">
        <v>729</v>
      </c>
      <c r="E1784">
        <v>396</v>
      </c>
      <c r="F1784" t="s">
        <v>594</v>
      </c>
      <c r="G1784" t="s">
        <v>595</v>
      </c>
      <c r="H1784" t="s">
        <v>825</v>
      </c>
      <c r="I1784" t="s">
        <v>812</v>
      </c>
      <c r="J1784" t="s">
        <v>826</v>
      </c>
      <c r="K1784" t="s">
        <v>827</v>
      </c>
      <c r="L1784" t="s">
        <v>824</v>
      </c>
      <c r="M1784">
        <v>34</v>
      </c>
      <c r="N1784">
        <v>475.73529411764707</v>
      </c>
      <c r="O1784">
        <v>52.941176470588232</v>
      </c>
      <c r="P1784">
        <v>38.235294117647058</v>
      </c>
      <c r="Q1784">
        <v>8.8235294117647065</v>
      </c>
      <c r="R1784">
        <v>0</v>
      </c>
      <c r="S1784">
        <v>47.058823529411768</v>
      </c>
      <c r="T1784">
        <v>8.8235294117647065</v>
      </c>
      <c r="U1784" t="s">
        <v>124</v>
      </c>
    </row>
    <row r="1785" spans="1:21">
      <c r="A1785">
        <v>1851</v>
      </c>
      <c r="B1785">
        <v>463</v>
      </c>
      <c r="C1785">
        <v>3</v>
      </c>
      <c r="D1785">
        <v>729</v>
      </c>
      <c r="E1785">
        <v>396</v>
      </c>
      <c r="F1785" t="s">
        <v>594</v>
      </c>
      <c r="G1785" t="s">
        <v>595</v>
      </c>
      <c r="H1785" t="s">
        <v>825</v>
      </c>
      <c r="I1785" t="s">
        <v>812</v>
      </c>
      <c r="J1785" t="s">
        <v>826</v>
      </c>
      <c r="K1785" t="s">
        <v>827</v>
      </c>
      <c r="L1785" t="s">
        <v>823</v>
      </c>
      <c r="M1785">
        <v>34</v>
      </c>
      <c r="N1785">
        <v>460.55882352941177</v>
      </c>
      <c r="O1785">
        <v>70.588235294117652</v>
      </c>
      <c r="P1785">
        <v>17.647058823529413</v>
      </c>
      <c r="Q1785">
        <v>8.8235294117647065</v>
      </c>
      <c r="R1785">
        <v>2.9411764705882355</v>
      </c>
      <c r="S1785">
        <v>29.411764705882351</v>
      </c>
      <c r="T1785">
        <v>11.764705882352942</v>
      </c>
      <c r="U1785" t="s">
        <v>124</v>
      </c>
    </row>
    <row r="1786" spans="1:21">
      <c r="A1786">
        <v>1852</v>
      </c>
      <c r="B1786">
        <v>463</v>
      </c>
      <c r="C1786">
        <v>4</v>
      </c>
      <c r="D1786">
        <v>729</v>
      </c>
      <c r="E1786">
        <v>396</v>
      </c>
      <c r="F1786" t="s">
        <v>594</v>
      </c>
      <c r="G1786" t="s">
        <v>595</v>
      </c>
      <c r="H1786" t="s">
        <v>825</v>
      </c>
      <c r="I1786" t="s">
        <v>812</v>
      </c>
      <c r="J1786" t="s">
        <v>826</v>
      </c>
      <c r="K1786" t="s">
        <v>827</v>
      </c>
      <c r="L1786" t="s">
        <v>10</v>
      </c>
      <c r="M1786">
        <v>31</v>
      </c>
      <c r="N1786">
        <v>469.19354838709677</v>
      </c>
      <c r="O1786">
        <v>61.29032258064516</v>
      </c>
      <c r="P1786">
        <v>32.258064516129032</v>
      </c>
      <c r="Q1786">
        <v>6.4516129032258061</v>
      </c>
      <c r="R1786">
        <v>0</v>
      </c>
      <c r="S1786">
        <v>38.70967741935484</v>
      </c>
      <c r="T1786">
        <v>6.4516129032258061</v>
      </c>
      <c r="U1786" t="s">
        <v>124</v>
      </c>
    </row>
    <row r="1787" spans="1:21">
      <c r="A1787">
        <v>1857</v>
      </c>
      <c r="B1787">
        <v>465</v>
      </c>
      <c r="C1787">
        <v>1</v>
      </c>
      <c r="D1787">
        <v>730</v>
      </c>
      <c r="E1787">
        <v>190</v>
      </c>
      <c r="F1787" t="s">
        <v>597</v>
      </c>
      <c r="G1787" t="s">
        <v>598</v>
      </c>
      <c r="H1787" t="s">
        <v>825</v>
      </c>
      <c r="I1787" t="s">
        <v>812</v>
      </c>
      <c r="J1787" t="s">
        <v>826</v>
      </c>
      <c r="K1787" t="s">
        <v>827</v>
      </c>
      <c r="L1787" t="s">
        <v>3</v>
      </c>
      <c r="M1787">
        <v>36</v>
      </c>
      <c r="N1787">
        <v>472.63888888888891</v>
      </c>
      <c r="O1787">
        <v>41.666666666666664</v>
      </c>
      <c r="P1787">
        <v>41.666666666666664</v>
      </c>
      <c r="Q1787">
        <v>16.666666666666668</v>
      </c>
      <c r="R1787">
        <v>0</v>
      </c>
      <c r="S1787">
        <v>58.333333333333336</v>
      </c>
      <c r="T1787">
        <v>16.666666666666668</v>
      </c>
      <c r="U1787" t="s">
        <v>124</v>
      </c>
    </row>
    <row r="1788" spans="1:21">
      <c r="A1788">
        <v>1858</v>
      </c>
      <c r="B1788">
        <v>465</v>
      </c>
      <c r="C1788">
        <v>2</v>
      </c>
      <c r="D1788">
        <v>730</v>
      </c>
      <c r="E1788">
        <v>190</v>
      </c>
      <c r="F1788" t="s">
        <v>597</v>
      </c>
      <c r="G1788" t="s">
        <v>598</v>
      </c>
      <c r="H1788" t="s">
        <v>825</v>
      </c>
      <c r="I1788" t="s">
        <v>812</v>
      </c>
      <c r="J1788" t="s">
        <v>826</v>
      </c>
      <c r="K1788" t="s">
        <v>827</v>
      </c>
      <c r="L1788" t="s">
        <v>824</v>
      </c>
      <c r="M1788">
        <v>36</v>
      </c>
      <c r="N1788">
        <v>474.13888888888891</v>
      </c>
      <c r="O1788">
        <v>52.777777777777779</v>
      </c>
      <c r="P1788">
        <v>38.888888888888886</v>
      </c>
      <c r="Q1788">
        <v>8.3333333333333339</v>
      </c>
      <c r="R1788">
        <v>0</v>
      </c>
      <c r="S1788">
        <v>47.222222222222221</v>
      </c>
      <c r="T1788">
        <v>8.3333333333333339</v>
      </c>
      <c r="U1788" t="s">
        <v>124</v>
      </c>
    </row>
    <row r="1789" spans="1:21">
      <c r="A1789">
        <v>1859</v>
      </c>
      <c r="B1789">
        <v>465</v>
      </c>
      <c r="C1789">
        <v>3</v>
      </c>
      <c r="D1789">
        <v>730</v>
      </c>
      <c r="E1789">
        <v>190</v>
      </c>
      <c r="F1789" t="s">
        <v>597</v>
      </c>
      <c r="G1789" t="s">
        <v>598</v>
      </c>
      <c r="H1789" t="s">
        <v>825</v>
      </c>
      <c r="I1789" t="s">
        <v>812</v>
      </c>
      <c r="J1789" t="s">
        <v>826</v>
      </c>
      <c r="K1789" t="s">
        <v>827</v>
      </c>
      <c r="L1789" t="s">
        <v>823</v>
      </c>
      <c r="M1789">
        <v>36</v>
      </c>
      <c r="N1789">
        <v>482.47222222222223</v>
      </c>
      <c r="O1789">
        <v>36.111111111111114</v>
      </c>
      <c r="P1789">
        <v>44.444444444444443</v>
      </c>
      <c r="Q1789">
        <v>19.444444444444443</v>
      </c>
      <c r="R1789">
        <v>0</v>
      </c>
      <c r="S1789">
        <v>63.888888888888886</v>
      </c>
      <c r="T1789">
        <v>19.444444444444443</v>
      </c>
      <c r="U1789" t="s">
        <v>124</v>
      </c>
    </row>
    <row r="1790" spans="1:21">
      <c r="A1790">
        <v>1860</v>
      </c>
      <c r="B1790">
        <v>465</v>
      </c>
      <c r="C1790">
        <v>4</v>
      </c>
      <c r="D1790">
        <v>730</v>
      </c>
      <c r="E1790">
        <v>190</v>
      </c>
      <c r="F1790" t="s">
        <v>597</v>
      </c>
      <c r="G1790" t="s">
        <v>598</v>
      </c>
      <c r="H1790" t="s">
        <v>825</v>
      </c>
      <c r="I1790" t="s">
        <v>812</v>
      </c>
      <c r="J1790" t="s">
        <v>826</v>
      </c>
      <c r="K1790" t="s">
        <v>827</v>
      </c>
      <c r="L1790" t="s">
        <v>10</v>
      </c>
      <c r="M1790">
        <v>35</v>
      </c>
      <c r="N1790">
        <v>473.2</v>
      </c>
      <c r="O1790">
        <v>57.142857142857146</v>
      </c>
      <c r="P1790">
        <v>37.142857142857146</v>
      </c>
      <c r="Q1790">
        <v>5.7142857142857144</v>
      </c>
      <c r="R1790">
        <v>0</v>
      </c>
      <c r="S1790">
        <v>42.857142857142854</v>
      </c>
      <c r="T1790">
        <v>5.7142857142857144</v>
      </c>
      <c r="U1790" t="s">
        <v>124</v>
      </c>
    </row>
    <row r="1791" spans="1:21">
      <c r="A1791">
        <v>1861</v>
      </c>
      <c r="B1791">
        <v>466</v>
      </c>
      <c r="C1791">
        <v>1</v>
      </c>
      <c r="D1791">
        <v>731</v>
      </c>
      <c r="E1791">
        <v>102</v>
      </c>
      <c r="F1791" t="s">
        <v>599</v>
      </c>
      <c r="G1791" t="s">
        <v>600</v>
      </c>
      <c r="H1791" t="s">
        <v>825</v>
      </c>
      <c r="I1791" t="s">
        <v>812</v>
      </c>
      <c r="J1791" t="s">
        <v>826</v>
      </c>
      <c r="K1791" t="s">
        <v>827</v>
      </c>
      <c r="L1791" t="s">
        <v>3</v>
      </c>
      <c r="M1791">
        <v>15</v>
      </c>
      <c r="N1791">
        <v>460.73333333333335</v>
      </c>
      <c r="O1791">
        <v>53.333333333333336</v>
      </c>
      <c r="P1791">
        <v>40</v>
      </c>
      <c r="Q1791">
        <v>6.666666666666667</v>
      </c>
      <c r="R1791">
        <v>0</v>
      </c>
      <c r="S1791">
        <v>46.666666666666664</v>
      </c>
      <c r="T1791">
        <v>6.666666666666667</v>
      </c>
      <c r="U1791" t="s">
        <v>77</v>
      </c>
    </row>
    <row r="1792" spans="1:21">
      <c r="A1792">
        <v>1862</v>
      </c>
      <c r="B1792">
        <v>466</v>
      </c>
      <c r="C1792">
        <v>2</v>
      </c>
      <c r="D1792">
        <v>731</v>
      </c>
      <c r="E1792">
        <v>102</v>
      </c>
      <c r="F1792" t="s">
        <v>599</v>
      </c>
      <c r="G1792" t="s">
        <v>600</v>
      </c>
      <c r="H1792" t="s">
        <v>825</v>
      </c>
      <c r="I1792" t="s">
        <v>812</v>
      </c>
      <c r="J1792" t="s">
        <v>826</v>
      </c>
      <c r="K1792" t="s">
        <v>827</v>
      </c>
      <c r="L1792" t="s">
        <v>824</v>
      </c>
      <c r="M1792">
        <v>15</v>
      </c>
      <c r="N1792">
        <v>472.8</v>
      </c>
      <c r="O1792">
        <v>46.666666666666664</v>
      </c>
      <c r="P1792">
        <v>46.666666666666664</v>
      </c>
      <c r="Q1792">
        <v>6.666666666666667</v>
      </c>
      <c r="R1792">
        <v>0</v>
      </c>
      <c r="S1792">
        <v>53.333333333333336</v>
      </c>
      <c r="T1792">
        <v>6.666666666666667</v>
      </c>
      <c r="U1792" t="s">
        <v>77</v>
      </c>
    </row>
    <row r="1793" spans="1:21">
      <c r="A1793">
        <v>1863</v>
      </c>
      <c r="B1793">
        <v>466</v>
      </c>
      <c r="C1793">
        <v>3</v>
      </c>
      <c r="D1793">
        <v>731</v>
      </c>
      <c r="E1793">
        <v>102</v>
      </c>
      <c r="F1793" t="s">
        <v>599</v>
      </c>
      <c r="G1793" t="s">
        <v>600</v>
      </c>
      <c r="H1793" t="s">
        <v>825</v>
      </c>
      <c r="I1793" t="s">
        <v>812</v>
      </c>
      <c r="J1793" t="s">
        <v>826</v>
      </c>
      <c r="K1793" t="s">
        <v>827</v>
      </c>
      <c r="L1793" t="s">
        <v>823</v>
      </c>
      <c r="M1793">
        <v>15</v>
      </c>
      <c r="N1793">
        <v>458.2</v>
      </c>
      <c r="O1793">
        <v>73.333333333333329</v>
      </c>
      <c r="P1793">
        <v>20</v>
      </c>
      <c r="Q1793">
        <v>6.666666666666667</v>
      </c>
      <c r="R1793">
        <v>0</v>
      </c>
      <c r="S1793">
        <v>26.666666666666668</v>
      </c>
      <c r="T1793">
        <v>6.666666666666667</v>
      </c>
      <c r="U1793" t="s">
        <v>77</v>
      </c>
    </row>
    <row r="1794" spans="1:21">
      <c r="A1794">
        <v>1864</v>
      </c>
      <c r="B1794">
        <v>466</v>
      </c>
      <c r="C1794">
        <v>4</v>
      </c>
      <c r="D1794">
        <v>731</v>
      </c>
      <c r="E1794">
        <v>102</v>
      </c>
      <c r="F1794" t="s">
        <v>599</v>
      </c>
      <c r="G1794" t="s">
        <v>600</v>
      </c>
      <c r="H1794" t="s">
        <v>825</v>
      </c>
      <c r="I1794" t="s">
        <v>812</v>
      </c>
      <c r="J1794" t="s">
        <v>826</v>
      </c>
      <c r="K1794" t="s">
        <v>827</v>
      </c>
      <c r="L1794" t="s">
        <v>10</v>
      </c>
      <c r="M1794">
        <v>15</v>
      </c>
      <c r="N1794">
        <v>469.06666666666666</v>
      </c>
      <c r="O1794">
        <v>60</v>
      </c>
      <c r="P1794">
        <v>40</v>
      </c>
      <c r="Q1794">
        <v>0</v>
      </c>
      <c r="R1794">
        <v>0</v>
      </c>
      <c r="S1794">
        <v>40</v>
      </c>
      <c r="T1794">
        <v>0</v>
      </c>
      <c r="U1794" t="s">
        <v>77</v>
      </c>
    </row>
    <row r="1795" spans="1:21">
      <c r="A1795">
        <v>1865</v>
      </c>
      <c r="B1795">
        <v>467</v>
      </c>
      <c r="C1795">
        <v>1</v>
      </c>
      <c r="D1795">
        <v>732</v>
      </c>
      <c r="E1795">
        <v>101</v>
      </c>
      <c r="F1795" t="s">
        <v>601</v>
      </c>
      <c r="G1795" t="s">
        <v>602</v>
      </c>
      <c r="H1795" t="s">
        <v>825</v>
      </c>
      <c r="I1795" t="s">
        <v>812</v>
      </c>
      <c r="J1795" t="s">
        <v>826</v>
      </c>
      <c r="K1795" t="s">
        <v>827</v>
      </c>
      <c r="L1795" t="s">
        <v>3</v>
      </c>
      <c r="M1795">
        <v>115</v>
      </c>
      <c r="N1795">
        <v>480.43478260869563</v>
      </c>
      <c r="O1795">
        <v>40.869565217391305</v>
      </c>
      <c r="P1795">
        <v>38.260869565217391</v>
      </c>
      <c r="Q1795">
        <v>18.260869565217391</v>
      </c>
      <c r="R1795">
        <v>2.6086956521739131</v>
      </c>
      <c r="S1795">
        <v>59.130434782608695</v>
      </c>
      <c r="T1795">
        <v>20.869565217391305</v>
      </c>
      <c r="U1795" t="s">
        <v>17</v>
      </c>
    </row>
    <row r="1796" spans="1:21">
      <c r="A1796">
        <v>1866</v>
      </c>
      <c r="B1796">
        <v>467</v>
      </c>
      <c r="C1796">
        <v>2</v>
      </c>
      <c r="D1796">
        <v>732</v>
      </c>
      <c r="E1796">
        <v>101</v>
      </c>
      <c r="F1796" t="s">
        <v>601</v>
      </c>
      <c r="G1796" t="s">
        <v>602</v>
      </c>
      <c r="H1796" t="s">
        <v>825</v>
      </c>
      <c r="I1796" t="s">
        <v>812</v>
      </c>
      <c r="J1796" t="s">
        <v>826</v>
      </c>
      <c r="K1796" t="s">
        <v>827</v>
      </c>
      <c r="L1796" t="s">
        <v>824</v>
      </c>
      <c r="M1796">
        <v>115</v>
      </c>
      <c r="N1796">
        <v>496.44347826086954</v>
      </c>
      <c r="O1796">
        <v>31.304347826086957</v>
      </c>
      <c r="P1796">
        <v>46.956521739130437</v>
      </c>
      <c r="Q1796">
        <v>18.260869565217391</v>
      </c>
      <c r="R1796">
        <v>3.4782608695652173</v>
      </c>
      <c r="S1796">
        <v>68.695652173913047</v>
      </c>
      <c r="T1796">
        <v>21.739130434782609</v>
      </c>
      <c r="U1796" t="s">
        <v>17</v>
      </c>
    </row>
    <row r="1797" spans="1:21">
      <c r="A1797">
        <v>1867</v>
      </c>
      <c r="B1797">
        <v>467</v>
      </c>
      <c r="C1797">
        <v>3</v>
      </c>
      <c r="D1797">
        <v>732</v>
      </c>
      <c r="E1797">
        <v>101</v>
      </c>
      <c r="F1797" t="s">
        <v>601</v>
      </c>
      <c r="G1797" t="s">
        <v>602</v>
      </c>
      <c r="H1797" t="s">
        <v>825</v>
      </c>
      <c r="I1797" t="s">
        <v>812</v>
      </c>
      <c r="J1797" t="s">
        <v>826</v>
      </c>
      <c r="K1797" t="s">
        <v>827</v>
      </c>
      <c r="L1797" t="s">
        <v>823</v>
      </c>
      <c r="M1797">
        <v>115</v>
      </c>
      <c r="N1797">
        <v>501</v>
      </c>
      <c r="O1797">
        <v>30.434782608695652</v>
      </c>
      <c r="P1797">
        <v>38.260869565217391</v>
      </c>
      <c r="Q1797">
        <v>26.956521739130434</v>
      </c>
      <c r="R1797">
        <v>4.3478260869565215</v>
      </c>
      <c r="S1797">
        <v>69.565217391304344</v>
      </c>
      <c r="T1797">
        <v>31.304347826086957</v>
      </c>
      <c r="U1797" t="s">
        <v>17</v>
      </c>
    </row>
    <row r="1798" spans="1:21">
      <c r="A1798">
        <v>1868</v>
      </c>
      <c r="B1798">
        <v>467</v>
      </c>
      <c r="C1798">
        <v>4</v>
      </c>
      <c r="D1798">
        <v>732</v>
      </c>
      <c r="E1798">
        <v>101</v>
      </c>
      <c r="F1798" t="s">
        <v>601</v>
      </c>
      <c r="G1798" t="s">
        <v>602</v>
      </c>
      <c r="H1798" t="s">
        <v>825</v>
      </c>
      <c r="I1798" t="s">
        <v>812</v>
      </c>
      <c r="J1798" t="s">
        <v>826</v>
      </c>
      <c r="K1798" t="s">
        <v>827</v>
      </c>
      <c r="L1798" t="s">
        <v>10</v>
      </c>
      <c r="M1798">
        <v>115</v>
      </c>
      <c r="N1798">
        <v>498.64347826086959</v>
      </c>
      <c r="O1798">
        <v>28.695652173913043</v>
      </c>
      <c r="P1798">
        <v>45.217391304347828</v>
      </c>
      <c r="Q1798">
        <v>20</v>
      </c>
      <c r="R1798">
        <v>6.0869565217391308</v>
      </c>
      <c r="S1798">
        <v>71.304347826086953</v>
      </c>
      <c r="T1798">
        <v>26.086956521739129</v>
      </c>
      <c r="U1798" t="s">
        <v>17</v>
      </c>
    </row>
    <row r="1799" spans="1:21">
      <c r="A1799">
        <v>1869</v>
      </c>
      <c r="B1799">
        <v>468</v>
      </c>
      <c r="C1799">
        <v>1</v>
      </c>
      <c r="D1799">
        <v>732</v>
      </c>
      <c r="E1799">
        <v>201</v>
      </c>
      <c r="F1799" t="s">
        <v>601</v>
      </c>
      <c r="G1799" t="s">
        <v>603</v>
      </c>
      <c r="H1799" t="s">
        <v>825</v>
      </c>
      <c r="I1799" t="s">
        <v>812</v>
      </c>
      <c r="J1799" t="s">
        <v>826</v>
      </c>
      <c r="K1799" t="s">
        <v>827</v>
      </c>
      <c r="L1799" t="s">
        <v>3</v>
      </c>
      <c r="M1799">
        <v>124</v>
      </c>
      <c r="N1799">
        <v>513.16935483870964</v>
      </c>
      <c r="O1799">
        <v>20.161290322580644</v>
      </c>
      <c r="P1799">
        <v>35.483870967741936</v>
      </c>
      <c r="Q1799">
        <v>37.903225806451616</v>
      </c>
      <c r="R1799">
        <v>6.4516129032258061</v>
      </c>
      <c r="S1799">
        <v>79.838709677419359</v>
      </c>
      <c r="T1799">
        <v>44.354838709677416</v>
      </c>
      <c r="U1799" t="s">
        <v>17</v>
      </c>
    </row>
    <row r="1800" spans="1:21">
      <c r="A1800">
        <v>1870</v>
      </c>
      <c r="B1800">
        <v>468</v>
      </c>
      <c r="C1800">
        <v>2</v>
      </c>
      <c r="D1800">
        <v>732</v>
      </c>
      <c r="E1800">
        <v>201</v>
      </c>
      <c r="F1800" t="s">
        <v>601</v>
      </c>
      <c r="G1800" t="s">
        <v>603</v>
      </c>
      <c r="H1800" t="s">
        <v>825</v>
      </c>
      <c r="I1800" t="s">
        <v>812</v>
      </c>
      <c r="J1800" t="s">
        <v>826</v>
      </c>
      <c r="K1800" t="s">
        <v>827</v>
      </c>
      <c r="L1800" t="s">
        <v>824</v>
      </c>
      <c r="M1800">
        <v>124</v>
      </c>
      <c r="N1800">
        <v>533.54032258064512</v>
      </c>
      <c r="O1800">
        <v>10.483870967741936</v>
      </c>
      <c r="P1800">
        <v>35.483870967741936</v>
      </c>
      <c r="Q1800">
        <v>34.677419354838712</v>
      </c>
      <c r="R1800">
        <v>19.35483870967742</v>
      </c>
      <c r="S1800">
        <v>89.516129032258064</v>
      </c>
      <c r="T1800">
        <v>54.032258064516128</v>
      </c>
      <c r="U1800" t="s">
        <v>17</v>
      </c>
    </row>
    <row r="1801" spans="1:21">
      <c r="A1801">
        <v>1871</v>
      </c>
      <c r="B1801">
        <v>468</v>
      </c>
      <c r="C1801">
        <v>3</v>
      </c>
      <c r="D1801">
        <v>732</v>
      </c>
      <c r="E1801">
        <v>201</v>
      </c>
      <c r="F1801" t="s">
        <v>601</v>
      </c>
      <c r="G1801" t="s">
        <v>603</v>
      </c>
      <c r="H1801" t="s">
        <v>825</v>
      </c>
      <c r="I1801" t="s">
        <v>812</v>
      </c>
      <c r="J1801" t="s">
        <v>826</v>
      </c>
      <c r="K1801" t="s">
        <v>827</v>
      </c>
      <c r="L1801" t="s">
        <v>823</v>
      </c>
      <c r="M1801">
        <v>124</v>
      </c>
      <c r="N1801">
        <v>528.90322580645159</v>
      </c>
      <c r="O1801">
        <v>16.129032258064516</v>
      </c>
      <c r="P1801">
        <v>32.258064516129032</v>
      </c>
      <c r="Q1801">
        <v>39.516129032258064</v>
      </c>
      <c r="R1801">
        <v>12.096774193548388</v>
      </c>
      <c r="S1801">
        <v>83.870967741935488</v>
      </c>
      <c r="T1801">
        <v>51.612903225806448</v>
      </c>
      <c r="U1801" t="s">
        <v>17</v>
      </c>
    </row>
    <row r="1802" spans="1:21">
      <c r="A1802">
        <v>1872</v>
      </c>
      <c r="B1802">
        <v>468</v>
      </c>
      <c r="C1802">
        <v>4</v>
      </c>
      <c r="D1802">
        <v>732</v>
      </c>
      <c r="E1802">
        <v>201</v>
      </c>
      <c r="F1802" t="s">
        <v>601</v>
      </c>
      <c r="G1802" t="s">
        <v>603</v>
      </c>
      <c r="H1802" t="s">
        <v>825</v>
      </c>
      <c r="I1802" t="s">
        <v>812</v>
      </c>
      <c r="J1802" t="s">
        <v>826</v>
      </c>
      <c r="K1802" t="s">
        <v>827</v>
      </c>
      <c r="L1802" t="s">
        <v>10</v>
      </c>
      <c r="M1802">
        <v>124</v>
      </c>
      <c r="N1802">
        <v>520.0322580645161</v>
      </c>
      <c r="O1802">
        <v>12.903225806451612</v>
      </c>
      <c r="P1802">
        <v>45.161290322580648</v>
      </c>
      <c r="Q1802">
        <v>26.612903225806452</v>
      </c>
      <c r="R1802">
        <v>15.32258064516129</v>
      </c>
      <c r="S1802">
        <v>87.096774193548384</v>
      </c>
      <c r="T1802">
        <v>41.935483870967744</v>
      </c>
      <c r="U1802" t="s">
        <v>17</v>
      </c>
    </row>
    <row r="1803" spans="1:21">
      <c r="A1803">
        <v>1873</v>
      </c>
      <c r="B1803">
        <v>469</v>
      </c>
      <c r="C1803">
        <v>1</v>
      </c>
      <c r="D1803">
        <v>732</v>
      </c>
      <c r="E1803">
        <v>401</v>
      </c>
      <c r="F1803" t="s">
        <v>601</v>
      </c>
      <c r="G1803" t="s">
        <v>604</v>
      </c>
      <c r="H1803" t="s">
        <v>825</v>
      </c>
      <c r="I1803" t="s">
        <v>812</v>
      </c>
      <c r="J1803" t="s">
        <v>826</v>
      </c>
      <c r="K1803" t="s">
        <v>827</v>
      </c>
      <c r="L1803" t="s">
        <v>3</v>
      </c>
      <c r="M1803">
        <v>44</v>
      </c>
      <c r="N1803">
        <v>492.40909090909093</v>
      </c>
      <c r="O1803">
        <v>25</v>
      </c>
      <c r="P1803">
        <v>43.18181818181818</v>
      </c>
      <c r="Q1803">
        <v>31.818181818181817</v>
      </c>
      <c r="R1803">
        <v>0</v>
      </c>
      <c r="S1803">
        <v>75</v>
      </c>
      <c r="T1803">
        <v>31.818181818181817</v>
      </c>
      <c r="U1803" t="s">
        <v>17</v>
      </c>
    </row>
    <row r="1804" spans="1:21">
      <c r="A1804">
        <v>1874</v>
      </c>
      <c r="B1804">
        <v>469</v>
      </c>
      <c r="C1804">
        <v>2</v>
      </c>
      <c r="D1804">
        <v>732</v>
      </c>
      <c r="E1804">
        <v>401</v>
      </c>
      <c r="F1804" t="s">
        <v>601</v>
      </c>
      <c r="G1804" t="s">
        <v>604</v>
      </c>
      <c r="H1804" t="s">
        <v>825</v>
      </c>
      <c r="I1804" t="s">
        <v>812</v>
      </c>
      <c r="J1804" t="s">
        <v>826</v>
      </c>
      <c r="K1804" t="s">
        <v>827</v>
      </c>
      <c r="L1804" t="s">
        <v>824</v>
      </c>
      <c r="M1804">
        <v>44</v>
      </c>
      <c r="N1804">
        <v>515.02272727272725</v>
      </c>
      <c r="O1804">
        <v>20.454545454545453</v>
      </c>
      <c r="P1804">
        <v>38.636363636363633</v>
      </c>
      <c r="Q1804">
        <v>31.818181818181817</v>
      </c>
      <c r="R1804">
        <v>9.0909090909090917</v>
      </c>
      <c r="S1804">
        <v>79.545454545454547</v>
      </c>
      <c r="T1804">
        <v>40.909090909090907</v>
      </c>
      <c r="U1804" t="s">
        <v>17</v>
      </c>
    </row>
    <row r="1805" spans="1:21">
      <c r="A1805">
        <v>1875</v>
      </c>
      <c r="B1805">
        <v>469</v>
      </c>
      <c r="C1805">
        <v>3</v>
      </c>
      <c r="D1805">
        <v>732</v>
      </c>
      <c r="E1805">
        <v>401</v>
      </c>
      <c r="F1805" t="s">
        <v>601</v>
      </c>
      <c r="G1805" t="s">
        <v>604</v>
      </c>
      <c r="H1805" t="s">
        <v>825</v>
      </c>
      <c r="I1805" t="s">
        <v>812</v>
      </c>
      <c r="J1805" t="s">
        <v>826</v>
      </c>
      <c r="K1805" t="s">
        <v>827</v>
      </c>
      <c r="L1805" t="s">
        <v>823</v>
      </c>
      <c r="M1805">
        <v>44</v>
      </c>
      <c r="N1805">
        <v>496.90909090909093</v>
      </c>
      <c r="O1805">
        <v>31.818181818181817</v>
      </c>
      <c r="P1805">
        <v>43.18181818181818</v>
      </c>
      <c r="Q1805">
        <v>20.454545454545453</v>
      </c>
      <c r="R1805">
        <v>4.5454545454545459</v>
      </c>
      <c r="S1805">
        <v>68.181818181818187</v>
      </c>
      <c r="T1805">
        <v>25</v>
      </c>
      <c r="U1805" t="s">
        <v>17</v>
      </c>
    </row>
    <row r="1806" spans="1:21">
      <c r="A1806">
        <v>1876</v>
      </c>
      <c r="B1806">
        <v>469</v>
      </c>
      <c r="C1806">
        <v>4</v>
      </c>
      <c r="D1806">
        <v>732</v>
      </c>
      <c r="E1806">
        <v>401</v>
      </c>
      <c r="F1806" t="s">
        <v>601</v>
      </c>
      <c r="G1806" t="s">
        <v>604</v>
      </c>
      <c r="H1806" t="s">
        <v>825</v>
      </c>
      <c r="I1806" t="s">
        <v>812</v>
      </c>
      <c r="J1806" t="s">
        <v>826</v>
      </c>
      <c r="K1806" t="s">
        <v>827</v>
      </c>
      <c r="L1806" t="s">
        <v>10</v>
      </c>
      <c r="M1806">
        <v>44</v>
      </c>
      <c r="N1806">
        <v>484.31818181818181</v>
      </c>
      <c r="O1806">
        <v>38.636363636363633</v>
      </c>
      <c r="P1806">
        <v>50</v>
      </c>
      <c r="Q1806">
        <v>11.363636363636363</v>
      </c>
      <c r="R1806">
        <v>0</v>
      </c>
      <c r="S1806">
        <v>61.363636363636367</v>
      </c>
      <c r="T1806">
        <v>11.363636363636363</v>
      </c>
      <c r="U1806" t="s">
        <v>17</v>
      </c>
    </row>
    <row r="1807" spans="1:21">
      <c r="A1807">
        <v>1881</v>
      </c>
      <c r="B1807">
        <v>471</v>
      </c>
      <c r="C1807">
        <v>1</v>
      </c>
      <c r="D1807">
        <v>733</v>
      </c>
      <c r="E1807">
        <v>205</v>
      </c>
      <c r="F1807" t="s">
        <v>605</v>
      </c>
      <c r="G1807" t="s">
        <v>795</v>
      </c>
      <c r="H1807" t="s">
        <v>825</v>
      </c>
      <c r="I1807" t="s">
        <v>812</v>
      </c>
      <c r="J1807" t="s">
        <v>826</v>
      </c>
      <c r="K1807" t="s">
        <v>827</v>
      </c>
      <c r="L1807" t="s">
        <v>3</v>
      </c>
      <c r="M1807">
        <v>107</v>
      </c>
      <c r="N1807">
        <v>491.52336448598129</v>
      </c>
      <c r="O1807">
        <v>33.644859813084111</v>
      </c>
      <c r="P1807">
        <v>41.121495327102807</v>
      </c>
      <c r="Q1807">
        <v>23.364485981308412</v>
      </c>
      <c r="R1807">
        <v>1.8691588785046729</v>
      </c>
      <c r="S1807">
        <v>66.355140186915889</v>
      </c>
      <c r="T1807">
        <v>25.233644859813083</v>
      </c>
      <c r="U1807" t="s">
        <v>124</v>
      </c>
    </row>
    <row r="1808" spans="1:21">
      <c r="A1808">
        <v>1882</v>
      </c>
      <c r="B1808">
        <v>471</v>
      </c>
      <c r="C1808">
        <v>2</v>
      </c>
      <c r="D1808">
        <v>733</v>
      </c>
      <c r="E1808">
        <v>205</v>
      </c>
      <c r="F1808" t="s">
        <v>605</v>
      </c>
      <c r="G1808" t="s">
        <v>795</v>
      </c>
      <c r="H1808" t="s">
        <v>825</v>
      </c>
      <c r="I1808" t="s">
        <v>812</v>
      </c>
      <c r="J1808" t="s">
        <v>826</v>
      </c>
      <c r="K1808" t="s">
        <v>827</v>
      </c>
      <c r="L1808" t="s">
        <v>824</v>
      </c>
      <c r="M1808">
        <v>107</v>
      </c>
      <c r="N1808">
        <v>504.803738317757</v>
      </c>
      <c r="O1808">
        <v>28.971962616822431</v>
      </c>
      <c r="P1808">
        <v>35.514018691588788</v>
      </c>
      <c r="Q1808">
        <v>28.971962616822431</v>
      </c>
      <c r="R1808">
        <v>6.5420560747663554</v>
      </c>
      <c r="S1808">
        <v>71.028037383177576</v>
      </c>
      <c r="T1808">
        <v>35.514018691588788</v>
      </c>
      <c r="U1808" t="s">
        <v>124</v>
      </c>
    </row>
    <row r="1809" spans="1:21">
      <c r="A1809">
        <v>1883</v>
      </c>
      <c r="B1809">
        <v>471</v>
      </c>
      <c r="C1809">
        <v>3</v>
      </c>
      <c r="D1809">
        <v>733</v>
      </c>
      <c r="E1809">
        <v>205</v>
      </c>
      <c r="F1809" t="s">
        <v>605</v>
      </c>
      <c r="G1809" t="s">
        <v>795</v>
      </c>
      <c r="H1809" t="s">
        <v>825</v>
      </c>
      <c r="I1809" t="s">
        <v>812</v>
      </c>
      <c r="J1809" t="s">
        <v>826</v>
      </c>
      <c r="K1809" t="s">
        <v>827</v>
      </c>
      <c r="L1809" t="s">
        <v>823</v>
      </c>
      <c r="M1809">
        <v>107</v>
      </c>
      <c r="N1809">
        <v>512.91588785046724</v>
      </c>
      <c r="O1809">
        <v>26.168224299065422</v>
      </c>
      <c r="P1809">
        <v>30.841121495327101</v>
      </c>
      <c r="Q1809">
        <v>32.710280373831779</v>
      </c>
      <c r="R1809">
        <v>10.280373831775702</v>
      </c>
      <c r="S1809">
        <v>73.831775700934585</v>
      </c>
      <c r="T1809">
        <v>42.990654205607477</v>
      </c>
      <c r="U1809" t="s">
        <v>124</v>
      </c>
    </row>
    <row r="1810" spans="1:21">
      <c r="A1810">
        <v>1884</v>
      </c>
      <c r="B1810">
        <v>471</v>
      </c>
      <c r="C1810">
        <v>4</v>
      </c>
      <c r="D1810">
        <v>733</v>
      </c>
      <c r="E1810">
        <v>205</v>
      </c>
      <c r="F1810" t="s">
        <v>605</v>
      </c>
      <c r="G1810" t="s">
        <v>795</v>
      </c>
      <c r="H1810" t="s">
        <v>825</v>
      </c>
      <c r="I1810" t="s">
        <v>812</v>
      </c>
      <c r="J1810" t="s">
        <v>826</v>
      </c>
      <c r="K1810" t="s">
        <v>827</v>
      </c>
      <c r="L1810" t="s">
        <v>10</v>
      </c>
      <c r="M1810">
        <v>107</v>
      </c>
      <c r="N1810">
        <v>499.00934579439252</v>
      </c>
      <c r="O1810">
        <v>25.233644859813083</v>
      </c>
      <c r="P1810">
        <v>54.205607476635514</v>
      </c>
      <c r="Q1810">
        <v>16.822429906542055</v>
      </c>
      <c r="R1810">
        <v>3.7383177570093458</v>
      </c>
      <c r="S1810">
        <v>74.766355140186917</v>
      </c>
      <c r="T1810">
        <v>20.560747663551403</v>
      </c>
      <c r="U1810" t="s">
        <v>124</v>
      </c>
    </row>
    <row r="1811" spans="1:21">
      <c r="A1811">
        <v>1885</v>
      </c>
      <c r="B1811">
        <v>472</v>
      </c>
      <c r="C1811">
        <v>1</v>
      </c>
      <c r="D1811">
        <v>734</v>
      </c>
      <c r="E1811">
        <v>101</v>
      </c>
      <c r="F1811" t="s">
        <v>607</v>
      </c>
      <c r="G1811" t="s">
        <v>608</v>
      </c>
      <c r="H1811" t="s">
        <v>825</v>
      </c>
      <c r="I1811" t="s">
        <v>812</v>
      </c>
      <c r="J1811" t="s">
        <v>826</v>
      </c>
      <c r="K1811" t="s">
        <v>827</v>
      </c>
      <c r="L1811" t="s">
        <v>3</v>
      </c>
      <c r="M1811">
        <v>120</v>
      </c>
      <c r="N1811">
        <v>497.99166666666667</v>
      </c>
      <c r="O1811">
        <v>30.833333333333332</v>
      </c>
      <c r="P1811">
        <v>33.333333333333336</v>
      </c>
      <c r="Q1811">
        <v>33.333333333333336</v>
      </c>
      <c r="R1811">
        <v>2.5</v>
      </c>
      <c r="S1811">
        <v>69.166666666666671</v>
      </c>
      <c r="T1811">
        <v>35.833333333333336</v>
      </c>
      <c r="U1811" t="s">
        <v>62</v>
      </c>
    </row>
    <row r="1812" spans="1:21">
      <c r="A1812">
        <v>1886</v>
      </c>
      <c r="B1812">
        <v>472</v>
      </c>
      <c r="C1812">
        <v>2</v>
      </c>
      <c r="D1812">
        <v>734</v>
      </c>
      <c r="E1812">
        <v>101</v>
      </c>
      <c r="F1812" t="s">
        <v>607</v>
      </c>
      <c r="G1812" t="s">
        <v>608</v>
      </c>
      <c r="H1812" t="s">
        <v>825</v>
      </c>
      <c r="I1812" t="s">
        <v>812</v>
      </c>
      <c r="J1812" t="s">
        <v>826</v>
      </c>
      <c r="K1812" t="s">
        <v>827</v>
      </c>
      <c r="L1812" t="s">
        <v>824</v>
      </c>
      <c r="M1812">
        <v>120</v>
      </c>
      <c r="N1812">
        <v>520.79166666666663</v>
      </c>
      <c r="O1812">
        <v>24.166666666666668</v>
      </c>
      <c r="P1812">
        <v>32.5</v>
      </c>
      <c r="Q1812">
        <v>25.833333333333332</v>
      </c>
      <c r="R1812">
        <v>17.5</v>
      </c>
      <c r="S1812">
        <v>75.833333333333329</v>
      </c>
      <c r="T1812">
        <v>43.333333333333336</v>
      </c>
      <c r="U1812" t="s">
        <v>62</v>
      </c>
    </row>
    <row r="1813" spans="1:21">
      <c r="A1813">
        <v>1887</v>
      </c>
      <c r="B1813">
        <v>472</v>
      </c>
      <c r="C1813">
        <v>3</v>
      </c>
      <c r="D1813">
        <v>734</v>
      </c>
      <c r="E1813">
        <v>101</v>
      </c>
      <c r="F1813" t="s">
        <v>607</v>
      </c>
      <c r="G1813" t="s">
        <v>608</v>
      </c>
      <c r="H1813" t="s">
        <v>825</v>
      </c>
      <c r="I1813" t="s">
        <v>812</v>
      </c>
      <c r="J1813" t="s">
        <v>826</v>
      </c>
      <c r="K1813" t="s">
        <v>827</v>
      </c>
      <c r="L1813" t="s">
        <v>823</v>
      </c>
      <c r="M1813">
        <v>120</v>
      </c>
      <c r="N1813">
        <v>505.72500000000002</v>
      </c>
      <c r="O1813">
        <v>35</v>
      </c>
      <c r="P1813">
        <v>28.333333333333332</v>
      </c>
      <c r="Q1813">
        <v>30</v>
      </c>
      <c r="R1813">
        <v>6.666666666666667</v>
      </c>
      <c r="S1813">
        <v>65</v>
      </c>
      <c r="T1813">
        <v>36.666666666666664</v>
      </c>
      <c r="U1813" t="s">
        <v>62</v>
      </c>
    </row>
    <row r="1814" spans="1:21">
      <c r="A1814">
        <v>1888</v>
      </c>
      <c r="B1814">
        <v>472</v>
      </c>
      <c r="C1814">
        <v>4</v>
      </c>
      <c r="D1814">
        <v>734</v>
      </c>
      <c r="E1814">
        <v>101</v>
      </c>
      <c r="F1814" t="s">
        <v>607</v>
      </c>
      <c r="G1814" t="s">
        <v>608</v>
      </c>
      <c r="H1814" t="s">
        <v>825</v>
      </c>
      <c r="I1814" t="s">
        <v>812</v>
      </c>
      <c r="J1814" t="s">
        <v>826</v>
      </c>
      <c r="K1814" t="s">
        <v>827</v>
      </c>
      <c r="L1814" t="s">
        <v>10</v>
      </c>
      <c r="M1814">
        <v>120</v>
      </c>
      <c r="N1814">
        <v>499.61666666666667</v>
      </c>
      <c r="O1814">
        <v>31.666666666666668</v>
      </c>
      <c r="P1814">
        <v>43.333333333333336</v>
      </c>
      <c r="Q1814">
        <v>20.833333333333332</v>
      </c>
      <c r="R1814">
        <v>4.166666666666667</v>
      </c>
      <c r="S1814">
        <v>68.333333333333329</v>
      </c>
      <c r="T1814">
        <v>25</v>
      </c>
      <c r="U1814" t="s">
        <v>62</v>
      </c>
    </row>
    <row r="1815" spans="1:21">
      <c r="A1815">
        <v>1889</v>
      </c>
      <c r="B1815">
        <v>473</v>
      </c>
      <c r="C1815">
        <v>1</v>
      </c>
      <c r="D1815">
        <v>735</v>
      </c>
      <c r="E1815">
        <v>109</v>
      </c>
      <c r="F1815" t="s">
        <v>609</v>
      </c>
      <c r="G1815" t="s">
        <v>610</v>
      </c>
      <c r="H1815" t="s">
        <v>825</v>
      </c>
      <c r="I1815" t="s">
        <v>812</v>
      </c>
      <c r="J1815" t="s">
        <v>826</v>
      </c>
      <c r="K1815" t="s">
        <v>827</v>
      </c>
      <c r="L1815" t="s">
        <v>3</v>
      </c>
      <c r="M1815">
        <v>95</v>
      </c>
      <c r="N1815">
        <v>472.49473684210528</v>
      </c>
      <c r="O1815">
        <v>49.473684210526315</v>
      </c>
      <c r="P1815">
        <v>40</v>
      </c>
      <c r="Q1815">
        <v>10.526315789473685</v>
      </c>
      <c r="R1815">
        <v>0</v>
      </c>
      <c r="S1815">
        <v>50.526315789473685</v>
      </c>
      <c r="T1815">
        <v>10.526315789473685</v>
      </c>
      <c r="U1815" t="s">
        <v>25</v>
      </c>
    </row>
    <row r="1816" spans="1:21">
      <c r="A1816">
        <v>1890</v>
      </c>
      <c r="B1816">
        <v>473</v>
      </c>
      <c r="C1816">
        <v>2</v>
      </c>
      <c r="D1816">
        <v>735</v>
      </c>
      <c r="E1816">
        <v>109</v>
      </c>
      <c r="F1816" t="s">
        <v>609</v>
      </c>
      <c r="G1816" t="s">
        <v>610</v>
      </c>
      <c r="H1816" t="s">
        <v>825</v>
      </c>
      <c r="I1816" t="s">
        <v>812</v>
      </c>
      <c r="J1816" t="s">
        <v>826</v>
      </c>
      <c r="K1816" t="s">
        <v>827</v>
      </c>
      <c r="L1816" t="s">
        <v>824</v>
      </c>
      <c r="M1816">
        <v>95</v>
      </c>
      <c r="N1816">
        <v>484.98947368421051</v>
      </c>
      <c r="O1816">
        <v>45.263157894736842</v>
      </c>
      <c r="P1816">
        <v>42.10526315789474</v>
      </c>
      <c r="Q1816">
        <v>9.473684210526315</v>
      </c>
      <c r="R1816">
        <v>3.1578947368421053</v>
      </c>
      <c r="S1816">
        <v>54.736842105263158</v>
      </c>
      <c r="T1816">
        <v>12.631578947368421</v>
      </c>
      <c r="U1816" t="s">
        <v>25</v>
      </c>
    </row>
    <row r="1817" spans="1:21">
      <c r="A1817">
        <v>1891</v>
      </c>
      <c r="B1817">
        <v>473</v>
      </c>
      <c r="C1817">
        <v>3</v>
      </c>
      <c r="D1817">
        <v>735</v>
      </c>
      <c r="E1817">
        <v>109</v>
      </c>
      <c r="F1817" t="s">
        <v>609</v>
      </c>
      <c r="G1817" t="s">
        <v>610</v>
      </c>
      <c r="H1817" t="s">
        <v>825</v>
      </c>
      <c r="I1817" t="s">
        <v>812</v>
      </c>
      <c r="J1817" t="s">
        <v>826</v>
      </c>
      <c r="K1817" t="s">
        <v>827</v>
      </c>
      <c r="L1817" t="s">
        <v>823</v>
      </c>
      <c r="M1817">
        <v>94</v>
      </c>
      <c r="N1817">
        <v>474.56382978723406</v>
      </c>
      <c r="O1817">
        <v>58.51063829787234</v>
      </c>
      <c r="P1817">
        <v>26.595744680851062</v>
      </c>
      <c r="Q1817">
        <v>13.829787234042554</v>
      </c>
      <c r="R1817">
        <v>1.0638297872340425</v>
      </c>
      <c r="S1817">
        <v>41.48936170212766</v>
      </c>
      <c r="T1817">
        <v>14.893617021276595</v>
      </c>
      <c r="U1817" t="s">
        <v>25</v>
      </c>
    </row>
    <row r="1818" spans="1:21">
      <c r="A1818">
        <v>1892</v>
      </c>
      <c r="B1818">
        <v>473</v>
      </c>
      <c r="C1818">
        <v>4</v>
      </c>
      <c r="D1818">
        <v>735</v>
      </c>
      <c r="E1818">
        <v>109</v>
      </c>
      <c r="F1818" t="s">
        <v>609</v>
      </c>
      <c r="G1818" t="s">
        <v>610</v>
      </c>
      <c r="H1818" t="s">
        <v>825</v>
      </c>
      <c r="I1818" t="s">
        <v>812</v>
      </c>
      <c r="J1818" t="s">
        <v>826</v>
      </c>
      <c r="K1818" t="s">
        <v>827</v>
      </c>
      <c r="L1818" t="s">
        <v>10</v>
      </c>
      <c r="M1818">
        <v>94</v>
      </c>
      <c r="N1818">
        <v>469.48936170212767</v>
      </c>
      <c r="O1818">
        <v>67.021276595744681</v>
      </c>
      <c r="P1818">
        <v>26.595744680851062</v>
      </c>
      <c r="Q1818">
        <v>4.2553191489361701</v>
      </c>
      <c r="R1818">
        <v>2.1276595744680851</v>
      </c>
      <c r="S1818">
        <v>32.978723404255319</v>
      </c>
      <c r="T1818">
        <v>6.3829787234042552</v>
      </c>
      <c r="U1818" t="s">
        <v>25</v>
      </c>
    </row>
    <row r="1819" spans="1:21">
      <c r="A1819">
        <v>1893</v>
      </c>
      <c r="B1819">
        <v>474</v>
      </c>
      <c r="C1819">
        <v>1</v>
      </c>
      <c r="D1819">
        <v>736</v>
      </c>
      <c r="E1819">
        <v>115</v>
      </c>
      <c r="F1819" t="s">
        <v>611</v>
      </c>
      <c r="G1819" t="s">
        <v>612</v>
      </c>
      <c r="H1819" t="s">
        <v>825</v>
      </c>
      <c r="I1819" t="s">
        <v>812</v>
      </c>
      <c r="J1819" t="s">
        <v>826</v>
      </c>
      <c r="K1819" t="s">
        <v>827</v>
      </c>
      <c r="L1819" t="s">
        <v>3</v>
      </c>
      <c r="M1819">
        <v>17</v>
      </c>
      <c r="N1819">
        <v>444.35294117647061</v>
      </c>
      <c r="O1819">
        <v>82.352941176470594</v>
      </c>
      <c r="P1819">
        <v>17.647058823529413</v>
      </c>
      <c r="Q1819">
        <v>0</v>
      </c>
      <c r="R1819">
        <v>0</v>
      </c>
      <c r="S1819">
        <v>17.647058823529413</v>
      </c>
      <c r="T1819">
        <v>0</v>
      </c>
      <c r="U1819" t="s">
        <v>25</v>
      </c>
    </row>
    <row r="1820" spans="1:21">
      <c r="A1820">
        <v>1894</v>
      </c>
      <c r="B1820">
        <v>474</v>
      </c>
      <c r="C1820">
        <v>2</v>
      </c>
      <c r="D1820">
        <v>736</v>
      </c>
      <c r="E1820">
        <v>115</v>
      </c>
      <c r="F1820" t="s">
        <v>611</v>
      </c>
      <c r="G1820" t="s">
        <v>612</v>
      </c>
      <c r="H1820" t="s">
        <v>825</v>
      </c>
      <c r="I1820" t="s">
        <v>812</v>
      </c>
      <c r="J1820" t="s">
        <v>826</v>
      </c>
      <c r="K1820" t="s">
        <v>827</v>
      </c>
      <c r="L1820" t="s">
        <v>824</v>
      </c>
      <c r="M1820">
        <v>17</v>
      </c>
      <c r="N1820">
        <v>465</v>
      </c>
      <c r="O1820">
        <v>70.588235294117652</v>
      </c>
      <c r="P1820">
        <v>29.411764705882351</v>
      </c>
      <c r="Q1820">
        <v>0</v>
      </c>
      <c r="R1820">
        <v>0</v>
      </c>
      <c r="S1820">
        <v>29.411764705882351</v>
      </c>
      <c r="T1820">
        <v>0</v>
      </c>
      <c r="U1820" t="s">
        <v>25</v>
      </c>
    </row>
    <row r="1821" spans="1:21">
      <c r="A1821">
        <v>1895</v>
      </c>
      <c r="B1821">
        <v>474</v>
      </c>
      <c r="C1821">
        <v>3</v>
      </c>
      <c r="D1821">
        <v>736</v>
      </c>
      <c r="E1821">
        <v>115</v>
      </c>
      <c r="F1821" t="s">
        <v>611</v>
      </c>
      <c r="G1821" t="s">
        <v>612</v>
      </c>
      <c r="H1821" t="s">
        <v>825</v>
      </c>
      <c r="I1821" t="s">
        <v>812</v>
      </c>
      <c r="J1821" t="s">
        <v>826</v>
      </c>
      <c r="K1821" t="s">
        <v>827</v>
      </c>
      <c r="L1821" t="s">
        <v>823</v>
      </c>
      <c r="M1821">
        <v>17</v>
      </c>
      <c r="N1821">
        <v>434.58823529411762</v>
      </c>
      <c r="O1821">
        <v>94.117647058823536</v>
      </c>
      <c r="P1821">
        <v>5.882352941176471</v>
      </c>
      <c r="Q1821">
        <v>0</v>
      </c>
      <c r="R1821">
        <v>0</v>
      </c>
      <c r="S1821">
        <v>5.882352941176471</v>
      </c>
      <c r="T1821">
        <v>0</v>
      </c>
      <c r="U1821" t="s">
        <v>25</v>
      </c>
    </row>
    <row r="1822" spans="1:21">
      <c r="A1822">
        <v>1896</v>
      </c>
      <c r="B1822">
        <v>474</v>
      </c>
      <c r="C1822">
        <v>4</v>
      </c>
      <c r="D1822">
        <v>736</v>
      </c>
      <c r="E1822">
        <v>115</v>
      </c>
      <c r="F1822" t="s">
        <v>611</v>
      </c>
      <c r="G1822" t="s">
        <v>612</v>
      </c>
      <c r="H1822" t="s">
        <v>825</v>
      </c>
      <c r="I1822" t="s">
        <v>812</v>
      </c>
      <c r="J1822" t="s">
        <v>826</v>
      </c>
      <c r="K1822" t="s">
        <v>827</v>
      </c>
      <c r="L1822" t="s">
        <v>10</v>
      </c>
      <c r="M1822">
        <v>17</v>
      </c>
      <c r="N1822">
        <v>449.52941176470586</v>
      </c>
      <c r="O1822">
        <v>94.117647058823536</v>
      </c>
      <c r="P1822">
        <v>5.882352941176471</v>
      </c>
      <c r="Q1822">
        <v>0</v>
      </c>
      <c r="R1822">
        <v>0</v>
      </c>
      <c r="S1822">
        <v>5.882352941176471</v>
      </c>
      <c r="T1822">
        <v>0</v>
      </c>
      <c r="U1822" t="s">
        <v>25</v>
      </c>
    </row>
    <row r="1823" spans="1:21">
      <c r="A1823">
        <v>1897</v>
      </c>
      <c r="B1823">
        <v>475</v>
      </c>
      <c r="C1823">
        <v>1</v>
      </c>
      <c r="D1823">
        <v>736</v>
      </c>
      <c r="E1823">
        <v>205</v>
      </c>
      <c r="F1823" t="s">
        <v>611</v>
      </c>
      <c r="G1823" t="s">
        <v>613</v>
      </c>
      <c r="H1823" t="s">
        <v>825</v>
      </c>
      <c r="I1823" t="s">
        <v>812</v>
      </c>
      <c r="J1823" t="s">
        <v>826</v>
      </c>
      <c r="K1823" t="s">
        <v>827</v>
      </c>
      <c r="L1823" t="s">
        <v>3</v>
      </c>
      <c r="M1823">
        <v>397</v>
      </c>
      <c r="N1823">
        <v>496.49118387909317</v>
      </c>
      <c r="O1823">
        <v>29.974811083123427</v>
      </c>
      <c r="P1823">
        <v>39.54659949622166</v>
      </c>
      <c r="Q1823">
        <v>28.211586901763223</v>
      </c>
      <c r="R1823">
        <v>2.2670025188916876</v>
      </c>
      <c r="S1823">
        <v>70.025188916876573</v>
      </c>
      <c r="T1823">
        <v>30.478589420654913</v>
      </c>
      <c r="U1823" t="s">
        <v>25</v>
      </c>
    </row>
    <row r="1824" spans="1:21">
      <c r="A1824">
        <v>1898</v>
      </c>
      <c r="B1824">
        <v>475</v>
      </c>
      <c r="C1824">
        <v>2</v>
      </c>
      <c r="D1824">
        <v>736</v>
      </c>
      <c r="E1824">
        <v>205</v>
      </c>
      <c r="F1824" t="s">
        <v>611</v>
      </c>
      <c r="G1824" t="s">
        <v>613</v>
      </c>
      <c r="H1824" t="s">
        <v>825</v>
      </c>
      <c r="I1824" t="s">
        <v>812</v>
      </c>
      <c r="J1824" t="s">
        <v>826</v>
      </c>
      <c r="K1824" t="s">
        <v>827</v>
      </c>
      <c r="L1824" t="s">
        <v>824</v>
      </c>
      <c r="M1824">
        <v>397</v>
      </c>
      <c r="N1824">
        <v>502.47355163727957</v>
      </c>
      <c r="O1824">
        <v>29.219143576826198</v>
      </c>
      <c r="P1824">
        <v>41.561712846347604</v>
      </c>
      <c r="Q1824">
        <v>25.692695214105793</v>
      </c>
      <c r="R1824">
        <v>3.5264483627204029</v>
      </c>
      <c r="S1824">
        <v>70.780856423173802</v>
      </c>
      <c r="T1824">
        <v>29.219143576826198</v>
      </c>
      <c r="U1824" t="s">
        <v>25</v>
      </c>
    </row>
    <row r="1825" spans="1:21">
      <c r="A1825">
        <v>1899</v>
      </c>
      <c r="B1825">
        <v>475</v>
      </c>
      <c r="C1825">
        <v>3</v>
      </c>
      <c r="D1825">
        <v>736</v>
      </c>
      <c r="E1825">
        <v>205</v>
      </c>
      <c r="F1825" t="s">
        <v>611</v>
      </c>
      <c r="G1825" t="s">
        <v>613</v>
      </c>
      <c r="H1825" t="s">
        <v>825</v>
      </c>
      <c r="I1825" t="s">
        <v>812</v>
      </c>
      <c r="J1825" t="s">
        <v>826</v>
      </c>
      <c r="K1825" t="s">
        <v>827</v>
      </c>
      <c r="L1825" t="s">
        <v>823</v>
      </c>
      <c r="M1825">
        <v>397</v>
      </c>
      <c r="N1825">
        <v>503.65491183879095</v>
      </c>
      <c r="O1825">
        <v>35.768261964735515</v>
      </c>
      <c r="P1825">
        <v>31.738035264483628</v>
      </c>
      <c r="Q1825">
        <v>25.44080604534005</v>
      </c>
      <c r="R1825">
        <v>7.0528967254408057</v>
      </c>
      <c r="S1825">
        <v>64.231738035264485</v>
      </c>
      <c r="T1825">
        <v>32.493702770780857</v>
      </c>
      <c r="U1825" t="s">
        <v>25</v>
      </c>
    </row>
    <row r="1826" spans="1:21">
      <c r="A1826">
        <v>1900</v>
      </c>
      <c r="B1826">
        <v>475</v>
      </c>
      <c r="C1826">
        <v>4</v>
      </c>
      <c r="D1826">
        <v>736</v>
      </c>
      <c r="E1826">
        <v>205</v>
      </c>
      <c r="F1826" t="s">
        <v>611</v>
      </c>
      <c r="G1826" t="s">
        <v>613</v>
      </c>
      <c r="H1826" t="s">
        <v>825</v>
      </c>
      <c r="I1826" t="s">
        <v>812</v>
      </c>
      <c r="J1826" t="s">
        <v>826</v>
      </c>
      <c r="K1826" t="s">
        <v>827</v>
      </c>
      <c r="L1826" t="s">
        <v>10</v>
      </c>
      <c r="M1826">
        <v>397</v>
      </c>
      <c r="N1826">
        <v>502.91939546599497</v>
      </c>
      <c r="O1826">
        <v>28.715365239294709</v>
      </c>
      <c r="P1826">
        <v>43.324937027707811</v>
      </c>
      <c r="Q1826">
        <v>18.136020151133501</v>
      </c>
      <c r="R1826">
        <v>9.8236775818639792</v>
      </c>
      <c r="S1826">
        <v>71.284634760705288</v>
      </c>
      <c r="T1826">
        <v>27.95969773299748</v>
      </c>
      <c r="U1826" t="s">
        <v>25</v>
      </c>
    </row>
    <row r="1827" spans="1:21">
      <c r="A1827">
        <v>1901</v>
      </c>
      <c r="B1827">
        <v>476</v>
      </c>
      <c r="C1827">
        <v>1</v>
      </c>
      <c r="D1827">
        <v>737</v>
      </c>
      <c r="E1827">
        <v>299</v>
      </c>
      <c r="F1827" t="s">
        <v>614</v>
      </c>
      <c r="G1827" t="s">
        <v>796</v>
      </c>
      <c r="H1827" t="s">
        <v>825</v>
      </c>
      <c r="I1827" t="s">
        <v>812</v>
      </c>
      <c r="J1827" t="s">
        <v>826</v>
      </c>
      <c r="K1827" t="s">
        <v>827</v>
      </c>
      <c r="L1827" t="s">
        <v>3</v>
      </c>
      <c r="M1827">
        <v>537</v>
      </c>
      <c r="N1827">
        <v>492.10055865921788</v>
      </c>
      <c r="O1827">
        <v>36.499068901303538</v>
      </c>
      <c r="P1827">
        <v>35.940409683426445</v>
      </c>
      <c r="Q1827">
        <v>24.767225325884542</v>
      </c>
      <c r="R1827">
        <v>2.7932960893854748</v>
      </c>
      <c r="S1827">
        <v>63.500931098696462</v>
      </c>
      <c r="T1827">
        <v>27.560521415270017</v>
      </c>
      <c r="U1827" t="s">
        <v>46</v>
      </c>
    </row>
    <row r="1828" spans="1:21">
      <c r="A1828">
        <v>1902</v>
      </c>
      <c r="B1828">
        <v>476</v>
      </c>
      <c r="C1828">
        <v>2</v>
      </c>
      <c r="D1828">
        <v>737</v>
      </c>
      <c r="E1828">
        <v>299</v>
      </c>
      <c r="F1828" t="s">
        <v>614</v>
      </c>
      <c r="G1828" t="s">
        <v>796</v>
      </c>
      <c r="H1828" t="s">
        <v>825</v>
      </c>
      <c r="I1828" t="s">
        <v>812</v>
      </c>
      <c r="J1828" t="s">
        <v>826</v>
      </c>
      <c r="K1828" t="s">
        <v>827</v>
      </c>
      <c r="L1828" t="s">
        <v>824</v>
      </c>
      <c r="M1828">
        <v>537</v>
      </c>
      <c r="N1828">
        <v>504.81378026070763</v>
      </c>
      <c r="O1828">
        <v>29.236499068901303</v>
      </c>
      <c r="P1828">
        <v>40.22346368715084</v>
      </c>
      <c r="Q1828">
        <v>22.346368715083798</v>
      </c>
      <c r="R1828">
        <v>8.1936685288640589</v>
      </c>
      <c r="S1828">
        <v>70.76350093109869</v>
      </c>
      <c r="T1828">
        <v>30.540037243947857</v>
      </c>
      <c r="U1828" t="s">
        <v>46</v>
      </c>
    </row>
    <row r="1829" spans="1:21">
      <c r="A1829">
        <v>1903</v>
      </c>
      <c r="B1829">
        <v>476</v>
      </c>
      <c r="C1829">
        <v>3</v>
      </c>
      <c r="D1829">
        <v>737</v>
      </c>
      <c r="E1829">
        <v>299</v>
      </c>
      <c r="F1829" t="s">
        <v>614</v>
      </c>
      <c r="G1829" t="s">
        <v>796</v>
      </c>
      <c r="H1829" t="s">
        <v>825</v>
      </c>
      <c r="I1829" t="s">
        <v>812</v>
      </c>
      <c r="J1829" t="s">
        <v>826</v>
      </c>
      <c r="K1829" t="s">
        <v>827</v>
      </c>
      <c r="L1829" t="s">
        <v>823</v>
      </c>
      <c r="M1829">
        <v>536</v>
      </c>
      <c r="N1829">
        <v>500.16231343283584</v>
      </c>
      <c r="O1829">
        <v>36.380597014925371</v>
      </c>
      <c r="P1829">
        <v>30.970149253731343</v>
      </c>
      <c r="Q1829">
        <v>26.119402985074625</v>
      </c>
      <c r="R1829">
        <v>6.5298507462686564</v>
      </c>
      <c r="S1829">
        <v>63.619402985074629</v>
      </c>
      <c r="T1829">
        <v>32.649253731343286</v>
      </c>
      <c r="U1829" t="s">
        <v>46</v>
      </c>
    </row>
    <row r="1830" spans="1:21">
      <c r="A1830">
        <v>1904</v>
      </c>
      <c r="B1830">
        <v>476</v>
      </c>
      <c r="C1830">
        <v>4</v>
      </c>
      <c r="D1830">
        <v>737</v>
      </c>
      <c r="E1830">
        <v>299</v>
      </c>
      <c r="F1830" t="s">
        <v>614</v>
      </c>
      <c r="G1830" t="s">
        <v>796</v>
      </c>
      <c r="H1830" t="s">
        <v>825</v>
      </c>
      <c r="I1830" t="s">
        <v>812</v>
      </c>
      <c r="J1830" t="s">
        <v>826</v>
      </c>
      <c r="K1830" t="s">
        <v>827</v>
      </c>
      <c r="L1830" t="s">
        <v>10</v>
      </c>
      <c r="M1830">
        <v>536</v>
      </c>
      <c r="N1830">
        <v>506.57089552238807</v>
      </c>
      <c r="O1830">
        <v>30.03731343283582</v>
      </c>
      <c r="P1830">
        <v>35.820895522388057</v>
      </c>
      <c r="Q1830">
        <v>19.96268656716418</v>
      </c>
      <c r="R1830">
        <v>14.17910447761194</v>
      </c>
      <c r="S1830">
        <v>69.962686567164184</v>
      </c>
      <c r="T1830">
        <v>34.14179104477612</v>
      </c>
      <c r="U1830" t="s">
        <v>46</v>
      </c>
    </row>
    <row r="1831" spans="1:21">
      <c r="A1831">
        <v>1905</v>
      </c>
      <c r="B1831">
        <v>477</v>
      </c>
      <c r="C1831">
        <v>1</v>
      </c>
      <c r="D1831">
        <v>738</v>
      </c>
      <c r="E1831">
        <v>103</v>
      </c>
      <c r="F1831" t="s">
        <v>615</v>
      </c>
      <c r="G1831" t="s">
        <v>616</v>
      </c>
      <c r="H1831" t="s">
        <v>825</v>
      </c>
      <c r="I1831" t="s">
        <v>812</v>
      </c>
      <c r="J1831" t="s">
        <v>826</v>
      </c>
      <c r="K1831" t="s">
        <v>827</v>
      </c>
      <c r="L1831" t="s">
        <v>3</v>
      </c>
      <c r="M1831">
        <v>200</v>
      </c>
      <c r="N1831">
        <v>484.17</v>
      </c>
      <c r="O1831">
        <v>39</v>
      </c>
      <c r="P1831">
        <v>39.5</v>
      </c>
      <c r="Q1831">
        <v>21</v>
      </c>
      <c r="R1831">
        <v>0.5</v>
      </c>
      <c r="S1831">
        <v>61</v>
      </c>
      <c r="T1831">
        <v>21.5</v>
      </c>
      <c r="U1831" t="s">
        <v>17</v>
      </c>
    </row>
    <row r="1832" spans="1:21">
      <c r="A1832">
        <v>1906</v>
      </c>
      <c r="B1832">
        <v>477</v>
      </c>
      <c r="C1832">
        <v>2</v>
      </c>
      <c r="D1832">
        <v>738</v>
      </c>
      <c r="E1832">
        <v>103</v>
      </c>
      <c r="F1832" t="s">
        <v>615</v>
      </c>
      <c r="G1832" t="s">
        <v>616</v>
      </c>
      <c r="H1832" t="s">
        <v>825</v>
      </c>
      <c r="I1832" t="s">
        <v>812</v>
      </c>
      <c r="J1832" t="s">
        <v>826</v>
      </c>
      <c r="K1832" t="s">
        <v>827</v>
      </c>
      <c r="L1832" t="s">
        <v>824</v>
      </c>
      <c r="M1832">
        <v>203</v>
      </c>
      <c r="N1832">
        <v>496.51724137931035</v>
      </c>
      <c r="O1832">
        <v>31.03448275862069</v>
      </c>
      <c r="P1832">
        <v>45.812807881773402</v>
      </c>
      <c r="Q1832">
        <v>18.7192118226601</v>
      </c>
      <c r="R1832">
        <v>4.4334975369458132</v>
      </c>
      <c r="S1832">
        <v>68.965517241379317</v>
      </c>
      <c r="T1832">
        <v>23.152709359605911</v>
      </c>
      <c r="U1832" t="s">
        <v>17</v>
      </c>
    </row>
    <row r="1833" spans="1:21">
      <c r="A1833">
        <v>1907</v>
      </c>
      <c r="B1833">
        <v>477</v>
      </c>
      <c r="C1833">
        <v>3</v>
      </c>
      <c r="D1833">
        <v>738</v>
      </c>
      <c r="E1833">
        <v>103</v>
      </c>
      <c r="F1833" t="s">
        <v>615</v>
      </c>
      <c r="G1833" t="s">
        <v>616</v>
      </c>
      <c r="H1833" t="s">
        <v>825</v>
      </c>
      <c r="I1833" t="s">
        <v>812</v>
      </c>
      <c r="J1833" t="s">
        <v>826</v>
      </c>
      <c r="K1833" t="s">
        <v>827</v>
      </c>
      <c r="L1833" t="s">
        <v>823</v>
      </c>
      <c r="M1833">
        <v>204</v>
      </c>
      <c r="N1833">
        <v>486.6519607843137</v>
      </c>
      <c r="O1833">
        <v>47.549019607843135</v>
      </c>
      <c r="P1833">
        <v>27.941176470588236</v>
      </c>
      <c r="Q1833">
        <v>20.588235294117649</v>
      </c>
      <c r="R1833">
        <v>3.9215686274509802</v>
      </c>
      <c r="S1833">
        <v>52.450980392156865</v>
      </c>
      <c r="T1833">
        <v>24.509803921568629</v>
      </c>
      <c r="U1833" t="s">
        <v>17</v>
      </c>
    </row>
    <row r="1834" spans="1:21">
      <c r="A1834">
        <v>1908</v>
      </c>
      <c r="B1834">
        <v>477</v>
      </c>
      <c r="C1834">
        <v>4</v>
      </c>
      <c r="D1834">
        <v>738</v>
      </c>
      <c r="E1834">
        <v>103</v>
      </c>
      <c r="F1834" t="s">
        <v>615</v>
      </c>
      <c r="G1834" t="s">
        <v>616</v>
      </c>
      <c r="H1834" t="s">
        <v>825</v>
      </c>
      <c r="I1834" t="s">
        <v>812</v>
      </c>
      <c r="J1834" t="s">
        <v>826</v>
      </c>
      <c r="K1834" t="s">
        <v>827</v>
      </c>
      <c r="L1834" t="s">
        <v>10</v>
      </c>
      <c r="M1834">
        <v>202</v>
      </c>
      <c r="N1834">
        <v>498.23267326732673</v>
      </c>
      <c r="O1834">
        <v>32.67326732673267</v>
      </c>
      <c r="P1834">
        <v>40.594059405940591</v>
      </c>
      <c r="Q1834">
        <v>19.801980198019802</v>
      </c>
      <c r="R1834">
        <v>6.9306930693069306</v>
      </c>
      <c r="S1834">
        <v>67.32673267326733</v>
      </c>
      <c r="T1834">
        <v>26.732673267326732</v>
      </c>
      <c r="U1834" t="s">
        <v>17</v>
      </c>
    </row>
    <row r="1835" spans="1:21">
      <c r="A1835">
        <v>1909</v>
      </c>
      <c r="B1835">
        <v>478</v>
      </c>
      <c r="C1835">
        <v>1</v>
      </c>
      <c r="D1835">
        <v>739</v>
      </c>
      <c r="E1835">
        <v>104</v>
      </c>
      <c r="F1835" t="s">
        <v>617</v>
      </c>
      <c r="G1835" t="s">
        <v>618</v>
      </c>
      <c r="H1835" t="s">
        <v>825</v>
      </c>
      <c r="I1835" t="s">
        <v>812</v>
      </c>
      <c r="J1835" t="s">
        <v>826</v>
      </c>
      <c r="K1835" t="s">
        <v>827</v>
      </c>
      <c r="L1835" t="s">
        <v>3</v>
      </c>
      <c r="M1835">
        <v>82</v>
      </c>
      <c r="N1835">
        <v>522</v>
      </c>
      <c r="O1835">
        <v>13.414634146341463</v>
      </c>
      <c r="P1835">
        <v>43.902439024390247</v>
      </c>
      <c r="Q1835">
        <v>37.804878048780488</v>
      </c>
      <c r="R1835">
        <v>4.8780487804878048</v>
      </c>
      <c r="S1835">
        <v>86.58536585365853</v>
      </c>
      <c r="T1835">
        <v>42.68292682926829</v>
      </c>
      <c r="U1835" t="s">
        <v>31</v>
      </c>
    </row>
    <row r="1836" spans="1:21">
      <c r="A1836">
        <v>1910</v>
      </c>
      <c r="B1836">
        <v>478</v>
      </c>
      <c r="C1836">
        <v>2</v>
      </c>
      <c r="D1836">
        <v>739</v>
      </c>
      <c r="E1836">
        <v>104</v>
      </c>
      <c r="F1836" t="s">
        <v>617</v>
      </c>
      <c r="G1836" t="s">
        <v>618</v>
      </c>
      <c r="H1836" t="s">
        <v>825</v>
      </c>
      <c r="I1836" t="s">
        <v>812</v>
      </c>
      <c r="J1836" t="s">
        <v>826</v>
      </c>
      <c r="K1836" t="s">
        <v>827</v>
      </c>
      <c r="L1836" t="s">
        <v>824</v>
      </c>
      <c r="M1836">
        <v>82</v>
      </c>
      <c r="N1836">
        <v>525.31707317073176</v>
      </c>
      <c r="O1836">
        <v>13.414634146341463</v>
      </c>
      <c r="P1836">
        <v>37.804878048780488</v>
      </c>
      <c r="Q1836">
        <v>30.487804878048781</v>
      </c>
      <c r="R1836">
        <v>18.292682926829269</v>
      </c>
      <c r="S1836">
        <v>86.58536585365853</v>
      </c>
      <c r="T1836">
        <v>48.780487804878049</v>
      </c>
      <c r="U1836" t="s">
        <v>31</v>
      </c>
    </row>
    <row r="1837" spans="1:21">
      <c r="A1837">
        <v>1911</v>
      </c>
      <c r="B1837">
        <v>478</v>
      </c>
      <c r="C1837">
        <v>3</v>
      </c>
      <c r="D1837">
        <v>739</v>
      </c>
      <c r="E1837">
        <v>104</v>
      </c>
      <c r="F1837" t="s">
        <v>617</v>
      </c>
      <c r="G1837" t="s">
        <v>618</v>
      </c>
      <c r="H1837" t="s">
        <v>825</v>
      </c>
      <c r="I1837" t="s">
        <v>812</v>
      </c>
      <c r="J1837" t="s">
        <v>826</v>
      </c>
      <c r="K1837" t="s">
        <v>827</v>
      </c>
      <c r="L1837" t="s">
        <v>823</v>
      </c>
      <c r="M1837">
        <v>82</v>
      </c>
      <c r="N1837">
        <v>532.70731707317077</v>
      </c>
      <c r="O1837">
        <v>17.073170731707318</v>
      </c>
      <c r="P1837">
        <v>23.170731707317074</v>
      </c>
      <c r="Q1837">
        <v>45.121951219512198</v>
      </c>
      <c r="R1837">
        <v>14.634146341463415</v>
      </c>
      <c r="S1837">
        <v>82.926829268292678</v>
      </c>
      <c r="T1837">
        <v>59.756097560975611</v>
      </c>
      <c r="U1837" t="s">
        <v>31</v>
      </c>
    </row>
    <row r="1838" spans="1:21">
      <c r="A1838">
        <v>1912</v>
      </c>
      <c r="B1838">
        <v>478</v>
      </c>
      <c r="C1838">
        <v>4</v>
      </c>
      <c r="D1838">
        <v>739</v>
      </c>
      <c r="E1838">
        <v>104</v>
      </c>
      <c r="F1838" t="s">
        <v>617</v>
      </c>
      <c r="G1838" t="s">
        <v>618</v>
      </c>
      <c r="H1838" t="s">
        <v>825</v>
      </c>
      <c r="I1838" t="s">
        <v>812</v>
      </c>
      <c r="J1838" t="s">
        <v>826</v>
      </c>
      <c r="K1838" t="s">
        <v>827</v>
      </c>
      <c r="L1838" t="s">
        <v>10</v>
      </c>
      <c r="M1838">
        <v>82</v>
      </c>
      <c r="N1838">
        <v>523.6219512195122</v>
      </c>
      <c r="O1838">
        <v>12.195121951219512</v>
      </c>
      <c r="P1838">
        <v>35.365853658536587</v>
      </c>
      <c r="Q1838">
        <v>39.024390243902438</v>
      </c>
      <c r="R1838">
        <v>13.414634146341463</v>
      </c>
      <c r="S1838">
        <v>87.804878048780495</v>
      </c>
      <c r="T1838">
        <v>52.439024390243901</v>
      </c>
      <c r="U1838" t="s">
        <v>31</v>
      </c>
    </row>
    <row r="1839" spans="1:21">
      <c r="A1839">
        <v>1913</v>
      </c>
      <c r="B1839">
        <v>479</v>
      </c>
      <c r="C1839">
        <v>1</v>
      </c>
      <c r="D1839">
        <v>740</v>
      </c>
      <c r="E1839">
        <v>213</v>
      </c>
      <c r="F1839" t="s">
        <v>619</v>
      </c>
      <c r="G1839" t="s">
        <v>620</v>
      </c>
      <c r="H1839" t="s">
        <v>825</v>
      </c>
      <c r="I1839" t="s">
        <v>812</v>
      </c>
      <c r="J1839" t="s">
        <v>826</v>
      </c>
      <c r="K1839" t="s">
        <v>827</v>
      </c>
      <c r="L1839" t="s">
        <v>3</v>
      </c>
      <c r="M1839">
        <v>69</v>
      </c>
      <c r="N1839">
        <v>475.37681159420288</v>
      </c>
      <c r="O1839">
        <v>50.724637681159422</v>
      </c>
      <c r="P1839">
        <v>31.884057971014492</v>
      </c>
      <c r="Q1839">
        <v>15.942028985507246</v>
      </c>
      <c r="R1839">
        <v>1.4492753623188406</v>
      </c>
      <c r="S1839">
        <v>49.275362318840578</v>
      </c>
      <c r="T1839">
        <v>17.391304347826086</v>
      </c>
      <c r="U1839" t="s">
        <v>62</v>
      </c>
    </row>
    <row r="1840" spans="1:21">
      <c r="A1840">
        <v>1914</v>
      </c>
      <c r="B1840">
        <v>479</v>
      </c>
      <c r="C1840">
        <v>2</v>
      </c>
      <c r="D1840">
        <v>740</v>
      </c>
      <c r="E1840">
        <v>213</v>
      </c>
      <c r="F1840" t="s">
        <v>619</v>
      </c>
      <c r="G1840" t="s">
        <v>620</v>
      </c>
      <c r="H1840" t="s">
        <v>825</v>
      </c>
      <c r="I1840" t="s">
        <v>812</v>
      </c>
      <c r="J1840" t="s">
        <v>826</v>
      </c>
      <c r="K1840" t="s">
        <v>827</v>
      </c>
      <c r="L1840" t="s">
        <v>824</v>
      </c>
      <c r="M1840">
        <v>69</v>
      </c>
      <c r="N1840">
        <v>511.37681159420288</v>
      </c>
      <c r="O1840">
        <v>31.884057971014492</v>
      </c>
      <c r="P1840">
        <v>26.086956521739129</v>
      </c>
      <c r="Q1840">
        <v>33.333333333333336</v>
      </c>
      <c r="R1840">
        <v>8.695652173913043</v>
      </c>
      <c r="S1840">
        <v>68.115942028985501</v>
      </c>
      <c r="T1840">
        <v>42.028985507246375</v>
      </c>
      <c r="U1840" t="s">
        <v>62</v>
      </c>
    </row>
    <row r="1841" spans="1:21">
      <c r="A1841">
        <v>1915</v>
      </c>
      <c r="B1841">
        <v>479</v>
      </c>
      <c r="C1841">
        <v>3</v>
      </c>
      <c r="D1841">
        <v>740</v>
      </c>
      <c r="E1841">
        <v>213</v>
      </c>
      <c r="F1841" t="s">
        <v>619</v>
      </c>
      <c r="G1841" t="s">
        <v>620</v>
      </c>
      <c r="H1841" t="s">
        <v>825</v>
      </c>
      <c r="I1841" t="s">
        <v>812</v>
      </c>
      <c r="J1841" t="s">
        <v>826</v>
      </c>
      <c r="K1841" t="s">
        <v>827</v>
      </c>
      <c r="L1841" t="s">
        <v>823</v>
      </c>
      <c r="M1841">
        <v>69</v>
      </c>
      <c r="N1841">
        <v>489.07246376811594</v>
      </c>
      <c r="O1841">
        <v>39.130434782608695</v>
      </c>
      <c r="P1841">
        <v>36.231884057971016</v>
      </c>
      <c r="Q1841">
        <v>20.289855072463769</v>
      </c>
      <c r="R1841">
        <v>4.3478260869565215</v>
      </c>
      <c r="S1841">
        <v>60.869565217391305</v>
      </c>
      <c r="T1841">
        <v>24.637681159420289</v>
      </c>
      <c r="U1841" t="s">
        <v>62</v>
      </c>
    </row>
    <row r="1842" spans="1:21">
      <c r="A1842">
        <v>1916</v>
      </c>
      <c r="B1842">
        <v>479</v>
      </c>
      <c r="C1842">
        <v>4</v>
      </c>
      <c r="D1842">
        <v>740</v>
      </c>
      <c r="E1842">
        <v>213</v>
      </c>
      <c r="F1842" t="s">
        <v>619</v>
      </c>
      <c r="G1842" t="s">
        <v>620</v>
      </c>
      <c r="H1842" t="s">
        <v>825</v>
      </c>
      <c r="I1842" t="s">
        <v>812</v>
      </c>
      <c r="J1842" t="s">
        <v>826</v>
      </c>
      <c r="K1842" t="s">
        <v>827</v>
      </c>
      <c r="L1842" t="s">
        <v>10</v>
      </c>
      <c r="M1842">
        <v>69</v>
      </c>
      <c r="N1842">
        <v>468.73913043478262</v>
      </c>
      <c r="O1842">
        <v>56.521739130434781</v>
      </c>
      <c r="P1842">
        <v>40.579710144927539</v>
      </c>
      <c r="Q1842">
        <v>1.4492753623188406</v>
      </c>
      <c r="R1842">
        <v>1.4492753623188406</v>
      </c>
      <c r="S1842">
        <v>43.478260869565219</v>
      </c>
      <c r="T1842">
        <v>2.8985507246376812</v>
      </c>
      <c r="U1842" t="s">
        <v>62</v>
      </c>
    </row>
    <row r="1843" spans="1:21">
      <c r="A1843">
        <v>1917</v>
      </c>
      <c r="B1843">
        <v>480</v>
      </c>
      <c r="C1843">
        <v>1</v>
      </c>
      <c r="D1843">
        <v>741</v>
      </c>
      <c r="E1843">
        <v>191</v>
      </c>
      <c r="F1843" t="s">
        <v>621</v>
      </c>
      <c r="G1843" t="s">
        <v>622</v>
      </c>
      <c r="H1843" t="s">
        <v>825</v>
      </c>
      <c r="I1843" t="s">
        <v>812</v>
      </c>
      <c r="J1843" t="s">
        <v>826</v>
      </c>
      <c r="K1843" t="s">
        <v>827</v>
      </c>
      <c r="L1843" t="s">
        <v>3</v>
      </c>
      <c r="M1843">
        <v>302</v>
      </c>
      <c r="N1843">
        <v>498.9006622516556</v>
      </c>
      <c r="O1843">
        <v>30.132450331125828</v>
      </c>
      <c r="P1843">
        <v>38.079470198675494</v>
      </c>
      <c r="Q1843">
        <v>27.483443708609272</v>
      </c>
      <c r="R1843">
        <v>4.3046357615894042</v>
      </c>
      <c r="S1843">
        <v>69.867549668874176</v>
      </c>
      <c r="T1843">
        <v>31.788079470198674</v>
      </c>
      <c r="U1843" t="s">
        <v>90</v>
      </c>
    </row>
    <row r="1844" spans="1:21">
      <c r="A1844">
        <v>1918</v>
      </c>
      <c r="B1844">
        <v>480</v>
      </c>
      <c r="C1844">
        <v>2</v>
      </c>
      <c r="D1844">
        <v>741</v>
      </c>
      <c r="E1844">
        <v>191</v>
      </c>
      <c r="F1844" t="s">
        <v>621</v>
      </c>
      <c r="G1844" t="s">
        <v>622</v>
      </c>
      <c r="H1844" t="s">
        <v>825</v>
      </c>
      <c r="I1844" t="s">
        <v>812</v>
      </c>
      <c r="J1844" t="s">
        <v>826</v>
      </c>
      <c r="K1844" t="s">
        <v>827</v>
      </c>
      <c r="L1844" t="s">
        <v>824</v>
      </c>
      <c r="M1844">
        <v>304</v>
      </c>
      <c r="N1844">
        <v>518.59210526315792</v>
      </c>
      <c r="O1844">
        <v>22.69736842105263</v>
      </c>
      <c r="P1844">
        <v>34.210526315789473</v>
      </c>
      <c r="Q1844">
        <v>30.592105263157894</v>
      </c>
      <c r="R1844">
        <v>12.5</v>
      </c>
      <c r="S1844">
        <v>77.30263157894737</v>
      </c>
      <c r="T1844">
        <v>43.092105263157897</v>
      </c>
      <c r="U1844" t="s">
        <v>90</v>
      </c>
    </row>
    <row r="1845" spans="1:21">
      <c r="A1845">
        <v>1919</v>
      </c>
      <c r="B1845">
        <v>480</v>
      </c>
      <c r="C1845">
        <v>3</v>
      </c>
      <c r="D1845">
        <v>741</v>
      </c>
      <c r="E1845">
        <v>191</v>
      </c>
      <c r="F1845" t="s">
        <v>621</v>
      </c>
      <c r="G1845" t="s">
        <v>622</v>
      </c>
      <c r="H1845" t="s">
        <v>825</v>
      </c>
      <c r="I1845" t="s">
        <v>812</v>
      </c>
      <c r="J1845" t="s">
        <v>826</v>
      </c>
      <c r="K1845" t="s">
        <v>827</v>
      </c>
      <c r="L1845" t="s">
        <v>823</v>
      </c>
      <c r="M1845">
        <v>304</v>
      </c>
      <c r="N1845">
        <v>521.45065789473688</v>
      </c>
      <c r="O1845">
        <v>26.315789473684209</v>
      </c>
      <c r="P1845">
        <v>27.30263157894737</v>
      </c>
      <c r="Q1845">
        <v>26.973684210526315</v>
      </c>
      <c r="R1845">
        <v>19.407894736842106</v>
      </c>
      <c r="S1845">
        <v>73.684210526315795</v>
      </c>
      <c r="T1845">
        <v>46.381578947368418</v>
      </c>
      <c r="U1845" t="s">
        <v>90</v>
      </c>
    </row>
    <row r="1846" spans="1:21">
      <c r="A1846">
        <v>1920</v>
      </c>
      <c r="B1846">
        <v>480</v>
      </c>
      <c r="C1846">
        <v>4</v>
      </c>
      <c r="D1846">
        <v>741</v>
      </c>
      <c r="E1846">
        <v>191</v>
      </c>
      <c r="F1846" t="s">
        <v>621</v>
      </c>
      <c r="G1846" t="s">
        <v>622</v>
      </c>
      <c r="H1846" t="s">
        <v>825</v>
      </c>
      <c r="I1846" t="s">
        <v>812</v>
      </c>
      <c r="J1846" t="s">
        <v>826</v>
      </c>
      <c r="K1846" t="s">
        <v>827</v>
      </c>
      <c r="L1846" t="s">
        <v>10</v>
      </c>
      <c r="M1846">
        <v>300</v>
      </c>
      <c r="N1846">
        <v>514.21</v>
      </c>
      <c r="O1846">
        <v>25</v>
      </c>
      <c r="P1846">
        <v>30.666666666666668</v>
      </c>
      <c r="Q1846">
        <v>28</v>
      </c>
      <c r="R1846">
        <v>16.333333333333332</v>
      </c>
      <c r="S1846">
        <v>75</v>
      </c>
      <c r="T1846">
        <v>44.333333333333336</v>
      </c>
      <c r="U1846" t="s">
        <v>90</v>
      </c>
    </row>
    <row r="1847" spans="1:21">
      <c r="A1847">
        <v>1921</v>
      </c>
      <c r="B1847">
        <v>481</v>
      </c>
      <c r="C1847">
        <v>1</v>
      </c>
      <c r="D1847">
        <v>741</v>
      </c>
      <c r="E1847">
        <v>204</v>
      </c>
      <c r="F1847" t="s">
        <v>621</v>
      </c>
      <c r="G1847" t="s">
        <v>623</v>
      </c>
      <c r="H1847" t="s">
        <v>825</v>
      </c>
      <c r="I1847" t="s">
        <v>812</v>
      </c>
      <c r="J1847" t="s">
        <v>826</v>
      </c>
      <c r="K1847" t="s">
        <v>827</v>
      </c>
      <c r="L1847" t="s">
        <v>3</v>
      </c>
      <c r="M1847">
        <v>236</v>
      </c>
      <c r="N1847">
        <v>496.31355932203388</v>
      </c>
      <c r="O1847">
        <v>32.627118644067799</v>
      </c>
      <c r="P1847">
        <v>36.016949152542374</v>
      </c>
      <c r="Q1847">
        <v>28.389830508474578</v>
      </c>
      <c r="R1847">
        <v>2.9661016949152543</v>
      </c>
      <c r="S1847">
        <v>67.372881355932208</v>
      </c>
      <c r="T1847">
        <v>31.35593220338983</v>
      </c>
      <c r="U1847" t="s">
        <v>90</v>
      </c>
    </row>
    <row r="1848" spans="1:21">
      <c r="A1848">
        <v>1922</v>
      </c>
      <c r="B1848">
        <v>481</v>
      </c>
      <c r="C1848">
        <v>2</v>
      </c>
      <c r="D1848">
        <v>741</v>
      </c>
      <c r="E1848">
        <v>204</v>
      </c>
      <c r="F1848" t="s">
        <v>621</v>
      </c>
      <c r="G1848" t="s">
        <v>623</v>
      </c>
      <c r="H1848" t="s">
        <v>825</v>
      </c>
      <c r="I1848" t="s">
        <v>812</v>
      </c>
      <c r="J1848" t="s">
        <v>826</v>
      </c>
      <c r="K1848" t="s">
        <v>827</v>
      </c>
      <c r="L1848" t="s">
        <v>824</v>
      </c>
      <c r="M1848">
        <v>235</v>
      </c>
      <c r="N1848">
        <v>507.98297872340424</v>
      </c>
      <c r="O1848">
        <v>26.808510638297872</v>
      </c>
      <c r="P1848">
        <v>40.851063829787236</v>
      </c>
      <c r="Q1848">
        <v>22.553191489361701</v>
      </c>
      <c r="R1848">
        <v>9.787234042553191</v>
      </c>
      <c r="S1848">
        <v>73.191489361702125</v>
      </c>
      <c r="T1848">
        <v>32.340425531914896</v>
      </c>
      <c r="U1848" t="s">
        <v>90</v>
      </c>
    </row>
    <row r="1849" spans="1:21">
      <c r="A1849">
        <v>1923</v>
      </c>
      <c r="B1849">
        <v>481</v>
      </c>
      <c r="C1849">
        <v>3</v>
      </c>
      <c r="D1849">
        <v>741</v>
      </c>
      <c r="E1849">
        <v>204</v>
      </c>
      <c r="F1849" t="s">
        <v>621</v>
      </c>
      <c r="G1849" t="s">
        <v>623</v>
      </c>
      <c r="H1849" t="s">
        <v>825</v>
      </c>
      <c r="I1849" t="s">
        <v>812</v>
      </c>
      <c r="J1849" t="s">
        <v>826</v>
      </c>
      <c r="K1849" t="s">
        <v>827</v>
      </c>
      <c r="L1849" t="s">
        <v>823</v>
      </c>
      <c r="M1849">
        <v>233</v>
      </c>
      <c r="N1849">
        <v>500.48497854077254</v>
      </c>
      <c r="O1849">
        <v>39.484978540772531</v>
      </c>
      <c r="P1849">
        <v>28.326180257510728</v>
      </c>
      <c r="Q1849">
        <v>24.892703862660944</v>
      </c>
      <c r="R1849">
        <v>7.296137339055794</v>
      </c>
      <c r="S1849">
        <v>60.515021459227469</v>
      </c>
      <c r="T1849">
        <v>32.188841201716741</v>
      </c>
      <c r="U1849" t="s">
        <v>90</v>
      </c>
    </row>
    <row r="1850" spans="1:21">
      <c r="A1850">
        <v>1924</v>
      </c>
      <c r="B1850">
        <v>481</v>
      </c>
      <c r="C1850">
        <v>4</v>
      </c>
      <c r="D1850">
        <v>741</v>
      </c>
      <c r="E1850">
        <v>204</v>
      </c>
      <c r="F1850" t="s">
        <v>621</v>
      </c>
      <c r="G1850" t="s">
        <v>623</v>
      </c>
      <c r="H1850" t="s">
        <v>825</v>
      </c>
      <c r="I1850" t="s">
        <v>812</v>
      </c>
      <c r="J1850" t="s">
        <v>826</v>
      </c>
      <c r="K1850" t="s">
        <v>827</v>
      </c>
      <c r="L1850" t="s">
        <v>10</v>
      </c>
      <c r="M1850">
        <v>233</v>
      </c>
      <c r="N1850">
        <v>504.30042918454933</v>
      </c>
      <c r="O1850">
        <v>27.467811158798284</v>
      </c>
      <c r="P1850">
        <v>40.772532188841204</v>
      </c>
      <c r="Q1850">
        <v>21.888412017167383</v>
      </c>
      <c r="R1850">
        <v>9.8712446351931327</v>
      </c>
      <c r="S1850">
        <v>72.532188841201716</v>
      </c>
      <c r="T1850">
        <v>31.759656652360515</v>
      </c>
      <c r="U1850" t="s">
        <v>90</v>
      </c>
    </row>
    <row r="1851" spans="1:21">
      <c r="A1851">
        <v>1929</v>
      </c>
      <c r="B1851">
        <v>483</v>
      </c>
      <c r="C1851">
        <v>1</v>
      </c>
      <c r="D1851">
        <v>741</v>
      </c>
      <c r="E1851">
        <v>297</v>
      </c>
      <c r="F1851" t="s">
        <v>621</v>
      </c>
      <c r="G1851" t="s">
        <v>624</v>
      </c>
      <c r="H1851" t="s">
        <v>825</v>
      </c>
      <c r="I1851" t="s">
        <v>812</v>
      </c>
      <c r="J1851" t="s">
        <v>826</v>
      </c>
      <c r="K1851" t="s">
        <v>827</v>
      </c>
      <c r="L1851" t="s">
        <v>3</v>
      </c>
      <c r="M1851">
        <v>324</v>
      </c>
      <c r="N1851">
        <v>506.29938271604937</v>
      </c>
      <c r="O1851">
        <v>24.691358024691358</v>
      </c>
      <c r="P1851">
        <v>37.345679012345677</v>
      </c>
      <c r="Q1851">
        <v>31.790123456790123</v>
      </c>
      <c r="R1851">
        <v>6.1728395061728394</v>
      </c>
      <c r="S1851">
        <v>75.308641975308646</v>
      </c>
      <c r="T1851">
        <v>37.962962962962962</v>
      </c>
      <c r="U1851" t="s">
        <v>90</v>
      </c>
    </row>
    <row r="1852" spans="1:21">
      <c r="A1852">
        <v>1930</v>
      </c>
      <c r="B1852">
        <v>483</v>
      </c>
      <c r="C1852">
        <v>2</v>
      </c>
      <c r="D1852">
        <v>741</v>
      </c>
      <c r="E1852">
        <v>297</v>
      </c>
      <c r="F1852" t="s">
        <v>621</v>
      </c>
      <c r="G1852" t="s">
        <v>624</v>
      </c>
      <c r="H1852" t="s">
        <v>825</v>
      </c>
      <c r="I1852" t="s">
        <v>812</v>
      </c>
      <c r="J1852" t="s">
        <v>826</v>
      </c>
      <c r="K1852" t="s">
        <v>827</v>
      </c>
      <c r="L1852" t="s">
        <v>824</v>
      </c>
      <c r="M1852">
        <v>321</v>
      </c>
      <c r="N1852">
        <v>526.62616822429902</v>
      </c>
      <c r="O1852">
        <v>18.380062305295951</v>
      </c>
      <c r="P1852">
        <v>33.021806853582554</v>
      </c>
      <c r="Q1852">
        <v>32.398753894080997</v>
      </c>
      <c r="R1852">
        <v>16.199376947040498</v>
      </c>
      <c r="S1852">
        <v>81.619937694704049</v>
      </c>
      <c r="T1852">
        <v>48.598130841121495</v>
      </c>
      <c r="U1852" t="s">
        <v>90</v>
      </c>
    </row>
    <row r="1853" spans="1:21">
      <c r="A1853">
        <v>1931</v>
      </c>
      <c r="B1853">
        <v>483</v>
      </c>
      <c r="C1853">
        <v>3</v>
      </c>
      <c r="D1853">
        <v>741</v>
      </c>
      <c r="E1853">
        <v>297</v>
      </c>
      <c r="F1853" t="s">
        <v>621</v>
      </c>
      <c r="G1853" t="s">
        <v>624</v>
      </c>
      <c r="H1853" t="s">
        <v>825</v>
      </c>
      <c r="I1853" t="s">
        <v>812</v>
      </c>
      <c r="J1853" t="s">
        <v>826</v>
      </c>
      <c r="K1853" t="s">
        <v>827</v>
      </c>
      <c r="L1853" t="s">
        <v>823</v>
      </c>
      <c r="M1853">
        <v>323</v>
      </c>
      <c r="N1853">
        <v>518.25386996904024</v>
      </c>
      <c r="O1853">
        <v>25.077399380804952</v>
      </c>
      <c r="P1853">
        <v>30.959752321981423</v>
      </c>
      <c r="Q1853">
        <v>30.340557275541794</v>
      </c>
      <c r="R1853">
        <v>13.622291021671826</v>
      </c>
      <c r="S1853">
        <v>74.922600619195052</v>
      </c>
      <c r="T1853">
        <v>43.962848297213625</v>
      </c>
      <c r="U1853" t="s">
        <v>90</v>
      </c>
    </row>
    <row r="1854" spans="1:21">
      <c r="A1854">
        <v>1932</v>
      </c>
      <c r="B1854">
        <v>483</v>
      </c>
      <c r="C1854">
        <v>4</v>
      </c>
      <c r="D1854">
        <v>741</v>
      </c>
      <c r="E1854">
        <v>297</v>
      </c>
      <c r="F1854" t="s">
        <v>621</v>
      </c>
      <c r="G1854" t="s">
        <v>624</v>
      </c>
      <c r="H1854" t="s">
        <v>825</v>
      </c>
      <c r="I1854" t="s">
        <v>812</v>
      </c>
      <c r="J1854" t="s">
        <v>826</v>
      </c>
      <c r="K1854" t="s">
        <v>827</v>
      </c>
      <c r="L1854" t="s">
        <v>10</v>
      </c>
      <c r="M1854">
        <v>322</v>
      </c>
      <c r="N1854">
        <v>520.41925465838506</v>
      </c>
      <c r="O1854">
        <v>16.459627329192546</v>
      </c>
      <c r="P1854">
        <v>38.509316770186338</v>
      </c>
      <c r="Q1854">
        <v>27.950310559006212</v>
      </c>
      <c r="R1854">
        <v>17.080745341614907</v>
      </c>
      <c r="S1854">
        <v>83.540372670807457</v>
      </c>
      <c r="T1854">
        <v>45.031055900621119</v>
      </c>
      <c r="U1854" t="s">
        <v>90</v>
      </c>
    </row>
    <row r="1855" spans="1:21">
      <c r="A1855">
        <v>1933</v>
      </c>
      <c r="B1855">
        <v>484</v>
      </c>
      <c r="C1855">
        <v>1</v>
      </c>
      <c r="D1855">
        <v>742</v>
      </c>
      <c r="E1855">
        <v>190</v>
      </c>
      <c r="F1855" t="s">
        <v>625</v>
      </c>
      <c r="G1855" t="s">
        <v>626</v>
      </c>
      <c r="H1855" t="s">
        <v>825</v>
      </c>
      <c r="I1855" t="s">
        <v>812</v>
      </c>
      <c r="J1855" t="s">
        <v>826</v>
      </c>
      <c r="K1855" t="s">
        <v>827</v>
      </c>
      <c r="L1855" t="s">
        <v>3</v>
      </c>
      <c r="M1855">
        <v>96</v>
      </c>
      <c r="N1855">
        <v>479.44791666666669</v>
      </c>
      <c r="O1855">
        <v>45.833333333333336</v>
      </c>
      <c r="P1855">
        <v>33.333333333333336</v>
      </c>
      <c r="Q1855">
        <v>19.791666666666668</v>
      </c>
      <c r="R1855">
        <v>1.0416666666666667</v>
      </c>
      <c r="S1855">
        <v>54.166666666666664</v>
      </c>
      <c r="T1855">
        <v>20.833333333333332</v>
      </c>
      <c r="U1855" t="s">
        <v>46</v>
      </c>
    </row>
    <row r="1856" spans="1:21">
      <c r="A1856">
        <v>1934</v>
      </c>
      <c r="B1856">
        <v>484</v>
      </c>
      <c r="C1856">
        <v>2</v>
      </c>
      <c r="D1856">
        <v>742</v>
      </c>
      <c r="E1856">
        <v>190</v>
      </c>
      <c r="F1856" t="s">
        <v>625</v>
      </c>
      <c r="G1856" t="s">
        <v>626</v>
      </c>
      <c r="H1856" t="s">
        <v>825</v>
      </c>
      <c r="I1856" t="s">
        <v>812</v>
      </c>
      <c r="J1856" t="s">
        <v>826</v>
      </c>
      <c r="K1856" t="s">
        <v>827</v>
      </c>
      <c r="L1856" t="s">
        <v>824</v>
      </c>
      <c r="M1856">
        <v>96</v>
      </c>
      <c r="N1856">
        <v>493.07291666666669</v>
      </c>
      <c r="O1856">
        <v>37.5</v>
      </c>
      <c r="P1856">
        <v>36.458333333333336</v>
      </c>
      <c r="Q1856">
        <v>21.875</v>
      </c>
      <c r="R1856">
        <v>4.166666666666667</v>
      </c>
      <c r="S1856">
        <v>62.5</v>
      </c>
      <c r="T1856">
        <v>26.041666666666668</v>
      </c>
      <c r="U1856" t="s">
        <v>46</v>
      </c>
    </row>
    <row r="1857" spans="1:21">
      <c r="A1857">
        <v>1935</v>
      </c>
      <c r="B1857">
        <v>484</v>
      </c>
      <c r="C1857">
        <v>3</v>
      </c>
      <c r="D1857">
        <v>742</v>
      </c>
      <c r="E1857">
        <v>190</v>
      </c>
      <c r="F1857" t="s">
        <v>625</v>
      </c>
      <c r="G1857" t="s">
        <v>626</v>
      </c>
      <c r="H1857" t="s">
        <v>825</v>
      </c>
      <c r="I1857" t="s">
        <v>812</v>
      </c>
      <c r="J1857" t="s">
        <v>826</v>
      </c>
      <c r="K1857" t="s">
        <v>827</v>
      </c>
      <c r="L1857" t="s">
        <v>823</v>
      </c>
      <c r="M1857">
        <v>96</v>
      </c>
      <c r="N1857">
        <v>503.58333333333331</v>
      </c>
      <c r="O1857">
        <v>36.458333333333336</v>
      </c>
      <c r="P1857">
        <v>26.041666666666668</v>
      </c>
      <c r="Q1857">
        <v>30.208333333333332</v>
      </c>
      <c r="R1857">
        <v>7.291666666666667</v>
      </c>
      <c r="S1857">
        <v>63.541666666666664</v>
      </c>
      <c r="T1857">
        <v>37.5</v>
      </c>
      <c r="U1857" t="s">
        <v>46</v>
      </c>
    </row>
    <row r="1858" spans="1:21">
      <c r="A1858">
        <v>1936</v>
      </c>
      <c r="B1858">
        <v>484</v>
      </c>
      <c r="C1858">
        <v>4</v>
      </c>
      <c r="D1858">
        <v>742</v>
      </c>
      <c r="E1858">
        <v>190</v>
      </c>
      <c r="F1858" t="s">
        <v>625</v>
      </c>
      <c r="G1858" t="s">
        <v>626</v>
      </c>
      <c r="H1858" t="s">
        <v>825</v>
      </c>
      <c r="I1858" t="s">
        <v>812</v>
      </c>
      <c r="J1858" t="s">
        <v>826</v>
      </c>
      <c r="K1858" t="s">
        <v>827</v>
      </c>
      <c r="L1858" t="s">
        <v>10</v>
      </c>
      <c r="M1858">
        <v>96</v>
      </c>
      <c r="N1858">
        <v>501.23958333333331</v>
      </c>
      <c r="O1858">
        <v>26.041666666666668</v>
      </c>
      <c r="P1858">
        <v>45.833333333333336</v>
      </c>
      <c r="Q1858">
        <v>17.708333333333332</v>
      </c>
      <c r="R1858">
        <v>10.416666666666666</v>
      </c>
      <c r="S1858">
        <v>73.958333333333329</v>
      </c>
      <c r="T1858">
        <v>28.125</v>
      </c>
      <c r="U1858" t="s">
        <v>46</v>
      </c>
    </row>
    <row r="1859" spans="1:21">
      <c r="A1859">
        <v>1941</v>
      </c>
      <c r="B1859">
        <v>486</v>
      </c>
      <c r="C1859">
        <v>1</v>
      </c>
      <c r="D1859">
        <v>743</v>
      </c>
      <c r="E1859">
        <v>207</v>
      </c>
      <c r="F1859" t="s">
        <v>628</v>
      </c>
      <c r="G1859" t="s">
        <v>629</v>
      </c>
      <c r="H1859" t="s">
        <v>825</v>
      </c>
      <c r="I1859" t="s">
        <v>812</v>
      </c>
      <c r="J1859" t="s">
        <v>826</v>
      </c>
      <c r="K1859" t="s">
        <v>827</v>
      </c>
      <c r="L1859" t="s">
        <v>3</v>
      </c>
      <c r="M1859">
        <v>64</v>
      </c>
      <c r="N1859">
        <v>483.421875</v>
      </c>
      <c r="O1859">
        <v>42.1875</v>
      </c>
      <c r="P1859">
        <v>35.9375</v>
      </c>
      <c r="Q1859">
        <v>21.875</v>
      </c>
      <c r="R1859">
        <v>0</v>
      </c>
      <c r="S1859">
        <v>57.8125</v>
      </c>
      <c r="T1859">
        <v>21.875</v>
      </c>
      <c r="U1859" t="s">
        <v>51</v>
      </c>
    </row>
    <row r="1860" spans="1:21">
      <c r="A1860">
        <v>1942</v>
      </c>
      <c r="B1860">
        <v>486</v>
      </c>
      <c r="C1860">
        <v>2</v>
      </c>
      <c r="D1860">
        <v>743</v>
      </c>
      <c r="E1860">
        <v>207</v>
      </c>
      <c r="F1860" t="s">
        <v>628</v>
      </c>
      <c r="G1860" t="s">
        <v>629</v>
      </c>
      <c r="H1860" t="s">
        <v>825</v>
      </c>
      <c r="I1860" t="s">
        <v>812</v>
      </c>
      <c r="J1860" t="s">
        <v>826</v>
      </c>
      <c r="K1860" t="s">
        <v>827</v>
      </c>
      <c r="L1860" t="s">
        <v>824</v>
      </c>
      <c r="M1860">
        <v>64</v>
      </c>
      <c r="N1860">
        <v>495.203125</v>
      </c>
      <c r="O1860">
        <v>31.25</v>
      </c>
      <c r="P1860">
        <v>51.5625</v>
      </c>
      <c r="Q1860">
        <v>15.625</v>
      </c>
      <c r="R1860">
        <v>1.5625</v>
      </c>
      <c r="S1860">
        <v>68.75</v>
      </c>
      <c r="T1860">
        <v>17.1875</v>
      </c>
      <c r="U1860" t="s">
        <v>51</v>
      </c>
    </row>
    <row r="1861" spans="1:21">
      <c r="A1861">
        <v>1943</v>
      </c>
      <c r="B1861">
        <v>486</v>
      </c>
      <c r="C1861">
        <v>3</v>
      </c>
      <c r="D1861">
        <v>743</v>
      </c>
      <c r="E1861">
        <v>207</v>
      </c>
      <c r="F1861" t="s">
        <v>628</v>
      </c>
      <c r="G1861" t="s">
        <v>629</v>
      </c>
      <c r="H1861" t="s">
        <v>825</v>
      </c>
      <c r="I1861" t="s">
        <v>812</v>
      </c>
      <c r="J1861" t="s">
        <v>826</v>
      </c>
      <c r="K1861" t="s">
        <v>827</v>
      </c>
      <c r="L1861" t="s">
        <v>823</v>
      </c>
      <c r="M1861">
        <v>64</v>
      </c>
      <c r="N1861">
        <v>481.828125</v>
      </c>
      <c r="O1861">
        <v>46.875</v>
      </c>
      <c r="P1861">
        <v>35.9375</v>
      </c>
      <c r="Q1861">
        <v>15.625</v>
      </c>
      <c r="R1861">
        <v>1.5625</v>
      </c>
      <c r="S1861">
        <v>53.125</v>
      </c>
      <c r="T1861">
        <v>17.1875</v>
      </c>
      <c r="U1861" t="s">
        <v>51</v>
      </c>
    </row>
    <row r="1862" spans="1:21">
      <c r="A1862">
        <v>1944</v>
      </c>
      <c r="B1862">
        <v>486</v>
      </c>
      <c r="C1862">
        <v>4</v>
      </c>
      <c r="D1862">
        <v>743</v>
      </c>
      <c r="E1862">
        <v>207</v>
      </c>
      <c r="F1862" t="s">
        <v>628</v>
      </c>
      <c r="G1862" t="s">
        <v>629</v>
      </c>
      <c r="H1862" t="s">
        <v>825</v>
      </c>
      <c r="I1862" t="s">
        <v>812</v>
      </c>
      <c r="J1862" t="s">
        <v>826</v>
      </c>
      <c r="K1862" t="s">
        <v>827</v>
      </c>
      <c r="L1862" t="s">
        <v>10</v>
      </c>
      <c r="M1862">
        <v>64</v>
      </c>
      <c r="N1862">
        <v>475.40625</v>
      </c>
      <c r="O1862">
        <v>53.125</v>
      </c>
      <c r="P1862">
        <v>37.5</v>
      </c>
      <c r="Q1862">
        <v>7.8125</v>
      </c>
      <c r="R1862">
        <v>1.5625</v>
      </c>
      <c r="S1862">
        <v>46.875</v>
      </c>
      <c r="T1862">
        <v>9.375</v>
      </c>
      <c r="U1862" t="s">
        <v>51</v>
      </c>
    </row>
    <row r="1863" spans="1:21">
      <c r="A1863">
        <v>1945</v>
      </c>
      <c r="B1863">
        <v>487</v>
      </c>
      <c r="C1863">
        <v>1</v>
      </c>
      <c r="D1863">
        <v>744</v>
      </c>
      <c r="E1863">
        <v>108</v>
      </c>
      <c r="F1863" t="s">
        <v>630</v>
      </c>
      <c r="G1863" t="s">
        <v>631</v>
      </c>
      <c r="H1863" t="s">
        <v>825</v>
      </c>
      <c r="I1863" t="s">
        <v>812</v>
      </c>
      <c r="J1863" t="s">
        <v>826</v>
      </c>
      <c r="K1863" t="s">
        <v>827</v>
      </c>
      <c r="L1863" t="s">
        <v>3</v>
      </c>
      <c r="M1863">
        <v>200</v>
      </c>
      <c r="N1863">
        <v>523.04999999999995</v>
      </c>
      <c r="O1863">
        <v>15.5</v>
      </c>
      <c r="P1863">
        <v>36.5</v>
      </c>
      <c r="Q1863">
        <v>40.5</v>
      </c>
      <c r="R1863">
        <v>7.5</v>
      </c>
      <c r="S1863">
        <v>84.5</v>
      </c>
      <c r="T1863">
        <v>48</v>
      </c>
      <c r="U1863" t="s">
        <v>31</v>
      </c>
    </row>
    <row r="1864" spans="1:21">
      <c r="A1864">
        <v>1946</v>
      </c>
      <c r="B1864">
        <v>487</v>
      </c>
      <c r="C1864">
        <v>2</v>
      </c>
      <c r="D1864">
        <v>744</v>
      </c>
      <c r="E1864">
        <v>108</v>
      </c>
      <c r="F1864" t="s">
        <v>630</v>
      </c>
      <c r="G1864" t="s">
        <v>631</v>
      </c>
      <c r="H1864" t="s">
        <v>825</v>
      </c>
      <c r="I1864" t="s">
        <v>812</v>
      </c>
      <c r="J1864" t="s">
        <v>826</v>
      </c>
      <c r="K1864" t="s">
        <v>827</v>
      </c>
      <c r="L1864" t="s">
        <v>824</v>
      </c>
      <c r="M1864">
        <v>200</v>
      </c>
      <c r="N1864">
        <v>532.82500000000005</v>
      </c>
      <c r="O1864">
        <v>14.5</v>
      </c>
      <c r="P1864">
        <v>34.5</v>
      </c>
      <c r="Q1864">
        <v>29.5</v>
      </c>
      <c r="R1864">
        <v>21.5</v>
      </c>
      <c r="S1864">
        <v>85.5</v>
      </c>
      <c r="T1864">
        <v>51</v>
      </c>
      <c r="U1864" t="s">
        <v>31</v>
      </c>
    </row>
    <row r="1865" spans="1:21">
      <c r="A1865">
        <v>1947</v>
      </c>
      <c r="B1865">
        <v>487</v>
      </c>
      <c r="C1865">
        <v>3</v>
      </c>
      <c r="D1865">
        <v>744</v>
      </c>
      <c r="E1865">
        <v>108</v>
      </c>
      <c r="F1865" t="s">
        <v>630</v>
      </c>
      <c r="G1865" t="s">
        <v>631</v>
      </c>
      <c r="H1865" t="s">
        <v>825</v>
      </c>
      <c r="I1865" t="s">
        <v>812</v>
      </c>
      <c r="J1865" t="s">
        <v>826</v>
      </c>
      <c r="K1865" t="s">
        <v>827</v>
      </c>
      <c r="L1865" t="s">
        <v>823</v>
      </c>
      <c r="M1865">
        <v>200</v>
      </c>
      <c r="N1865">
        <v>537.73500000000001</v>
      </c>
      <c r="O1865">
        <v>16</v>
      </c>
      <c r="P1865">
        <v>24</v>
      </c>
      <c r="Q1865">
        <v>43</v>
      </c>
      <c r="R1865">
        <v>17</v>
      </c>
      <c r="S1865">
        <v>84</v>
      </c>
      <c r="T1865">
        <v>60</v>
      </c>
      <c r="U1865" t="s">
        <v>31</v>
      </c>
    </row>
    <row r="1866" spans="1:21">
      <c r="A1866">
        <v>1948</v>
      </c>
      <c r="B1866">
        <v>487</v>
      </c>
      <c r="C1866">
        <v>4</v>
      </c>
      <c r="D1866">
        <v>744</v>
      </c>
      <c r="E1866">
        <v>108</v>
      </c>
      <c r="F1866" t="s">
        <v>630</v>
      </c>
      <c r="G1866" t="s">
        <v>631</v>
      </c>
      <c r="H1866" t="s">
        <v>825</v>
      </c>
      <c r="I1866" t="s">
        <v>812</v>
      </c>
      <c r="J1866" t="s">
        <v>826</v>
      </c>
      <c r="K1866" t="s">
        <v>827</v>
      </c>
      <c r="L1866" t="s">
        <v>10</v>
      </c>
      <c r="M1866">
        <v>200</v>
      </c>
      <c r="N1866">
        <v>532.33500000000004</v>
      </c>
      <c r="O1866">
        <v>11.5</v>
      </c>
      <c r="P1866">
        <v>32</v>
      </c>
      <c r="Q1866">
        <v>31.5</v>
      </c>
      <c r="R1866">
        <v>25</v>
      </c>
      <c r="S1866">
        <v>88.5</v>
      </c>
      <c r="T1866">
        <v>56.5</v>
      </c>
      <c r="U1866" t="s">
        <v>31</v>
      </c>
    </row>
    <row r="1867" spans="1:21">
      <c r="A1867">
        <v>1953</v>
      </c>
      <c r="B1867">
        <v>489</v>
      </c>
      <c r="C1867">
        <v>1</v>
      </c>
      <c r="D1867">
        <v>745</v>
      </c>
      <c r="E1867">
        <v>395</v>
      </c>
      <c r="F1867" t="s">
        <v>633</v>
      </c>
      <c r="G1867" t="s">
        <v>634</v>
      </c>
      <c r="H1867" t="s">
        <v>825</v>
      </c>
      <c r="I1867" t="s">
        <v>812</v>
      </c>
      <c r="J1867" t="s">
        <v>826</v>
      </c>
      <c r="K1867" t="s">
        <v>827</v>
      </c>
      <c r="L1867" t="s">
        <v>3</v>
      </c>
      <c r="M1867">
        <v>293</v>
      </c>
      <c r="N1867">
        <v>490.4744027303754</v>
      </c>
      <c r="O1867">
        <v>34.812286689419793</v>
      </c>
      <c r="P1867">
        <v>40.955631399317404</v>
      </c>
      <c r="Q1867">
        <v>22.184300341296929</v>
      </c>
      <c r="R1867">
        <v>2.0477815699658701</v>
      </c>
      <c r="S1867">
        <v>65.187713310580207</v>
      </c>
      <c r="T1867">
        <v>24.232081911262799</v>
      </c>
      <c r="U1867" t="s">
        <v>80</v>
      </c>
    </row>
    <row r="1868" spans="1:21">
      <c r="A1868">
        <v>1954</v>
      </c>
      <c r="B1868">
        <v>489</v>
      </c>
      <c r="C1868">
        <v>2</v>
      </c>
      <c r="D1868">
        <v>745</v>
      </c>
      <c r="E1868">
        <v>395</v>
      </c>
      <c r="F1868" t="s">
        <v>633</v>
      </c>
      <c r="G1868" t="s">
        <v>634</v>
      </c>
      <c r="H1868" t="s">
        <v>825</v>
      </c>
      <c r="I1868" t="s">
        <v>812</v>
      </c>
      <c r="J1868" t="s">
        <v>826</v>
      </c>
      <c r="K1868" t="s">
        <v>827</v>
      </c>
      <c r="L1868" t="s">
        <v>824</v>
      </c>
      <c r="M1868">
        <v>293</v>
      </c>
      <c r="N1868">
        <v>501.69965870307169</v>
      </c>
      <c r="O1868">
        <v>27.303754266211605</v>
      </c>
      <c r="P1868">
        <v>47.098976109215016</v>
      </c>
      <c r="Q1868">
        <v>20.477815699658702</v>
      </c>
      <c r="R1868">
        <v>5.1194539249146755</v>
      </c>
      <c r="S1868">
        <v>72.696245733788402</v>
      </c>
      <c r="T1868">
        <v>25.597269624573379</v>
      </c>
      <c r="U1868" t="s">
        <v>80</v>
      </c>
    </row>
    <row r="1869" spans="1:21">
      <c r="A1869">
        <v>1955</v>
      </c>
      <c r="B1869">
        <v>489</v>
      </c>
      <c r="C1869">
        <v>3</v>
      </c>
      <c r="D1869">
        <v>745</v>
      </c>
      <c r="E1869">
        <v>395</v>
      </c>
      <c r="F1869" t="s">
        <v>633</v>
      </c>
      <c r="G1869" t="s">
        <v>634</v>
      </c>
      <c r="H1869" t="s">
        <v>825</v>
      </c>
      <c r="I1869" t="s">
        <v>812</v>
      </c>
      <c r="J1869" t="s">
        <v>826</v>
      </c>
      <c r="K1869" t="s">
        <v>827</v>
      </c>
      <c r="L1869" t="s">
        <v>823</v>
      </c>
      <c r="M1869">
        <v>293</v>
      </c>
      <c r="N1869">
        <v>507.05802047781572</v>
      </c>
      <c r="O1869">
        <v>30.716723549488055</v>
      </c>
      <c r="P1869">
        <v>30.034129692832764</v>
      </c>
      <c r="Q1869">
        <v>32.081911262798634</v>
      </c>
      <c r="R1869">
        <v>7.1672354948805461</v>
      </c>
      <c r="S1869">
        <v>69.283276450511948</v>
      </c>
      <c r="T1869">
        <v>39.249146757679178</v>
      </c>
      <c r="U1869" t="s">
        <v>80</v>
      </c>
    </row>
    <row r="1870" spans="1:21">
      <c r="A1870">
        <v>1956</v>
      </c>
      <c r="B1870">
        <v>489</v>
      </c>
      <c r="C1870">
        <v>4</v>
      </c>
      <c r="D1870">
        <v>745</v>
      </c>
      <c r="E1870">
        <v>395</v>
      </c>
      <c r="F1870" t="s">
        <v>633</v>
      </c>
      <c r="G1870" t="s">
        <v>634</v>
      </c>
      <c r="H1870" t="s">
        <v>825</v>
      </c>
      <c r="I1870" t="s">
        <v>812</v>
      </c>
      <c r="J1870" t="s">
        <v>826</v>
      </c>
      <c r="K1870" t="s">
        <v>827</v>
      </c>
      <c r="L1870" t="s">
        <v>10</v>
      </c>
      <c r="M1870">
        <v>293</v>
      </c>
      <c r="N1870">
        <v>512.11945392491464</v>
      </c>
      <c r="O1870">
        <v>23.549488054607508</v>
      </c>
      <c r="P1870">
        <v>34.129692832764505</v>
      </c>
      <c r="Q1870">
        <v>31.74061433447099</v>
      </c>
      <c r="R1870">
        <v>10.580204778156997</v>
      </c>
      <c r="S1870">
        <v>76.450511945392492</v>
      </c>
      <c r="T1870">
        <v>42.320819112627987</v>
      </c>
      <c r="U1870" t="s">
        <v>80</v>
      </c>
    </row>
    <row r="1871" spans="1:21">
      <c r="A1871">
        <v>1957</v>
      </c>
      <c r="B1871">
        <v>490</v>
      </c>
      <c r="C1871">
        <v>1</v>
      </c>
      <c r="D1871">
        <v>746</v>
      </c>
      <c r="E1871">
        <v>106</v>
      </c>
      <c r="F1871" t="s">
        <v>635</v>
      </c>
      <c r="G1871" t="s">
        <v>636</v>
      </c>
      <c r="H1871" t="s">
        <v>825</v>
      </c>
      <c r="I1871" t="s">
        <v>812</v>
      </c>
      <c r="J1871" t="s">
        <v>826</v>
      </c>
      <c r="K1871" t="s">
        <v>827</v>
      </c>
      <c r="L1871" t="s">
        <v>3</v>
      </c>
      <c r="M1871">
        <v>151</v>
      </c>
      <c r="N1871">
        <v>513.96688741721857</v>
      </c>
      <c r="O1871">
        <v>24.503311258278146</v>
      </c>
      <c r="P1871">
        <v>31.125827814569536</v>
      </c>
      <c r="Q1871">
        <v>36.423841059602651</v>
      </c>
      <c r="R1871">
        <v>7.9470198675496686</v>
      </c>
      <c r="S1871">
        <v>75.496688741721854</v>
      </c>
      <c r="T1871">
        <v>44.370860927152314</v>
      </c>
      <c r="U1871" t="s">
        <v>40</v>
      </c>
    </row>
    <row r="1872" spans="1:21">
      <c r="A1872">
        <v>1958</v>
      </c>
      <c r="B1872">
        <v>490</v>
      </c>
      <c r="C1872">
        <v>2</v>
      </c>
      <c r="D1872">
        <v>746</v>
      </c>
      <c r="E1872">
        <v>106</v>
      </c>
      <c r="F1872" t="s">
        <v>635</v>
      </c>
      <c r="G1872" t="s">
        <v>636</v>
      </c>
      <c r="H1872" t="s">
        <v>825</v>
      </c>
      <c r="I1872" t="s">
        <v>812</v>
      </c>
      <c r="J1872" t="s">
        <v>826</v>
      </c>
      <c r="K1872" t="s">
        <v>827</v>
      </c>
      <c r="L1872" t="s">
        <v>824</v>
      </c>
      <c r="M1872">
        <v>151</v>
      </c>
      <c r="N1872">
        <v>521.44370860927154</v>
      </c>
      <c r="O1872">
        <v>15.231788079470199</v>
      </c>
      <c r="P1872">
        <v>37.086092715231786</v>
      </c>
      <c r="Q1872">
        <v>36.423841059602651</v>
      </c>
      <c r="R1872">
        <v>11.258278145695364</v>
      </c>
      <c r="S1872">
        <v>84.768211920529808</v>
      </c>
      <c r="T1872">
        <v>47.682119205298015</v>
      </c>
      <c r="U1872" t="s">
        <v>40</v>
      </c>
    </row>
    <row r="1873" spans="1:21">
      <c r="A1873">
        <v>1959</v>
      </c>
      <c r="B1873">
        <v>490</v>
      </c>
      <c r="C1873">
        <v>3</v>
      </c>
      <c r="D1873">
        <v>746</v>
      </c>
      <c r="E1873">
        <v>106</v>
      </c>
      <c r="F1873" t="s">
        <v>635</v>
      </c>
      <c r="G1873" t="s">
        <v>636</v>
      </c>
      <c r="H1873" t="s">
        <v>825</v>
      </c>
      <c r="I1873" t="s">
        <v>812</v>
      </c>
      <c r="J1873" t="s">
        <v>826</v>
      </c>
      <c r="K1873" t="s">
        <v>827</v>
      </c>
      <c r="L1873" t="s">
        <v>823</v>
      </c>
      <c r="M1873">
        <v>150</v>
      </c>
      <c r="N1873">
        <v>528.81333333333339</v>
      </c>
      <c r="O1873">
        <v>18</v>
      </c>
      <c r="P1873">
        <v>28.666666666666668</v>
      </c>
      <c r="Q1873">
        <v>36.666666666666664</v>
      </c>
      <c r="R1873">
        <v>16.666666666666668</v>
      </c>
      <c r="S1873">
        <v>82</v>
      </c>
      <c r="T1873">
        <v>53.333333333333336</v>
      </c>
      <c r="U1873" t="s">
        <v>40</v>
      </c>
    </row>
    <row r="1874" spans="1:21">
      <c r="A1874">
        <v>1960</v>
      </c>
      <c r="B1874">
        <v>490</v>
      </c>
      <c r="C1874">
        <v>4</v>
      </c>
      <c r="D1874">
        <v>746</v>
      </c>
      <c r="E1874">
        <v>106</v>
      </c>
      <c r="F1874" t="s">
        <v>635</v>
      </c>
      <c r="G1874" t="s">
        <v>636</v>
      </c>
      <c r="H1874" t="s">
        <v>825</v>
      </c>
      <c r="I1874" t="s">
        <v>812</v>
      </c>
      <c r="J1874" t="s">
        <v>826</v>
      </c>
      <c r="K1874" t="s">
        <v>827</v>
      </c>
      <c r="L1874" t="s">
        <v>10</v>
      </c>
      <c r="M1874">
        <v>150</v>
      </c>
      <c r="N1874">
        <v>527.38</v>
      </c>
      <c r="O1874">
        <v>10</v>
      </c>
      <c r="P1874">
        <v>37.333333333333336</v>
      </c>
      <c r="Q1874">
        <v>32</v>
      </c>
      <c r="R1874">
        <v>20.666666666666668</v>
      </c>
      <c r="S1874">
        <v>90</v>
      </c>
      <c r="T1874">
        <v>52.666666666666664</v>
      </c>
      <c r="U1874" t="s">
        <v>40</v>
      </c>
    </row>
    <row r="1875" spans="1:21">
      <c r="A1875">
        <v>1961</v>
      </c>
      <c r="B1875">
        <v>491</v>
      </c>
      <c r="C1875">
        <v>1</v>
      </c>
      <c r="D1875">
        <v>746</v>
      </c>
      <c r="E1875">
        <v>114</v>
      </c>
      <c r="F1875" t="s">
        <v>635</v>
      </c>
      <c r="G1875" t="s">
        <v>637</v>
      </c>
      <c r="H1875" t="s">
        <v>825</v>
      </c>
      <c r="I1875" t="s">
        <v>812</v>
      </c>
      <c r="J1875" t="s">
        <v>826</v>
      </c>
      <c r="K1875" t="s">
        <v>827</v>
      </c>
      <c r="L1875" t="s">
        <v>3</v>
      </c>
      <c r="M1875">
        <v>93</v>
      </c>
      <c r="N1875">
        <v>511.90322580645159</v>
      </c>
      <c r="O1875">
        <v>15.053763440860216</v>
      </c>
      <c r="P1875">
        <v>48.387096774193552</v>
      </c>
      <c r="Q1875">
        <v>33.333333333333336</v>
      </c>
      <c r="R1875">
        <v>3.225806451612903</v>
      </c>
      <c r="S1875">
        <v>84.946236559139791</v>
      </c>
      <c r="T1875">
        <v>36.55913978494624</v>
      </c>
      <c r="U1875" t="s">
        <v>40</v>
      </c>
    </row>
    <row r="1876" spans="1:21">
      <c r="A1876">
        <v>1962</v>
      </c>
      <c r="B1876">
        <v>491</v>
      </c>
      <c r="C1876">
        <v>2</v>
      </c>
      <c r="D1876">
        <v>746</v>
      </c>
      <c r="E1876">
        <v>114</v>
      </c>
      <c r="F1876" t="s">
        <v>635</v>
      </c>
      <c r="G1876" t="s">
        <v>637</v>
      </c>
      <c r="H1876" t="s">
        <v>825</v>
      </c>
      <c r="I1876" t="s">
        <v>812</v>
      </c>
      <c r="J1876" t="s">
        <v>826</v>
      </c>
      <c r="K1876" t="s">
        <v>827</v>
      </c>
      <c r="L1876" t="s">
        <v>824</v>
      </c>
      <c r="M1876">
        <v>94</v>
      </c>
      <c r="N1876">
        <v>523.22340425531911</v>
      </c>
      <c r="O1876">
        <v>10.638297872340425</v>
      </c>
      <c r="P1876">
        <v>35.106382978723403</v>
      </c>
      <c r="Q1876">
        <v>44.680851063829785</v>
      </c>
      <c r="R1876">
        <v>9.5744680851063837</v>
      </c>
      <c r="S1876">
        <v>89.361702127659569</v>
      </c>
      <c r="T1876">
        <v>54.255319148936174</v>
      </c>
      <c r="U1876" t="s">
        <v>40</v>
      </c>
    </row>
    <row r="1877" spans="1:21">
      <c r="A1877">
        <v>1963</v>
      </c>
      <c r="B1877">
        <v>491</v>
      </c>
      <c r="C1877">
        <v>3</v>
      </c>
      <c r="D1877">
        <v>746</v>
      </c>
      <c r="E1877">
        <v>114</v>
      </c>
      <c r="F1877" t="s">
        <v>635</v>
      </c>
      <c r="G1877" t="s">
        <v>637</v>
      </c>
      <c r="H1877" t="s">
        <v>825</v>
      </c>
      <c r="I1877" t="s">
        <v>812</v>
      </c>
      <c r="J1877" t="s">
        <v>826</v>
      </c>
      <c r="K1877" t="s">
        <v>827</v>
      </c>
      <c r="L1877" t="s">
        <v>823</v>
      </c>
      <c r="M1877">
        <v>94</v>
      </c>
      <c r="N1877">
        <v>529.42553191489367</v>
      </c>
      <c r="O1877">
        <v>15.957446808510639</v>
      </c>
      <c r="P1877">
        <v>31.914893617021278</v>
      </c>
      <c r="Q1877">
        <v>38.297872340425535</v>
      </c>
      <c r="R1877">
        <v>13.829787234042554</v>
      </c>
      <c r="S1877">
        <v>84.042553191489361</v>
      </c>
      <c r="T1877">
        <v>52.127659574468083</v>
      </c>
      <c r="U1877" t="s">
        <v>40</v>
      </c>
    </row>
    <row r="1878" spans="1:21">
      <c r="A1878">
        <v>1964</v>
      </c>
      <c r="B1878">
        <v>491</v>
      </c>
      <c r="C1878">
        <v>4</v>
      </c>
      <c r="D1878">
        <v>746</v>
      </c>
      <c r="E1878">
        <v>114</v>
      </c>
      <c r="F1878" t="s">
        <v>635</v>
      </c>
      <c r="G1878" t="s">
        <v>637</v>
      </c>
      <c r="H1878" t="s">
        <v>825</v>
      </c>
      <c r="I1878" t="s">
        <v>812</v>
      </c>
      <c r="J1878" t="s">
        <v>826</v>
      </c>
      <c r="K1878" t="s">
        <v>827</v>
      </c>
      <c r="L1878" t="s">
        <v>10</v>
      </c>
      <c r="M1878">
        <v>94</v>
      </c>
      <c r="N1878">
        <v>521.82978723404256</v>
      </c>
      <c r="O1878">
        <v>10.638297872340425</v>
      </c>
      <c r="P1878">
        <v>46.808510638297875</v>
      </c>
      <c r="Q1878">
        <v>25.531914893617021</v>
      </c>
      <c r="R1878">
        <v>17.021276595744681</v>
      </c>
      <c r="S1878">
        <v>89.361702127659569</v>
      </c>
      <c r="T1878">
        <v>42.553191489361701</v>
      </c>
      <c r="U1878" t="s">
        <v>40</v>
      </c>
    </row>
    <row r="1879" spans="1:21">
      <c r="A1879">
        <v>1965</v>
      </c>
      <c r="B1879">
        <v>492</v>
      </c>
      <c r="C1879">
        <v>1</v>
      </c>
      <c r="D1879">
        <v>746</v>
      </c>
      <c r="E1879">
        <v>180</v>
      </c>
      <c r="F1879" t="s">
        <v>635</v>
      </c>
      <c r="G1879" t="s">
        <v>638</v>
      </c>
      <c r="H1879" t="s">
        <v>825</v>
      </c>
      <c r="I1879" t="s">
        <v>812</v>
      </c>
      <c r="J1879" t="s">
        <v>826</v>
      </c>
      <c r="K1879" t="s">
        <v>827</v>
      </c>
      <c r="L1879" t="s">
        <v>3</v>
      </c>
      <c r="M1879">
        <v>196</v>
      </c>
      <c r="N1879">
        <v>493.11734693877548</v>
      </c>
      <c r="O1879">
        <v>37.244897959183675</v>
      </c>
      <c r="P1879">
        <v>33.163265306122447</v>
      </c>
      <c r="Q1879">
        <v>26.530612244897959</v>
      </c>
      <c r="R1879">
        <v>3.0612244897959182</v>
      </c>
      <c r="S1879">
        <v>62.755102040816325</v>
      </c>
      <c r="T1879">
        <v>29.591836734693878</v>
      </c>
      <c r="U1879" t="s">
        <v>40</v>
      </c>
    </row>
    <row r="1880" spans="1:21">
      <c r="A1880">
        <v>1966</v>
      </c>
      <c r="B1880">
        <v>492</v>
      </c>
      <c r="C1880">
        <v>2</v>
      </c>
      <c r="D1880">
        <v>746</v>
      </c>
      <c r="E1880">
        <v>180</v>
      </c>
      <c r="F1880" t="s">
        <v>635</v>
      </c>
      <c r="G1880" t="s">
        <v>638</v>
      </c>
      <c r="H1880" t="s">
        <v>825</v>
      </c>
      <c r="I1880" t="s">
        <v>812</v>
      </c>
      <c r="J1880" t="s">
        <v>826</v>
      </c>
      <c r="K1880" t="s">
        <v>827</v>
      </c>
      <c r="L1880" t="s">
        <v>824</v>
      </c>
      <c r="M1880">
        <v>196</v>
      </c>
      <c r="N1880">
        <v>503.4795918367347</v>
      </c>
      <c r="O1880">
        <v>28.061224489795919</v>
      </c>
      <c r="P1880">
        <v>47.95918367346939</v>
      </c>
      <c r="Q1880">
        <v>14.285714285714286</v>
      </c>
      <c r="R1880">
        <v>9.6938775510204085</v>
      </c>
      <c r="S1880">
        <v>71.938775510204081</v>
      </c>
      <c r="T1880">
        <v>23.979591836734695</v>
      </c>
      <c r="U1880" t="s">
        <v>40</v>
      </c>
    </row>
    <row r="1881" spans="1:21">
      <c r="A1881">
        <v>1967</v>
      </c>
      <c r="B1881">
        <v>492</v>
      </c>
      <c r="C1881">
        <v>3</v>
      </c>
      <c r="D1881">
        <v>746</v>
      </c>
      <c r="E1881">
        <v>180</v>
      </c>
      <c r="F1881" t="s">
        <v>635</v>
      </c>
      <c r="G1881" t="s">
        <v>638</v>
      </c>
      <c r="H1881" t="s">
        <v>825</v>
      </c>
      <c r="I1881" t="s">
        <v>812</v>
      </c>
      <c r="J1881" t="s">
        <v>826</v>
      </c>
      <c r="K1881" t="s">
        <v>827</v>
      </c>
      <c r="L1881" t="s">
        <v>823</v>
      </c>
      <c r="M1881">
        <v>196</v>
      </c>
      <c r="N1881">
        <v>496.85714285714283</v>
      </c>
      <c r="O1881">
        <v>37.755102040816325</v>
      </c>
      <c r="P1881">
        <v>35.204081632653065</v>
      </c>
      <c r="Q1881">
        <v>21.428571428571427</v>
      </c>
      <c r="R1881">
        <v>5.6122448979591839</v>
      </c>
      <c r="S1881">
        <v>62.244897959183675</v>
      </c>
      <c r="T1881">
        <v>27.040816326530614</v>
      </c>
      <c r="U1881" t="s">
        <v>40</v>
      </c>
    </row>
    <row r="1882" spans="1:21">
      <c r="A1882">
        <v>1968</v>
      </c>
      <c r="B1882">
        <v>492</v>
      </c>
      <c r="C1882">
        <v>4</v>
      </c>
      <c r="D1882">
        <v>746</v>
      </c>
      <c r="E1882">
        <v>180</v>
      </c>
      <c r="F1882" t="s">
        <v>635</v>
      </c>
      <c r="G1882" t="s">
        <v>638</v>
      </c>
      <c r="H1882" t="s">
        <v>825</v>
      </c>
      <c r="I1882" t="s">
        <v>812</v>
      </c>
      <c r="J1882" t="s">
        <v>826</v>
      </c>
      <c r="K1882" t="s">
        <v>827</v>
      </c>
      <c r="L1882" t="s">
        <v>10</v>
      </c>
      <c r="M1882">
        <v>195</v>
      </c>
      <c r="N1882">
        <v>496.62564102564102</v>
      </c>
      <c r="O1882">
        <v>34.871794871794869</v>
      </c>
      <c r="P1882">
        <v>38.974358974358971</v>
      </c>
      <c r="Q1882">
        <v>20</v>
      </c>
      <c r="R1882">
        <v>6.1538461538461542</v>
      </c>
      <c r="S1882">
        <v>65.128205128205124</v>
      </c>
      <c r="T1882">
        <v>26.153846153846153</v>
      </c>
      <c r="U1882" t="s">
        <v>40</v>
      </c>
    </row>
    <row r="1883" spans="1:21">
      <c r="A1883">
        <v>1969</v>
      </c>
      <c r="B1883">
        <v>493</v>
      </c>
      <c r="C1883">
        <v>1</v>
      </c>
      <c r="D1883">
        <v>746</v>
      </c>
      <c r="E1883">
        <v>206</v>
      </c>
      <c r="F1883" t="s">
        <v>635</v>
      </c>
      <c r="G1883" t="s">
        <v>639</v>
      </c>
      <c r="H1883" t="s">
        <v>825</v>
      </c>
      <c r="I1883" t="s">
        <v>812</v>
      </c>
      <c r="J1883" t="s">
        <v>826</v>
      </c>
      <c r="K1883" t="s">
        <v>827</v>
      </c>
      <c r="L1883" t="s">
        <v>3</v>
      </c>
      <c r="M1883">
        <v>184</v>
      </c>
      <c r="N1883">
        <v>489.31521739130437</v>
      </c>
      <c r="O1883">
        <v>29.891304347826086</v>
      </c>
      <c r="P1883">
        <v>48.913043478260867</v>
      </c>
      <c r="Q1883">
        <v>19.565217391304348</v>
      </c>
      <c r="R1883">
        <v>1.6304347826086956</v>
      </c>
      <c r="S1883">
        <v>70.108695652173907</v>
      </c>
      <c r="T1883">
        <v>21.195652173913043</v>
      </c>
      <c r="U1883" t="s">
        <v>40</v>
      </c>
    </row>
    <row r="1884" spans="1:21">
      <c r="A1884">
        <v>1970</v>
      </c>
      <c r="B1884">
        <v>493</v>
      </c>
      <c r="C1884">
        <v>2</v>
      </c>
      <c r="D1884">
        <v>746</v>
      </c>
      <c r="E1884">
        <v>206</v>
      </c>
      <c r="F1884" t="s">
        <v>635</v>
      </c>
      <c r="G1884" t="s">
        <v>639</v>
      </c>
      <c r="H1884" t="s">
        <v>825</v>
      </c>
      <c r="I1884" t="s">
        <v>812</v>
      </c>
      <c r="J1884" t="s">
        <v>826</v>
      </c>
      <c r="K1884" t="s">
        <v>827</v>
      </c>
      <c r="L1884" t="s">
        <v>824</v>
      </c>
      <c r="M1884">
        <v>183</v>
      </c>
      <c r="N1884">
        <v>504.8633879781421</v>
      </c>
      <c r="O1884">
        <v>28.415300546448087</v>
      </c>
      <c r="P1884">
        <v>39.344262295081968</v>
      </c>
      <c r="Q1884">
        <v>26.229508196721312</v>
      </c>
      <c r="R1884">
        <v>6.0109289617486334</v>
      </c>
      <c r="S1884">
        <v>71.584699453551906</v>
      </c>
      <c r="T1884">
        <v>32.240437158469945</v>
      </c>
      <c r="U1884" t="s">
        <v>40</v>
      </c>
    </row>
    <row r="1885" spans="1:21">
      <c r="A1885">
        <v>1971</v>
      </c>
      <c r="B1885">
        <v>493</v>
      </c>
      <c r="C1885">
        <v>3</v>
      </c>
      <c r="D1885">
        <v>746</v>
      </c>
      <c r="E1885">
        <v>206</v>
      </c>
      <c r="F1885" t="s">
        <v>635</v>
      </c>
      <c r="G1885" t="s">
        <v>639</v>
      </c>
      <c r="H1885" t="s">
        <v>825</v>
      </c>
      <c r="I1885" t="s">
        <v>812</v>
      </c>
      <c r="J1885" t="s">
        <v>826</v>
      </c>
      <c r="K1885" t="s">
        <v>827</v>
      </c>
      <c r="L1885" t="s">
        <v>823</v>
      </c>
      <c r="M1885">
        <v>181</v>
      </c>
      <c r="N1885">
        <v>501.1270718232044</v>
      </c>
      <c r="O1885">
        <v>34.254143646408842</v>
      </c>
      <c r="P1885">
        <v>34.254143646408842</v>
      </c>
      <c r="Q1885">
        <v>25.414364640883978</v>
      </c>
      <c r="R1885">
        <v>6.0773480662983426</v>
      </c>
      <c r="S1885">
        <v>65.745856353591165</v>
      </c>
      <c r="T1885">
        <v>31.49171270718232</v>
      </c>
      <c r="U1885" t="s">
        <v>40</v>
      </c>
    </row>
    <row r="1886" spans="1:21">
      <c r="A1886">
        <v>1972</v>
      </c>
      <c r="B1886">
        <v>493</v>
      </c>
      <c r="C1886">
        <v>4</v>
      </c>
      <c r="D1886">
        <v>746</v>
      </c>
      <c r="E1886">
        <v>206</v>
      </c>
      <c r="F1886" t="s">
        <v>635</v>
      </c>
      <c r="G1886" t="s">
        <v>639</v>
      </c>
      <c r="H1886" t="s">
        <v>825</v>
      </c>
      <c r="I1886" t="s">
        <v>812</v>
      </c>
      <c r="J1886" t="s">
        <v>826</v>
      </c>
      <c r="K1886" t="s">
        <v>827</v>
      </c>
      <c r="L1886" t="s">
        <v>10</v>
      </c>
      <c r="M1886">
        <v>181</v>
      </c>
      <c r="N1886">
        <v>493.45303867403317</v>
      </c>
      <c r="O1886">
        <v>34.806629834254146</v>
      </c>
      <c r="P1886">
        <v>43.093922651933703</v>
      </c>
      <c r="Q1886">
        <v>19.337016574585636</v>
      </c>
      <c r="R1886">
        <v>2.7624309392265194</v>
      </c>
      <c r="S1886">
        <v>65.193370165745861</v>
      </c>
      <c r="T1886">
        <v>22.099447513812155</v>
      </c>
      <c r="U1886" t="s">
        <v>40</v>
      </c>
    </row>
    <row r="1887" spans="1:21">
      <c r="A1887">
        <v>1973</v>
      </c>
      <c r="B1887">
        <v>494</v>
      </c>
      <c r="C1887">
        <v>1</v>
      </c>
      <c r="D1887">
        <v>747</v>
      </c>
      <c r="E1887">
        <v>102</v>
      </c>
      <c r="F1887" t="s">
        <v>640</v>
      </c>
      <c r="G1887" t="s">
        <v>641</v>
      </c>
      <c r="H1887" t="s">
        <v>825</v>
      </c>
      <c r="I1887" t="s">
        <v>812</v>
      </c>
      <c r="J1887" t="s">
        <v>826</v>
      </c>
      <c r="K1887" t="s">
        <v>827</v>
      </c>
      <c r="L1887" t="s">
        <v>3</v>
      </c>
      <c r="M1887">
        <v>332</v>
      </c>
      <c r="N1887">
        <v>523.1204819277109</v>
      </c>
      <c r="O1887">
        <v>17.771084337349397</v>
      </c>
      <c r="P1887">
        <v>34.036144578313255</v>
      </c>
      <c r="Q1887">
        <v>37.650602409638552</v>
      </c>
      <c r="R1887">
        <v>10.542168674698795</v>
      </c>
      <c r="S1887">
        <v>82.228915662650607</v>
      </c>
      <c r="T1887">
        <v>48.192771084337352</v>
      </c>
      <c r="U1887" t="s">
        <v>34</v>
      </c>
    </row>
    <row r="1888" spans="1:21">
      <c r="A1888">
        <v>1974</v>
      </c>
      <c r="B1888">
        <v>494</v>
      </c>
      <c r="C1888">
        <v>2</v>
      </c>
      <c r="D1888">
        <v>747</v>
      </c>
      <c r="E1888">
        <v>102</v>
      </c>
      <c r="F1888" t="s">
        <v>640</v>
      </c>
      <c r="G1888" t="s">
        <v>641</v>
      </c>
      <c r="H1888" t="s">
        <v>825</v>
      </c>
      <c r="I1888" t="s">
        <v>812</v>
      </c>
      <c r="J1888" t="s">
        <v>826</v>
      </c>
      <c r="K1888" t="s">
        <v>827</v>
      </c>
      <c r="L1888" t="s">
        <v>824</v>
      </c>
      <c r="M1888">
        <v>332</v>
      </c>
      <c r="N1888">
        <v>534.96385542168673</v>
      </c>
      <c r="O1888">
        <v>14.156626506024097</v>
      </c>
      <c r="P1888">
        <v>32.53012048192771</v>
      </c>
      <c r="Q1888">
        <v>30.421686746987952</v>
      </c>
      <c r="R1888">
        <v>22.891566265060241</v>
      </c>
      <c r="S1888">
        <v>85.843373493975903</v>
      </c>
      <c r="T1888">
        <v>53.313253012048193</v>
      </c>
      <c r="U1888" t="s">
        <v>34</v>
      </c>
    </row>
    <row r="1889" spans="1:21">
      <c r="A1889">
        <v>1975</v>
      </c>
      <c r="B1889">
        <v>494</v>
      </c>
      <c r="C1889">
        <v>3</v>
      </c>
      <c r="D1889">
        <v>747</v>
      </c>
      <c r="E1889">
        <v>102</v>
      </c>
      <c r="F1889" t="s">
        <v>640</v>
      </c>
      <c r="G1889" t="s">
        <v>641</v>
      </c>
      <c r="H1889" t="s">
        <v>825</v>
      </c>
      <c r="I1889" t="s">
        <v>812</v>
      </c>
      <c r="J1889" t="s">
        <v>826</v>
      </c>
      <c r="K1889" t="s">
        <v>827</v>
      </c>
      <c r="L1889" t="s">
        <v>823</v>
      </c>
      <c r="M1889">
        <v>331</v>
      </c>
      <c r="N1889">
        <v>530.88519637462241</v>
      </c>
      <c r="O1889">
        <v>21.450151057401811</v>
      </c>
      <c r="P1889">
        <v>25.075528700906343</v>
      </c>
      <c r="Q1889">
        <v>34.743202416918429</v>
      </c>
      <c r="R1889">
        <v>18.731117824773413</v>
      </c>
      <c r="S1889">
        <v>78.549848942598189</v>
      </c>
      <c r="T1889">
        <v>53.474320241691842</v>
      </c>
      <c r="U1889" t="s">
        <v>34</v>
      </c>
    </row>
    <row r="1890" spans="1:21">
      <c r="A1890">
        <v>1976</v>
      </c>
      <c r="B1890">
        <v>494</v>
      </c>
      <c r="C1890">
        <v>4</v>
      </c>
      <c r="D1890">
        <v>747</v>
      </c>
      <c r="E1890">
        <v>102</v>
      </c>
      <c r="F1890" t="s">
        <v>640</v>
      </c>
      <c r="G1890" t="s">
        <v>641</v>
      </c>
      <c r="H1890" t="s">
        <v>825</v>
      </c>
      <c r="I1890" t="s">
        <v>812</v>
      </c>
      <c r="J1890" t="s">
        <v>826</v>
      </c>
      <c r="K1890" t="s">
        <v>827</v>
      </c>
      <c r="L1890" t="s">
        <v>10</v>
      </c>
      <c r="M1890">
        <v>330</v>
      </c>
      <c r="N1890">
        <v>522.34545454545457</v>
      </c>
      <c r="O1890">
        <v>15.757575757575758</v>
      </c>
      <c r="P1890">
        <v>37.272727272727273</v>
      </c>
      <c r="Q1890">
        <v>28.787878787878789</v>
      </c>
      <c r="R1890">
        <v>18.181818181818183</v>
      </c>
      <c r="S1890">
        <v>84.242424242424249</v>
      </c>
      <c r="T1890">
        <v>46.969696969696969</v>
      </c>
      <c r="U1890" t="s">
        <v>34</v>
      </c>
    </row>
    <row r="1891" spans="1:21">
      <c r="A1891">
        <v>1977</v>
      </c>
      <c r="B1891">
        <v>495</v>
      </c>
      <c r="C1891">
        <v>1</v>
      </c>
      <c r="D1891">
        <v>747</v>
      </c>
      <c r="E1891">
        <v>193</v>
      </c>
      <c r="F1891" t="s">
        <v>640</v>
      </c>
      <c r="G1891" t="s">
        <v>642</v>
      </c>
      <c r="H1891" t="s">
        <v>825</v>
      </c>
      <c r="I1891" t="s">
        <v>812</v>
      </c>
      <c r="J1891" t="s">
        <v>826</v>
      </c>
      <c r="K1891" t="s">
        <v>827</v>
      </c>
      <c r="L1891" t="s">
        <v>3</v>
      </c>
      <c r="M1891">
        <v>255</v>
      </c>
      <c r="N1891">
        <v>497.80392156862746</v>
      </c>
      <c r="O1891">
        <v>32.941176470588232</v>
      </c>
      <c r="P1891">
        <v>34.901960784313722</v>
      </c>
      <c r="Q1891">
        <v>29.803921568627452</v>
      </c>
      <c r="R1891">
        <v>2.3529411764705883</v>
      </c>
      <c r="S1891">
        <v>67.058823529411768</v>
      </c>
      <c r="T1891">
        <v>32.156862745098039</v>
      </c>
      <c r="U1891" t="s">
        <v>34</v>
      </c>
    </row>
    <row r="1892" spans="1:21">
      <c r="A1892">
        <v>1978</v>
      </c>
      <c r="B1892">
        <v>495</v>
      </c>
      <c r="C1892">
        <v>2</v>
      </c>
      <c r="D1892">
        <v>747</v>
      </c>
      <c r="E1892">
        <v>193</v>
      </c>
      <c r="F1892" t="s">
        <v>640</v>
      </c>
      <c r="G1892" t="s">
        <v>642</v>
      </c>
      <c r="H1892" t="s">
        <v>825</v>
      </c>
      <c r="I1892" t="s">
        <v>812</v>
      </c>
      <c r="J1892" t="s">
        <v>826</v>
      </c>
      <c r="K1892" t="s">
        <v>827</v>
      </c>
      <c r="L1892" t="s">
        <v>824</v>
      </c>
      <c r="M1892">
        <v>253</v>
      </c>
      <c r="N1892">
        <v>514.37944664031625</v>
      </c>
      <c r="O1892">
        <v>24.505928853754941</v>
      </c>
      <c r="P1892">
        <v>39.130434782608695</v>
      </c>
      <c r="Q1892">
        <v>23.715415019762847</v>
      </c>
      <c r="R1892">
        <v>12.648221343873518</v>
      </c>
      <c r="S1892">
        <v>75.494071146245062</v>
      </c>
      <c r="T1892">
        <v>36.363636363636367</v>
      </c>
      <c r="U1892" t="s">
        <v>34</v>
      </c>
    </row>
    <row r="1893" spans="1:21">
      <c r="A1893">
        <v>1979</v>
      </c>
      <c r="B1893">
        <v>495</v>
      </c>
      <c r="C1893">
        <v>3</v>
      </c>
      <c r="D1893">
        <v>747</v>
      </c>
      <c r="E1893">
        <v>193</v>
      </c>
      <c r="F1893" t="s">
        <v>640</v>
      </c>
      <c r="G1893" t="s">
        <v>642</v>
      </c>
      <c r="H1893" t="s">
        <v>825</v>
      </c>
      <c r="I1893" t="s">
        <v>812</v>
      </c>
      <c r="J1893" t="s">
        <v>826</v>
      </c>
      <c r="K1893" t="s">
        <v>827</v>
      </c>
      <c r="L1893" t="s">
        <v>823</v>
      </c>
      <c r="M1893">
        <v>252</v>
      </c>
      <c r="N1893">
        <v>500.63095238095241</v>
      </c>
      <c r="O1893">
        <v>36.507936507936506</v>
      </c>
      <c r="P1893">
        <v>31.349206349206348</v>
      </c>
      <c r="Q1893">
        <v>25</v>
      </c>
      <c r="R1893">
        <v>7.1428571428571432</v>
      </c>
      <c r="S1893">
        <v>63.492063492063494</v>
      </c>
      <c r="T1893">
        <v>32.142857142857146</v>
      </c>
      <c r="U1893" t="s">
        <v>34</v>
      </c>
    </row>
    <row r="1894" spans="1:21">
      <c r="A1894">
        <v>1980</v>
      </c>
      <c r="B1894">
        <v>495</v>
      </c>
      <c r="C1894">
        <v>4</v>
      </c>
      <c r="D1894">
        <v>747</v>
      </c>
      <c r="E1894">
        <v>193</v>
      </c>
      <c r="F1894" t="s">
        <v>640</v>
      </c>
      <c r="G1894" t="s">
        <v>642</v>
      </c>
      <c r="H1894" t="s">
        <v>825</v>
      </c>
      <c r="I1894" t="s">
        <v>812</v>
      </c>
      <c r="J1894" t="s">
        <v>826</v>
      </c>
      <c r="K1894" t="s">
        <v>827</v>
      </c>
      <c r="L1894" t="s">
        <v>10</v>
      </c>
      <c r="M1894">
        <v>249</v>
      </c>
      <c r="N1894">
        <v>501.83935742971886</v>
      </c>
      <c r="O1894">
        <v>30.923694779116467</v>
      </c>
      <c r="P1894">
        <v>42.570281124497996</v>
      </c>
      <c r="Q1894">
        <v>16.867469879518072</v>
      </c>
      <c r="R1894">
        <v>9.6385542168674707</v>
      </c>
      <c r="S1894">
        <v>69.07630522088354</v>
      </c>
      <c r="T1894">
        <v>26.506024096385541</v>
      </c>
      <c r="U1894" t="s">
        <v>34</v>
      </c>
    </row>
    <row r="1895" spans="1:21">
      <c r="A1895">
        <v>1981</v>
      </c>
      <c r="B1895">
        <v>496</v>
      </c>
      <c r="C1895">
        <v>1</v>
      </c>
      <c r="D1895">
        <v>747</v>
      </c>
      <c r="E1895">
        <v>291</v>
      </c>
      <c r="F1895" t="s">
        <v>640</v>
      </c>
      <c r="G1895" t="s">
        <v>643</v>
      </c>
      <c r="H1895" t="s">
        <v>825</v>
      </c>
      <c r="I1895" t="s">
        <v>812</v>
      </c>
      <c r="J1895" t="s">
        <v>826</v>
      </c>
      <c r="K1895" t="s">
        <v>827</v>
      </c>
      <c r="L1895" t="s">
        <v>3</v>
      </c>
      <c r="M1895">
        <v>401</v>
      </c>
      <c r="N1895">
        <v>517.63591022443893</v>
      </c>
      <c r="O1895">
        <v>19.950124688279303</v>
      </c>
      <c r="P1895">
        <v>32.418952618453865</v>
      </c>
      <c r="Q1895">
        <v>42.394014962593516</v>
      </c>
      <c r="R1895">
        <v>5.2369077306733169</v>
      </c>
      <c r="S1895">
        <v>80.049875311720697</v>
      </c>
      <c r="T1895">
        <v>47.630922693266832</v>
      </c>
      <c r="U1895" t="s">
        <v>34</v>
      </c>
    </row>
    <row r="1896" spans="1:21">
      <c r="A1896">
        <v>1982</v>
      </c>
      <c r="B1896">
        <v>496</v>
      </c>
      <c r="C1896">
        <v>2</v>
      </c>
      <c r="D1896">
        <v>747</v>
      </c>
      <c r="E1896">
        <v>291</v>
      </c>
      <c r="F1896" t="s">
        <v>640</v>
      </c>
      <c r="G1896" t="s">
        <v>643</v>
      </c>
      <c r="H1896" t="s">
        <v>825</v>
      </c>
      <c r="I1896" t="s">
        <v>812</v>
      </c>
      <c r="J1896" t="s">
        <v>826</v>
      </c>
      <c r="K1896" t="s">
        <v>827</v>
      </c>
      <c r="L1896" t="s">
        <v>824</v>
      </c>
      <c r="M1896">
        <v>401</v>
      </c>
      <c r="N1896">
        <v>546.72069825436404</v>
      </c>
      <c r="O1896">
        <v>9.4763092269326688</v>
      </c>
      <c r="P1896">
        <v>26.683291770573565</v>
      </c>
      <c r="Q1896">
        <v>36.907730673316706</v>
      </c>
      <c r="R1896">
        <v>26.932668329177059</v>
      </c>
      <c r="S1896">
        <v>90.523690773067329</v>
      </c>
      <c r="T1896">
        <v>63.840399002493768</v>
      </c>
      <c r="U1896" t="s">
        <v>34</v>
      </c>
    </row>
    <row r="1897" spans="1:21">
      <c r="A1897">
        <v>1983</v>
      </c>
      <c r="B1897">
        <v>496</v>
      </c>
      <c r="C1897">
        <v>3</v>
      </c>
      <c r="D1897">
        <v>747</v>
      </c>
      <c r="E1897">
        <v>291</v>
      </c>
      <c r="F1897" t="s">
        <v>640</v>
      </c>
      <c r="G1897" t="s">
        <v>643</v>
      </c>
      <c r="H1897" t="s">
        <v>825</v>
      </c>
      <c r="I1897" t="s">
        <v>812</v>
      </c>
      <c r="J1897" t="s">
        <v>826</v>
      </c>
      <c r="K1897" t="s">
        <v>827</v>
      </c>
      <c r="L1897" t="s">
        <v>823</v>
      </c>
      <c r="M1897">
        <v>400</v>
      </c>
      <c r="N1897">
        <v>525.91999999999996</v>
      </c>
      <c r="O1897">
        <v>20.5</v>
      </c>
      <c r="P1897">
        <v>29</v>
      </c>
      <c r="Q1897">
        <v>38.25</v>
      </c>
      <c r="R1897">
        <v>12.25</v>
      </c>
      <c r="S1897">
        <v>79.5</v>
      </c>
      <c r="T1897">
        <v>50.5</v>
      </c>
      <c r="U1897" t="s">
        <v>34</v>
      </c>
    </row>
    <row r="1898" spans="1:21">
      <c r="A1898">
        <v>1984</v>
      </c>
      <c r="B1898">
        <v>496</v>
      </c>
      <c r="C1898">
        <v>4</v>
      </c>
      <c r="D1898">
        <v>747</v>
      </c>
      <c r="E1898">
        <v>291</v>
      </c>
      <c r="F1898" t="s">
        <v>640</v>
      </c>
      <c r="G1898" t="s">
        <v>643</v>
      </c>
      <c r="H1898" t="s">
        <v>825</v>
      </c>
      <c r="I1898" t="s">
        <v>812</v>
      </c>
      <c r="J1898" t="s">
        <v>826</v>
      </c>
      <c r="K1898" t="s">
        <v>827</v>
      </c>
      <c r="L1898" t="s">
        <v>10</v>
      </c>
      <c r="M1898">
        <v>400</v>
      </c>
      <c r="N1898">
        <v>523.88250000000005</v>
      </c>
      <c r="O1898">
        <v>14.25</v>
      </c>
      <c r="P1898">
        <v>34.5</v>
      </c>
      <c r="Q1898">
        <v>35</v>
      </c>
      <c r="R1898">
        <v>16.25</v>
      </c>
      <c r="S1898">
        <v>85.75</v>
      </c>
      <c r="T1898">
        <v>51.25</v>
      </c>
      <c r="U1898" t="s">
        <v>34</v>
      </c>
    </row>
    <row r="1899" spans="1:21">
      <c r="A1899">
        <v>1985</v>
      </c>
      <c r="B1899">
        <v>497</v>
      </c>
      <c r="C1899">
        <v>1</v>
      </c>
      <c r="D1899">
        <v>748</v>
      </c>
      <c r="E1899">
        <v>295</v>
      </c>
      <c r="F1899" t="s">
        <v>644</v>
      </c>
      <c r="G1899" t="s">
        <v>645</v>
      </c>
      <c r="H1899" t="s">
        <v>825</v>
      </c>
      <c r="I1899" t="s">
        <v>812</v>
      </c>
      <c r="J1899" t="s">
        <v>826</v>
      </c>
      <c r="K1899" t="s">
        <v>827</v>
      </c>
      <c r="L1899" t="s">
        <v>3</v>
      </c>
      <c r="M1899">
        <v>166</v>
      </c>
      <c r="N1899">
        <v>507.53012048192772</v>
      </c>
      <c r="O1899">
        <v>23.493975903614459</v>
      </c>
      <c r="P1899">
        <v>43.373493975903614</v>
      </c>
      <c r="Q1899">
        <v>27.710843373493976</v>
      </c>
      <c r="R1899">
        <v>5.4216867469879517</v>
      </c>
      <c r="S1899">
        <v>76.506024096385545</v>
      </c>
      <c r="T1899">
        <v>33.132530120481931</v>
      </c>
      <c r="U1899" t="s">
        <v>20</v>
      </c>
    </row>
    <row r="1900" spans="1:21">
      <c r="A1900">
        <v>1986</v>
      </c>
      <c r="B1900">
        <v>497</v>
      </c>
      <c r="C1900">
        <v>2</v>
      </c>
      <c r="D1900">
        <v>748</v>
      </c>
      <c r="E1900">
        <v>295</v>
      </c>
      <c r="F1900" t="s">
        <v>644</v>
      </c>
      <c r="G1900" t="s">
        <v>645</v>
      </c>
      <c r="H1900" t="s">
        <v>825</v>
      </c>
      <c r="I1900" t="s">
        <v>812</v>
      </c>
      <c r="J1900" t="s">
        <v>826</v>
      </c>
      <c r="K1900" t="s">
        <v>827</v>
      </c>
      <c r="L1900" t="s">
        <v>824</v>
      </c>
      <c r="M1900">
        <v>166</v>
      </c>
      <c r="N1900">
        <v>508.85542168674698</v>
      </c>
      <c r="O1900">
        <v>25.903614457831324</v>
      </c>
      <c r="P1900">
        <v>40.963855421686745</v>
      </c>
      <c r="Q1900">
        <v>24.096385542168676</v>
      </c>
      <c r="R1900">
        <v>9.0361445783132535</v>
      </c>
      <c r="S1900">
        <v>74.096385542168676</v>
      </c>
      <c r="T1900">
        <v>33.132530120481931</v>
      </c>
      <c r="U1900" t="s">
        <v>20</v>
      </c>
    </row>
    <row r="1901" spans="1:21">
      <c r="A1901">
        <v>1987</v>
      </c>
      <c r="B1901">
        <v>497</v>
      </c>
      <c r="C1901">
        <v>3</v>
      </c>
      <c r="D1901">
        <v>748</v>
      </c>
      <c r="E1901">
        <v>295</v>
      </c>
      <c r="F1901" t="s">
        <v>644</v>
      </c>
      <c r="G1901" t="s">
        <v>645</v>
      </c>
      <c r="H1901" t="s">
        <v>825</v>
      </c>
      <c r="I1901" t="s">
        <v>812</v>
      </c>
      <c r="J1901" t="s">
        <v>826</v>
      </c>
      <c r="K1901" t="s">
        <v>827</v>
      </c>
      <c r="L1901" t="s">
        <v>823</v>
      </c>
      <c r="M1901">
        <v>166</v>
      </c>
      <c r="N1901">
        <v>499.62048192771084</v>
      </c>
      <c r="O1901">
        <v>40.361445783132531</v>
      </c>
      <c r="P1901">
        <v>28.91566265060241</v>
      </c>
      <c r="Q1901">
        <v>22.289156626506024</v>
      </c>
      <c r="R1901">
        <v>8.4337349397590362</v>
      </c>
      <c r="S1901">
        <v>59.638554216867469</v>
      </c>
      <c r="T1901">
        <v>30.722891566265059</v>
      </c>
      <c r="U1901" t="s">
        <v>20</v>
      </c>
    </row>
    <row r="1902" spans="1:21">
      <c r="A1902">
        <v>1988</v>
      </c>
      <c r="B1902">
        <v>497</v>
      </c>
      <c r="C1902">
        <v>4</v>
      </c>
      <c r="D1902">
        <v>748</v>
      </c>
      <c r="E1902">
        <v>295</v>
      </c>
      <c r="F1902" t="s">
        <v>644</v>
      </c>
      <c r="G1902" t="s">
        <v>645</v>
      </c>
      <c r="H1902" t="s">
        <v>825</v>
      </c>
      <c r="I1902" t="s">
        <v>812</v>
      </c>
      <c r="J1902" t="s">
        <v>826</v>
      </c>
      <c r="K1902" t="s">
        <v>827</v>
      </c>
      <c r="L1902" t="s">
        <v>10</v>
      </c>
      <c r="M1902">
        <v>166</v>
      </c>
      <c r="N1902">
        <v>505.19277108433732</v>
      </c>
      <c r="O1902">
        <v>30.120481927710845</v>
      </c>
      <c r="P1902">
        <v>36.746987951807228</v>
      </c>
      <c r="Q1902">
        <v>21.08433734939759</v>
      </c>
      <c r="R1902">
        <v>12.048192771084338</v>
      </c>
      <c r="S1902">
        <v>69.879518072289159</v>
      </c>
      <c r="T1902">
        <v>33.132530120481931</v>
      </c>
      <c r="U1902" t="s">
        <v>20</v>
      </c>
    </row>
    <row r="1903" spans="1:21">
      <c r="A1903">
        <v>1989</v>
      </c>
      <c r="B1903">
        <v>498</v>
      </c>
      <c r="C1903">
        <v>1</v>
      </c>
      <c r="D1903">
        <v>748</v>
      </c>
      <c r="E1903">
        <v>395</v>
      </c>
      <c r="F1903" t="s">
        <v>644</v>
      </c>
      <c r="G1903" t="s">
        <v>646</v>
      </c>
      <c r="H1903" t="s">
        <v>825</v>
      </c>
      <c r="I1903" t="s">
        <v>812</v>
      </c>
      <c r="J1903" t="s">
        <v>826</v>
      </c>
      <c r="K1903" t="s">
        <v>827</v>
      </c>
      <c r="L1903" t="s">
        <v>3</v>
      </c>
      <c r="M1903">
        <v>234</v>
      </c>
      <c r="N1903">
        <v>515.44444444444446</v>
      </c>
      <c r="O1903">
        <v>22.222222222222221</v>
      </c>
      <c r="P1903">
        <v>35.470085470085472</v>
      </c>
      <c r="Q1903">
        <v>35.042735042735046</v>
      </c>
      <c r="R1903">
        <v>7.2649572649572649</v>
      </c>
      <c r="S1903">
        <v>77.777777777777771</v>
      </c>
      <c r="T1903">
        <v>42.307692307692307</v>
      </c>
      <c r="U1903" t="s">
        <v>20</v>
      </c>
    </row>
    <row r="1904" spans="1:21">
      <c r="A1904">
        <v>1990</v>
      </c>
      <c r="B1904">
        <v>498</v>
      </c>
      <c r="C1904">
        <v>2</v>
      </c>
      <c r="D1904">
        <v>748</v>
      </c>
      <c r="E1904">
        <v>395</v>
      </c>
      <c r="F1904" t="s">
        <v>644</v>
      </c>
      <c r="G1904" t="s">
        <v>646</v>
      </c>
      <c r="H1904" t="s">
        <v>825</v>
      </c>
      <c r="I1904" t="s">
        <v>812</v>
      </c>
      <c r="J1904" t="s">
        <v>826</v>
      </c>
      <c r="K1904" t="s">
        <v>827</v>
      </c>
      <c r="L1904" t="s">
        <v>824</v>
      </c>
      <c r="M1904">
        <v>235</v>
      </c>
      <c r="N1904">
        <v>527.82127659574473</v>
      </c>
      <c r="O1904">
        <v>16.595744680851062</v>
      </c>
      <c r="P1904">
        <v>34.893617021276597</v>
      </c>
      <c r="Q1904">
        <v>29.787234042553191</v>
      </c>
      <c r="R1904">
        <v>18.723404255319149</v>
      </c>
      <c r="S1904">
        <v>83.40425531914893</v>
      </c>
      <c r="T1904">
        <v>48.51063829787234</v>
      </c>
      <c r="U1904" t="s">
        <v>20</v>
      </c>
    </row>
    <row r="1905" spans="1:21">
      <c r="A1905">
        <v>1991</v>
      </c>
      <c r="B1905">
        <v>498</v>
      </c>
      <c r="C1905">
        <v>3</v>
      </c>
      <c r="D1905">
        <v>748</v>
      </c>
      <c r="E1905">
        <v>395</v>
      </c>
      <c r="F1905" t="s">
        <v>644</v>
      </c>
      <c r="G1905" t="s">
        <v>646</v>
      </c>
      <c r="H1905" t="s">
        <v>825</v>
      </c>
      <c r="I1905" t="s">
        <v>812</v>
      </c>
      <c r="J1905" t="s">
        <v>826</v>
      </c>
      <c r="K1905" t="s">
        <v>827</v>
      </c>
      <c r="L1905" t="s">
        <v>823</v>
      </c>
      <c r="M1905">
        <v>235</v>
      </c>
      <c r="N1905">
        <v>530.07234042553193</v>
      </c>
      <c r="O1905">
        <v>19.574468085106382</v>
      </c>
      <c r="P1905">
        <v>29.787234042553191</v>
      </c>
      <c r="Q1905">
        <v>32.765957446808514</v>
      </c>
      <c r="R1905">
        <v>17.872340425531913</v>
      </c>
      <c r="S1905">
        <v>80.425531914893611</v>
      </c>
      <c r="T1905">
        <v>50.638297872340424</v>
      </c>
      <c r="U1905" t="s">
        <v>20</v>
      </c>
    </row>
    <row r="1906" spans="1:21">
      <c r="A1906">
        <v>1992</v>
      </c>
      <c r="B1906">
        <v>498</v>
      </c>
      <c r="C1906">
        <v>4</v>
      </c>
      <c r="D1906">
        <v>748</v>
      </c>
      <c r="E1906">
        <v>395</v>
      </c>
      <c r="F1906" t="s">
        <v>644</v>
      </c>
      <c r="G1906" t="s">
        <v>646</v>
      </c>
      <c r="H1906" t="s">
        <v>825</v>
      </c>
      <c r="I1906" t="s">
        <v>812</v>
      </c>
      <c r="J1906" t="s">
        <v>826</v>
      </c>
      <c r="K1906" t="s">
        <v>827</v>
      </c>
      <c r="L1906" t="s">
        <v>10</v>
      </c>
      <c r="M1906">
        <v>234</v>
      </c>
      <c r="N1906">
        <v>522.5</v>
      </c>
      <c r="O1906">
        <v>17.521367521367523</v>
      </c>
      <c r="P1906">
        <v>33.760683760683762</v>
      </c>
      <c r="Q1906">
        <v>30.76923076923077</v>
      </c>
      <c r="R1906">
        <v>17.948717948717949</v>
      </c>
      <c r="S1906">
        <v>82.478632478632477</v>
      </c>
      <c r="T1906">
        <v>48.717948717948715</v>
      </c>
      <c r="U1906" t="s">
        <v>20</v>
      </c>
    </row>
    <row r="1907" spans="1:21">
      <c r="A1907">
        <v>1993</v>
      </c>
      <c r="B1907">
        <v>499</v>
      </c>
      <c r="C1907">
        <v>1</v>
      </c>
      <c r="D1907">
        <v>749</v>
      </c>
      <c r="E1907">
        <v>105</v>
      </c>
      <c r="F1907" t="s">
        <v>647</v>
      </c>
      <c r="G1907" t="s">
        <v>648</v>
      </c>
      <c r="H1907" t="s">
        <v>825</v>
      </c>
      <c r="I1907" t="s">
        <v>812</v>
      </c>
      <c r="J1907" t="s">
        <v>826</v>
      </c>
      <c r="K1907" t="s">
        <v>827</v>
      </c>
      <c r="L1907" t="s">
        <v>3</v>
      </c>
      <c r="M1907">
        <v>54</v>
      </c>
      <c r="N1907">
        <v>473.48148148148147</v>
      </c>
      <c r="O1907">
        <v>46.296296296296298</v>
      </c>
      <c r="P1907">
        <v>38.888888888888886</v>
      </c>
      <c r="Q1907">
        <v>12.962962962962964</v>
      </c>
      <c r="R1907">
        <v>1.8518518518518519</v>
      </c>
      <c r="S1907">
        <v>53.703703703703702</v>
      </c>
      <c r="T1907">
        <v>14.814814814814815</v>
      </c>
      <c r="U1907" t="s">
        <v>77</v>
      </c>
    </row>
    <row r="1908" spans="1:21">
      <c r="A1908">
        <v>1994</v>
      </c>
      <c r="B1908">
        <v>499</v>
      </c>
      <c r="C1908">
        <v>2</v>
      </c>
      <c r="D1908">
        <v>749</v>
      </c>
      <c r="E1908">
        <v>105</v>
      </c>
      <c r="F1908" t="s">
        <v>647</v>
      </c>
      <c r="G1908" t="s">
        <v>648</v>
      </c>
      <c r="H1908" t="s">
        <v>825</v>
      </c>
      <c r="I1908" t="s">
        <v>812</v>
      </c>
      <c r="J1908" t="s">
        <v>826</v>
      </c>
      <c r="K1908" t="s">
        <v>827</v>
      </c>
      <c r="L1908" t="s">
        <v>824</v>
      </c>
      <c r="M1908">
        <v>54</v>
      </c>
      <c r="N1908">
        <v>484.53703703703701</v>
      </c>
      <c r="O1908">
        <v>40.74074074074074</v>
      </c>
      <c r="P1908">
        <v>46.296296296296298</v>
      </c>
      <c r="Q1908">
        <v>12.962962962962964</v>
      </c>
      <c r="R1908">
        <v>0</v>
      </c>
      <c r="S1908">
        <v>59.25925925925926</v>
      </c>
      <c r="T1908">
        <v>12.962962962962964</v>
      </c>
      <c r="U1908" t="s">
        <v>77</v>
      </c>
    </row>
    <row r="1909" spans="1:21">
      <c r="A1909">
        <v>1995</v>
      </c>
      <c r="B1909">
        <v>499</v>
      </c>
      <c r="C1909">
        <v>3</v>
      </c>
      <c r="D1909">
        <v>749</v>
      </c>
      <c r="E1909">
        <v>105</v>
      </c>
      <c r="F1909" t="s">
        <v>647</v>
      </c>
      <c r="G1909" t="s">
        <v>648</v>
      </c>
      <c r="H1909" t="s">
        <v>825</v>
      </c>
      <c r="I1909" t="s">
        <v>812</v>
      </c>
      <c r="J1909" t="s">
        <v>826</v>
      </c>
      <c r="K1909" t="s">
        <v>827</v>
      </c>
      <c r="L1909" t="s">
        <v>823</v>
      </c>
      <c r="M1909">
        <v>54</v>
      </c>
      <c r="N1909">
        <v>476.11111111111109</v>
      </c>
      <c r="O1909">
        <v>59.25925925925926</v>
      </c>
      <c r="P1909">
        <v>24.074074074074073</v>
      </c>
      <c r="Q1909">
        <v>16.666666666666668</v>
      </c>
      <c r="R1909">
        <v>0</v>
      </c>
      <c r="S1909">
        <v>40.74074074074074</v>
      </c>
      <c r="T1909">
        <v>16.666666666666668</v>
      </c>
      <c r="U1909" t="s">
        <v>77</v>
      </c>
    </row>
    <row r="1910" spans="1:21">
      <c r="A1910">
        <v>1996</v>
      </c>
      <c r="B1910">
        <v>499</v>
      </c>
      <c r="C1910">
        <v>4</v>
      </c>
      <c r="D1910">
        <v>749</v>
      </c>
      <c r="E1910">
        <v>105</v>
      </c>
      <c r="F1910" t="s">
        <v>647</v>
      </c>
      <c r="G1910" t="s">
        <v>648</v>
      </c>
      <c r="H1910" t="s">
        <v>825</v>
      </c>
      <c r="I1910" t="s">
        <v>812</v>
      </c>
      <c r="J1910" t="s">
        <v>826</v>
      </c>
      <c r="K1910" t="s">
        <v>827</v>
      </c>
      <c r="L1910" t="s">
        <v>10</v>
      </c>
      <c r="M1910">
        <v>54</v>
      </c>
      <c r="N1910">
        <v>500.7962962962963</v>
      </c>
      <c r="O1910">
        <v>22.222222222222221</v>
      </c>
      <c r="P1910">
        <v>46.296296296296298</v>
      </c>
      <c r="Q1910">
        <v>27.777777777777779</v>
      </c>
      <c r="R1910">
        <v>3.7037037037037037</v>
      </c>
      <c r="S1910">
        <v>77.777777777777771</v>
      </c>
      <c r="T1910">
        <v>31.481481481481481</v>
      </c>
      <c r="U1910" t="s">
        <v>77</v>
      </c>
    </row>
    <row r="1911" spans="1:21">
      <c r="A1911">
        <v>1997</v>
      </c>
      <c r="B1911">
        <v>500</v>
      </c>
      <c r="C1911">
        <v>1</v>
      </c>
      <c r="D1911">
        <v>750</v>
      </c>
      <c r="E1911">
        <v>199</v>
      </c>
      <c r="F1911" t="s">
        <v>649</v>
      </c>
      <c r="G1911" t="s">
        <v>650</v>
      </c>
      <c r="H1911" t="s">
        <v>825</v>
      </c>
      <c r="I1911" t="s">
        <v>812</v>
      </c>
      <c r="J1911" t="s">
        <v>826</v>
      </c>
      <c r="K1911" t="s">
        <v>827</v>
      </c>
      <c r="L1911" t="s">
        <v>3</v>
      </c>
      <c r="M1911">
        <v>205</v>
      </c>
      <c r="N1911">
        <v>501.19024390243902</v>
      </c>
      <c r="O1911">
        <v>25.853658536585368</v>
      </c>
      <c r="P1911">
        <v>36.097560975609753</v>
      </c>
      <c r="Q1911">
        <v>36.097560975609753</v>
      </c>
      <c r="R1911">
        <v>1.9512195121951219</v>
      </c>
      <c r="S1911">
        <v>74.146341463414629</v>
      </c>
      <c r="T1911">
        <v>38.048780487804876</v>
      </c>
      <c r="U1911" t="s">
        <v>28</v>
      </c>
    </row>
    <row r="1912" spans="1:21">
      <c r="A1912">
        <v>1998</v>
      </c>
      <c r="B1912">
        <v>500</v>
      </c>
      <c r="C1912">
        <v>2</v>
      </c>
      <c r="D1912">
        <v>750</v>
      </c>
      <c r="E1912">
        <v>199</v>
      </c>
      <c r="F1912" t="s">
        <v>649</v>
      </c>
      <c r="G1912" t="s">
        <v>650</v>
      </c>
      <c r="H1912" t="s">
        <v>825</v>
      </c>
      <c r="I1912" t="s">
        <v>812</v>
      </c>
      <c r="J1912" t="s">
        <v>826</v>
      </c>
      <c r="K1912" t="s">
        <v>827</v>
      </c>
      <c r="L1912" t="s">
        <v>824</v>
      </c>
      <c r="M1912">
        <v>205</v>
      </c>
      <c r="N1912">
        <v>500.68780487804878</v>
      </c>
      <c r="O1912">
        <v>31.707317073170731</v>
      </c>
      <c r="P1912">
        <v>41.463414634146339</v>
      </c>
      <c r="Q1912">
        <v>17.560975609756099</v>
      </c>
      <c r="R1912">
        <v>9.2682926829268286</v>
      </c>
      <c r="S1912">
        <v>68.292682926829272</v>
      </c>
      <c r="T1912">
        <v>26.829268292682926</v>
      </c>
      <c r="U1912" t="s">
        <v>28</v>
      </c>
    </row>
    <row r="1913" spans="1:21">
      <c r="A1913">
        <v>1999</v>
      </c>
      <c r="B1913">
        <v>500</v>
      </c>
      <c r="C1913">
        <v>3</v>
      </c>
      <c r="D1913">
        <v>750</v>
      </c>
      <c r="E1913">
        <v>199</v>
      </c>
      <c r="F1913" t="s">
        <v>649</v>
      </c>
      <c r="G1913" t="s">
        <v>650</v>
      </c>
      <c r="H1913" t="s">
        <v>825</v>
      </c>
      <c r="I1913" t="s">
        <v>812</v>
      </c>
      <c r="J1913" t="s">
        <v>826</v>
      </c>
      <c r="K1913" t="s">
        <v>827</v>
      </c>
      <c r="L1913" t="s">
        <v>823</v>
      </c>
      <c r="M1913">
        <v>204</v>
      </c>
      <c r="N1913">
        <v>503.39215686274508</v>
      </c>
      <c r="O1913">
        <v>30.882352941176471</v>
      </c>
      <c r="P1913">
        <v>34.803921568627452</v>
      </c>
      <c r="Q1913">
        <v>27.941176470588236</v>
      </c>
      <c r="R1913">
        <v>6.3725490196078427</v>
      </c>
      <c r="S1913">
        <v>69.117647058823536</v>
      </c>
      <c r="T1913">
        <v>34.313725490196077</v>
      </c>
      <c r="U1913" t="s">
        <v>28</v>
      </c>
    </row>
    <row r="1914" spans="1:21">
      <c r="A1914">
        <v>2000</v>
      </c>
      <c r="B1914">
        <v>500</v>
      </c>
      <c r="C1914">
        <v>4</v>
      </c>
      <c r="D1914">
        <v>750</v>
      </c>
      <c r="E1914">
        <v>199</v>
      </c>
      <c r="F1914" t="s">
        <v>649</v>
      </c>
      <c r="G1914" t="s">
        <v>650</v>
      </c>
      <c r="H1914" t="s">
        <v>825</v>
      </c>
      <c r="I1914" t="s">
        <v>812</v>
      </c>
      <c r="J1914" t="s">
        <v>826</v>
      </c>
      <c r="K1914" t="s">
        <v>827</v>
      </c>
      <c r="L1914" t="s">
        <v>10</v>
      </c>
      <c r="M1914">
        <v>203</v>
      </c>
      <c r="N1914">
        <v>490.26108374384239</v>
      </c>
      <c r="O1914">
        <v>36.453201970443352</v>
      </c>
      <c r="P1914">
        <v>42.857142857142854</v>
      </c>
      <c r="Q1914">
        <v>16.748768472906406</v>
      </c>
      <c r="R1914">
        <v>3.9408866995073892</v>
      </c>
      <c r="S1914">
        <v>63.546798029556648</v>
      </c>
      <c r="T1914">
        <v>20.689655172413794</v>
      </c>
      <c r="U1914" t="s">
        <v>28</v>
      </c>
    </row>
    <row r="1915" spans="1:21">
      <c r="A1915">
        <v>2001</v>
      </c>
      <c r="B1915">
        <v>501</v>
      </c>
      <c r="C1915">
        <v>1</v>
      </c>
      <c r="D1915">
        <v>751</v>
      </c>
      <c r="E1915">
        <v>194</v>
      </c>
      <c r="F1915" t="s">
        <v>651</v>
      </c>
      <c r="G1915" t="s">
        <v>652</v>
      </c>
      <c r="H1915" t="s">
        <v>825</v>
      </c>
      <c r="I1915" t="s">
        <v>812</v>
      </c>
      <c r="J1915" t="s">
        <v>826</v>
      </c>
      <c r="K1915" t="s">
        <v>827</v>
      </c>
      <c r="L1915" t="s">
        <v>3</v>
      </c>
      <c r="M1915">
        <v>184</v>
      </c>
      <c r="N1915">
        <v>491.22826086956519</v>
      </c>
      <c r="O1915">
        <v>32.608695652173914</v>
      </c>
      <c r="P1915">
        <v>44.021739130434781</v>
      </c>
      <c r="Q1915">
        <v>20.108695652173914</v>
      </c>
      <c r="R1915">
        <v>3.2608695652173911</v>
      </c>
      <c r="S1915">
        <v>67.391304347826093</v>
      </c>
      <c r="T1915">
        <v>23.369565217391305</v>
      </c>
      <c r="U1915" t="s">
        <v>17</v>
      </c>
    </row>
    <row r="1916" spans="1:21">
      <c r="A1916">
        <v>2002</v>
      </c>
      <c r="B1916">
        <v>501</v>
      </c>
      <c r="C1916">
        <v>2</v>
      </c>
      <c r="D1916">
        <v>751</v>
      </c>
      <c r="E1916">
        <v>194</v>
      </c>
      <c r="F1916" t="s">
        <v>651</v>
      </c>
      <c r="G1916" t="s">
        <v>652</v>
      </c>
      <c r="H1916" t="s">
        <v>825</v>
      </c>
      <c r="I1916" t="s">
        <v>812</v>
      </c>
      <c r="J1916" t="s">
        <v>826</v>
      </c>
      <c r="K1916" t="s">
        <v>827</v>
      </c>
      <c r="L1916" t="s">
        <v>824</v>
      </c>
      <c r="M1916">
        <v>185</v>
      </c>
      <c r="N1916">
        <v>509.84864864864863</v>
      </c>
      <c r="O1916">
        <v>27.027027027027028</v>
      </c>
      <c r="P1916">
        <v>36.756756756756758</v>
      </c>
      <c r="Q1916">
        <v>27.027027027027028</v>
      </c>
      <c r="R1916">
        <v>9.1891891891891895</v>
      </c>
      <c r="S1916">
        <v>72.972972972972968</v>
      </c>
      <c r="T1916">
        <v>36.216216216216218</v>
      </c>
      <c r="U1916" t="s">
        <v>17</v>
      </c>
    </row>
    <row r="1917" spans="1:21">
      <c r="A1917">
        <v>2003</v>
      </c>
      <c r="B1917">
        <v>501</v>
      </c>
      <c r="C1917">
        <v>3</v>
      </c>
      <c r="D1917">
        <v>751</v>
      </c>
      <c r="E1917">
        <v>194</v>
      </c>
      <c r="F1917" t="s">
        <v>651</v>
      </c>
      <c r="G1917" t="s">
        <v>652</v>
      </c>
      <c r="H1917" t="s">
        <v>825</v>
      </c>
      <c r="I1917" t="s">
        <v>812</v>
      </c>
      <c r="J1917" t="s">
        <v>826</v>
      </c>
      <c r="K1917" t="s">
        <v>827</v>
      </c>
      <c r="L1917" t="s">
        <v>823</v>
      </c>
      <c r="M1917">
        <v>185</v>
      </c>
      <c r="N1917">
        <v>509.18378378378378</v>
      </c>
      <c r="O1917">
        <v>30.810810810810811</v>
      </c>
      <c r="P1917">
        <v>31.351351351351351</v>
      </c>
      <c r="Q1917">
        <v>27.567567567567568</v>
      </c>
      <c r="R1917">
        <v>10.27027027027027</v>
      </c>
      <c r="S1917">
        <v>69.189189189189193</v>
      </c>
      <c r="T1917">
        <v>37.837837837837839</v>
      </c>
      <c r="U1917" t="s">
        <v>17</v>
      </c>
    </row>
    <row r="1918" spans="1:21">
      <c r="A1918">
        <v>2004</v>
      </c>
      <c r="B1918">
        <v>501</v>
      </c>
      <c r="C1918">
        <v>4</v>
      </c>
      <c r="D1918">
        <v>751</v>
      </c>
      <c r="E1918">
        <v>194</v>
      </c>
      <c r="F1918" t="s">
        <v>651</v>
      </c>
      <c r="G1918" t="s">
        <v>652</v>
      </c>
      <c r="H1918" t="s">
        <v>825</v>
      </c>
      <c r="I1918" t="s">
        <v>812</v>
      </c>
      <c r="J1918" t="s">
        <v>826</v>
      </c>
      <c r="K1918" t="s">
        <v>827</v>
      </c>
      <c r="L1918" t="s">
        <v>10</v>
      </c>
      <c r="M1918">
        <v>182</v>
      </c>
      <c r="N1918">
        <v>506.97252747252747</v>
      </c>
      <c r="O1918">
        <v>30.219780219780219</v>
      </c>
      <c r="P1918">
        <v>32.967032967032964</v>
      </c>
      <c r="Q1918">
        <v>25.824175824175825</v>
      </c>
      <c r="R1918">
        <v>10.989010989010989</v>
      </c>
      <c r="S1918">
        <v>69.780219780219781</v>
      </c>
      <c r="T1918">
        <v>36.81318681318681</v>
      </c>
      <c r="U1918" t="s">
        <v>17</v>
      </c>
    </row>
    <row r="1919" spans="1:21">
      <c r="A1919">
        <v>2005</v>
      </c>
      <c r="B1919">
        <v>502</v>
      </c>
      <c r="C1919">
        <v>1</v>
      </c>
      <c r="D1919">
        <v>751</v>
      </c>
      <c r="E1919">
        <v>294</v>
      </c>
      <c r="F1919" t="s">
        <v>651</v>
      </c>
      <c r="G1919" t="s">
        <v>653</v>
      </c>
      <c r="H1919" t="s">
        <v>825</v>
      </c>
      <c r="I1919" t="s">
        <v>812</v>
      </c>
      <c r="J1919" t="s">
        <v>826</v>
      </c>
      <c r="K1919" t="s">
        <v>827</v>
      </c>
      <c r="L1919" t="s">
        <v>3</v>
      </c>
      <c r="M1919">
        <v>229</v>
      </c>
      <c r="N1919">
        <v>496.74672489082968</v>
      </c>
      <c r="O1919">
        <v>31.004366812227076</v>
      </c>
      <c r="P1919">
        <v>32.314410480349345</v>
      </c>
      <c r="Q1919">
        <v>35.37117903930131</v>
      </c>
      <c r="R1919">
        <v>1.3100436681222707</v>
      </c>
      <c r="S1919">
        <v>68.995633187772924</v>
      </c>
      <c r="T1919">
        <v>36.681222707423579</v>
      </c>
      <c r="U1919" t="s">
        <v>17</v>
      </c>
    </row>
    <row r="1920" spans="1:21">
      <c r="A1920">
        <v>2006</v>
      </c>
      <c r="B1920">
        <v>502</v>
      </c>
      <c r="C1920">
        <v>2</v>
      </c>
      <c r="D1920">
        <v>751</v>
      </c>
      <c r="E1920">
        <v>294</v>
      </c>
      <c r="F1920" t="s">
        <v>651</v>
      </c>
      <c r="G1920" t="s">
        <v>653</v>
      </c>
      <c r="H1920" t="s">
        <v>825</v>
      </c>
      <c r="I1920" t="s">
        <v>812</v>
      </c>
      <c r="J1920" t="s">
        <v>826</v>
      </c>
      <c r="K1920" t="s">
        <v>827</v>
      </c>
      <c r="L1920" t="s">
        <v>824</v>
      </c>
      <c r="M1920">
        <v>230</v>
      </c>
      <c r="N1920">
        <v>505.53478260869565</v>
      </c>
      <c r="O1920">
        <v>28.695652173913043</v>
      </c>
      <c r="P1920">
        <v>39.130434782608695</v>
      </c>
      <c r="Q1920">
        <v>23.478260869565219</v>
      </c>
      <c r="R1920">
        <v>8.695652173913043</v>
      </c>
      <c r="S1920">
        <v>71.304347826086953</v>
      </c>
      <c r="T1920">
        <v>32.173913043478258</v>
      </c>
      <c r="U1920" t="s">
        <v>17</v>
      </c>
    </row>
    <row r="1921" spans="1:21">
      <c r="A1921">
        <v>2007</v>
      </c>
      <c r="B1921">
        <v>502</v>
      </c>
      <c r="C1921">
        <v>3</v>
      </c>
      <c r="D1921">
        <v>751</v>
      </c>
      <c r="E1921">
        <v>294</v>
      </c>
      <c r="F1921" t="s">
        <v>651</v>
      </c>
      <c r="G1921" t="s">
        <v>653</v>
      </c>
      <c r="H1921" t="s">
        <v>825</v>
      </c>
      <c r="I1921" t="s">
        <v>812</v>
      </c>
      <c r="J1921" t="s">
        <v>826</v>
      </c>
      <c r="K1921" t="s">
        <v>827</v>
      </c>
      <c r="L1921" t="s">
        <v>823</v>
      </c>
      <c r="M1921">
        <v>230</v>
      </c>
      <c r="N1921">
        <v>506.86521739130433</v>
      </c>
      <c r="O1921">
        <v>34.782608695652172</v>
      </c>
      <c r="P1921">
        <v>26.521739130434781</v>
      </c>
      <c r="Q1921">
        <v>28.260869565217391</v>
      </c>
      <c r="R1921">
        <v>10.434782608695652</v>
      </c>
      <c r="S1921">
        <v>65.217391304347828</v>
      </c>
      <c r="T1921">
        <v>38.695652173913047</v>
      </c>
      <c r="U1921" t="s">
        <v>17</v>
      </c>
    </row>
    <row r="1922" spans="1:21">
      <c r="A1922">
        <v>2008</v>
      </c>
      <c r="B1922">
        <v>502</v>
      </c>
      <c r="C1922">
        <v>4</v>
      </c>
      <c r="D1922">
        <v>751</v>
      </c>
      <c r="E1922">
        <v>294</v>
      </c>
      <c r="F1922" t="s">
        <v>651</v>
      </c>
      <c r="G1922" t="s">
        <v>653</v>
      </c>
      <c r="H1922" t="s">
        <v>825</v>
      </c>
      <c r="I1922" t="s">
        <v>812</v>
      </c>
      <c r="J1922" t="s">
        <v>826</v>
      </c>
      <c r="K1922" t="s">
        <v>827</v>
      </c>
      <c r="L1922" t="s">
        <v>10</v>
      </c>
      <c r="M1922">
        <v>230</v>
      </c>
      <c r="N1922">
        <v>507.5</v>
      </c>
      <c r="O1922">
        <v>29.130434782608695</v>
      </c>
      <c r="P1922">
        <v>33.478260869565219</v>
      </c>
      <c r="Q1922">
        <v>25.217391304347824</v>
      </c>
      <c r="R1922">
        <v>12.173913043478262</v>
      </c>
      <c r="S1922">
        <v>70.869565217391298</v>
      </c>
      <c r="T1922">
        <v>37.391304347826086</v>
      </c>
      <c r="U1922" t="s">
        <v>17</v>
      </c>
    </row>
    <row r="1923" spans="1:21">
      <c r="A1923">
        <v>2009</v>
      </c>
      <c r="B1923">
        <v>503</v>
      </c>
      <c r="C1923">
        <v>1</v>
      </c>
      <c r="D1923">
        <v>752</v>
      </c>
      <c r="E1923">
        <v>104</v>
      </c>
      <c r="F1923" t="s">
        <v>654</v>
      </c>
      <c r="G1923" t="s">
        <v>655</v>
      </c>
      <c r="H1923" t="s">
        <v>825</v>
      </c>
      <c r="I1923" t="s">
        <v>812</v>
      </c>
      <c r="J1923" t="s">
        <v>826</v>
      </c>
      <c r="K1923" t="s">
        <v>827</v>
      </c>
      <c r="L1923" t="s">
        <v>3</v>
      </c>
      <c r="M1923">
        <v>21</v>
      </c>
      <c r="N1923">
        <v>494.95238095238096</v>
      </c>
      <c r="O1923">
        <v>28.571428571428573</v>
      </c>
      <c r="P1923">
        <v>57.142857142857146</v>
      </c>
      <c r="Q1923">
        <v>14.285714285714286</v>
      </c>
      <c r="R1923">
        <v>0</v>
      </c>
      <c r="S1923">
        <v>71.428571428571431</v>
      </c>
      <c r="T1923">
        <v>14.285714285714286</v>
      </c>
      <c r="U1923" t="s">
        <v>124</v>
      </c>
    </row>
    <row r="1924" spans="1:21">
      <c r="A1924">
        <v>2010</v>
      </c>
      <c r="B1924">
        <v>503</v>
      </c>
      <c r="C1924">
        <v>2</v>
      </c>
      <c r="D1924">
        <v>752</v>
      </c>
      <c r="E1924">
        <v>104</v>
      </c>
      <c r="F1924" t="s">
        <v>654</v>
      </c>
      <c r="G1924" t="s">
        <v>655</v>
      </c>
      <c r="H1924" t="s">
        <v>825</v>
      </c>
      <c r="I1924" t="s">
        <v>812</v>
      </c>
      <c r="J1924" t="s">
        <v>826</v>
      </c>
      <c r="K1924" t="s">
        <v>827</v>
      </c>
      <c r="L1924" t="s">
        <v>824</v>
      </c>
      <c r="M1924">
        <v>21</v>
      </c>
      <c r="N1924">
        <v>517.47619047619048</v>
      </c>
      <c r="O1924">
        <v>9.5238095238095237</v>
      </c>
      <c r="P1924">
        <v>57.142857142857146</v>
      </c>
      <c r="Q1924">
        <v>19.047619047619047</v>
      </c>
      <c r="R1924">
        <v>14.285714285714286</v>
      </c>
      <c r="S1924">
        <v>90.476190476190482</v>
      </c>
      <c r="T1924">
        <v>33.333333333333336</v>
      </c>
      <c r="U1924" t="s">
        <v>124</v>
      </c>
    </row>
    <row r="1925" spans="1:21">
      <c r="A1925">
        <v>2011</v>
      </c>
      <c r="B1925">
        <v>503</v>
      </c>
      <c r="C1925">
        <v>3</v>
      </c>
      <c r="D1925">
        <v>752</v>
      </c>
      <c r="E1925">
        <v>104</v>
      </c>
      <c r="F1925" t="s">
        <v>654</v>
      </c>
      <c r="G1925" t="s">
        <v>655</v>
      </c>
      <c r="H1925" t="s">
        <v>825</v>
      </c>
      <c r="I1925" t="s">
        <v>812</v>
      </c>
      <c r="J1925" t="s">
        <v>826</v>
      </c>
      <c r="K1925" t="s">
        <v>827</v>
      </c>
      <c r="L1925" t="s">
        <v>823</v>
      </c>
      <c r="M1925">
        <v>21</v>
      </c>
      <c r="N1925">
        <v>479.57142857142856</v>
      </c>
      <c r="O1925">
        <v>47.61904761904762</v>
      </c>
      <c r="P1925">
        <v>42.857142857142854</v>
      </c>
      <c r="Q1925">
        <v>9.5238095238095237</v>
      </c>
      <c r="R1925">
        <v>0</v>
      </c>
      <c r="S1925">
        <v>52.38095238095238</v>
      </c>
      <c r="T1925">
        <v>9.5238095238095237</v>
      </c>
      <c r="U1925" t="s">
        <v>124</v>
      </c>
    </row>
    <row r="1926" spans="1:21">
      <c r="A1926">
        <v>2012</v>
      </c>
      <c r="B1926">
        <v>503</v>
      </c>
      <c r="C1926">
        <v>4</v>
      </c>
      <c r="D1926">
        <v>752</v>
      </c>
      <c r="E1926">
        <v>104</v>
      </c>
      <c r="F1926" t="s">
        <v>654</v>
      </c>
      <c r="G1926" t="s">
        <v>655</v>
      </c>
      <c r="H1926" t="s">
        <v>825</v>
      </c>
      <c r="I1926" t="s">
        <v>812</v>
      </c>
      <c r="J1926" t="s">
        <v>826</v>
      </c>
      <c r="K1926" t="s">
        <v>827</v>
      </c>
      <c r="L1926" t="s">
        <v>10</v>
      </c>
      <c r="M1926">
        <v>21</v>
      </c>
      <c r="N1926">
        <v>478.8095238095238</v>
      </c>
      <c r="O1926">
        <v>52.38095238095238</v>
      </c>
      <c r="P1926">
        <v>33.333333333333336</v>
      </c>
      <c r="Q1926">
        <v>14.285714285714286</v>
      </c>
      <c r="R1926">
        <v>0</v>
      </c>
      <c r="S1926">
        <v>47.61904761904762</v>
      </c>
      <c r="T1926">
        <v>14.285714285714286</v>
      </c>
      <c r="U1926" t="s">
        <v>124</v>
      </c>
    </row>
    <row r="1927" spans="1:21">
      <c r="A1927">
        <v>2013</v>
      </c>
      <c r="B1927">
        <v>504</v>
      </c>
      <c r="C1927">
        <v>1</v>
      </c>
      <c r="D1927">
        <v>753</v>
      </c>
      <c r="E1927">
        <v>3052</v>
      </c>
      <c r="F1927" t="s">
        <v>656</v>
      </c>
      <c r="G1927" t="s">
        <v>657</v>
      </c>
      <c r="H1927" t="s">
        <v>825</v>
      </c>
      <c r="I1927" t="s">
        <v>812</v>
      </c>
      <c r="J1927" t="s">
        <v>826</v>
      </c>
      <c r="K1927" t="s">
        <v>827</v>
      </c>
      <c r="L1927" t="s">
        <v>3</v>
      </c>
      <c r="M1927">
        <v>84</v>
      </c>
      <c r="N1927">
        <v>492.03571428571428</v>
      </c>
      <c r="O1927">
        <v>34.523809523809526</v>
      </c>
      <c r="P1927">
        <v>38.095238095238095</v>
      </c>
      <c r="Q1927">
        <v>26.19047619047619</v>
      </c>
      <c r="R1927">
        <v>1.1904761904761905</v>
      </c>
      <c r="S1927">
        <v>65.476190476190482</v>
      </c>
      <c r="T1927">
        <v>27.38095238095238</v>
      </c>
      <c r="U1927" t="s">
        <v>62</v>
      </c>
    </row>
    <row r="1928" spans="1:21">
      <c r="A1928">
        <v>2014</v>
      </c>
      <c r="B1928">
        <v>504</v>
      </c>
      <c r="C1928">
        <v>2</v>
      </c>
      <c r="D1928">
        <v>753</v>
      </c>
      <c r="E1928">
        <v>3052</v>
      </c>
      <c r="F1928" t="s">
        <v>656</v>
      </c>
      <c r="G1928" t="s">
        <v>657</v>
      </c>
      <c r="H1928" t="s">
        <v>825</v>
      </c>
      <c r="I1928" t="s">
        <v>812</v>
      </c>
      <c r="J1928" t="s">
        <v>826</v>
      </c>
      <c r="K1928" t="s">
        <v>827</v>
      </c>
      <c r="L1928" t="s">
        <v>824</v>
      </c>
      <c r="M1928">
        <v>84</v>
      </c>
      <c r="N1928">
        <v>498.42857142857144</v>
      </c>
      <c r="O1928">
        <v>36.904761904761905</v>
      </c>
      <c r="P1928">
        <v>34.523809523809526</v>
      </c>
      <c r="Q1928">
        <v>25</v>
      </c>
      <c r="R1928">
        <v>3.5714285714285716</v>
      </c>
      <c r="S1928">
        <v>63.095238095238095</v>
      </c>
      <c r="T1928">
        <v>28.571428571428573</v>
      </c>
      <c r="U1928" t="s">
        <v>62</v>
      </c>
    </row>
    <row r="1929" spans="1:21">
      <c r="A1929">
        <v>2015</v>
      </c>
      <c r="B1929">
        <v>504</v>
      </c>
      <c r="C1929">
        <v>3</v>
      </c>
      <c r="D1929">
        <v>753</v>
      </c>
      <c r="E1929">
        <v>3052</v>
      </c>
      <c r="F1929" t="s">
        <v>656</v>
      </c>
      <c r="G1929" t="s">
        <v>657</v>
      </c>
      <c r="H1929" t="s">
        <v>825</v>
      </c>
      <c r="I1929" t="s">
        <v>812</v>
      </c>
      <c r="J1929" t="s">
        <v>826</v>
      </c>
      <c r="K1929" t="s">
        <v>827</v>
      </c>
      <c r="L1929" t="s">
        <v>823</v>
      </c>
      <c r="M1929">
        <v>84</v>
      </c>
      <c r="N1929">
        <v>487.88095238095241</v>
      </c>
      <c r="O1929">
        <v>47.61904761904762</v>
      </c>
      <c r="P1929">
        <v>27.38095238095238</v>
      </c>
      <c r="Q1929">
        <v>20.238095238095237</v>
      </c>
      <c r="R1929">
        <v>4.7619047619047619</v>
      </c>
      <c r="S1929">
        <v>52.38095238095238</v>
      </c>
      <c r="T1929">
        <v>25</v>
      </c>
      <c r="U1929" t="s">
        <v>62</v>
      </c>
    </row>
    <row r="1930" spans="1:21">
      <c r="A1930">
        <v>2016</v>
      </c>
      <c r="B1930">
        <v>504</v>
      </c>
      <c r="C1930">
        <v>4</v>
      </c>
      <c r="D1930">
        <v>753</v>
      </c>
      <c r="E1930">
        <v>3052</v>
      </c>
      <c r="F1930" t="s">
        <v>656</v>
      </c>
      <c r="G1930" t="s">
        <v>657</v>
      </c>
      <c r="H1930" t="s">
        <v>825</v>
      </c>
      <c r="I1930" t="s">
        <v>812</v>
      </c>
      <c r="J1930" t="s">
        <v>826</v>
      </c>
      <c r="K1930" t="s">
        <v>827</v>
      </c>
      <c r="L1930" t="s">
        <v>10</v>
      </c>
      <c r="M1930">
        <v>84</v>
      </c>
      <c r="N1930">
        <v>484.85714285714283</v>
      </c>
      <c r="O1930">
        <v>47.61904761904762</v>
      </c>
      <c r="P1930">
        <v>38.095238095238095</v>
      </c>
      <c r="Q1930">
        <v>8.3333333333333339</v>
      </c>
      <c r="R1930">
        <v>5.9523809523809526</v>
      </c>
      <c r="S1930">
        <v>52.38095238095238</v>
      </c>
      <c r="T1930">
        <v>14.285714285714286</v>
      </c>
      <c r="U1930" t="s">
        <v>62</v>
      </c>
    </row>
    <row r="1931" spans="1:21">
      <c r="A1931">
        <v>2017</v>
      </c>
      <c r="B1931">
        <v>505</v>
      </c>
      <c r="C1931">
        <v>1</v>
      </c>
      <c r="D1931">
        <v>754</v>
      </c>
      <c r="E1931">
        <v>174</v>
      </c>
      <c r="F1931" t="s">
        <v>658</v>
      </c>
      <c r="G1931" t="s">
        <v>659</v>
      </c>
      <c r="H1931" t="s">
        <v>825</v>
      </c>
      <c r="I1931" t="s">
        <v>812</v>
      </c>
      <c r="J1931" t="s">
        <v>826</v>
      </c>
      <c r="K1931" t="s">
        <v>827</v>
      </c>
      <c r="L1931" t="s">
        <v>3</v>
      </c>
      <c r="M1931">
        <v>290</v>
      </c>
      <c r="N1931">
        <v>503.8586206896552</v>
      </c>
      <c r="O1931">
        <v>31.03448275862069</v>
      </c>
      <c r="P1931">
        <v>32.068965517241381</v>
      </c>
      <c r="Q1931">
        <v>32.068965517241381</v>
      </c>
      <c r="R1931">
        <v>4.8275862068965516</v>
      </c>
      <c r="S1931">
        <v>68.965517241379317</v>
      </c>
      <c r="T1931">
        <v>36.896551724137929</v>
      </c>
      <c r="U1931" t="s">
        <v>31</v>
      </c>
    </row>
    <row r="1932" spans="1:21">
      <c r="A1932">
        <v>2018</v>
      </c>
      <c r="B1932">
        <v>505</v>
      </c>
      <c r="C1932">
        <v>2</v>
      </c>
      <c r="D1932">
        <v>754</v>
      </c>
      <c r="E1932">
        <v>174</v>
      </c>
      <c r="F1932" t="s">
        <v>658</v>
      </c>
      <c r="G1932" t="s">
        <v>659</v>
      </c>
      <c r="H1932" t="s">
        <v>825</v>
      </c>
      <c r="I1932" t="s">
        <v>812</v>
      </c>
      <c r="J1932" t="s">
        <v>826</v>
      </c>
      <c r="K1932" t="s">
        <v>827</v>
      </c>
      <c r="L1932" t="s">
        <v>824</v>
      </c>
      <c r="M1932">
        <v>290</v>
      </c>
      <c r="N1932">
        <v>524.09310344827588</v>
      </c>
      <c r="O1932">
        <v>15.172413793103448</v>
      </c>
      <c r="P1932">
        <v>38.275862068965516</v>
      </c>
      <c r="Q1932">
        <v>32.413793103448278</v>
      </c>
      <c r="R1932">
        <v>14.137931034482758</v>
      </c>
      <c r="S1932">
        <v>84.827586206896555</v>
      </c>
      <c r="T1932">
        <v>46.551724137931032</v>
      </c>
      <c r="U1932" t="s">
        <v>31</v>
      </c>
    </row>
    <row r="1933" spans="1:21">
      <c r="A1933">
        <v>2019</v>
      </c>
      <c r="B1933">
        <v>505</v>
      </c>
      <c r="C1933">
        <v>3</v>
      </c>
      <c r="D1933">
        <v>754</v>
      </c>
      <c r="E1933">
        <v>174</v>
      </c>
      <c r="F1933" t="s">
        <v>658</v>
      </c>
      <c r="G1933" t="s">
        <v>659</v>
      </c>
      <c r="H1933" t="s">
        <v>825</v>
      </c>
      <c r="I1933" t="s">
        <v>812</v>
      </c>
      <c r="J1933" t="s">
        <v>826</v>
      </c>
      <c r="K1933" t="s">
        <v>827</v>
      </c>
      <c r="L1933" t="s">
        <v>823</v>
      </c>
      <c r="M1933">
        <v>288</v>
      </c>
      <c r="N1933">
        <v>519.03125</v>
      </c>
      <c r="O1933">
        <v>22.222222222222221</v>
      </c>
      <c r="P1933">
        <v>32.638888888888886</v>
      </c>
      <c r="Q1933">
        <v>32.291666666666664</v>
      </c>
      <c r="R1933">
        <v>12.847222222222221</v>
      </c>
      <c r="S1933">
        <v>77.777777777777771</v>
      </c>
      <c r="T1933">
        <v>45.138888888888886</v>
      </c>
      <c r="U1933" t="s">
        <v>31</v>
      </c>
    </row>
    <row r="1934" spans="1:21">
      <c r="A1934">
        <v>2020</v>
      </c>
      <c r="B1934">
        <v>505</v>
      </c>
      <c r="C1934">
        <v>4</v>
      </c>
      <c r="D1934">
        <v>754</v>
      </c>
      <c r="E1934">
        <v>174</v>
      </c>
      <c r="F1934" t="s">
        <v>658</v>
      </c>
      <c r="G1934" t="s">
        <v>659</v>
      </c>
      <c r="H1934" t="s">
        <v>825</v>
      </c>
      <c r="I1934" t="s">
        <v>812</v>
      </c>
      <c r="J1934" t="s">
        <v>826</v>
      </c>
      <c r="K1934" t="s">
        <v>827</v>
      </c>
      <c r="L1934" t="s">
        <v>10</v>
      </c>
      <c r="M1934">
        <v>288</v>
      </c>
      <c r="N1934">
        <v>516.00694444444446</v>
      </c>
      <c r="O1934">
        <v>20.138888888888889</v>
      </c>
      <c r="P1934">
        <v>39.583333333333336</v>
      </c>
      <c r="Q1934">
        <v>25.694444444444443</v>
      </c>
      <c r="R1934">
        <v>14.583333333333334</v>
      </c>
      <c r="S1934">
        <v>79.861111111111114</v>
      </c>
      <c r="T1934">
        <v>40.277777777777779</v>
      </c>
      <c r="U1934" t="s">
        <v>31</v>
      </c>
    </row>
    <row r="1935" spans="1:21">
      <c r="A1935">
        <v>2021</v>
      </c>
      <c r="B1935">
        <v>506</v>
      </c>
      <c r="C1935">
        <v>1</v>
      </c>
      <c r="D1935">
        <v>755</v>
      </c>
      <c r="E1935">
        <v>106</v>
      </c>
      <c r="F1935" t="s">
        <v>660</v>
      </c>
      <c r="G1935" t="s">
        <v>661</v>
      </c>
      <c r="H1935" t="s">
        <v>825</v>
      </c>
      <c r="I1935" t="s">
        <v>812</v>
      </c>
      <c r="J1935" t="s">
        <v>826</v>
      </c>
      <c r="K1935" t="s">
        <v>827</v>
      </c>
      <c r="L1935" t="s">
        <v>3</v>
      </c>
      <c r="M1935">
        <v>190</v>
      </c>
      <c r="N1935">
        <v>499.04210526315791</v>
      </c>
      <c r="O1935">
        <v>32.10526315789474</v>
      </c>
      <c r="P1935">
        <v>35.789473684210527</v>
      </c>
      <c r="Q1935">
        <v>29.473684210526315</v>
      </c>
      <c r="R1935">
        <v>2.6315789473684212</v>
      </c>
      <c r="S1935">
        <v>67.89473684210526</v>
      </c>
      <c r="T1935">
        <v>32.10526315789474</v>
      </c>
      <c r="U1935" t="s">
        <v>132</v>
      </c>
    </row>
    <row r="1936" spans="1:21">
      <c r="A1936">
        <v>2022</v>
      </c>
      <c r="B1936">
        <v>506</v>
      </c>
      <c r="C1936">
        <v>2</v>
      </c>
      <c r="D1936">
        <v>755</v>
      </c>
      <c r="E1936">
        <v>106</v>
      </c>
      <c r="F1936" t="s">
        <v>660</v>
      </c>
      <c r="G1936" t="s">
        <v>661</v>
      </c>
      <c r="H1936" t="s">
        <v>825</v>
      </c>
      <c r="I1936" t="s">
        <v>812</v>
      </c>
      <c r="J1936" t="s">
        <v>826</v>
      </c>
      <c r="K1936" t="s">
        <v>827</v>
      </c>
      <c r="L1936" t="s">
        <v>824</v>
      </c>
      <c r="M1936">
        <v>190</v>
      </c>
      <c r="N1936">
        <v>511.82105263157894</v>
      </c>
      <c r="O1936">
        <v>21.05263157894737</v>
      </c>
      <c r="P1936">
        <v>44.736842105263158</v>
      </c>
      <c r="Q1936">
        <v>25.263157894736842</v>
      </c>
      <c r="R1936">
        <v>8.9473684210526319</v>
      </c>
      <c r="S1936">
        <v>78.94736842105263</v>
      </c>
      <c r="T1936">
        <v>34.210526315789473</v>
      </c>
      <c r="U1936" t="s">
        <v>132</v>
      </c>
    </row>
    <row r="1937" spans="1:21">
      <c r="A1937">
        <v>2023</v>
      </c>
      <c r="B1937">
        <v>506</v>
      </c>
      <c r="C1937">
        <v>3</v>
      </c>
      <c r="D1937">
        <v>755</v>
      </c>
      <c r="E1937">
        <v>106</v>
      </c>
      <c r="F1937" t="s">
        <v>660</v>
      </c>
      <c r="G1937" t="s">
        <v>661</v>
      </c>
      <c r="H1937" t="s">
        <v>825</v>
      </c>
      <c r="I1937" t="s">
        <v>812</v>
      </c>
      <c r="J1937" t="s">
        <v>826</v>
      </c>
      <c r="K1937" t="s">
        <v>827</v>
      </c>
      <c r="L1937" t="s">
        <v>823</v>
      </c>
      <c r="M1937">
        <v>190</v>
      </c>
      <c r="N1937">
        <v>489.62105263157895</v>
      </c>
      <c r="O1937">
        <v>39.473684210526315</v>
      </c>
      <c r="P1937">
        <v>36.315789473684212</v>
      </c>
      <c r="Q1937">
        <v>22.105263157894736</v>
      </c>
      <c r="R1937">
        <v>2.1052631578947367</v>
      </c>
      <c r="S1937">
        <v>60.526315789473685</v>
      </c>
      <c r="T1937">
        <v>24.210526315789473</v>
      </c>
      <c r="U1937" t="s">
        <v>132</v>
      </c>
    </row>
    <row r="1938" spans="1:21">
      <c r="A1938">
        <v>2024</v>
      </c>
      <c r="B1938">
        <v>506</v>
      </c>
      <c r="C1938">
        <v>4</v>
      </c>
      <c r="D1938">
        <v>755</v>
      </c>
      <c r="E1938">
        <v>106</v>
      </c>
      <c r="F1938" t="s">
        <v>660</v>
      </c>
      <c r="G1938" t="s">
        <v>661</v>
      </c>
      <c r="H1938" t="s">
        <v>825</v>
      </c>
      <c r="I1938" t="s">
        <v>812</v>
      </c>
      <c r="J1938" t="s">
        <v>826</v>
      </c>
      <c r="K1938" t="s">
        <v>827</v>
      </c>
      <c r="L1938" t="s">
        <v>10</v>
      </c>
      <c r="M1938">
        <v>188</v>
      </c>
      <c r="N1938">
        <v>501.02127659574467</v>
      </c>
      <c r="O1938">
        <v>23.404255319148938</v>
      </c>
      <c r="P1938">
        <v>51.595744680851062</v>
      </c>
      <c r="Q1938">
        <v>19.680851063829788</v>
      </c>
      <c r="R1938">
        <v>5.3191489361702127</v>
      </c>
      <c r="S1938">
        <v>76.59574468085107</v>
      </c>
      <c r="T1938">
        <v>25</v>
      </c>
      <c r="U1938" t="s">
        <v>132</v>
      </c>
    </row>
    <row r="1939" spans="1:21">
      <c r="A1939">
        <v>2025</v>
      </c>
      <c r="B1939">
        <v>507</v>
      </c>
      <c r="C1939">
        <v>1</v>
      </c>
      <c r="D1939">
        <v>755</v>
      </c>
      <c r="E1939">
        <v>475</v>
      </c>
      <c r="F1939" t="s">
        <v>660</v>
      </c>
      <c r="G1939" t="s">
        <v>662</v>
      </c>
      <c r="H1939" t="s">
        <v>825</v>
      </c>
      <c r="I1939" t="s">
        <v>812</v>
      </c>
      <c r="J1939" t="s">
        <v>826</v>
      </c>
      <c r="K1939" t="s">
        <v>827</v>
      </c>
      <c r="L1939" t="s">
        <v>3</v>
      </c>
      <c r="M1939">
        <v>230</v>
      </c>
      <c r="N1939">
        <v>488.06086956521739</v>
      </c>
      <c r="O1939">
        <v>35.652173913043477</v>
      </c>
      <c r="P1939">
        <v>42.608695652173914</v>
      </c>
      <c r="Q1939">
        <v>19.565217391304348</v>
      </c>
      <c r="R1939">
        <v>2.1739130434782608</v>
      </c>
      <c r="S1939">
        <v>64.347826086956516</v>
      </c>
      <c r="T1939">
        <v>21.739130434782609</v>
      </c>
      <c r="U1939" t="s">
        <v>132</v>
      </c>
    </row>
    <row r="1940" spans="1:21">
      <c r="A1940">
        <v>2026</v>
      </c>
      <c r="B1940">
        <v>507</v>
      </c>
      <c r="C1940">
        <v>2</v>
      </c>
      <c r="D1940">
        <v>755</v>
      </c>
      <c r="E1940">
        <v>475</v>
      </c>
      <c r="F1940" t="s">
        <v>660</v>
      </c>
      <c r="G1940" t="s">
        <v>662</v>
      </c>
      <c r="H1940" t="s">
        <v>825</v>
      </c>
      <c r="I1940" t="s">
        <v>812</v>
      </c>
      <c r="J1940" t="s">
        <v>826</v>
      </c>
      <c r="K1940" t="s">
        <v>827</v>
      </c>
      <c r="L1940" t="s">
        <v>824</v>
      </c>
      <c r="M1940">
        <v>234</v>
      </c>
      <c r="N1940">
        <v>505.52136752136749</v>
      </c>
      <c r="O1940">
        <v>28.205128205128204</v>
      </c>
      <c r="P1940">
        <v>40.598290598290596</v>
      </c>
      <c r="Q1940">
        <v>20.94017094017094</v>
      </c>
      <c r="R1940">
        <v>10.256410256410257</v>
      </c>
      <c r="S1940">
        <v>71.794871794871796</v>
      </c>
      <c r="T1940">
        <v>31.196581196581196</v>
      </c>
      <c r="U1940" t="s">
        <v>132</v>
      </c>
    </row>
    <row r="1941" spans="1:21">
      <c r="A1941">
        <v>2027</v>
      </c>
      <c r="B1941">
        <v>507</v>
      </c>
      <c r="C1941">
        <v>3</v>
      </c>
      <c r="D1941">
        <v>755</v>
      </c>
      <c r="E1941">
        <v>475</v>
      </c>
      <c r="F1941" t="s">
        <v>660</v>
      </c>
      <c r="G1941" t="s">
        <v>662</v>
      </c>
      <c r="H1941" t="s">
        <v>825</v>
      </c>
      <c r="I1941" t="s">
        <v>812</v>
      </c>
      <c r="J1941" t="s">
        <v>826</v>
      </c>
      <c r="K1941" t="s">
        <v>827</v>
      </c>
      <c r="L1941" t="s">
        <v>823</v>
      </c>
      <c r="M1941">
        <v>234</v>
      </c>
      <c r="N1941">
        <v>491.91880341880341</v>
      </c>
      <c r="O1941">
        <v>43.589743589743591</v>
      </c>
      <c r="P1941">
        <v>31.623931623931625</v>
      </c>
      <c r="Q1941">
        <v>20.512820512820515</v>
      </c>
      <c r="R1941">
        <v>4.2735042735042734</v>
      </c>
      <c r="S1941">
        <v>56.410256410256409</v>
      </c>
      <c r="T1941">
        <v>24.786324786324787</v>
      </c>
      <c r="U1941" t="s">
        <v>132</v>
      </c>
    </row>
    <row r="1942" spans="1:21">
      <c r="A1942">
        <v>2028</v>
      </c>
      <c r="B1942">
        <v>507</v>
      </c>
      <c r="C1942">
        <v>4</v>
      </c>
      <c r="D1942">
        <v>755</v>
      </c>
      <c r="E1942">
        <v>475</v>
      </c>
      <c r="F1942" t="s">
        <v>660</v>
      </c>
      <c r="G1942" t="s">
        <v>662</v>
      </c>
      <c r="H1942" t="s">
        <v>825</v>
      </c>
      <c r="I1942" t="s">
        <v>812</v>
      </c>
      <c r="J1942" t="s">
        <v>826</v>
      </c>
      <c r="K1942" t="s">
        <v>827</v>
      </c>
      <c r="L1942" t="s">
        <v>10</v>
      </c>
      <c r="M1942">
        <v>230</v>
      </c>
      <c r="N1942">
        <v>505.75652173913045</v>
      </c>
      <c r="O1942">
        <v>25.652173913043477</v>
      </c>
      <c r="P1942">
        <v>39.565217391304351</v>
      </c>
      <c r="Q1942">
        <v>28.695652173913043</v>
      </c>
      <c r="R1942">
        <v>6.0869565217391308</v>
      </c>
      <c r="S1942">
        <v>74.347826086956516</v>
      </c>
      <c r="T1942">
        <v>34.782608695652172</v>
      </c>
      <c r="U1942" t="s">
        <v>132</v>
      </c>
    </row>
    <row r="1943" spans="1:21">
      <c r="A1943">
        <v>2029</v>
      </c>
      <c r="B1943">
        <v>508</v>
      </c>
      <c r="C1943">
        <v>1</v>
      </c>
      <c r="D1943">
        <v>755</v>
      </c>
      <c r="E1943">
        <v>575</v>
      </c>
      <c r="F1943" t="s">
        <v>660</v>
      </c>
      <c r="G1943" t="s">
        <v>663</v>
      </c>
      <c r="H1943" t="s">
        <v>825</v>
      </c>
      <c r="I1943" t="s">
        <v>812</v>
      </c>
      <c r="J1943" t="s">
        <v>826</v>
      </c>
      <c r="K1943" t="s">
        <v>827</v>
      </c>
      <c r="L1943" t="s">
        <v>3</v>
      </c>
      <c r="M1943">
        <v>265</v>
      </c>
      <c r="N1943">
        <v>502.28679245283018</v>
      </c>
      <c r="O1943">
        <v>27.169811320754718</v>
      </c>
      <c r="P1943">
        <v>38.867924528301884</v>
      </c>
      <c r="Q1943">
        <v>31.320754716981131</v>
      </c>
      <c r="R1943">
        <v>2.641509433962264</v>
      </c>
      <c r="S1943">
        <v>72.830188679245282</v>
      </c>
      <c r="T1943">
        <v>33.962264150943398</v>
      </c>
      <c r="U1943" t="s">
        <v>132</v>
      </c>
    </row>
    <row r="1944" spans="1:21">
      <c r="A1944">
        <v>2030</v>
      </c>
      <c r="B1944">
        <v>508</v>
      </c>
      <c r="C1944">
        <v>2</v>
      </c>
      <c r="D1944">
        <v>755</v>
      </c>
      <c r="E1944">
        <v>575</v>
      </c>
      <c r="F1944" t="s">
        <v>660</v>
      </c>
      <c r="G1944" t="s">
        <v>663</v>
      </c>
      <c r="H1944" t="s">
        <v>825</v>
      </c>
      <c r="I1944" t="s">
        <v>812</v>
      </c>
      <c r="J1944" t="s">
        <v>826</v>
      </c>
      <c r="K1944" t="s">
        <v>827</v>
      </c>
      <c r="L1944" t="s">
        <v>824</v>
      </c>
      <c r="M1944">
        <v>264</v>
      </c>
      <c r="N1944">
        <v>525.68181818181813</v>
      </c>
      <c r="O1944">
        <v>17.045454545454547</v>
      </c>
      <c r="P1944">
        <v>36.363636363636367</v>
      </c>
      <c r="Q1944">
        <v>31.439393939393938</v>
      </c>
      <c r="R1944">
        <v>15.151515151515152</v>
      </c>
      <c r="S1944">
        <v>82.954545454545453</v>
      </c>
      <c r="T1944">
        <v>46.590909090909093</v>
      </c>
      <c r="U1944" t="s">
        <v>132</v>
      </c>
    </row>
    <row r="1945" spans="1:21">
      <c r="A1945">
        <v>2031</v>
      </c>
      <c r="B1945">
        <v>508</v>
      </c>
      <c r="C1945">
        <v>3</v>
      </c>
      <c r="D1945">
        <v>755</v>
      </c>
      <c r="E1945">
        <v>575</v>
      </c>
      <c r="F1945" t="s">
        <v>660</v>
      </c>
      <c r="G1945" t="s">
        <v>663</v>
      </c>
      <c r="H1945" t="s">
        <v>825</v>
      </c>
      <c r="I1945" t="s">
        <v>812</v>
      </c>
      <c r="J1945" t="s">
        <v>826</v>
      </c>
      <c r="K1945" t="s">
        <v>827</v>
      </c>
      <c r="L1945" t="s">
        <v>823</v>
      </c>
      <c r="M1945">
        <v>262</v>
      </c>
      <c r="N1945">
        <v>506.32442748091603</v>
      </c>
      <c r="O1945">
        <v>30.534351145038169</v>
      </c>
      <c r="P1945">
        <v>35.496183206106871</v>
      </c>
      <c r="Q1945">
        <v>27.862595419847327</v>
      </c>
      <c r="R1945">
        <v>6.106870229007634</v>
      </c>
      <c r="S1945">
        <v>69.465648854961827</v>
      </c>
      <c r="T1945">
        <v>33.969465648854964</v>
      </c>
      <c r="U1945" t="s">
        <v>132</v>
      </c>
    </row>
    <row r="1946" spans="1:21">
      <c r="A1946">
        <v>2032</v>
      </c>
      <c r="B1946">
        <v>508</v>
      </c>
      <c r="C1946">
        <v>4</v>
      </c>
      <c r="D1946">
        <v>755</v>
      </c>
      <c r="E1946">
        <v>575</v>
      </c>
      <c r="F1946" t="s">
        <v>660</v>
      </c>
      <c r="G1946" t="s">
        <v>663</v>
      </c>
      <c r="H1946" t="s">
        <v>825</v>
      </c>
      <c r="I1946" t="s">
        <v>812</v>
      </c>
      <c r="J1946" t="s">
        <v>826</v>
      </c>
      <c r="K1946" t="s">
        <v>827</v>
      </c>
      <c r="L1946" t="s">
        <v>10</v>
      </c>
      <c r="M1946">
        <v>265</v>
      </c>
      <c r="N1946">
        <v>501.38490566037734</v>
      </c>
      <c r="O1946">
        <v>27.924528301886792</v>
      </c>
      <c r="P1946">
        <v>43.39622641509434</v>
      </c>
      <c r="Q1946">
        <v>21.132075471698112</v>
      </c>
      <c r="R1946">
        <v>7.5471698113207548</v>
      </c>
      <c r="S1946">
        <v>72.075471698113205</v>
      </c>
      <c r="T1946">
        <v>28.679245283018869</v>
      </c>
      <c r="U1946" t="s">
        <v>132</v>
      </c>
    </row>
    <row r="1947" spans="1:21">
      <c r="A1947">
        <v>2033</v>
      </c>
      <c r="B1947">
        <v>509</v>
      </c>
      <c r="C1947">
        <v>1</v>
      </c>
      <c r="D1947">
        <v>755</v>
      </c>
      <c r="E1947">
        <v>675</v>
      </c>
      <c r="F1947" t="s">
        <v>660</v>
      </c>
      <c r="G1947" t="s">
        <v>664</v>
      </c>
      <c r="H1947" t="s">
        <v>825</v>
      </c>
      <c r="I1947" t="s">
        <v>812</v>
      </c>
      <c r="J1947" t="s">
        <v>826</v>
      </c>
      <c r="K1947" t="s">
        <v>827</v>
      </c>
      <c r="L1947" t="s">
        <v>3</v>
      </c>
      <c r="M1947">
        <v>151</v>
      </c>
      <c r="N1947">
        <v>483.17218543046357</v>
      </c>
      <c r="O1947">
        <v>43.046357615894038</v>
      </c>
      <c r="P1947">
        <v>39.072847682119203</v>
      </c>
      <c r="Q1947">
        <v>16.556291390728475</v>
      </c>
      <c r="R1947">
        <v>1.3245033112582782</v>
      </c>
      <c r="S1947">
        <v>56.953642384105962</v>
      </c>
      <c r="T1947">
        <v>17.880794701986755</v>
      </c>
      <c r="U1947" t="s">
        <v>132</v>
      </c>
    </row>
    <row r="1948" spans="1:21">
      <c r="A1948">
        <v>2034</v>
      </c>
      <c r="B1948">
        <v>509</v>
      </c>
      <c r="C1948">
        <v>2</v>
      </c>
      <c r="D1948">
        <v>755</v>
      </c>
      <c r="E1948">
        <v>675</v>
      </c>
      <c r="F1948" t="s">
        <v>660</v>
      </c>
      <c r="G1948" t="s">
        <v>664</v>
      </c>
      <c r="H1948" t="s">
        <v>825</v>
      </c>
      <c r="I1948" t="s">
        <v>812</v>
      </c>
      <c r="J1948" t="s">
        <v>826</v>
      </c>
      <c r="K1948" t="s">
        <v>827</v>
      </c>
      <c r="L1948" t="s">
        <v>824</v>
      </c>
      <c r="M1948">
        <v>151</v>
      </c>
      <c r="N1948">
        <v>505.4503311258278</v>
      </c>
      <c r="O1948">
        <v>25.165562913907284</v>
      </c>
      <c r="P1948">
        <v>48.34437086092715</v>
      </c>
      <c r="Q1948">
        <v>21.192052980132452</v>
      </c>
      <c r="R1948">
        <v>5.298013245033113</v>
      </c>
      <c r="S1948">
        <v>74.83443708609272</v>
      </c>
      <c r="T1948">
        <v>26.490066225165563</v>
      </c>
      <c r="U1948" t="s">
        <v>132</v>
      </c>
    </row>
    <row r="1949" spans="1:21">
      <c r="A1949">
        <v>2035</v>
      </c>
      <c r="B1949">
        <v>509</v>
      </c>
      <c r="C1949">
        <v>3</v>
      </c>
      <c r="D1949">
        <v>755</v>
      </c>
      <c r="E1949">
        <v>675</v>
      </c>
      <c r="F1949" t="s">
        <v>660</v>
      </c>
      <c r="G1949" t="s">
        <v>664</v>
      </c>
      <c r="H1949" t="s">
        <v>825</v>
      </c>
      <c r="I1949" t="s">
        <v>812</v>
      </c>
      <c r="J1949" t="s">
        <v>826</v>
      </c>
      <c r="K1949" t="s">
        <v>827</v>
      </c>
      <c r="L1949" t="s">
        <v>823</v>
      </c>
      <c r="M1949">
        <v>151</v>
      </c>
      <c r="N1949">
        <v>500.92052980132451</v>
      </c>
      <c r="O1949">
        <v>29.139072847682119</v>
      </c>
      <c r="P1949">
        <v>41.721854304635762</v>
      </c>
      <c r="Q1949">
        <v>22.516556291390728</v>
      </c>
      <c r="R1949">
        <v>6.6225165562913908</v>
      </c>
      <c r="S1949">
        <v>70.860927152317885</v>
      </c>
      <c r="T1949">
        <v>29.139072847682119</v>
      </c>
      <c r="U1949" t="s">
        <v>132</v>
      </c>
    </row>
    <row r="1950" spans="1:21">
      <c r="A1950">
        <v>2036</v>
      </c>
      <c r="B1950">
        <v>509</v>
      </c>
      <c r="C1950">
        <v>4</v>
      </c>
      <c r="D1950">
        <v>755</v>
      </c>
      <c r="E1950">
        <v>675</v>
      </c>
      <c r="F1950" t="s">
        <v>660</v>
      </c>
      <c r="G1950" t="s">
        <v>664</v>
      </c>
      <c r="H1950" t="s">
        <v>825</v>
      </c>
      <c r="I1950" t="s">
        <v>812</v>
      </c>
      <c r="J1950" t="s">
        <v>826</v>
      </c>
      <c r="K1950" t="s">
        <v>827</v>
      </c>
      <c r="L1950" t="s">
        <v>10</v>
      </c>
      <c r="M1950">
        <v>151</v>
      </c>
      <c r="N1950">
        <v>502.18543046357615</v>
      </c>
      <c r="O1950">
        <v>27.152317880794701</v>
      </c>
      <c r="P1950">
        <v>46.357615894039732</v>
      </c>
      <c r="Q1950">
        <v>21.192052980132452</v>
      </c>
      <c r="R1950">
        <v>5.298013245033113</v>
      </c>
      <c r="S1950">
        <v>72.847682119205302</v>
      </c>
      <c r="T1950">
        <v>26.490066225165563</v>
      </c>
      <c r="U1950" t="s">
        <v>132</v>
      </c>
    </row>
    <row r="1951" spans="1:21">
      <c r="A1951">
        <v>2037</v>
      </c>
      <c r="B1951">
        <v>510</v>
      </c>
      <c r="C1951">
        <v>1</v>
      </c>
      <c r="D1951">
        <v>755</v>
      </c>
      <c r="E1951">
        <v>775</v>
      </c>
      <c r="F1951" t="s">
        <v>660</v>
      </c>
      <c r="G1951" t="s">
        <v>36</v>
      </c>
      <c r="H1951" t="s">
        <v>825</v>
      </c>
      <c r="I1951" t="s">
        <v>812</v>
      </c>
      <c r="J1951" t="s">
        <v>826</v>
      </c>
      <c r="K1951" t="s">
        <v>827</v>
      </c>
      <c r="L1951" t="s">
        <v>3</v>
      </c>
      <c r="M1951">
        <v>147</v>
      </c>
      <c r="N1951">
        <v>520.2585034013606</v>
      </c>
      <c r="O1951">
        <v>15.646258503401361</v>
      </c>
      <c r="P1951">
        <v>38.095238095238095</v>
      </c>
      <c r="Q1951">
        <v>39.455782312925173</v>
      </c>
      <c r="R1951">
        <v>6.8027210884353737</v>
      </c>
      <c r="S1951">
        <v>84.353741496598644</v>
      </c>
      <c r="T1951">
        <v>46.258503401360542</v>
      </c>
      <c r="U1951" t="s">
        <v>132</v>
      </c>
    </row>
    <row r="1952" spans="1:21">
      <c r="A1952">
        <v>2038</v>
      </c>
      <c r="B1952">
        <v>510</v>
      </c>
      <c r="C1952">
        <v>2</v>
      </c>
      <c r="D1952">
        <v>755</v>
      </c>
      <c r="E1952">
        <v>775</v>
      </c>
      <c r="F1952" t="s">
        <v>660</v>
      </c>
      <c r="G1952" t="s">
        <v>36</v>
      </c>
      <c r="H1952" t="s">
        <v>825</v>
      </c>
      <c r="I1952" t="s">
        <v>812</v>
      </c>
      <c r="J1952" t="s">
        <v>826</v>
      </c>
      <c r="K1952" t="s">
        <v>827</v>
      </c>
      <c r="L1952" t="s">
        <v>824</v>
      </c>
      <c r="M1952">
        <v>147</v>
      </c>
      <c r="N1952">
        <v>546.29251700680277</v>
      </c>
      <c r="O1952">
        <v>8.1632653061224492</v>
      </c>
      <c r="P1952">
        <v>34.013605442176868</v>
      </c>
      <c r="Q1952">
        <v>32.653061224489797</v>
      </c>
      <c r="R1952">
        <v>25.170068027210885</v>
      </c>
      <c r="S1952">
        <v>91.836734693877546</v>
      </c>
      <c r="T1952">
        <v>57.823129251700678</v>
      </c>
      <c r="U1952" t="s">
        <v>132</v>
      </c>
    </row>
    <row r="1953" spans="1:21">
      <c r="A1953">
        <v>2039</v>
      </c>
      <c r="B1953">
        <v>510</v>
      </c>
      <c r="C1953">
        <v>3</v>
      </c>
      <c r="D1953">
        <v>755</v>
      </c>
      <c r="E1953">
        <v>775</v>
      </c>
      <c r="F1953" t="s">
        <v>660</v>
      </c>
      <c r="G1953" t="s">
        <v>36</v>
      </c>
      <c r="H1953" t="s">
        <v>825</v>
      </c>
      <c r="I1953" t="s">
        <v>812</v>
      </c>
      <c r="J1953" t="s">
        <v>826</v>
      </c>
      <c r="K1953" t="s">
        <v>827</v>
      </c>
      <c r="L1953" t="s">
        <v>823</v>
      </c>
      <c r="M1953">
        <v>147</v>
      </c>
      <c r="N1953">
        <v>523.80952380952385</v>
      </c>
      <c r="O1953">
        <v>17.687074829931973</v>
      </c>
      <c r="P1953">
        <v>37.414965986394556</v>
      </c>
      <c r="Q1953">
        <v>34.693877551020407</v>
      </c>
      <c r="R1953">
        <v>10.204081632653061</v>
      </c>
      <c r="S1953">
        <v>82.312925170068027</v>
      </c>
      <c r="T1953">
        <v>44.897959183673471</v>
      </c>
      <c r="U1953" t="s">
        <v>132</v>
      </c>
    </row>
    <row r="1954" spans="1:21">
      <c r="A1954">
        <v>2040</v>
      </c>
      <c r="B1954">
        <v>510</v>
      </c>
      <c r="C1954">
        <v>4</v>
      </c>
      <c r="D1954">
        <v>755</v>
      </c>
      <c r="E1954">
        <v>775</v>
      </c>
      <c r="F1954" t="s">
        <v>660</v>
      </c>
      <c r="G1954" t="s">
        <v>36</v>
      </c>
      <c r="H1954" t="s">
        <v>825</v>
      </c>
      <c r="I1954" t="s">
        <v>812</v>
      </c>
      <c r="J1954" t="s">
        <v>826</v>
      </c>
      <c r="K1954" t="s">
        <v>827</v>
      </c>
      <c r="L1954" t="s">
        <v>10</v>
      </c>
      <c r="M1954">
        <v>147</v>
      </c>
      <c r="N1954">
        <v>519.06802721088434</v>
      </c>
      <c r="O1954">
        <v>16.326530612244898</v>
      </c>
      <c r="P1954">
        <v>38.095238095238095</v>
      </c>
      <c r="Q1954">
        <v>35.374149659863946</v>
      </c>
      <c r="R1954">
        <v>10.204081632653061</v>
      </c>
      <c r="S1954">
        <v>83.673469387755105</v>
      </c>
      <c r="T1954">
        <v>45.57823129251701</v>
      </c>
      <c r="U1954" t="s">
        <v>132</v>
      </c>
    </row>
    <row r="1955" spans="1:21">
      <c r="A1955">
        <v>2041</v>
      </c>
      <c r="B1955">
        <v>511</v>
      </c>
      <c r="C1955">
        <v>1</v>
      </c>
      <c r="D1955">
        <v>756</v>
      </c>
      <c r="E1955">
        <v>101</v>
      </c>
      <c r="F1955" t="s">
        <v>665</v>
      </c>
      <c r="G1955" t="s">
        <v>666</v>
      </c>
      <c r="H1955" t="s">
        <v>825</v>
      </c>
      <c r="I1955" t="s">
        <v>812</v>
      </c>
      <c r="J1955" t="s">
        <v>826</v>
      </c>
      <c r="K1955" t="s">
        <v>827</v>
      </c>
      <c r="L1955" t="s">
        <v>3</v>
      </c>
      <c r="M1955">
        <v>95</v>
      </c>
      <c r="N1955">
        <v>488.2421052631579</v>
      </c>
      <c r="O1955">
        <v>34.736842105263158</v>
      </c>
      <c r="P1955">
        <v>38.94736842105263</v>
      </c>
      <c r="Q1955">
        <v>23.157894736842106</v>
      </c>
      <c r="R1955">
        <v>3.1578947368421053</v>
      </c>
      <c r="S1955">
        <v>65.263157894736835</v>
      </c>
      <c r="T1955">
        <v>26.315789473684209</v>
      </c>
      <c r="U1955" t="s">
        <v>62</v>
      </c>
    </row>
    <row r="1956" spans="1:21">
      <c r="A1956">
        <v>2042</v>
      </c>
      <c r="B1956">
        <v>511</v>
      </c>
      <c r="C1956">
        <v>2</v>
      </c>
      <c r="D1956">
        <v>756</v>
      </c>
      <c r="E1956">
        <v>101</v>
      </c>
      <c r="F1956" t="s">
        <v>665</v>
      </c>
      <c r="G1956" t="s">
        <v>666</v>
      </c>
      <c r="H1956" t="s">
        <v>825</v>
      </c>
      <c r="I1956" t="s">
        <v>812</v>
      </c>
      <c r="J1956" t="s">
        <v>826</v>
      </c>
      <c r="K1956" t="s">
        <v>827</v>
      </c>
      <c r="L1956" t="s">
        <v>824</v>
      </c>
      <c r="M1956">
        <v>95</v>
      </c>
      <c r="N1956">
        <v>503.74736842105261</v>
      </c>
      <c r="O1956">
        <v>31.578947368421051</v>
      </c>
      <c r="P1956">
        <v>34.736842105263158</v>
      </c>
      <c r="Q1956">
        <v>24.210526315789473</v>
      </c>
      <c r="R1956">
        <v>9.473684210526315</v>
      </c>
      <c r="S1956">
        <v>68.421052631578945</v>
      </c>
      <c r="T1956">
        <v>33.684210526315788</v>
      </c>
      <c r="U1956" t="s">
        <v>62</v>
      </c>
    </row>
    <row r="1957" spans="1:21">
      <c r="A1957">
        <v>2043</v>
      </c>
      <c r="B1957">
        <v>511</v>
      </c>
      <c r="C1957">
        <v>3</v>
      </c>
      <c r="D1957">
        <v>756</v>
      </c>
      <c r="E1957">
        <v>101</v>
      </c>
      <c r="F1957" t="s">
        <v>665</v>
      </c>
      <c r="G1957" t="s">
        <v>666</v>
      </c>
      <c r="H1957" t="s">
        <v>825</v>
      </c>
      <c r="I1957" t="s">
        <v>812</v>
      </c>
      <c r="J1957" t="s">
        <v>826</v>
      </c>
      <c r="K1957" t="s">
        <v>827</v>
      </c>
      <c r="L1957" t="s">
        <v>823</v>
      </c>
      <c r="M1957">
        <v>94</v>
      </c>
      <c r="N1957">
        <v>495.45744680851061</v>
      </c>
      <c r="O1957">
        <v>41.48936170212766</v>
      </c>
      <c r="P1957">
        <v>28.723404255319149</v>
      </c>
      <c r="Q1957">
        <v>25.531914893617021</v>
      </c>
      <c r="R1957">
        <v>4.2553191489361701</v>
      </c>
      <c r="S1957">
        <v>58.51063829787234</v>
      </c>
      <c r="T1957">
        <v>29.787234042553191</v>
      </c>
      <c r="U1957" t="s">
        <v>62</v>
      </c>
    </row>
    <row r="1958" spans="1:21">
      <c r="A1958">
        <v>2044</v>
      </c>
      <c r="B1958">
        <v>511</v>
      </c>
      <c r="C1958">
        <v>4</v>
      </c>
      <c r="D1958">
        <v>756</v>
      </c>
      <c r="E1958">
        <v>101</v>
      </c>
      <c r="F1958" t="s">
        <v>665</v>
      </c>
      <c r="G1958" t="s">
        <v>666</v>
      </c>
      <c r="H1958" t="s">
        <v>825</v>
      </c>
      <c r="I1958" t="s">
        <v>812</v>
      </c>
      <c r="J1958" t="s">
        <v>826</v>
      </c>
      <c r="K1958" t="s">
        <v>827</v>
      </c>
      <c r="L1958" t="s">
        <v>10</v>
      </c>
      <c r="M1958">
        <v>95</v>
      </c>
      <c r="N1958">
        <v>508.04210526315791</v>
      </c>
      <c r="O1958">
        <v>25.263157894736842</v>
      </c>
      <c r="P1958">
        <v>42.10526315789474</v>
      </c>
      <c r="Q1958">
        <v>21.05263157894737</v>
      </c>
      <c r="R1958">
        <v>11.578947368421053</v>
      </c>
      <c r="S1958">
        <v>74.736842105263165</v>
      </c>
      <c r="T1958">
        <v>32.631578947368418</v>
      </c>
      <c r="U1958" t="s">
        <v>62</v>
      </c>
    </row>
    <row r="1959" spans="1:21">
      <c r="A1959">
        <v>2045</v>
      </c>
      <c r="B1959">
        <v>512</v>
      </c>
      <c r="C1959">
        <v>1</v>
      </c>
      <c r="D1959">
        <v>757</v>
      </c>
      <c r="E1959">
        <v>210</v>
      </c>
      <c r="F1959" t="s">
        <v>667</v>
      </c>
      <c r="G1959" t="s">
        <v>668</v>
      </c>
      <c r="H1959" t="s">
        <v>825</v>
      </c>
      <c r="I1959" t="s">
        <v>812</v>
      </c>
      <c r="J1959" t="s">
        <v>826</v>
      </c>
      <c r="K1959" t="s">
        <v>827</v>
      </c>
      <c r="L1959" t="s">
        <v>3</v>
      </c>
      <c r="M1959">
        <v>126</v>
      </c>
      <c r="N1959">
        <v>494.72222222222223</v>
      </c>
      <c r="O1959">
        <v>32.539682539682538</v>
      </c>
      <c r="P1959">
        <v>41.269841269841272</v>
      </c>
      <c r="Q1959">
        <v>23.80952380952381</v>
      </c>
      <c r="R1959">
        <v>2.3809523809523809</v>
      </c>
      <c r="S1959">
        <v>67.460317460317455</v>
      </c>
      <c r="T1959">
        <v>26.19047619047619</v>
      </c>
      <c r="U1959" t="s">
        <v>77</v>
      </c>
    </row>
    <row r="1960" spans="1:21">
      <c r="A1960">
        <v>2046</v>
      </c>
      <c r="B1960">
        <v>512</v>
      </c>
      <c r="C1960">
        <v>2</v>
      </c>
      <c r="D1960">
        <v>757</v>
      </c>
      <c r="E1960">
        <v>210</v>
      </c>
      <c r="F1960" t="s">
        <v>667</v>
      </c>
      <c r="G1960" t="s">
        <v>668</v>
      </c>
      <c r="H1960" t="s">
        <v>825</v>
      </c>
      <c r="I1960" t="s">
        <v>812</v>
      </c>
      <c r="J1960" t="s">
        <v>826</v>
      </c>
      <c r="K1960" t="s">
        <v>827</v>
      </c>
      <c r="L1960" t="s">
        <v>824</v>
      </c>
      <c r="M1960">
        <v>126</v>
      </c>
      <c r="N1960">
        <v>512.3650793650794</v>
      </c>
      <c r="O1960">
        <v>15.079365079365079</v>
      </c>
      <c r="P1960">
        <v>50.793650793650791</v>
      </c>
      <c r="Q1960">
        <v>27.777777777777779</v>
      </c>
      <c r="R1960">
        <v>6.3492063492063489</v>
      </c>
      <c r="S1960">
        <v>84.920634920634924</v>
      </c>
      <c r="T1960">
        <v>34.126984126984127</v>
      </c>
      <c r="U1960" t="s">
        <v>77</v>
      </c>
    </row>
    <row r="1961" spans="1:21">
      <c r="A1961">
        <v>2047</v>
      </c>
      <c r="B1961">
        <v>512</v>
      </c>
      <c r="C1961">
        <v>3</v>
      </c>
      <c r="D1961">
        <v>757</v>
      </c>
      <c r="E1961">
        <v>210</v>
      </c>
      <c r="F1961" t="s">
        <v>667</v>
      </c>
      <c r="G1961" t="s">
        <v>668</v>
      </c>
      <c r="H1961" t="s">
        <v>825</v>
      </c>
      <c r="I1961" t="s">
        <v>812</v>
      </c>
      <c r="J1961" t="s">
        <v>826</v>
      </c>
      <c r="K1961" t="s">
        <v>827</v>
      </c>
      <c r="L1961" t="s">
        <v>823</v>
      </c>
      <c r="M1961">
        <v>126</v>
      </c>
      <c r="N1961">
        <v>496.36507936507934</v>
      </c>
      <c r="O1961">
        <v>41.269841269841272</v>
      </c>
      <c r="P1961">
        <v>30.952380952380953</v>
      </c>
      <c r="Q1961">
        <v>23.015873015873016</v>
      </c>
      <c r="R1961">
        <v>4.7619047619047619</v>
      </c>
      <c r="S1961">
        <v>58.730158730158728</v>
      </c>
      <c r="T1961">
        <v>27.777777777777779</v>
      </c>
      <c r="U1961" t="s">
        <v>77</v>
      </c>
    </row>
    <row r="1962" spans="1:21">
      <c r="A1962">
        <v>2048</v>
      </c>
      <c r="B1962">
        <v>512</v>
      </c>
      <c r="C1962">
        <v>4</v>
      </c>
      <c r="D1962">
        <v>757</v>
      </c>
      <c r="E1962">
        <v>210</v>
      </c>
      <c r="F1962" t="s">
        <v>667</v>
      </c>
      <c r="G1962" t="s">
        <v>668</v>
      </c>
      <c r="H1962" t="s">
        <v>825</v>
      </c>
      <c r="I1962" t="s">
        <v>812</v>
      </c>
      <c r="J1962" t="s">
        <v>826</v>
      </c>
      <c r="K1962" t="s">
        <v>827</v>
      </c>
      <c r="L1962" t="s">
        <v>10</v>
      </c>
      <c r="M1962">
        <v>126</v>
      </c>
      <c r="N1962">
        <v>500.12698412698415</v>
      </c>
      <c r="O1962">
        <v>26.19047619047619</v>
      </c>
      <c r="P1962">
        <v>49.206349206349209</v>
      </c>
      <c r="Q1962">
        <v>17.460317460317459</v>
      </c>
      <c r="R1962">
        <v>7.1428571428571432</v>
      </c>
      <c r="S1962">
        <v>73.80952380952381</v>
      </c>
      <c r="T1962">
        <v>24.603174603174605</v>
      </c>
      <c r="U1962" t="s">
        <v>77</v>
      </c>
    </row>
    <row r="1963" spans="1:21">
      <c r="A1963">
        <v>2049</v>
      </c>
      <c r="B1963">
        <v>513</v>
      </c>
      <c r="C1963">
        <v>1</v>
      </c>
      <c r="D1963">
        <v>758</v>
      </c>
      <c r="E1963">
        <v>275</v>
      </c>
      <c r="F1963" t="s">
        <v>669</v>
      </c>
      <c r="G1963" t="s">
        <v>670</v>
      </c>
      <c r="H1963" t="s">
        <v>825</v>
      </c>
      <c r="I1963" t="s">
        <v>812</v>
      </c>
      <c r="J1963" t="s">
        <v>826</v>
      </c>
      <c r="K1963" t="s">
        <v>827</v>
      </c>
      <c r="L1963" t="s">
        <v>3</v>
      </c>
      <c r="M1963">
        <v>104</v>
      </c>
      <c r="N1963">
        <v>491.34615384615387</v>
      </c>
      <c r="O1963">
        <v>36.53846153846154</v>
      </c>
      <c r="P1963">
        <v>42.307692307692307</v>
      </c>
      <c r="Q1963">
        <v>19.23076923076923</v>
      </c>
      <c r="R1963">
        <v>1.9230769230769231</v>
      </c>
      <c r="S1963">
        <v>63.46153846153846</v>
      </c>
      <c r="T1963">
        <v>21.153846153846153</v>
      </c>
      <c r="U1963" t="s">
        <v>28</v>
      </c>
    </row>
    <row r="1964" spans="1:21">
      <c r="A1964">
        <v>2050</v>
      </c>
      <c r="B1964">
        <v>513</v>
      </c>
      <c r="C1964">
        <v>2</v>
      </c>
      <c r="D1964">
        <v>758</v>
      </c>
      <c r="E1964">
        <v>275</v>
      </c>
      <c r="F1964" t="s">
        <v>669</v>
      </c>
      <c r="G1964" t="s">
        <v>670</v>
      </c>
      <c r="H1964" t="s">
        <v>825</v>
      </c>
      <c r="I1964" t="s">
        <v>812</v>
      </c>
      <c r="J1964" t="s">
        <v>826</v>
      </c>
      <c r="K1964" t="s">
        <v>827</v>
      </c>
      <c r="L1964" t="s">
        <v>824</v>
      </c>
      <c r="M1964">
        <v>104</v>
      </c>
      <c r="N1964">
        <v>497.66346153846155</v>
      </c>
      <c r="O1964">
        <v>32.692307692307693</v>
      </c>
      <c r="P1964">
        <v>43.269230769230766</v>
      </c>
      <c r="Q1964">
        <v>20.192307692307693</v>
      </c>
      <c r="R1964">
        <v>3.8461538461538463</v>
      </c>
      <c r="S1964">
        <v>67.307692307692307</v>
      </c>
      <c r="T1964">
        <v>24.03846153846154</v>
      </c>
      <c r="U1964" t="s">
        <v>28</v>
      </c>
    </row>
    <row r="1965" spans="1:21">
      <c r="A1965">
        <v>2051</v>
      </c>
      <c r="B1965">
        <v>513</v>
      </c>
      <c r="C1965">
        <v>3</v>
      </c>
      <c r="D1965">
        <v>758</v>
      </c>
      <c r="E1965">
        <v>275</v>
      </c>
      <c r="F1965" t="s">
        <v>669</v>
      </c>
      <c r="G1965" t="s">
        <v>670</v>
      </c>
      <c r="H1965" t="s">
        <v>825</v>
      </c>
      <c r="I1965" t="s">
        <v>812</v>
      </c>
      <c r="J1965" t="s">
        <v>826</v>
      </c>
      <c r="K1965" t="s">
        <v>827</v>
      </c>
      <c r="L1965" t="s">
        <v>823</v>
      </c>
      <c r="M1965">
        <v>104</v>
      </c>
      <c r="N1965">
        <v>512.63461538461536</v>
      </c>
      <c r="O1965">
        <v>26.923076923076923</v>
      </c>
      <c r="P1965">
        <v>30.76923076923077</v>
      </c>
      <c r="Q1965">
        <v>35.57692307692308</v>
      </c>
      <c r="R1965">
        <v>6.7307692307692308</v>
      </c>
      <c r="S1965">
        <v>73.07692307692308</v>
      </c>
      <c r="T1965">
        <v>42.307692307692307</v>
      </c>
      <c r="U1965" t="s">
        <v>28</v>
      </c>
    </row>
    <row r="1966" spans="1:21">
      <c r="A1966">
        <v>2052</v>
      </c>
      <c r="B1966">
        <v>513</v>
      </c>
      <c r="C1966">
        <v>4</v>
      </c>
      <c r="D1966">
        <v>758</v>
      </c>
      <c r="E1966">
        <v>275</v>
      </c>
      <c r="F1966" t="s">
        <v>669</v>
      </c>
      <c r="G1966" t="s">
        <v>670</v>
      </c>
      <c r="H1966" t="s">
        <v>825</v>
      </c>
      <c r="I1966" t="s">
        <v>812</v>
      </c>
      <c r="J1966" t="s">
        <v>826</v>
      </c>
      <c r="K1966" t="s">
        <v>827</v>
      </c>
      <c r="L1966" t="s">
        <v>10</v>
      </c>
      <c r="M1966">
        <v>104</v>
      </c>
      <c r="N1966">
        <v>505.04807692307691</v>
      </c>
      <c r="O1966">
        <v>25</v>
      </c>
      <c r="P1966">
        <v>40.384615384615387</v>
      </c>
      <c r="Q1966">
        <v>28.846153846153847</v>
      </c>
      <c r="R1966">
        <v>5.7692307692307692</v>
      </c>
      <c r="S1966">
        <v>75</v>
      </c>
      <c r="T1966">
        <v>34.615384615384613</v>
      </c>
      <c r="U1966" t="s">
        <v>28</v>
      </c>
    </row>
    <row r="1967" spans="1:21">
      <c r="A1967">
        <v>2053</v>
      </c>
      <c r="B1967">
        <v>514</v>
      </c>
      <c r="C1967">
        <v>1</v>
      </c>
      <c r="D1967">
        <v>759</v>
      </c>
      <c r="E1967">
        <v>193</v>
      </c>
      <c r="F1967" t="s">
        <v>671</v>
      </c>
      <c r="G1967" t="s">
        <v>672</v>
      </c>
      <c r="H1967" t="s">
        <v>825</v>
      </c>
      <c r="I1967" t="s">
        <v>812</v>
      </c>
      <c r="J1967" t="s">
        <v>826</v>
      </c>
      <c r="K1967" t="s">
        <v>827</v>
      </c>
      <c r="L1967" t="s">
        <v>3</v>
      </c>
      <c r="M1967">
        <v>211</v>
      </c>
      <c r="N1967">
        <v>495.61137440758296</v>
      </c>
      <c r="O1967">
        <v>32.70142180094787</v>
      </c>
      <c r="P1967">
        <v>41.706161137440759</v>
      </c>
      <c r="Q1967">
        <v>24.644549763033176</v>
      </c>
      <c r="R1967">
        <v>0.94786729857819907</v>
      </c>
      <c r="S1967">
        <v>67.29857819905213</v>
      </c>
      <c r="T1967">
        <v>25.592417061611375</v>
      </c>
      <c r="U1967" t="s">
        <v>25</v>
      </c>
    </row>
    <row r="1968" spans="1:21">
      <c r="A1968">
        <v>2054</v>
      </c>
      <c r="B1968">
        <v>514</v>
      </c>
      <c r="C1968">
        <v>2</v>
      </c>
      <c r="D1968">
        <v>759</v>
      </c>
      <c r="E1968">
        <v>193</v>
      </c>
      <c r="F1968" t="s">
        <v>671</v>
      </c>
      <c r="G1968" t="s">
        <v>672</v>
      </c>
      <c r="H1968" t="s">
        <v>825</v>
      </c>
      <c r="I1968" t="s">
        <v>812</v>
      </c>
      <c r="J1968" t="s">
        <v>826</v>
      </c>
      <c r="K1968" t="s">
        <v>827</v>
      </c>
      <c r="L1968" t="s">
        <v>824</v>
      </c>
      <c r="M1968">
        <v>210</v>
      </c>
      <c r="N1968">
        <v>504.29523809523812</v>
      </c>
      <c r="O1968">
        <v>31.428571428571427</v>
      </c>
      <c r="P1968">
        <v>39.523809523809526</v>
      </c>
      <c r="Q1968">
        <v>20.952380952380953</v>
      </c>
      <c r="R1968">
        <v>8.0952380952380949</v>
      </c>
      <c r="S1968">
        <v>68.571428571428569</v>
      </c>
      <c r="T1968">
        <v>29.047619047619047</v>
      </c>
      <c r="U1968" t="s">
        <v>25</v>
      </c>
    </row>
    <row r="1969" spans="1:21">
      <c r="A1969">
        <v>2055</v>
      </c>
      <c r="B1969">
        <v>514</v>
      </c>
      <c r="C1969">
        <v>3</v>
      </c>
      <c r="D1969">
        <v>759</v>
      </c>
      <c r="E1969">
        <v>193</v>
      </c>
      <c r="F1969" t="s">
        <v>671</v>
      </c>
      <c r="G1969" t="s">
        <v>672</v>
      </c>
      <c r="H1969" t="s">
        <v>825</v>
      </c>
      <c r="I1969" t="s">
        <v>812</v>
      </c>
      <c r="J1969" t="s">
        <v>826</v>
      </c>
      <c r="K1969" t="s">
        <v>827</v>
      </c>
      <c r="L1969" t="s">
        <v>823</v>
      </c>
      <c r="M1969">
        <v>209</v>
      </c>
      <c r="N1969">
        <v>498.3732057416268</v>
      </c>
      <c r="O1969">
        <v>38.755980861244019</v>
      </c>
      <c r="P1969">
        <v>30.14354066985646</v>
      </c>
      <c r="Q1969">
        <v>25.358851674641148</v>
      </c>
      <c r="R1969">
        <v>5.741626794258373</v>
      </c>
      <c r="S1969">
        <v>61.244019138755981</v>
      </c>
      <c r="T1969">
        <v>31.100478468899521</v>
      </c>
      <c r="U1969" t="s">
        <v>25</v>
      </c>
    </row>
    <row r="1970" spans="1:21">
      <c r="A1970">
        <v>2056</v>
      </c>
      <c r="B1970">
        <v>514</v>
      </c>
      <c r="C1970">
        <v>4</v>
      </c>
      <c r="D1970">
        <v>759</v>
      </c>
      <c r="E1970">
        <v>193</v>
      </c>
      <c r="F1970" t="s">
        <v>671</v>
      </c>
      <c r="G1970" t="s">
        <v>672</v>
      </c>
      <c r="H1970" t="s">
        <v>825</v>
      </c>
      <c r="I1970" t="s">
        <v>812</v>
      </c>
      <c r="J1970" t="s">
        <v>826</v>
      </c>
      <c r="K1970" t="s">
        <v>827</v>
      </c>
      <c r="L1970" t="s">
        <v>10</v>
      </c>
      <c r="M1970">
        <v>209</v>
      </c>
      <c r="N1970">
        <v>500.05263157894734</v>
      </c>
      <c r="O1970">
        <v>33.492822966507177</v>
      </c>
      <c r="P1970">
        <v>40.191387559808611</v>
      </c>
      <c r="Q1970">
        <v>18.660287081339714</v>
      </c>
      <c r="R1970">
        <v>7.6555023923444976</v>
      </c>
      <c r="S1970">
        <v>66.507177033492823</v>
      </c>
      <c r="T1970">
        <v>26.315789473684209</v>
      </c>
      <c r="U1970" t="s">
        <v>25</v>
      </c>
    </row>
    <row r="1971" spans="1:21">
      <c r="A1971">
        <v>2057</v>
      </c>
      <c r="B1971">
        <v>515</v>
      </c>
      <c r="C1971">
        <v>1</v>
      </c>
      <c r="D1971">
        <v>761</v>
      </c>
      <c r="E1971">
        <v>100</v>
      </c>
      <c r="F1971" t="s">
        <v>673</v>
      </c>
      <c r="G1971" t="s">
        <v>674</v>
      </c>
      <c r="H1971" t="s">
        <v>825</v>
      </c>
      <c r="I1971" t="s">
        <v>812</v>
      </c>
      <c r="J1971" t="s">
        <v>826</v>
      </c>
      <c r="K1971" t="s">
        <v>827</v>
      </c>
      <c r="L1971" t="s">
        <v>3</v>
      </c>
      <c r="M1971">
        <v>174</v>
      </c>
      <c r="N1971">
        <v>464.85632183908046</v>
      </c>
      <c r="O1971">
        <v>57.47126436781609</v>
      </c>
      <c r="P1971">
        <v>36.781609195402297</v>
      </c>
      <c r="Q1971">
        <v>5.7471264367816088</v>
      </c>
      <c r="R1971">
        <v>0</v>
      </c>
      <c r="S1971">
        <v>42.52873563218391</v>
      </c>
      <c r="T1971">
        <v>5.7471264367816088</v>
      </c>
      <c r="U1971" t="s">
        <v>147</v>
      </c>
    </row>
    <row r="1972" spans="1:21">
      <c r="A1972">
        <v>2058</v>
      </c>
      <c r="B1972">
        <v>515</v>
      </c>
      <c r="C1972">
        <v>2</v>
      </c>
      <c r="D1972">
        <v>761</v>
      </c>
      <c r="E1972">
        <v>100</v>
      </c>
      <c r="F1972" t="s">
        <v>673</v>
      </c>
      <c r="G1972" t="s">
        <v>674</v>
      </c>
      <c r="H1972" t="s">
        <v>825</v>
      </c>
      <c r="I1972" t="s">
        <v>812</v>
      </c>
      <c r="J1972" t="s">
        <v>826</v>
      </c>
      <c r="K1972" t="s">
        <v>827</v>
      </c>
      <c r="L1972" t="s">
        <v>824</v>
      </c>
      <c r="M1972">
        <v>174</v>
      </c>
      <c r="N1972">
        <v>474.22413793103448</v>
      </c>
      <c r="O1972">
        <v>57.47126436781609</v>
      </c>
      <c r="P1972">
        <v>32.758620689655174</v>
      </c>
      <c r="Q1972">
        <v>8.0459770114942533</v>
      </c>
      <c r="R1972">
        <v>1.7241379310344827</v>
      </c>
      <c r="S1972">
        <v>42.52873563218391</v>
      </c>
      <c r="T1972">
        <v>9.7701149425287355</v>
      </c>
      <c r="U1972" t="s">
        <v>147</v>
      </c>
    </row>
    <row r="1973" spans="1:21">
      <c r="A1973">
        <v>2059</v>
      </c>
      <c r="B1973">
        <v>515</v>
      </c>
      <c r="C1973">
        <v>3</v>
      </c>
      <c r="D1973">
        <v>761</v>
      </c>
      <c r="E1973">
        <v>100</v>
      </c>
      <c r="F1973" t="s">
        <v>673</v>
      </c>
      <c r="G1973" t="s">
        <v>674</v>
      </c>
      <c r="H1973" t="s">
        <v>825</v>
      </c>
      <c r="I1973" t="s">
        <v>812</v>
      </c>
      <c r="J1973" t="s">
        <v>826</v>
      </c>
      <c r="K1973" t="s">
        <v>827</v>
      </c>
      <c r="L1973" t="s">
        <v>823</v>
      </c>
      <c r="M1973">
        <v>174</v>
      </c>
      <c r="N1973">
        <v>461.36206896551727</v>
      </c>
      <c r="O1973">
        <v>67.816091954022994</v>
      </c>
      <c r="P1973">
        <v>21.264367816091955</v>
      </c>
      <c r="Q1973">
        <v>10.344827586206897</v>
      </c>
      <c r="R1973">
        <v>0.57471264367816088</v>
      </c>
      <c r="S1973">
        <v>32.183908045977013</v>
      </c>
      <c r="T1973">
        <v>10.919540229885058</v>
      </c>
      <c r="U1973" t="s">
        <v>147</v>
      </c>
    </row>
    <row r="1974" spans="1:21">
      <c r="A1974">
        <v>2060</v>
      </c>
      <c r="B1974">
        <v>515</v>
      </c>
      <c r="C1974">
        <v>4</v>
      </c>
      <c r="D1974">
        <v>761</v>
      </c>
      <c r="E1974">
        <v>100</v>
      </c>
      <c r="F1974" t="s">
        <v>673</v>
      </c>
      <c r="G1974" t="s">
        <v>674</v>
      </c>
      <c r="H1974" t="s">
        <v>825</v>
      </c>
      <c r="I1974" t="s">
        <v>812</v>
      </c>
      <c r="J1974" t="s">
        <v>826</v>
      </c>
      <c r="K1974" t="s">
        <v>827</v>
      </c>
      <c r="L1974" t="s">
        <v>10</v>
      </c>
      <c r="M1974">
        <v>173</v>
      </c>
      <c r="N1974">
        <v>479.43352601156067</v>
      </c>
      <c r="O1974">
        <v>53.179190751445084</v>
      </c>
      <c r="P1974">
        <v>31.213872832369944</v>
      </c>
      <c r="Q1974">
        <v>13.294797687861271</v>
      </c>
      <c r="R1974">
        <v>2.3121387283236996</v>
      </c>
      <c r="S1974">
        <v>46.820809248554916</v>
      </c>
      <c r="T1974">
        <v>15.606936416184972</v>
      </c>
      <c r="U1974" t="s">
        <v>147</v>
      </c>
    </row>
    <row r="1975" spans="1:21">
      <c r="A1975">
        <v>2061</v>
      </c>
      <c r="B1975">
        <v>516</v>
      </c>
      <c r="C1975">
        <v>1</v>
      </c>
      <c r="D1975">
        <v>761</v>
      </c>
      <c r="E1975">
        <v>115</v>
      </c>
      <c r="F1975" t="s">
        <v>673</v>
      </c>
      <c r="G1975" t="s">
        <v>675</v>
      </c>
      <c r="H1975" t="s">
        <v>825</v>
      </c>
      <c r="I1975" t="s">
        <v>812</v>
      </c>
      <c r="J1975" t="s">
        <v>826</v>
      </c>
      <c r="K1975" t="s">
        <v>827</v>
      </c>
      <c r="L1975" t="s">
        <v>3</v>
      </c>
      <c r="M1975">
        <v>84</v>
      </c>
      <c r="N1975">
        <v>514.17857142857144</v>
      </c>
      <c r="O1975">
        <v>16.666666666666668</v>
      </c>
      <c r="P1975">
        <v>42.857142857142854</v>
      </c>
      <c r="Q1975">
        <v>34.523809523809526</v>
      </c>
      <c r="R1975">
        <v>5.9523809523809526</v>
      </c>
      <c r="S1975">
        <v>83.333333333333329</v>
      </c>
      <c r="T1975">
        <v>40.476190476190474</v>
      </c>
      <c r="U1975" t="s">
        <v>147</v>
      </c>
    </row>
    <row r="1976" spans="1:21">
      <c r="A1976">
        <v>2062</v>
      </c>
      <c r="B1976">
        <v>516</v>
      </c>
      <c r="C1976">
        <v>2</v>
      </c>
      <c r="D1976">
        <v>761</v>
      </c>
      <c r="E1976">
        <v>115</v>
      </c>
      <c r="F1976" t="s">
        <v>673</v>
      </c>
      <c r="G1976" t="s">
        <v>675</v>
      </c>
      <c r="H1976" t="s">
        <v>825</v>
      </c>
      <c r="I1976" t="s">
        <v>812</v>
      </c>
      <c r="J1976" t="s">
        <v>826</v>
      </c>
      <c r="K1976" t="s">
        <v>827</v>
      </c>
      <c r="L1976" t="s">
        <v>824</v>
      </c>
      <c r="M1976">
        <v>84</v>
      </c>
      <c r="N1976">
        <v>521.35714285714289</v>
      </c>
      <c r="O1976">
        <v>16.666666666666668</v>
      </c>
      <c r="P1976">
        <v>42.857142857142854</v>
      </c>
      <c r="Q1976">
        <v>28.571428571428573</v>
      </c>
      <c r="R1976">
        <v>11.904761904761905</v>
      </c>
      <c r="S1976">
        <v>83.333333333333329</v>
      </c>
      <c r="T1976">
        <v>40.476190476190474</v>
      </c>
      <c r="U1976" t="s">
        <v>147</v>
      </c>
    </row>
    <row r="1977" spans="1:21">
      <c r="A1977">
        <v>2063</v>
      </c>
      <c r="B1977">
        <v>516</v>
      </c>
      <c r="C1977">
        <v>3</v>
      </c>
      <c r="D1977">
        <v>761</v>
      </c>
      <c r="E1977">
        <v>115</v>
      </c>
      <c r="F1977" t="s">
        <v>673</v>
      </c>
      <c r="G1977" t="s">
        <v>675</v>
      </c>
      <c r="H1977" t="s">
        <v>825</v>
      </c>
      <c r="I1977" t="s">
        <v>812</v>
      </c>
      <c r="J1977" t="s">
        <v>826</v>
      </c>
      <c r="K1977" t="s">
        <v>827</v>
      </c>
      <c r="L1977" t="s">
        <v>823</v>
      </c>
      <c r="M1977">
        <v>84</v>
      </c>
      <c r="N1977">
        <v>521.79761904761904</v>
      </c>
      <c r="O1977">
        <v>21.428571428571427</v>
      </c>
      <c r="P1977">
        <v>29.761904761904763</v>
      </c>
      <c r="Q1977">
        <v>39.285714285714285</v>
      </c>
      <c r="R1977">
        <v>9.5238095238095237</v>
      </c>
      <c r="S1977">
        <v>78.571428571428569</v>
      </c>
      <c r="T1977">
        <v>48.80952380952381</v>
      </c>
      <c r="U1977" t="s">
        <v>147</v>
      </c>
    </row>
    <row r="1978" spans="1:21">
      <c r="A1978">
        <v>2064</v>
      </c>
      <c r="B1978">
        <v>516</v>
      </c>
      <c r="C1978">
        <v>4</v>
      </c>
      <c r="D1978">
        <v>761</v>
      </c>
      <c r="E1978">
        <v>115</v>
      </c>
      <c r="F1978" t="s">
        <v>673</v>
      </c>
      <c r="G1978" t="s">
        <v>675</v>
      </c>
      <c r="H1978" t="s">
        <v>825</v>
      </c>
      <c r="I1978" t="s">
        <v>812</v>
      </c>
      <c r="J1978" t="s">
        <v>826</v>
      </c>
      <c r="K1978" t="s">
        <v>827</v>
      </c>
      <c r="L1978" t="s">
        <v>10</v>
      </c>
      <c r="M1978">
        <v>84</v>
      </c>
      <c r="N1978">
        <v>516.39285714285711</v>
      </c>
      <c r="O1978">
        <v>8.3333333333333339</v>
      </c>
      <c r="P1978">
        <v>52.38095238095238</v>
      </c>
      <c r="Q1978">
        <v>27.38095238095238</v>
      </c>
      <c r="R1978">
        <v>11.904761904761905</v>
      </c>
      <c r="S1978">
        <v>91.666666666666671</v>
      </c>
      <c r="T1978">
        <v>39.285714285714285</v>
      </c>
      <c r="U1978" t="s">
        <v>147</v>
      </c>
    </row>
    <row r="1979" spans="1:21">
      <c r="A1979">
        <v>2065</v>
      </c>
      <c r="B1979">
        <v>517</v>
      </c>
      <c r="C1979">
        <v>1</v>
      </c>
      <c r="D1979">
        <v>761</v>
      </c>
      <c r="E1979">
        <v>122</v>
      </c>
      <c r="F1979" t="s">
        <v>673</v>
      </c>
      <c r="G1979" t="s">
        <v>676</v>
      </c>
      <c r="H1979" t="s">
        <v>825</v>
      </c>
      <c r="I1979" t="s">
        <v>812</v>
      </c>
      <c r="J1979" t="s">
        <v>826</v>
      </c>
      <c r="K1979" t="s">
        <v>827</v>
      </c>
      <c r="L1979" t="s">
        <v>3</v>
      </c>
      <c r="M1979">
        <v>90</v>
      </c>
      <c r="N1979">
        <v>476.24444444444447</v>
      </c>
      <c r="O1979">
        <v>46.666666666666664</v>
      </c>
      <c r="P1979">
        <v>40</v>
      </c>
      <c r="Q1979">
        <v>12.222222222222221</v>
      </c>
      <c r="R1979">
        <v>1.1111111111111112</v>
      </c>
      <c r="S1979">
        <v>53.333333333333336</v>
      </c>
      <c r="T1979">
        <v>13.333333333333334</v>
      </c>
      <c r="U1979" t="s">
        <v>147</v>
      </c>
    </row>
    <row r="1980" spans="1:21">
      <c r="A1980">
        <v>2066</v>
      </c>
      <c r="B1980">
        <v>517</v>
      </c>
      <c r="C1980">
        <v>2</v>
      </c>
      <c r="D1980">
        <v>761</v>
      </c>
      <c r="E1980">
        <v>122</v>
      </c>
      <c r="F1980" t="s">
        <v>673</v>
      </c>
      <c r="G1980" t="s">
        <v>676</v>
      </c>
      <c r="H1980" t="s">
        <v>825</v>
      </c>
      <c r="I1980" t="s">
        <v>812</v>
      </c>
      <c r="J1980" t="s">
        <v>826</v>
      </c>
      <c r="K1980" t="s">
        <v>827</v>
      </c>
      <c r="L1980" t="s">
        <v>824</v>
      </c>
      <c r="M1980">
        <v>90</v>
      </c>
      <c r="N1980">
        <v>487.17777777777781</v>
      </c>
      <c r="O1980">
        <v>42.222222222222221</v>
      </c>
      <c r="P1980">
        <v>38.888888888888886</v>
      </c>
      <c r="Q1980">
        <v>15.555555555555555</v>
      </c>
      <c r="R1980">
        <v>3.3333333333333335</v>
      </c>
      <c r="S1980">
        <v>57.777777777777779</v>
      </c>
      <c r="T1980">
        <v>18.888888888888889</v>
      </c>
      <c r="U1980" t="s">
        <v>147</v>
      </c>
    </row>
    <row r="1981" spans="1:21">
      <c r="A1981">
        <v>2067</v>
      </c>
      <c r="B1981">
        <v>517</v>
      </c>
      <c r="C1981">
        <v>3</v>
      </c>
      <c r="D1981">
        <v>761</v>
      </c>
      <c r="E1981">
        <v>122</v>
      </c>
      <c r="F1981" t="s">
        <v>673</v>
      </c>
      <c r="G1981" t="s">
        <v>676</v>
      </c>
      <c r="H1981" t="s">
        <v>825</v>
      </c>
      <c r="I1981" t="s">
        <v>812</v>
      </c>
      <c r="J1981" t="s">
        <v>826</v>
      </c>
      <c r="K1981" t="s">
        <v>827</v>
      </c>
      <c r="L1981" t="s">
        <v>823</v>
      </c>
      <c r="M1981">
        <v>90</v>
      </c>
      <c r="N1981">
        <v>466.98888888888888</v>
      </c>
      <c r="O1981">
        <v>60</v>
      </c>
      <c r="P1981">
        <v>30</v>
      </c>
      <c r="Q1981">
        <v>7.7777777777777777</v>
      </c>
      <c r="R1981">
        <v>2.2222222222222223</v>
      </c>
      <c r="S1981">
        <v>40</v>
      </c>
      <c r="T1981">
        <v>10</v>
      </c>
      <c r="U1981" t="s">
        <v>147</v>
      </c>
    </row>
    <row r="1982" spans="1:21">
      <c r="A1982">
        <v>2068</v>
      </c>
      <c r="B1982">
        <v>517</v>
      </c>
      <c r="C1982">
        <v>4</v>
      </c>
      <c r="D1982">
        <v>761</v>
      </c>
      <c r="E1982">
        <v>122</v>
      </c>
      <c r="F1982" t="s">
        <v>673</v>
      </c>
      <c r="G1982" t="s">
        <v>676</v>
      </c>
      <c r="H1982" t="s">
        <v>825</v>
      </c>
      <c r="I1982" t="s">
        <v>812</v>
      </c>
      <c r="J1982" t="s">
        <v>826</v>
      </c>
      <c r="K1982" t="s">
        <v>827</v>
      </c>
      <c r="L1982" t="s">
        <v>10</v>
      </c>
      <c r="M1982">
        <v>90</v>
      </c>
      <c r="N1982">
        <v>475.01111111111112</v>
      </c>
      <c r="O1982">
        <v>58.888888888888886</v>
      </c>
      <c r="P1982">
        <v>30</v>
      </c>
      <c r="Q1982">
        <v>10</v>
      </c>
      <c r="R1982">
        <v>1.1111111111111112</v>
      </c>
      <c r="S1982">
        <v>41.111111111111114</v>
      </c>
      <c r="T1982">
        <v>11.111111111111111</v>
      </c>
      <c r="U1982" t="s">
        <v>147</v>
      </c>
    </row>
    <row r="1983" spans="1:21">
      <c r="A1983">
        <v>2069</v>
      </c>
      <c r="B1983">
        <v>518</v>
      </c>
      <c r="C1983">
        <v>1</v>
      </c>
      <c r="D1983">
        <v>761</v>
      </c>
      <c r="E1983">
        <v>123</v>
      </c>
      <c r="F1983" t="s">
        <v>673</v>
      </c>
      <c r="G1983" t="s">
        <v>677</v>
      </c>
      <c r="H1983" t="s">
        <v>825</v>
      </c>
      <c r="I1983" t="s">
        <v>812</v>
      </c>
      <c r="J1983" t="s">
        <v>826</v>
      </c>
      <c r="K1983" t="s">
        <v>827</v>
      </c>
      <c r="L1983" t="s">
        <v>3</v>
      </c>
      <c r="M1983">
        <v>31</v>
      </c>
      <c r="N1983">
        <v>493</v>
      </c>
      <c r="O1983">
        <v>32.258064516129032</v>
      </c>
      <c r="P1983">
        <v>35.483870967741936</v>
      </c>
      <c r="Q1983">
        <v>29.032258064516128</v>
      </c>
      <c r="R1983">
        <v>3.225806451612903</v>
      </c>
      <c r="S1983">
        <v>67.741935483870961</v>
      </c>
      <c r="T1983">
        <v>32.258064516129032</v>
      </c>
      <c r="U1983" t="s">
        <v>147</v>
      </c>
    </row>
    <row r="1984" spans="1:21">
      <c r="A1984">
        <v>2070</v>
      </c>
      <c r="B1984">
        <v>518</v>
      </c>
      <c r="C1984">
        <v>2</v>
      </c>
      <c r="D1984">
        <v>761</v>
      </c>
      <c r="E1984">
        <v>123</v>
      </c>
      <c r="F1984" t="s">
        <v>673</v>
      </c>
      <c r="G1984" t="s">
        <v>677</v>
      </c>
      <c r="H1984" t="s">
        <v>825</v>
      </c>
      <c r="I1984" t="s">
        <v>812</v>
      </c>
      <c r="J1984" t="s">
        <v>826</v>
      </c>
      <c r="K1984" t="s">
        <v>827</v>
      </c>
      <c r="L1984" t="s">
        <v>824</v>
      </c>
      <c r="M1984">
        <v>31</v>
      </c>
      <c r="N1984">
        <v>502.93548387096774</v>
      </c>
      <c r="O1984">
        <v>32.258064516129032</v>
      </c>
      <c r="P1984">
        <v>32.258064516129032</v>
      </c>
      <c r="Q1984">
        <v>25.806451612903224</v>
      </c>
      <c r="R1984">
        <v>9.67741935483871</v>
      </c>
      <c r="S1984">
        <v>67.741935483870961</v>
      </c>
      <c r="T1984">
        <v>35.483870967741936</v>
      </c>
      <c r="U1984" t="s">
        <v>147</v>
      </c>
    </row>
    <row r="1985" spans="1:21">
      <c r="A1985">
        <v>2071</v>
      </c>
      <c r="B1985">
        <v>518</v>
      </c>
      <c r="C1985">
        <v>3</v>
      </c>
      <c r="D1985">
        <v>761</v>
      </c>
      <c r="E1985">
        <v>123</v>
      </c>
      <c r="F1985" t="s">
        <v>673</v>
      </c>
      <c r="G1985" t="s">
        <v>677</v>
      </c>
      <c r="H1985" t="s">
        <v>825</v>
      </c>
      <c r="I1985" t="s">
        <v>812</v>
      </c>
      <c r="J1985" t="s">
        <v>826</v>
      </c>
      <c r="K1985" t="s">
        <v>827</v>
      </c>
      <c r="L1985" t="s">
        <v>823</v>
      </c>
      <c r="M1985">
        <v>31</v>
      </c>
      <c r="N1985">
        <v>490.48387096774195</v>
      </c>
      <c r="O1985">
        <v>38.70967741935484</v>
      </c>
      <c r="P1985">
        <v>41.935483870967744</v>
      </c>
      <c r="Q1985">
        <v>16.129032258064516</v>
      </c>
      <c r="R1985">
        <v>3.225806451612903</v>
      </c>
      <c r="S1985">
        <v>61.29032258064516</v>
      </c>
      <c r="T1985">
        <v>19.35483870967742</v>
      </c>
      <c r="U1985" t="s">
        <v>147</v>
      </c>
    </row>
    <row r="1986" spans="1:21">
      <c r="A1986">
        <v>2072</v>
      </c>
      <c r="B1986">
        <v>518</v>
      </c>
      <c r="C1986">
        <v>4</v>
      </c>
      <c r="D1986">
        <v>761</v>
      </c>
      <c r="E1986">
        <v>123</v>
      </c>
      <c r="F1986" t="s">
        <v>673</v>
      </c>
      <c r="G1986" t="s">
        <v>677</v>
      </c>
      <c r="H1986" t="s">
        <v>825</v>
      </c>
      <c r="I1986" t="s">
        <v>812</v>
      </c>
      <c r="J1986" t="s">
        <v>826</v>
      </c>
      <c r="K1986" t="s">
        <v>827</v>
      </c>
      <c r="L1986" t="s">
        <v>10</v>
      </c>
      <c r="M1986">
        <v>31</v>
      </c>
      <c r="N1986">
        <v>492.16129032258067</v>
      </c>
      <c r="O1986">
        <v>32.258064516129032</v>
      </c>
      <c r="P1986">
        <v>48.387096774193552</v>
      </c>
      <c r="Q1986">
        <v>16.129032258064516</v>
      </c>
      <c r="R1986">
        <v>3.225806451612903</v>
      </c>
      <c r="S1986">
        <v>67.741935483870961</v>
      </c>
      <c r="T1986">
        <v>19.35483870967742</v>
      </c>
      <c r="U1986" t="s">
        <v>147</v>
      </c>
    </row>
    <row r="1987" spans="1:21">
      <c r="A1987">
        <v>2073</v>
      </c>
      <c r="B1987">
        <v>519</v>
      </c>
      <c r="C1987">
        <v>1</v>
      </c>
      <c r="D1987">
        <v>761</v>
      </c>
      <c r="E1987">
        <v>173</v>
      </c>
      <c r="F1987" t="s">
        <v>673</v>
      </c>
      <c r="G1987" t="s">
        <v>678</v>
      </c>
      <c r="H1987" t="s">
        <v>825</v>
      </c>
      <c r="I1987" t="s">
        <v>812</v>
      </c>
      <c r="J1987" t="s">
        <v>826</v>
      </c>
      <c r="K1987" t="s">
        <v>827</v>
      </c>
      <c r="L1987" t="s">
        <v>3</v>
      </c>
      <c r="M1987">
        <v>197</v>
      </c>
      <c r="N1987">
        <v>475.17258883248729</v>
      </c>
      <c r="O1987">
        <v>49.238578680203048</v>
      </c>
      <c r="P1987">
        <v>35.532994923857871</v>
      </c>
      <c r="Q1987">
        <v>14.720812182741117</v>
      </c>
      <c r="R1987">
        <v>0.50761421319796951</v>
      </c>
      <c r="S1987">
        <v>50.761421319796952</v>
      </c>
      <c r="T1987">
        <v>15.228426395939087</v>
      </c>
      <c r="U1987" t="s">
        <v>147</v>
      </c>
    </row>
    <row r="1988" spans="1:21">
      <c r="A1988">
        <v>2074</v>
      </c>
      <c r="B1988">
        <v>519</v>
      </c>
      <c r="C1988">
        <v>2</v>
      </c>
      <c r="D1988">
        <v>761</v>
      </c>
      <c r="E1988">
        <v>173</v>
      </c>
      <c r="F1988" t="s">
        <v>673</v>
      </c>
      <c r="G1988" t="s">
        <v>678</v>
      </c>
      <c r="H1988" t="s">
        <v>825</v>
      </c>
      <c r="I1988" t="s">
        <v>812</v>
      </c>
      <c r="J1988" t="s">
        <v>826</v>
      </c>
      <c r="K1988" t="s">
        <v>827</v>
      </c>
      <c r="L1988" t="s">
        <v>824</v>
      </c>
      <c r="M1988">
        <v>199</v>
      </c>
      <c r="N1988">
        <v>476.04522613065325</v>
      </c>
      <c r="O1988">
        <v>55.276381909547737</v>
      </c>
      <c r="P1988">
        <v>35.678391959798994</v>
      </c>
      <c r="Q1988">
        <v>8.0402010050251249</v>
      </c>
      <c r="R1988">
        <v>1.0050251256281406</v>
      </c>
      <c r="S1988">
        <v>44.723618090452263</v>
      </c>
      <c r="T1988">
        <v>9.0452261306532655</v>
      </c>
      <c r="U1988" t="s">
        <v>147</v>
      </c>
    </row>
    <row r="1989" spans="1:21">
      <c r="A1989">
        <v>2075</v>
      </c>
      <c r="B1989">
        <v>519</v>
      </c>
      <c r="C1989">
        <v>3</v>
      </c>
      <c r="D1989">
        <v>761</v>
      </c>
      <c r="E1989">
        <v>173</v>
      </c>
      <c r="F1989" t="s">
        <v>673</v>
      </c>
      <c r="G1989" t="s">
        <v>678</v>
      </c>
      <c r="H1989" t="s">
        <v>825</v>
      </c>
      <c r="I1989" t="s">
        <v>812</v>
      </c>
      <c r="J1989" t="s">
        <v>826</v>
      </c>
      <c r="K1989" t="s">
        <v>827</v>
      </c>
      <c r="L1989" t="s">
        <v>823</v>
      </c>
      <c r="M1989">
        <v>199</v>
      </c>
      <c r="N1989">
        <v>455.2814070351759</v>
      </c>
      <c r="O1989">
        <v>78.894472361809051</v>
      </c>
      <c r="P1989">
        <v>14.572864321608041</v>
      </c>
      <c r="Q1989">
        <v>6.5326633165829149</v>
      </c>
      <c r="R1989">
        <v>0</v>
      </c>
      <c r="S1989">
        <v>21.105527638190956</v>
      </c>
      <c r="T1989">
        <v>6.5326633165829149</v>
      </c>
      <c r="U1989" t="s">
        <v>147</v>
      </c>
    </row>
    <row r="1990" spans="1:21">
      <c r="A1990">
        <v>2076</v>
      </c>
      <c r="B1990">
        <v>519</v>
      </c>
      <c r="C1990">
        <v>4</v>
      </c>
      <c r="D1990">
        <v>761</v>
      </c>
      <c r="E1990">
        <v>173</v>
      </c>
      <c r="F1990" t="s">
        <v>673</v>
      </c>
      <c r="G1990" t="s">
        <v>678</v>
      </c>
      <c r="H1990" t="s">
        <v>825</v>
      </c>
      <c r="I1990" t="s">
        <v>812</v>
      </c>
      <c r="J1990" t="s">
        <v>826</v>
      </c>
      <c r="K1990" t="s">
        <v>827</v>
      </c>
      <c r="L1990" t="s">
        <v>10</v>
      </c>
      <c r="M1990">
        <v>195</v>
      </c>
      <c r="N1990">
        <v>473.40512820512822</v>
      </c>
      <c r="O1990">
        <v>62.051282051282051</v>
      </c>
      <c r="P1990">
        <v>31.794871794871796</v>
      </c>
      <c r="Q1990">
        <v>5.1282051282051286</v>
      </c>
      <c r="R1990">
        <v>1.0256410256410255</v>
      </c>
      <c r="S1990">
        <v>37.948717948717949</v>
      </c>
      <c r="T1990">
        <v>6.1538461538461542</v>
      </c>
      <c r="U1990" t="s">
        <v>147</v>
      </c>
    </row>
    <row r="1991" spans="1:21">
      <c r="A1991">
        <v>2077</v>
      </c>
      <c r="B1991">
        <v>520</v>
      </c>
      <c r="C1991">
        <v>1</v>
      </c>
      <c r="D1991">
        <v>761</v>
      </c>
      <c r="E1991">
        <v>180</v>
      </c>
      <c r="F1991" t="s">
        <v>673</v>
      </c>
      <c r="G1991" t="s">
        <v>679</v>
      </c>
      <c r="H1991" t="s">
        <v>825</v>
      </c>
      <c r="I1991" t="s">
        <v>812</v>
      </c>
      <c r="J1991" t="s">
        <v>826</v>
      </c>
      <c r="K1991" t="s">
        <v>827</v>
      </c>
      <c r="L1991" t="s">
        <v>3</v>
      </c>
      <c r="M1991">
        <v>244</v>
      </c>
      <c r="N1991">
        <v>477.58196721311475</v>
      </c>
      <c r="O1991">
        <v>43.442622950819676</v>
      </c>
      <c r="P1991">
        <v>43.852459016393439</v>
      </c>
      <c r="Q1991">
        <v>12.704918032786885</v>
      </c>
      <c r="R1991">
        <v>0</v>
      </c>
      <c r="S1991">
        <v>56.557377049180324</v>
      </c>
      <c r="T1991">
        <v>12.704918032786885</v>
      </c>
      <c r="U1991" t="s">
        <v>147</v>
      </c>
    </row>
    <row r="1992" spans="1:21">
      <c r="A1992">
        <v>2078</v>
      </c>
      <c r="B1992">
        <v>520</v>
      </c>
      <c r="C1992">
        <v>2</v>
      </c>
      <c r="D1992">
        <v>761</v>
      </c>
      <c r="E1992">
        <v>180</v>
      </c>
      <c r="F1992" t="s">
        <v>673</v>
      </c>
      <c r="G1992" t="s">
        <v>679</v>
      </c>
      <c r="H1992" t="s">
        <v>825</v>
      </c>
      <c r="I1992" t="s">
        <v>812</v>
      </c>
      <c r="J1992" t="s">
        <v>826</v>
      </c>
      <c r="K1992" t="s">
        <v>827</v>
      </c>
      <c r="L1992" t="s">
        <v>824</v>
      </c>
      <c r="M1992">
        <v>243</v>
      </c>
      <c r="N1992">
        <v>479.72016460905348</v>
      </c>
      <c r="O1992">
        <v>51.851851851851855</v>
      </c>
      <c r="P1992">
        <v>38.271604938271608</v>
      </c>
      <c r="Q1992">
        <v>7.4074074074074074</v>
      </c>
      <c r="R1992">
        <v>2.4691358024691357</v>
      </c>
      <c r="S1992">
        <v>48.148148148148145</v>
      </c>
      <c r="T1992">
        <v>9.8765432098765427</v>
      </c>
      <c r="U1992" t="s">
        <v>147</v>
      </c>
    </row>
    <row r="1993" spans="1:21">
      <c r="A1993">
        <v>2079</v>
      </c>
      <c r="B1993">
        <v>520</v>
      </c>
      <c r="C1993">
        <v>3</v>
      </c>
      <c r="D1993">
        <v>761</v>
      </c>
      <c r="E1993">
        <v>180</v>
      </c>
      <c r="F1993" t="s">
        <v>673</v>
      </c>
      <c r="G1993" t="s">
        <v>679</v>
      </c>
      <c r="H1993" t="s">
        <v>825</v>
      </c>
      <c r="I1993" t="s">
        <v>812</v>
      </c>
      <c r="J1993" t="s">
        <v>826</v>
      </c>
      <c r="K1993" t="s">
        <v>827</v>
      </c>
      <c r="L1993" t="s">
        <v>823</v>
      </c>
      <c r="M1993">
        <v>244</v>
      </c>
      <c r="N1993">
        <v>475.56557377049182</v>
      </c>
      <c r="O1993">
        <v>56.147540983606561</v>
      </c>
      <c r="P1993">
        <v>27.049180327868854</v>
      </c>
      <c r="Q1993">
        <v>13.524590163934427</v>
      </c>
      <c r="R1993">
        <v>3.278688524590164</v>
      </c>
      <c r="S1993">
        <v>43.852459016393439</v>
      </c>
      <c r="T1993">
        <v>16.803278688524589</v>
      </c>
      <c r="U1993" t="s">
        <v>147</v>
      </c>
    </row>
    <row r="1994" spans="1:21">
      <c r="A1994">
        <v>2080</v>
      </c>
      <c r="B1994">
        <v>520</v>
      </c>
      <c r="C1994">
        <v>4</v>
      </c>
      <c r="D1994">
        <v>761</v>
      </c>
      <c r="E1994">
        <v>180</v>
      </c>
      <c r="F1994" t="s">
        <v>673</v>
      </c>
      <c r="G1994" t="s">
        <v>679</v>
      </c>
      <c r="H1994" t="s">
        <v>825</v>
      </c>
      <c r="I1994" t="s">
        <v>812</v>
      </c>
      <c r="J1994" t="s">
        <v>826</v>
      </c>
      <c r="K1994" t="s">
        <v>827</v>
      </c>
      <c r="L1994" t="s">
        <v>10</v>
      </c>
      <c r="M1994">
        <v>243</v>
      </c>
      <c r="N1994">
        <v>483.87654320987656</v>
      </c>
      <c r="O1994">
        <v>46.502057613168724</v>
      </c>
      <c r="P1994">
        <v>36.625514403292179</v>
      </c>
      <c r="Q1994">
        <v>14.814814814814815</v>
      </c>
      <c r="R1994">
        <v>2.0576131687242798</v>
      </c>
      <c r="S1994">
        <v>53.497942386831276</v>
      </c>
      <c r="T1994">
        <v>16.872427983539094</v>
      </c>
      <c r="U1994" t="s">
        <v>147</v>
      </c>
    </row>
    <row r="1995" spans="1:21">
      <c r="A1995">
        <v>2081</v>
      </c>
      <c r="B1995">
        <v>521</v>
      </c>
      <c r="C1995">
        <v>1</v>
      </c>
      <c r="D1995">
        <v>761</v>
      </c>
      <c r="E1995">
        <v>188</v>
      </c>
      <c r="F1995" t="s">
        <v>673</v>
      </c>
      <c r="G1995" t="s">
        <v>680</v>
      </c>
      <c r="H1995" t="s">
        <v>825</v>
      </c>
      <c r="I1995" t="s">
        <v>812</v>
      </c>
      <c r="J1995" t="s">
        <v>826</v>
      </c>
      <c r="K1995" t="s">
        <v>827</v>
      </c>
      <c r="L1995" t="s">
        <v>3</v>
      </c>
      <c r="M1995">
        <v>166</v>
      </c>
      <c r="N1995">
        <v>467.51807228915663</v>
      </c>
      <c r="O1995">
        <v>54.819277108433738</v>
      </c>
      <c r="P1995">
        <v>34.939759036144579</v>
      </c>
      <c r="Q1995">
        <v>10.240963855421686</v>
      </c>
      <c r="R1995">
        <v>0</v>
      </c>
      <c r="S1995">
        <v>45.180722891566262</v>
      </c>
      <c r="T1995">
        <v>10.240963855421686</v>
      </c>
      <c r="U1995" t="s">
        <v>147</v>
      </c>
    </row>
    <row r="1996" spans="1:21">
      <c r="A1996">
        <v>2082</v>
      </c>
      <c r="B1996">
        <v>521</v>
      </c>
      <c r="C1996">
        <v>2</v>
      </c>
      <c r="D1996">
        <v>761</v>
      </c>
      <c r="E1996">
        <v>188</v>
      </c>
      <c r="F1996" t="s">
        <v>673</v>
      </c>
      <c r="G1996" t="s">
        <v>680</v>
      </c>
      <c r="H1996" t="s">
        <v>825</v>
      </c>
      <c r="I1996" t="s">
        <v>812</v>
      </c>
      <c r="J1996" t="s">
        <v>826</v>
      </c>
      <c r="K1996" t="s">
        <v>827</v>
      </c>
      <c r="L1996" t="s">
        <v>824</v>
      </c>
      <c r="M1996">
        <v>165</v>
      </c>
      <c r="N1996">
        <v>477.30909090909091</v>
      </c>
      <c r="O1996">
        <v>56.969696969696969</v>
      </c>
      <c r="P1996">
        <v>31.515151515151516</v>
      </c>
      <c r="Q1996">
        <v>10.909090909090908</v>
      </c>
      <c r="R1996">
        <v>0.60606060606060608</v>
      </c>
      <c r="S1996">
        <v>43.030303030303031</v>
      </c>
      <c r="T1996">
        <v>11.515151515151516</v>
      </c>
      <c r="U1996" t="s">
        <v>147</v>
      </c>
    </row>
    <row r="1997" spans="1:21">
      <c r="A1997">
        <v>2083</v>
      </c>
      <c r="B1997">
        <v>521</v>
      </c>
      <c r="C1997">
        <v>3</v>
      </c>
      <c r="D1997">
        <v>761</v>
      </c>
      <c r="E1997">
        <v>188</v>
      </c>
      <c r="F1997" t="s">
        <v>673</v>
      </c>
      <c r="G1997" t="s">
        <v>680</v>
      </c>
      <c r="H1997" t="s">
        <v>825</v>
      </c>
      <c r="I1997" t="s">
        <v>812</v>
      </c>
      <c r="J1997" t="s">
        <v>826</v>
      </c>
      <c r="K1997" t="s">
        <v>827</v>
      </c>
      <c r="L1997" t="s">
        <v>823</v>
      </c>
      <c r="M1997">
        <v>167</v>
      </c>
      <c r="N1997">
        <v>450.2874251497006</v>
      </c>
      <c r="O1997">
        <v>79.041916167664667</v>
      </c>
      <c r="P1997">
        <v>18.562874251497007</v>
      </c>
      <c r="Q1997">
        <v>2.3952095808383231</v>
      </c>
      <c r="R1997">
        <v>0</v>
      </c>
      <c r="S1997">
        <v>20.95808383233533</v>
      </c>
      <c r="T1997">
        <v>2.3952095808383231</v>
      </c>
      <c r="U1997" t="s">
        <v>147</v>
      </c>
    </row>
    <row r="1998" spans="1:21">
      <c r="A1998">
        <v>2084</v>
      </c>
      <c r="B1998">
        <v>521</v>
      </c>
      <c r="C1998">
        <v>4</v>
      </c>
      <c r="D1998">
        <v>761</v>
      </c>
      <c r="E1998">
        <v>188</v>
      </c>
      <c r="F1998" t="s">
        <v>673</v>
      </c>
      <c r="G1998" t="s">
        <v>680</v>
      </c>
      <c r="H1998" t="s">
        <v>825</v>
      </c>
      <c r="I1998" t="s">
        <v>812</v>
      </c>
      <c r="J1998" t="s">
        <v>826</v>
      </c>
      <c r="K1998" t="s">
        <v>827</v>
      </c>
      <c r="L1998" t="s">
        <v>10</v>
      </c>
      <c r="M1998">
        <v>164</v>
      </c>
      <c r="N1998">
        <v>476.11585365853659</v>
      </c>
      <c r="O1998">
        <v>49.390243902439025</v>
      </c>
      <c r="P1998">
        <v>45.121951219512198</v>
      </c>
      <c r="Q1998">
        <v>4.8780487804878048</v>
      </c>
      <c r="R1998">
        <v>0.6097560975609756</v>
      </c>
      <c r="S1998">
        <v>50.609756097560975</v>
      </c>
      <c r="T1998">
        <v>5.4878048780487809</v>
      </c>
      <c r="U1998" t="s">
        <v>147</v>
      </c>
    </row>
    <row r="1999" spans="1:21">
      <c r="A1999">
        <v>2085</v>
      </c>
      <c r="B1999">
        <v>522</v>
      </c>
      <c r="C1999">
        <v>1</v>
      </c>
      <c r="D1999">
        <v>761</v>
      </c>
      <c r="E1999">
        <v>199</v>
      </c>
      <c r="F1999" t="s">
        <v>673</v>
      </c>
      <c r="G1999" t="s">
        <v>681</v>
      </c>
      <c r="H1999" t="s">
        <v>825</v>
      </c>
      <c r="I1999" t="s">
        <v>812</v>
      </c>
      <c r="J1999" t="s">
        <v>826</v>
      </c>
      <c r="K1999" t="s">
        <v>827</v>
      </c>
      <c r="L1999" t="s">
        <v>3</v>
      </c>
      <c r="M1999">
        <v>56</v>
      </c>
      <c r="N1999">
        <v>521.55357142857144</v>
      </c>
      <c r="O1999">
        <v>12.5</v>
      </c>
      <c r="P1999">
        <v>33.928571428571431</v>
      </c>
      <c r="Q1999">
        <v>42.857142857142854</v>
      </c>
      <c r="R1999">
        <v>10.714285714285714</v>
      </c>
      <c r="S1999">
        <v>87.5</v>
      </c>
      <c r="T1999">
        <v>53.571428571428569</v>
      </c>
      <c r="U1999" t="s">
        <v>147</v>
      </c>
    </row>
    <row r="2000" spans="1:21">
      <c r="A2000">
        <v>2086</v>
      </c>
      <c r="B2000">
        <v>522</v>
      </c>
      <c r="C2000">
        <v>2</v>
      </c>
      <c r="D2000">
        <v>761</v>
      </c>
      <c r="E2000">
        <v>199</v>
      </c>
      <c r="F2000" t="s">
        <v>673</v>
      </c>
      <c r="G2000" t="s">
        <v>681</v>
      </c>
      <c r="H2000" t="s">
        <v>825</v>
      </c>
      <c r="I2000" t="s">
        <v>812</v>
      </c>
      <c r="J2000" t="s">
        <v>826</v>
      </c>
      <c r="K2000" t="s">
        <v>827</v>
      </c>
      <c r="L2000" t="s">
        <v>824</v>
      </c>
      <c r="M2000">
        <v>56</v>
      </c>
      <c r="N2000">
        <v>532.08928571428567</v>
      </c>
      <c r="O2000">
        <v>14.285714285714286</v>
      </c>
      <c r="P2000">
        <v>32.142857142857146</v>
      </c>
      <c r="Q2000">
        <v>35.714285714285715</v>
      </c>
      <c r="R2000">
        <v>17.857142857142858</v>
      </c>
      <c r="S2000">
        <v>85.714285714285708</v>
      </c>
      <c r="T2000">
        <v>53.571428571428569</v>
      </c>
      <c r="U2000" t="s">
        <v>147</v>
      </c>
    </row>
    <row r="2001" spans="1:21">
      <c r="A2001">
        <v>2087</v>
      </c>
      <c r="B2001">
        <v>522</v>
      </c>
      <c r="C2001">
        <v>3</v>
      </c>
      <c r="D2001">
        <v>761</v>
      </c>
      <c r="E2001">
        <v>199</v>
      </c>
      <c r="F2001" t="s">
        <v>673</v>
      </c>
      <c r="G2001" t="s">
        <v>681</v>
      </c>
      <c r="H2001" t="s">
        <v>825</v>
      </c>
      <c r="I2001" t="s">
        <v>812</v>
      </c>
      <c r="J2001" t="s">
        <v>826</v>
      </c>
      <c r="K2001" t="s">
        <v>827</v>
      </c>
      <c r="L2001" t="s">
        <v>823</v>
      </c>
      <c r="M2001">
        <v>56</v>
      </c>
      <c r="N2001">
        <v>506.21428571428572</v>
      </c>
      <c r="O2001">
        <v>39.285714285714285</v>
      </c>
      <c r="P2001">
        <v>23.214285714285715</v>
      </c>
      <c r="Q2001">
        <v>30.357142857142858</v>
      </c>
      <c r="R2001">
        <v>7.1428571428571432</v>
      </c>
      <c r="S2001">
        <v>60.714285714285715</v>
      </c>
      <c r="T2001">
        <v>37.5</v>
      </c>
      <c r="U2001" t="s">
        <v>147</v>
      </c>
    </row>
    <row r="2002" spans="1:21">
      <c r="A2002">
        <v>2088</v>
      </c>
      <c r="B2002">
        <v>522</v>
      </c>
      <c r="C2002">
        <v>4</v>
      </c>
      <c r="D2002">
        <v>761</v>
      </c>
      <c r="E2002">
        <v>199</v>
      </c>
      <c r="F2002" t="s">
        <v>673</v>
      </c>
      <c r="G2002" t="s">
        <v>681</v>
      </c>
      <c r="H2002" t="s">
        <v>825</v>
      </c>
      <c r="I2002" t="s">
        <v>812</v>
      </c>
      <c r="J2002" t="s">
        <v>826</v>
      </c>
      <c r="K2002" t="s">
        <v>827</v>
      </c>
      <c r="L2002" t="s">
        <v>10</v>
      </c>
      <c r="M2002">
        <v>56</v>
      </c>
      <c r="N2002">
        <v>524.71428571428567</v>
      </c>
      <c r="O2002">
        <v>8.9285714285714288</v>
      </c>
      <c r="P2002">
        <v>33.928571428571431</v>
      </c>
      <c r="Q2002">
        <v>42.857142857142854</v>
      </c>
      <c r="R2002">
        <v>14.285714285714286</v>
      </c>
      <c r="S2002">
        <v>91.071428571428569</v>
      </c>
      <c r="T2002">
        <v>57.142857142857146</v>
      </c>
      <c r="U2002" t="s">
        <v>147</v>
      </c>
    </row>
    <row r="2003" spans="1:21">
      <c r="A2003">
        <v>2089</v>
      </c>
      <c r="B2003">
        <v>523</v>
      </c>
      <c r="C2003">
        <v>1</v>
      </c>
      <c r="D2003">
        <v>761</v>
      </c>
      <c r="E2003">
        <v>206</v>
      </c>
      <c r="F2003" t="s">
        <v>673</v>
      </c>
      <c r="G2003" t="s">
        <v>682</v>
      </c>
      <c r="H2003" t="s">
        <v>825</v>
      </c>
      <c r="I2003" t="s">
        <v>812</v>
      </c>
      <c r="J2003" t="s">
        <v>826</v>
      </c>
      <c r="K2003" t="s">
        <v>827</v>
      </c>
      <c r="L2003" t="s">
        <v>3</v>
      </c>
      <c r="M2003">
        <v>78</v>
      </c>
      <c r="N2003">
        <v>538.60256410256409</v>
      </c>
      <c r="O2003">
        <v>7.6923076923076925</v>
      </c>
      <c r="P2003">
        <v>30.76923076923077</v>
      </c>
      <c r="Q2003">
        <v>50</v>
      </c>
      <c r="R2003">
        <v>11.538461538461538</v>
      </c>
      <c r="S2003">
        <v>92.307692307692307</v>
      </c>
      <c r="T2003">
        <v>61.53846153846154</v>
      </c>
      <c r="U2003" t="s">
        <v>147</v>
      </c>
    </row>
    <row r="2004" spans="1:21">
      <c r="A2004">
        <v>2090</v>
      </c>
      <c r="B2004">
        <v>523</v>
      </c>
      <c r="C2004">
        <v>2</v>
      </c>
      <c r="D2004">
        <v>761</v>
      </c>
      <c r="E2004">
        <v>206</v>
      </c>
      <c r="F2004" t="s">
        <v>673</v>
      </c>
      <c r="G2004" t="s">
        <v>682</v>
      </c>
      <c r="H2004" t="s">
        <v>825</v>
      </c>
      <c r="I2004" t="s">
        <v>812</v>
      </c>
      <c r="J2004" t="s">
        <v>826</v>
      </c>
      <c r="K2004" t="s">
        <v>827</v>
      </c>
      <c r="L2004" t="s">
        <v>824</v>
      </c>
      <c r="M2004">
        <v>79</v>
      </c>
      <c r="N2004">
        <v>541.40506329113919</v>
      </c>
      <c r="O2004">
        <v>7.5949367088607591</v>
      </c>
      <c r="P2004">
        <v>30.379746835443036</v>
      </c>
      <c r="Q2004">
        <v>37.974683544303801</v>
      </c>
      <c r="R2004">
        <v>24.050632911392405</v>
      </c>
      <c r="S2004">
        <v>92.405063291139243</v>
      </c>
      <c r="T2004">
        <v>62.025316455696199</v>
      </c>
      <c r="U2004" t="s">
        <v>147</v>
      </c>
    </row>
    <row r="2005" spans="1:21">
      <c r="A2005">
        <v>2091</v>
      </c>
      <c r="B2005">
        <v>523</v>
      </c>
      <c r="C2005">
        <v>3</v>
      </c>
      <c r="D2005">
        <v>761</v>
      </c>
      <c r="E2005">
        <v>206</v>
      </c>
      <c r="F2005" t="s">
        <v>673</v>
      </c>
      <c r="G2005" t="s">
        <v>682</v>
      </c>
      <c r="H2005" t="s">
        <v>825</v>
      </c>
      <c r="I2005" t="s">
        <v>812</v>
      </c>
      <c r="J2005" t="s">
        <v>826</v>
      </c>
      <c r="K2005" t="s">
        <v>827</v>
      </c>
      <c r="L2005" t="s">
        <v>823</v>
      </c>
      <c r="M2005">
        <v>79</v>
      </c>
      <c r="N2005">
        <v>529.9367088607595</v>
      </c>
      <c r="O2005">
        <v>20.253164556962027</v>
      </c>
      <c r="P2005">
        <v>24.050632911392405</v>
      </c>
      <c r="Q2005">
        <v>40.506329113924053</v>
      </c>
      <c r="R2005">
        <v>15.189873417721518</v>
      </c>
      <c r="S2005">
        <v>79.74683544303798</v>
      </c>
      <c r="T2005">
        <v>55.696202531645568</v>
      </c>
      <c r="U2005" t="s">
        <v>147</v>
      </c>
    </row>
    <row r="2006" spans="1:21">
      <c r="A2006">
        <v>2092</v>
      </c>
      <c r="B2006">
        <v>523</v>
      </c>
      <c r="C2006">
        <v>4</v>
      </c>
      <c r="D2006">
        <v>761</v>
      </c>
      <c r="E2006">
        <v>206</v>
      </c>
      <c r="F2006" t="s">
        <v>673</v>
      </c>
      <c r="G2006" t="s">
        <v>682</v>
      </c>
      <c r="H2006" t="s">
        <v>825</v>
      </c>
      <c r="I2006" t="s">
        <v>812</v>
      </c>
      <c r="J2006" t="s">
        <v>826</v>
      </c>
      <c r="K2006" t="s">
        <v>827</v>
      </c>
      <c r="L2006" t="s">
        <v>10</v>
      </c>
      <c r="M2006">
        <v>78</v>
      </c>
      <c r="N2006">
        <v>504</v>
      </c>
      <c r="O2006">
        <v>19.23076923076923</v>
      </c>
      <c r="P2006">
        <v>53.846153846153847</v>
      </c>
      <c r="Q2006">
        <v>23.076923076923077</v>
      </c>
      <c r="R2006">
        <v>3.8461538461538463</v>
      </c>
      <c r="S2006">
        <v>80.769230769230774</v>
      </c>
      <c r="T2006">
        <v>26.923076923076923</v>
      </c>
      <c r="U2006" t="s">
        <v>147</v>
      </c>
    </row>
    <row r="2007" spans="1:21">
      <c r="A2007">
        <v>2097</v>
      </c>
      <c r="B2007">
        <v>525</v>
      </c>
      <c r="C2007">
        <v>1</v>
      </c>
      <c r="D2007">
        <v>761</v>
      </c>
      <c r="E2007">
        <v>282</v>
      </c>
      <c r="F2007" t="s">
        <v>673</v>
      </c>
      <c r="G2007" t="s">
        <v>684</v>
      </c>
      <c r="H2007" t="s">
        <v>825</v>
      </c>
      <c r="I2007" t="s">
        <v>812</v>
      </c>
      <c r="J2007" t="s">
        <v>826</v>
      </c>
      <c r="K2007" t="s">
        <v>827</v>
      </c>
      <c r="L2007" t="s">
        <v>3</v>
      </c>
      <c r="M2007">
        <v>262</v>
      </c>
      <c r="N2007">
        <v>475.35496183206106</v>
      </c>
      <c r="O2007">
        <v>46.18320610687023</v>
      </c>
      <c r="P2007">
        <v>38.167938931297712</v>
      </c>
      <c r="Q2007">
        <v>15.648854961832061</v>
      </c>
      <c r="R2007">
        <v>0</v>
      </c>
      <c r="S2007">
        <v>53.81679389312977</v>
      </c>
      <c r="T2007">
        <v>15.648854961832061</v>
      </c>
      <c r="U2007" t="s">
        <v>147</v>
      </c>
    </row>
    <row r="2008" spans="1:21">
      <c r="A2008">
        <v>2098</v>
      </c>
      <c r="B2008">
        <v>525</v>
      </c>
      <c r="C2008">
        <v>2</v>
      </c>
      <c r="D2008">
        <v>761</v>
      </c>
      <c r="E2008">
        <v>282</v>
      </c>
      <c r="F2008" t="s">
        <v>673</v>
      </c>
      <c r="G2008" t="s">
        <v>684</v>
      </c>
      <c r="H2008" t="s">
        <v>825</v>
      </c>
      <c r="I2008" t="s">
        <v>812</v>
      </c>
      <c r="J2008" t="s">
        <v>826</v>
      </c>
      <c r="K2008" t="s">
        <v>827</v>
      </c>
      <c r="L2008" t="s">
        <v>824</v>
      </c>
      <c r="M2008">
        <v>263</v>
      </c>
      <c r="N2008">
        <v>477.84790874524714</v>
      </c>
      <c r="O2008">
        <v>56.653992395437264</v>
      </c>
      <c r="P2008">
        <v>30.798479087452471</v>
      </c>
      <c r="Q2008">
        <v>9.8859315589353614</v>
      </c>
      <c r="R2008">
        <v>2.661596958174905</v>
      </c>
      <c r="S2008">
        <v>43.346007604562736</v>
      </c>
      <c r="T2008">
        <v>12.547528517110266</v>
      </c>
      <c r="U2008" t="s">
        <v>147</v>
      </c>
    </row>
    <row r="2009" spans="1:21">
      <c r="A2009">
        <v>2099</v>
      </c>
      <c r="B2009">
        <v>525</v>
      </c>
      <c r="C2009">
        <v>3</v>
      </c>
      <c r="D2009">
        <v>761</v>
      </c>
      <c r="E2009">
        <v>282</v>
      </c>
      <c r="F2009" t="s">
        <v>673</v>
      </c>
      <c r="G2009" t="s">
        <v>684</v>
      </c>
      <c r="H2009" t="s">
        <v>825</v>
      </c>
      <c r="I2009" t="s">
        <v>812</v>
      </c>
      <c r="J2009" t="s">
        <v>826</v>
      </c>
      <c r="K2009" t="s">
        <v>827</v>
      </c>
      <c r="L2009" t="s">
        <v>823</v>
      </c>
      <c r="M2009">
        <v>261</v>
      </c>
      <c r="N2009">
        <v>459.65517241379308</v>
      </c>
      <c r="O2009">
        <v>69.731800766283527</v>
      </c>
      <c r="P2009">
        <v>19.540229885057471</v>
      </c>
      <c r="Q2009">
        <v>10.344827586206897</v>
      </c>
      <c r="R2009">
        <v>0.38314176245210729</v>
      </c>
      <c r="S2009">
        <v>30.268199233716476</v>
      </c>
      <c r="T2009">
        <v>10.727969348659004</v>
      </c>
      <c r="U2009" t="s">
        <v>147</v>
      </c>
    </row>
    <row r="2010" spans="1:21">
      <c r="A2010">
        <v>2100</v>
      </c>
      <c r="B2010">
        <v>525</v>
      </c>
      <c r="C2010">
        <v>4</v>
      </c>
      <c r="D2010">
        <v>761</v>
      </c>
      <c r="E2010">
        <v>282</v>
      </c>
      <c r="F2010" t="s">
        <v>673</v>
      </c>
      <c r="G2010" t="s">
        <v>684</v>
      </c>
      <c r="H2010" t="s">
        <v>825</v>
      </c>
      <c r="I2010" t="s">
        <v>812</v>
      </c>
      <c r="J2010" t="s">
        <v>826</v>
      </c>
      <c r="K2010" t="s">
        <v>827</v>
      </c>
      <c r="L2010" t="s">
        <v>10</v>
      </c>
      <c r="M2010">
        <v>261</v>
      </c>
      <c r="N2010">
        <v>479.62835249042143</v>
      </c>
      <c r="O2010">
        <v>50.957854406130267</v>
      </c>
      <c r="P2010">
        <v>33.333333333333336</v>
      </c>
      <c r="Q2010">
        <v>13.409961685823754</v>
      </c>
      <c r="R2010">
        <v>2.2988505747126435</v>
      </c>
      <c r="S2010">
        <v>49.042145593869733</v>
      </c>
      <c r="T2010">
        <v>15.708812260536398</v>
      </c>
      <c r="U2010" t="s">
        <v>147</v>
      </c>
    </row>
    <row r="2011" spans="1:21">
      <c r="A2011">
        <v>2101</v>
      </c>
      <c r="B2011">
        <v>526</v>
      </c>
      <c r="C2011">
        <v>1</v>
      </c>
      <c r="D2011">
        <v>761</v>
      </c>
      <c r="E2011">
        <v>288</v>
      </c>
      <c r="F2011" t="s">
        <v>673</v>
      </c>
      <c r="G2011" t="s">
        <v>685</v>
      </c>
      <c r="H2011" t="s">
        <v>825</v>
      </c>
      <c r="I2011" t="s">
        <v>812</v>
      </c>
      <c r="J2011" t="s">
        <v>826</v>
      </c>
      <c r="K2011" t="s">
        <v>827</v>
      </c>
      <c r="L2011" t="s">
        <v>3</v>
      </c>
      <c r="M2011">
        <v>107</v>
      </c>
      <c r="N2011">
        <v>464.9158878504673</v>
      </c>
      <c r="O2011">
        <v>55.140186915887853</v>
      </c>
      <c r="P2011">
        <v>37.383177570093459</v>
      </c>
      <c r="Q2011">
        <v>7.4766355140186915</v>
      </c>
      <c r="R2011">
        <v>0</v>
      </c>
      <c r="S2011">
        <v>44.859813084112147</v>
      </c>
      <c r="T2011">
        <v>7.4766355140186915</v>
      </c>
      <c r="U2011" t="s">
        <v>147</v>
      </c>
    </row>
    <row r="2012" spans="1:21">
      <c r="A2012">
        <v>2102</v>
      </c>
      <c r="B2012">
        <v>526</v>
      </c>
      <c r="C2012">
        <v>2</v>
      </c>
      <c r="D2012">
        <v>761</v>
      </c>
      <c r="E2012">
        <v>288</v>
      </c>
      <c r="F2012" t="s">
        <v>673</v>
      </c>
      <c r="G2012" t="s">
        <v>685</v>
      </c>
      <c r="H2012" t="s">
        <v>825</v>
      </c>
      <c r="I2012" t="s">
        <v>812</v>
      </c>
      <c r="J2012" t="s">
        <v>826</v>
      </c>
      <c r="K2012" t="s">
        <v>827</v>
      </c>
      <c r="L2012" t="s">
        <v>824</v>
      </c>
      <c r="M2012">
        <v>107</v>
      </c>
      <c r="N2012">
        <v>466.95327102803736</v>
      </c>
      <c r="O2012">
        <v>67.289719626168221</v>
      </c>
      <c r="P2012">
        <v>28.037383177570092</v>
      </c>
      <c r="Q2012">
        <v>4.6728971962616823</v>
      </c>
      <c r="R2012">
        <v>0</v>
      </c>
      <c r="S2012">
        <v>32.710280373831779</v>
      </c>
      <c r="T2012">
        <v>4.6728971962616823</v>
      </c>
      <c r="U2012" t="s">
        <v>147</v>
      </c>
    </row>
    <row r="2013" spans="1:21">
      <c r="A2013">
        <v>2103</v>
      </c>
      <c r="B2013">
        <v>526</v>
      </c>
      <c r="C2013">
        <v>3</v>
      </c>
      <c r="D2013">
        <v>761</v>
      </c>
      <c r="E2013">
        <v>288</v>
      </c>
      <c r="F2013" t="s">
        <v>673</v>
      </c>
      <c r="G2013" t="s">
        <v>685</v>
      </c>
      <c r="H2013" t="s">
        <v>825</v>
      </c>
      <c r="I2013" t="s">
        <v>812</v>
      </c>
      <c r="J2013" t="s">
        <v>826</v>
      </c>
      <c r="K2013" t="s">
        <v>827</v>
      </c>
      <c r="L2013" t="s">
        <v>823</v>
      </c>
      <c r="M2013">
        <v>106</v>
      </c>
      <c r="N2013">
        <v>450.08490566037733</v>
      </c>
      <c r="O2013">
        <v>86.79245283018868</v>
      </c>
      <c r="P2013">
        <v>6.6037735849056602</v>
      </c>
      <c r="Q2013">
        <v>6.6037735849056602</v>
      </c>
      <c r="R2013">
        <v>0</v>
      </c>
      <c r="S2013">
        <v>13.20754716981132</v>
      </c>
      <c r="T2013">
        <v>6.6037735849056602</v>
      </c>
      <c r="U2013" t="s">
        <v>147</v>
      </c>
    </row>
    <row r="2014" spans="1:21">
      <c r="A2014">
        <v>2104</v>
      </c>
      <c r="B2014">
        <v>526</v>
      </c>
      <c r="C2014">
        <v>4</v>
      </c>
      <c r="D2014">
        <v>761</v>
      </c>
      <c r="E2014">
        <v>288</v>
      </c>
      <c r="F2014" t="s">
        <v>673</v>
      </c>
      <c r="G2014" t="s">
        <v>685</v>
      </c>
      <c r="H2014" t="s">
        <v>825</v>
      </c>
      <c r="I2014" t="s">
        <v>812</v>
      </c>
      <c r="J2014" t="s">
        <v>826</v>
      </c>
      <c r="K2014" t="s">
        <v>827</v>
      </c>
      <c r="L2014" t="s">
        <v>10</v>
      </c>
      <c r="M2014">
        <v>105</v>
      </c>
      <c r="N2014">
        <v>468.51428571428573</v>
      </c>
      <c r="O2014">
        <v>71.428571428571431</v>
      </c>
      <c r="P2014">
        <v>22.857142857142858</v>
      </c>
      <c r="Q2014">
        <v>3.8095238095238093</v>
      </c>
      <c r="R2014">
        <v>1.9047619047619047</v>
      </c>
      <c r="S2014">
        <v>28.571428571428573</v>
      </c>
      <c r="T2014">
        <v>5.7142857142857144</v>
      </c>
      <c r="U2014" t="s">
        <v>147</v>
      </c>
    </row>
    <row r="2015" spans="1:21">
      <c r="A2015">
        <v>2105</v>
      </c>
      <c r="B2015">
        <v>527</v>
      </c>
      <c r="C2015">
        <v>1</v>
      </c>
      <c r="D2015">
        <v>761</v>
      </c>
      <c r="E2015">
        <v>313</v>
      </c>
      <c r="F2015" t="s">
        <v>673</v>
      </c>
      <c r="G2015" t="s">
        <v>686</v>
      </c>
      <c r="H2015" t="s">
        <v>825</v>
      </c>
      <c r="I2015" t="s">
        <v>812</v>
      </c>
      <c r="J2015" t="s">
        <v>826</v>
      </c>
      <c r="K2015" t="s">
        <v>827</v>
      </c>
      <c r="L2015" t="s">
        <v>3</v>
      </c>
      <c r="M2015">
        <v>85</v>
      </c>
      <c r="N2015">
        <v>508.6</v>
      </c>
      <c r="O2015">
        <v>16.470588235294116</v>
      </c>
      <c r="P2015">
        <v>48.235294117647058</v>
      </c>
      <c r="Q2015">
        <v>35.294117647058826</v>
      </c>
      <c r="R2015">
        <v>0</v>
      </c>
      <c r="S2015">
        <v>83.529411764705884</v>
      </c>
      <c r="T2015">
        <v>35.294117647058826</v>
      </c>
      <c r="U2015" t="s">
        <v>147</v>
      </c>
    </row>
    <row r="2016" spans="1:21">
      <c r="A2016">
        <v>2106</v>
      </c>
      <c r="B2016">
        <v>527</v>
      </c>
      <c r="C2016">
        <v>2</v>
      </c>
      <c r="D2016">
        <v>761</v>
      </c>
      <c r="E2016">
        <v>313</v>
      </c>
      <c r="F2016" t="s">
        <v>673</v>
      </c>
      <c r="G2016" t="s">
        <v>686</v>
      </c>
      <c r="H2016" t="s">
        <v>825</v>
      </c>
      <c r="I2016" t="s">
        <v>812</v>
      </c>
      <c r="J2016" t="s">
        <v>826</v>
      </c>
      <c r="K2016" t="s">
        <v>827</v>
      </c>
      <c r="L2016" t="s">
        <v>824</v>
      </c>
      <c r="M2016">
        <v>85</v>
      </c>
      <c r="N2016">
        <v>503.21176470588233</v>
      </c>
      <c r="O2016">
        <v>25.882352941176471</v>
      </c>
      <c r="P2016">
        <v>51.764705882352942</v>
      </c>
      <c r="Q2016">
        <v>16.470588235294116</v>
      </c>
      <c r="R2016">
        <v>5.882352941176471</v>
      </c>
      <c r="S2016">
        <v>74.117647058823536</v>
      </c>
      <c r="T2016">
        <v>22.352941176470587</v>
      </c>
      <c r="U2016" t="s">
        <v>147</v>
      </c>
    </row>
    <row r="2017" spans="1:21">
      <c r="A2017">
        <v>2107</v>
      </c>
      <c r="B2017">
        <v>527</v>
      </c>
      <c r="C2017">
        <v>3</v>
      </c>
      <c r="D2017">
        <v>761</v>
      </c>
      <c r="E2017">
        <v>313</v>
      </c>
      <c r="F2017" t="s">
        <v>673</v>
      </c>
      <c r="G2017" t="s">
        <v>686</v>
      </c>
      <c r="H2017" t="s">
        <v>825</v>
      </c>
      <c r="I2017" t="s">
        <v>812</v>
      </c>
      <c r="J2017" t="s">
        <v>826</v>
      </c>
      <c r="K2017" t="s">
        <v>827</v>
      </c>
      <c r="L2017" t="s">
        <v>823</v>
      </c>
      <c r="M2017">
        <v>85</v>
      </c>
      <c r="N2017">
        <v>496.21176470588233</v>
      </c>
      <c r="O2017">
        <v>31.764705882352942</v>
      </c>
      <c r="P2017">
        <v>37.647058823529413</v>
      </c>
      <c r="Q2017">
        <v>28.235294117647058</v>
      </c>
      <c r="R2017">
        <v>2.3529411764705883</v>
      </c>
      <c r="S2017">
        <v>68.235294117647058</v>
      </c>
      <c r="T2017">
        <v>30.588235294117649</v>
      </c>
      <c r="U2017" t="s">
        <v>147</v>
      </c>
    </row>
    <row r="2018" spans="1:21">
      <c r="A2018">
        <v>2108</v>
      </c>
      <c r="B2018">
        <v>527</v>
      </c>
      <c r="C2018">
        <v>4</v>
      </c>
      <c r="D2018">
        <v>761</v>
      </c>
      <c r="E2018">
        <v>313</v>
      </c>
      <c r="F2018" t="s">
        <v>673</v>
      </c>
      <c r="G2018" t="s">
        <v>686</v>
      </c>
      <c r="H2018" t="s">
        <v>825</v>
      </c>
      <c r="I2018" t="s">
        <v>812</v>
      </c>
      <c r="J2018" t="s">
        <v>826</v>
      </c>
      <c r="K2018" t="s">
        <v>827</v>
      </c>
      <c r="L2018" t="s">
        <v>10</v>
      </c>
      <c r="M2018">
        <v>85</v>
      </c>
      <c r="N2018">
        <v>515.36470588235295</v>
      </c>
      <c r="O2018">
        <v>16.470588235294116</v>
      </c>
      <c r="P2018">
        <v>43.529411764705884</v>
      </c>
      <c r="Q2018">
        <v>27.058823529411764</v>
      </c>
      <c r="R2018">
        <v>12.941176470588236</v>
      </c>
      <c r="S2018">
        <v>83.529411764705884</v>
      </c>
      <c r="T2018">
        <v>40</v>
      </c>
      <c r="U2018" t="s">
        <v>147</v>
      </c>
    </row>
    <row r="2019" spans="1:21">
      <c r="A2019">
        <v>2109</v>
      </c>
      <c r="B2019">
        <v>528</v>
      </c>
      <c r="C2019">
        <v>1</v>
      </c>
      <c r="D2019">
        <v>761</v>
      </c>
      <c r="E2019">
        <v>373</v>
      </c>
      <c r="F2019" t="s">
        <v>673</v>
      </c>
      <c r="G2019" t="s">
        <v>687</v>
      </c>
      <c r="H2019" t="s">
        <v>825</v>
      </c>
      <c r="I2019" t="s">
        <v>812</v>
      </c>
      <c r="J2019" t="s">
        <v>826</v>
      </c>
      <c r="K2019" t="s">
        <v>827</v>
      </c>
      <c r="L2019" t="s">
        <v>3</v>
      </c>
      <c r="M2019">
        <v>212</v>
      </c>
      <c r="N2019">
        <v>476.19339622641508</v>
      </c>
      <c r="O2019">
        <v>41.509433962264154</v>
      </c>
      <c r="P2019">
        <v>41.981132075471699</v>
      </c>
      <c r="Q2019">
        <v>15.566037735849056</v>
      </c>
      <c r="R2019">
        <v>0.94339622641509435</v>
      </c>
      <c r="S2019">
        <v>58.490566037735846</v>
      </c>
      <c r="T2019">
        <v>16.509433962264151</v>
      </c>
      <c r="U2019" t="s">
        <v>147</v>
      </c>
    </row>
    <row r="2020" spans="1:21">
      <c r="A2020">
        <v>2110</v>
      </c>
      <c r="B2020">
        <v>528</v>
      </c>
      <c r="C2020">
        <v>2</v>
      </c>
      <c r="D2020">
        <v>761</v>
      </c>
      <c r="E2020">
        <v>373</v>
      </c>
      <c r="F2020" t="s">
        <v>673</v>
      </c>
      <c r="G2020" t="s">
        <v>687</v>
      </c>
      <c r="H2020" t="s">
        <v>825</v>
      </c>
      <c r="I2020" t="s">
        <v>812</v>
      </c>
      <c r="J2020" t="s">
        <v>826</v>
      </c>
      <c r="K2020" t="s">
        <v>827</v>
      </c>
      <c r="L2020" t="s">
        <v>824</v>
      </c>
      <c r="M2020">
        <v>212</v>
      </c>
      <c r="N2020">
        <v>480.70283018867923</v>
      </c>
      <c r="O2020">
        <v>50.471698113207545</v>
      </c>
      <c r="P2020">
        <v>38.679245283018865</v>
      </c>
      <c r="Q2020">
        <v>9.9056603773584904</v>
      </c>
      <c r="R2020">
        <v>0.94339622641509435</v>
      </c>
      <c r="S2020">
        <v>49.528301886792455</v>
      </c>
      <c r="T2020">
        <v>10.849056603773585</v>
      </c>
      <c r="U2020" t="s">
        <v>147</v>
      </c>
    </row>
    <row r="2021" spans="1:21">
      <c r="A2021">
        <v>2111</v>
      </c>
      <c r="B2021">
        <v>528</v>
      </c>
      <c r="C2021">
        <v>3</v>
      </c>
      <c r="D2021">
        <v>761</v>
      </c>
      <c r="E2021">
        <v>373</v>
      </c>
      <c r="F2021" t="s">
        <v>673</v>
      </c>
      <c r="G2021" t="s">
        <v>687</v>
      </c>
      <c r="H2021" t="s">
        <v>825</v>
      </c>
      <c r="I2021" t="s">
        <v>812</v>
      </c>
      <c r="J2021" t="s">
        <v>826</v>
      </c>
      <c r="K2021" t="s">
        <v>827</v>
      </c>
      <c r="L2021" t="s">
        <v>823</v>
      </c>
      <c r="M2021">
        <v>212</v>
      </c>
      <c r="N2021">
        <v>456.71226415094338</v>
      </c>
      <c r="O2021">
        <v>71.226415094339629</v>
      </c>
      <c r="P2021">
        <v>20.283018867924529</v>
      </c>
      <c r="Q2021">
        <v>8.0188679245283012</v>
      </c>
      <c r="R2021">
        <v>0.47169811320754718</v>
      </c>
      <c r="S2021">
        <v>28.773584905660378</v>
      </c>
      <c r="T2021">
        <v>8.4905660377358494</v>
      </c>
      <c r="U2021" t="s">
        <v>147</v>
      </c>
    </row>
    <row r="2022" spans="1:21">
      <c r="A2022">
        <v>2112</v>
      </c>
      <c r="B2022">
        <v>528</v>
      </c>
      <c r="C2022">
        <v>4</v>
      </c>
      <c r="D2022">
        <v>761</v>
      </c>
      <c r="E2022">
        <v>373</v>
      </c>
      <c r="F2022" t="s">
        <v>673</v>
      </c>
      <c r="G2022" t="s">
        <v>687</v>
      </c>
      <c r="H2022" t="s">
        <v>825</v>
      </c>
      <c r="I2022" t="s">
        <v>812</v>
      </c>
      <c r="J2022" t="s">
        <v>826</v>
      </c>
      <c r="K2022" t="s">
        <v>827</v>
      </c>
      <c r="L2022" t="s">
        <v>10</v>
      </c>
      <c r="M2022">
        <v>211</v>
      </c>
      <c r="N2022">
        <v>471.92417061611377</v>
      </c>
      <c r="O2022">
        <v>57.345971563981045</v>
      </c>
      <c r="P2022">
        <v>36.492890995260666</v>
      </c>
      <c r="Q2022">
        <v>5.6872037914691944</v>
      </c>
      <c r="R2022">
        <v>0.47393364928909953</v>
      </c>
      <c r="S2022">
        <v>42.654028436018955</v>
      </c>
      <c r="T2022">
        <v>6.1611374407582939</v>
      </c>
      <c r="U2022" t="s">
        <v>147</v>
      </c>
    </row>
    <row r="2023" spans="1:21">
      <c r="A2023">
        <v>2113</v>
      </c>
      <c r="B2023">
        <v>529</v>
      </c>
      <c r="C2023">
        <v>1</v>
      </c>
      <c r="D2023">
        <v>761</v>
      </c>
      <c r="E2023">
        <v>403</v>
      </c>
      <c r="F2023" t="s">
        <v>673</v>
      </c>
      <c r="G2023" t="s">
        <v>688</v>
      </c>
      <c r="H2023" t="s">
        <v>825</v>
      </c>
      <c r="I2023" t="s">
        <v>812</v>
      </c>
      <c r="J2023" t="s">
        <v>826</v>
      </c>
      <c r="K2023" t="s">
        <v>827</v>
      </c>
      <c r="L2023" t="s">
        <v>3</v>
      </c>
      <c r="M2023">
        <v>48</v>
      </c>
      <c r="N2023">
        <v>420.70833333333331</v>
      </c>
      <c r="O2023">
        <v>89.583333333333329</v>
      </c>
      <c r="P2023">
        <v>6.25</v>
      </c>
      <c r="Q2023">
        <v>4.166666666666667</v>
      </c>
      <c r="R2023">
        <v>0</v>
      </c>
      <c r="S2023">
        <v>10.416666666666666</v>
      </c>
      <c r="T2023">
        <v>4.166666666666667</v>
      </c>
      <c r="U2023" t="s">
        <v>147</v>
      </c>
    </row>
    <row r="2024" spans="1:21">
      <c r="A2024">
        <v>2114</v>
      </c>
      <c r="B2024">
        <v>529</v>
      </c>
      <c r="C2024">
        <v>2</v>
      </c>
      <c r="D2024">
        <v>761</v>
      </c>
      <c r="E2024">
        <v>403</v>
      </c>
      <c r="F2024" t="s">
        <v>673</v>
      </c>
      <c r="G2024" t="s">
        <v>688</v>
      </c>
      <c r="H2024" t="s">
        <v>825</v>
      </c>
      <c r="I2024" t="s">
        <v>812</v>
      </c>
      <c r="J2024" t="s">
        <v>826</v>
      </c>
      <c r="K2024" t="s">
        <v>827</v>
      </c>
      <c r="L2024" t="s">
        <v>824</v>
      </c>
      <c r="M2024">
        <v>49</v>
      </c>
      <c r="N2024">
        <v>450.55102040816325</v>
      </c>
      <c r="O2024">
        <v>85.714285714285708</v>
      </c>
      <c r="P2024">
        <v>12.244897959183673</v>
      </c>
      <c r="Q2024">
        <v>2.0408163265306123</v>
      </c>
      <c r="R2024">
        <v>0</v>
      </c>
      <c r="S2024">
        <v>14.285714285714286</v>
      </c>
      <c r="T2024">
        <v>2.0408163265306123</v>
      </c>
      <c r="U2024" t="s">
        <v>147</v>
      </c>
    </row>
    <row r="2025" spans="1:21">
      <c r="A2025">
        <v>2115</v>
      </c>
      <c r="B2025">
        <v>529</v>
      </c>
      <c r="C2025">
        <v>3</v>
      </c>
      <c r="D2025">
        <v>761</v>
      </c>
      <c r="E2025">
        <v>403</v>
      </c>
      <c r="F2025" t="s">
        <v>673</v>
      </c>
      <c r="G2025" t="s">
        <v>688</v>
      </c>
      <c r="H2025" t="s">
        <v>825</v>
      </c>
      <c r="I2025" t="s">
        <v>812</v>
      </c>
      <c r="J2025" t="s">
        <v>826</v>
      </c>
      <c r="K2025" t="s">
        <v>827</v>
      </c>
      <c r="L2025" t="s">
        <v>823</v>
      </c>
      <c r="M2025">
        <v>46</v>
      </c>
      <c r="N2025">
        <v>426.02173913043481</v>
      </c>
      <c r="O2025">
        <v>97.826086956521735</v>
      </c>
      <c r="P2025">
        <v>2.1739130434782608</v>
      </c>
      <c r="Q2025">
        <v>0</v>
      </c>
      <c r="R2025">
        <v>0</v>
      </c>
      <c r="S2025">
        <v>2.1739130434782608</v>
      </c>
      <c r="T2025">
        <v>0</v>
      </c>
      <c r="U2025" t="s">
        <v>147</v>
      </c>
    </row>
    <row r="2026" spans="1:21">
      <c r="A2026">
        <v>2116</v>
      </c>
      <c r="B2026">
        <v>529</v>
      </c>
      <c r="C2026">
        <v>4</v>
      </c>
      <c r="D2026">
        <v>761</v>
      </c>
      <c r="E2026">
        <v>403</v>
      </c>
      <c r="F2026" t="s">
        <v>673</v>
      </c>
      <c r="G2026" t="s">
        <v>688</v>
      </c>
      <c r="H2026" t="s">
        <v>825</v>
      </c>
      <c r="I2026" t="s">
        <v>812</v>
      </c>
      <c r="J2026" t="s">
        <v>826</v>
      </c>
      <c r="K2026" t="s">
        <v>827</v>
      </c>
      <c r="L2026" t="s">
        <v>10</v>
      </c>
      <c r="M2026">
        <v>43</v>
      </c>
      <c r="N2026">
        <v>450.48837209302326</v>
      </c>
      <c r="O2026">
        <v>81.395348837209298</v>
      </c>
      <c r="P2026">
        <v>18.604651162790699</v>
      </c>
      <c r="Q2026">
        <v>0</v>
      </c>
      <c r="R2026">
        <v>0</v>
      </c>
      <c r="S2026">
        <v>18.604651162790699</v>
      </c>
      <c r="T2026">
        <v>0</v>
      </c>
      <c r="U2026" t="s">
        <v>147</v>
      </c>
    </row>
    <row r="2027" spans="1:21">
      <c r="A2027">
        <v>2117</v>
      </c>
      <c r="B2027">
        <v>530</v>
      </c>
      <c r="C2027">
        <v>1</v>
      </c>
      <c r="D2027">
        <v>761</v>
      </c>
      <c r="E2027">
        <v>415</v>
      </c>
      <c r="F2027" t="s">
        <v>673</v>
      </c>
      <c r="G2027" t="s">
        <v>689</v>
      </c>
      <c r="H2027" t="s">
        <v>825</v>
      </c>
      <c r="I2027" t="s">
        <v>812</v>
      </c>
      <c r="J2027" t="s">
        <v>826</v>
      </c>
      <c r="K2027" t="s">
        <v>827</v>
      </c>
      <c r="L2027" t="s">
        <v>3</v>
      </c>
      <c r="M2027">
        <v>54</v>
      </c>
      <c r="N2027">
        <v>532.40740740740739</v>
      </c>
      <c r="O2027">
        <v>7.4074074074074074</v>
      </c>
      <c r="P2027">
        <v>31.481481481481481</v>
      </c>
      <c r="Q2027">
        <v>53.703703703703702</v>
      </c>
      <c r="R2027">
        <v>7.4074074074074074</v>
      </c>
      <c r="S2027">
        <v>92.592592592592595</v>
      </c>
      <c r="T2027">
        <v>61.111111111111114</v>
      </c>
      <c r="U2027" t="s">
        <v>147</v>
      </c>
    </row>
    <row r="2028" spans="1:21">
      <c r="A2028">
        <v>2118</v>
      </c>
      <c r="B2028">
        <v>530</v>
      </c>
      <c r="C2028">
        <v>2</v>
      </c>
      <c r="D2028">
        <v>761</v>
      </c>
      <c r="E2028">
        <v>415</v>
      </c>
      <c r="F2028" t="s">
        <v>673</v>
      </c>
      <c r="G2028" t="s">
        <v>689</v>
      </c>
      <c r="H2028" t="s">
        <v>825</v>
      </c>
      <c r="I2028" t="s">
        <v>812</v>
      </c>
      <c r="J2028" t="s">
        <v>826</v>
      </c>
      <c r="K2028" t="s">
        <v>827</v>
      </c>
      <c r="L2028" t="s">
        <v>824</v>
      </c>
      <c r="M2028">
        <v>53</v>
      </c>
      <c r="N2028">
        <v>532.83018867924534</v>
      </c>
      <c r="O2028">
        <v>5.6603773584905657</v>
      </c>
      <c r="P2028">
        <v>41.509433962264154</v>
      </c>
      <c r="Q2028">
        <v>39.622641509433961</v>
      </c>
      <c r="R2028">
        <v>13.20754716981132</v>
      </c>
      <c r="S2028">
        <v>94.339622641509436</v>
      </c>
      <c r="T2028">
        <v>52.830188679245282</v>
      </c>
      <c r="U2028" t="s">
        <v>147</v>
      </c>
    </row>
    <row r="2029" spans="1:21">
      <c r="A2029">
        <v>2119</v>
      </c>
      <c r="B2029">
        <v>530</v>
      </c>
      <c r="C2029">
        <v>3</v>
      </c>
      <c r="D2029">
        <v>761</v>
      </c>
      <c r="E2029">
        <v>415</v>
      </c>
      <c r="F2029" t="s">
        <v>673</v>
      </c>
      <c r="G2029" t="s">
        <v>689</v>
      </c>
      <c r="H2029" t="s">
        <v>825</v>
      </c>
      <c r="I2029" t="s">
        <v>812</v>
      </c>
      <c r="J2029" t="s">
        <v>826</v>
      </c>
      <c r="K2029" t="s">
        <v>827</v>
      </c>
      <c r="L2029" t="s">
        <v>823</v>
      </c>
      <c r="M2029">
        <v>53</v>
      </c>
      <c r="N2029">
        <v>515.4905660377359</v>
      </c>
      <c r="O2029">
        <v>24.528301886792452</v>
      </c>
      <c r="P2029">
        <v>28.30188679245283</v>
      </c>
      <c r="Q2029">
        <v>45.283018867924525</v>
      </c>
      <c r="R2029">
        <v>1.8867924528301887</v>
      </c>
      <c r="S2029">
        <v>75.471698113207552</v>
      </c>
      <c r="T2029">
        <v>47.169811320754718</v>
      </c>
      <c r="U2029" t="s">
        <v>147</v>
      </c>
    </row>
    <row r="2030" spans="1:21">
      <c r="A2030">
        <v>2120</v>
      </c>
      <c r="B2030">
        <v>530</v>
      </c>
      <c r="C2030">
        <v>4</v>
      </c>
      <c r="D2030">
        <v>761</v>
      </c>
      <c r="E2030">
        <v>415</v>
      </c>
      <c r="F2030" t="s">
        <v>673</v>
      </c>
      <c r="G2030" t="s">
        <v>689</v>
      </c>
      <c r="H2030" t="s">
        <v>825</v>
      </c>
      <c r="I2030" t="s">
        <v>812</v>
      </c>
      <c r="J2030" t="s">
        <v>826</v>
      </c>
      <c r="K2030" t="s">
        <v>827</v>
      </c>
      <c r="L2030" t="s">
        <v>10</v>
      </c>
      <c r="M2030">
        <v>52</v>
      </c>
      <c r="N2030">
        <v>496.84615384615387</v>
      </c>
      <c r="O2030">
        <v>26.923076923076923</v>
      </c>
      <c r="P2030">
        <v>50</v>
      </c>
      <c r="Q2030">
        <v>21.153846153846153</v>
      </c>
      <c r="R2030">
        <v>1.9230769230769231</v>
      </c>
      <c r="S2030">
        <v>73.07692307692308</v>
      </c>
      <c r="T2030">
        <v>23.076923076923077</v>
      </c>
      <c r="U2030" t="s">
        <v>147</v>
      </c>
    </row>
    <row r="2031" spans="1:21">
      <c r="A2031">
        <v>2121</v>
      </c>
      <c r="B2031">
        <v>531</v>
      </c>
      <c r="C2031">
        <v>1</v>
      </c>
      <c r="D2031">
        <v>761</v>
      </c>
      <c r="E2031">
        <v>504</v>
      </c>
      <c r="F2031" t="s">
        <v>673</v>
      </c>
      <c r="G2031" t="s">
        <v>690</v>
      </c>
      <c r="H2031" t="s">
        <v>825</v>
      </c>
      <c r="I2031" t="s">
        <v>812</v>
      </c>
      <c r="J2031" t="s">
        <v>826</v>
      </c>
      <c r="K2031" t="s">
        <v>827</v>
      </c>
      <c r="L2031" t="s">
        <v>3</v>
      </c>
      <c r="M2031">
        <v>244</v>
      </c>
      <c r="N2031">
        <v>452.79918032786884</v>
      </c>
      <c r="O2031">
        <v>63.934426229508198</v>
      </c>
      <c r="P2031">
        <v>29.508196721311474</v>
      </c>
      <c r="Q2031">
        <v>6.557377049180328</v>
      </c>
      <c r="R2031">
        <v>0</v>
      </c>
      <c r="S2031">
        <v>36.065573770491802</v>
      </c>
      <c r="T2031">
        <v>6.557377049180328</v>
      </c>
      <c r="U2031" t="s">
        <v>147</v>
      </c>
    </row>
    <row r="2032" spans="1:21">
      <c r="A2032">
        <v>2122</v>
      </c>
      <c r="B2032">
        <v>531</v>
      </c>
      <c r="C2032">
        <v>2</v>
      </c>
      <c r="D2032">
        <v>761</v>
      </c>
      <c r="E2032">
        <v>504</v>
      </c>
      <c r="F2032" t="s">
        <v>673</v>
      </c>
      <c r="G2032" t="s">
        <v>690</v>
      </c>
      <c r="H2032" t="s">
        <v>825</v>
      </c>
      <c r="I2032" t="s">
        <v>812</v>
      </c>
      <c r="J2032" t="s">
        <v>826</v>
      </c>
      <c r="K2032" t="s">
        <v>827</v>
      </c>
      <c r="L2032" t="s">
        <v>824</v>
      </c>
      <c r="M2032">
        <v>240</v>
      </c>
      <c r="N2032">
        <v>462.29166666666669</v>
      </c>
      <c r="O2032">
        <v>73.75</v>
      </c>
      <c r="P2032">
        <v>22.5</v>
      </c>
      <c r="Q2032">
        <v>3.3333333333333335</v>
      </c>
      <c r="R2032">
        <v>0.41666666666666669</v>
      </c>
      <c r="S2032">
        <v>26.25</v>
      </c>
      <c r="T2032">
        <v>3.75</v>
      </c>
      <c r="U2032" t="s">
        <v>147</v>
      </c>
    </row>
    <row r="2033" spans="1:21">
      <c r="A2033">
        <v>2123</v>
      </c>
      <c r="B2033">
        <v>531</v>
      </c>
      <c r="C2033">
        <v>3</v>
      </c>
      <c r="D2033">
        <v>761</v>
      </c>
      <c r="E2033">
        <v>504</v>
      </c>
      <c r="F2033" t="s">
        <v>673</v>
      </c>
      <c r="G2033" t="s">
        <v>690</v>
      </c>
      <c r="H2033" t="s">
        <v>825</v>
      </c>
      <c r="I2033" t="s">
        <v>812</v>
      </c>
      <c r="J2033" t="s">
        <v>826</v>
      </c>
      <c r="K2033" t="s">
        <v>827</v>
      </c>
      <c r="L2033" t="s">
        <v>823</v>
      </c>
      <c r="M2033">
        <v>237</v>
      </c>
      <c r="N2033">
        <v>445.07172995780593</v>
      </c>
      <c r="O2033">
        <v>82.278481012658233</v>
      </c>
      <c r="P2033">
        <v>13.924050632911392</v>
      </c>
      <c r="Q2033">
        <v>3.3755274261603376</v>
      </c>
      <c r="R2033">
        <v>0.4219409282700422</v>
      </c>
      <c r="S2033">
        <v>17.721518987341771</v>
      </c>
      <c r="T2033">
        <v>3.7974683544303796</v>
      </c>
      <c r="U2033" t="s">
        <v>147</v>
      </c>
    </row>
    <row r="2034" spans="1:21">
      <c r="A2034">
        <v>2124</v>
      </c>
      <c r="B2034">
        <v>531</v>
      </c>
      <c r="C2034">
        <v>4</v>
      </c>
      <c r="D2034">
        <v>761</v>
      </c>
      <c r="E2034">
        <v>504</v>
      </c>
      <c r="F2034" t="s">
        <v>673</v>
      </c>
      <c r="G2034" t="s">
        <v>690</v>
      </c>
      <c r="H2034" t="s">
        <v>825</v>
      </c>
      <c r="I2034" t="s">
        <v>812</v>
      </c>
      <c r="J2034" t="s">
        <v>826</v>
      </c>
      <c r="K2034" t="s">
        <v>827</v>
      </c>
      <c r="L2034" t="s">
        <v>10</v>
      </c>
      <c r="M2034">
        <v>238</v>
      </c>
      <c r="N2034">
        <v>459.42016806722688</v>
      </c>
      <c r="O2034">
        <v>76.050420168067234</v>
      </c>
      <c r="P2034">
        <v>20.168067226890756</v>
      </c>
      <c r="Q2034">
        <v>3.7815126050420167</v>
      </c>
      <c r="R2034">
        <v>0</v>
      </c>
      <c r="S2034">
        <v>23.949579831932773</v>
      </c>
      <c r="T2034">
        <v>3.7815126050420167</v>
      </c>
      <c r="U2034" t="s">
        <v>147</v>
      </c>
    </row>
    <row r="2035" spans="1:21">
      <c r="A2035">
        <v>2125</v>
      </c>
      <c r="B2035">
        <v>532</v>
      </c>
      <c r="C2035">
        <v>1</v>
      </c>
      <c r="D2035">
        <v>761</v>
      </c>
      <c r="E2035">
        <v>515</v>
      </c>
      <c r="F2035" t="s">
        <v>673</v>
      </c>
      <c r="G2035" t="s">
        <v>691</v>
      </c>
      <c r="H2035" t="s">
        <v>825</v>
      </c>
      <c r="I2035" t="s">
        <v>812</v>
      </c>
      <c r="J2035" t="s">
        <v>826</v>
      </c>
      <c r="K2035" t="s">
        <v>827</v>
      </c>
      <c r="L2035" t="s">
        <v>3</v>
      </c>
      <c r="M2035">
        <v>120</v>
      </c>
      <c r="N2035">
        <v>518.42499999999995</v>
      </c>
      <c r="O2035">
        <v>16.666666666666668</v>
      </c>
      <c r="P2035">
        <v>34.166666666666664</v>
      </c>
      <c r="Q2035">
        <v>46.666666666666664</v>
      </c>
      <c r="R2035">
        <v>2.5</v>
      </c>
      <c r="S2035">
        <v>83.333333333333329</v>
      </c>
      <c r="T2035">
        <v>49.166666666666664</v>
      </c>
      <c r="U2035" t="s">
        <v>147</v>
      </c>
    </row>
    <row r="2036" spans="1:21">
      <c r="A2036">
        <v>2126</v>
      </c>
      <c r="B2036">
        <v>532</v>
      </c>
      <c r="C2036">
        <v>2</v>
      </c>
      <c r="D2036">
        <v>761</v>
      </c>
      <c r="E2036">
        <v>515</v>
      </c>
      <c r="F2036" t="s">
        <v>673</v>
      </c>
      <c r="G2036" t="s">
        <v>691</v>
      </c>
      <c r="H2036" t="s">
        <v>825</v>
      </c>
      <c r="I2036" t="s">
        <v>812</v>
      </c>
      <c r="J2036" t="s">
        <v>826</v>
      </c>
      <c r="K2036" t="s">
        <v>827</v>
      </c>
      <c r="L2036" t="s">
        <v>824</v>
      </c>
      <c r="M2036">
        <v>120</v>
      </c>
      <c r="N2036">
        <v>510.78333333333336</v>
      </c>
      <c r="O2036">
        <v>19.166666666666668</v>
      </c>
      <c r="P2036">
        <v>45.833333333333336</v>
      </c>
      <c r="Q2036">
        <v>31.666666666666668</v>
      </c>
      <c r="R2036">
        <v>3.3333333333333335</v>
      </c>
      <c r="S2036">
        <v>80.833333333333329</v>
      </c>
      <c r="T2036">
        <v>35</v>
      </c>
      <c r="U2036" t="s">
        <v>147</v>
      </c>
    </row>
    <row r="2037" spans="1:21">
      <c r="A2037">
        <v>2127</v>
      </c>
      <c r="B2037">
        <v>532</v>
      </c>
      <c r="C2037">
        <v>3</v>
      </c>
      <c r="D2037">
        <v>761</v>
      </c>
      <c r="E2037">
        <v>515</v>
      </c>
      <c r="F2037" t="s">
        <v>673</v>
      </c>
      <c r="G2037" t="s">
        <v>691</v>
      </c>
      <c r="H2037" t="s">
        <v>825</v>
      </c>
      <c r="I2037" t="s">
        <v>812</v>
      </c>
      <c r="J2037" t="s">
        <v>826</v>
      </c>
      <c r="K2037" t="s">
        <v>827</v>
      </c>
      <c r="L2037" t="s">
        <v>823</v>
      </c>
      <c r="M2037">
        <v>120</v>
      </c>
      <c r="N2037">
        <v>506.14166666666665</v>
      </c>
      <c r="O2037">
        <v>27.5</v>
      </c>
      <c r="P2037">
        <v>38.333333333333336</v>
      </c>
      <c r="Q2037">
        <v>26.666666666666668</v>
      </c>
      <c r="R2037">
        <v>7.5</v>
      </c>
      <c r="S2037">
        <v>72.5</v>
      </c>
      <c r="T2037">
        <v>34.166666666666664</v>
      </c>
      <c r="U2037" t="s">
        <v>147</v>
      </c>
    </row>
    <row r="2038" spans="1:21">
      <c r="A2038">
        <v>2128</v>
      </c>
      <c r="B2038">
        <v>532</v>
      </c>
      <c r="C2038">
        <v>4</v>
      </c>
      <c r="D2038">
        <v>761</v>
      </c>
      <c r="E2038">
        <v>515</v>
      </c>
      <c r="F2038" t="s">
        <v>673</v>
      </c>
      <c r="G2038" t="s">
        <v>691</v>
      </c>
      <c r="H2038" t="s">
        <v>825</v>
      </c>
      <c r="I2038" t="s">
        <v>812</v>
      </c>
      <c r="J2038" t="s">
        <v>826</v>
      </c>
      <c r="K2038" t="s">
        <v>827</v>
      </c>
      <c r="L2038" t="s">
        <v>10</v>
      </c>
      <c r="M2038">
        <v>120</v>
      </c>
      <c r="N2038">
        <v>512.05833333333328</v>
      </c>
      <c r="O2038">
        <v>20</v>
      </c>
      <c r="P2038">
        <v>40.833333333333336</v>
      </c>
      <c r="Q2038">
        <v>28.333333333333332</v>
      </c>
      <c r="R2038">
        <v>10.833333333333334</v>
      </c>
      <c r="S2038">
        <v>80</v>
      </c>
      <c r="T2038">
        <v>39.166666666666664</v>
      </c>
      <c r="U2038" t="s">
        <v>147</v>
      </c>
    </row>
    <row r="2039" spans="1:21">
      <c r="A2039">
        <v>2129</v>
      </c>
      <c r="B2039">
        <v>533</v>
      </c>
      <c r="C2039">
        <v>1</v>
      </c>
      <c r="D2039">
        <v>761</v>
      </c>
      <c r="E2039">
        <v>605</v>
      </c>
      <c r="F2039" t="s">
        <v>673</v>
      </c>
      <c r="G2039" t="s">
        <v>692</v>
      </c>
      <c r="H2039" t="s">
        <v>825</v>
      </c>
      <c r="I2039" t="s">
        <v>812</v>
      </c>
      <c r="J2039" t="s">
        <v>826</v>
      </c>
      <c r="K2039" t="s">
        <v>827</v>
      </c>
      <c r="L2039" t="s">
        <v>3</v>
      </c>
      <c r="M2039">
        <v>80</v>
      </c>
      <c r="N2039">
        <v>501.52499999999998</v>
      </c>
      <c r="O2039">
        <v>20</v>
      </c>
      <c r="P2039">
        <v>50</v>
      </c>
      <c r="Q2039">
        <v>26.25</v>
      </c>
      <c r="R2039">
        <v>3.75</v>
      </c>
      <c r="S2039">
        <v>80</v>
      </c>
      <c r="T2039">
        <v>30</v>
      </c>
      <c r="U2039" t="s">
        <v>147</v>
      </c>
    </row>
    <row r="2040" spans="1:21">
      <c r="A2040">
        <v>2130</v>
      </c>
      <c r="B2040">
        <v>533</v>
      </c>
      <c r="C2040">
        <v>2</v>
      </c>
      <c r="D2040">
        <v>761</v>
      </c>
      <c r="E2040">
        <v>605</v>
      </c>
      <c r="F2040" t="s">
        <v>673</v>
      </c>
      <c r="G2040" t="s">
        <v>692</v>
      </c>
      <c r="H2040" t="s">
        <v>825</v>
      </c>
      <c r="I2040" t="s">
        <v>812</v>
      </c>
      <c r="J2040" t="s">
        <v>826</v>
      </c>
      <c r="K2040" t="s">
        <v>827</v>
      </c>
      <c r="L2040" t="s">
        <v>824</v>
      </c>
      <c r="M2040">
        <v>79</v>
      </c>
      <c r="N2040">
        <v>509.53164556962025</v>
      </c>
      <c r="O2040">
        <v>17.721518987341771</v>
      </c>
      <c r="P2040">
        <v>50.632911392405063</v>
      </c>
      <c r="Q2040">
        <v>22.784810126582279</v>
      </c>
      <c r="R2040">
        <v>8.8607594936708853</v>
      </c>
      <c r="S2040">
        <v>82.278481012658233</v>
      </c>
      <c r="T2040">
        <v>31.645569620253166</v>
      </c>
      <c r="U2040" t="s">
        <v>147</v>
      </c>
    </row>
    <row r="2041" spans="1:21">
      <c r="A2041">
        <v>2131</v>
      </c>
      <c r="B2041">
        <v>533</v>
      </c>
      <c r="C2041">
        <v>3</v>
      </c>
      <c r="D2041">
        <v>761</v>
      </c>
      <c r="E2041">
        <v>605</v>
      </c>
      <c r="F2041" t="s">
        <v>673</v>
      </c>
      <c r="G2041" t="s">
        <v>692</v>
      </c>
      <c r="H2041" t="s">
        <v>825</v>
      </c>
      <c r="I2041" t="s">
        <v>812</v>
      </c>
      <c r="J2041" t="s">
        <v>826</v>
      </c>
      <c r="K2041" t="s">
        <v>827</v>
      </c>
      <c r="L2041" t="s">
        <v>823</v>
      </c>
      <c r="M2041">
        <v>80</v>
      </c>
      <c r="N2041">
        <v>516.8125</v>
      </c>
      <c r="O2041">
        <v>23.75</v>
      </c>
      <c r="P2041">
        <v>28.75</v>
      </c>
      <c r="Q2041">
        <v>40</v>
      </c>
      <c r="R2041">
        <v>7.5</v>
      </c>
      <c r="S2041">
        <v>76.25</v>
      </c>
      <c r="T2041">
        <v>47.5</v>
      </c>
      <c r="U2041" t="s">
        <v>147</v>
      </c>
    </row>
    <row r="2042" spans="1:21">
      <c r="A2042">
        <v>2132</v>
      </c>
      <c r="B2042">
        <v>533</v>
      </c>
      <c r="C2042">
        <v>4</v>
      </c>
      <c r="D2042">
        <v>761</v>
      </c>
      <c r="E2042">
        <v>605</v>
      </c>
      <c r="F2042" t="s">
        <v>673</v>
      </c>
      <c r="G2042" t="s">
        <v>692</v>
      </c>
      <c r="H2042" t="s">
        <v>825</v>
      </c>
      <c r="I2042" t="s">
        <v>812</v>
      </c>
      <c r="J2042" t="s">
        <v>826</v>
      </c>
      <c r="K2042" t="s">
        <v>827</v>
      </c>
      <c r="L2042" t="s">
        <v>10</v>
      </c>
      <c r="M2042">
        <v>80</v>
      </c>
      <c r="N2042">
        <v>516.125</v>
      </c>
      <c r="O2042">
        <v>13.75</v>
      </c>
      <c r="P2042">
        <v>38.75</v>
      </c>
      <c r="Q2042">
        <v>38.75</v>
      </c>
      <c r="R2042">
        <v>8.75</v>
      </c>
      <c r="S2042">
        <v>86.25</v>
      </c>
      <c r="T2042">
        <v>47.5</v>
      </c>
      <c r="U2042" t="s">
        <v>147</v>
      </c>
    </row>
    <row r="2043" spans="1:21">
      <c r="A2043">
        <v>2133</v>
      </c>
      <c r="B2043">
        <v>534</v>
      </c>
      <c r="C2043">
        <v>1</v>
      </c>
      <c r="D2043">
        <v>761</v>
      </c>
      <c r="E2043">
        <v>1208</v>
      </c>
      <c r="F2043" t="s">
        <v>673</v>
      </c>
      <c r="G2043" t="s">
        <v>693</v>
      </c>
      <c r="H2043" t="s">
        <v>825</v>
      </c>
      <c r="I2043" t="s">
        <v>812</v>
      </c>
      <c r="J2043" t="s">
        <v>826</v>
      </c>
      <c r="K2043" t="s">
        <v>827</v>
      </c>
      <c r="L2043" t="s">
        <v>3</v>
      </c>
      <c r="M2043">
        <v>78</v>
      </c>
      <c r="N2043">
        <v>515.14102564102564</v>
      </c>
      <c r="O2043">
        <v>21.794871794871796</v>
      </c>
      <c r="P2043">
        <v>29.487179487179485</v>
      </c>
      <c r="Q2043">
        <v>42.307692307692307</v>
      </c>
      <c r="R2043">
        <v>6.4102564102564106</v>
      </c>
      <c r="S2043">
        <v>78.205128205128204</v>
      </c>
      <c r="T2043">
        <v>48.717948717948715</v>
      </c>
      <c r="U2043" t="s">
        <v>147</v>
      </c>
    </row>
    <row r="2044" spans="1:21">
      <c r="A2044">
        <v>2134</v>
      </c>
      <c r="B2044">
        <v>534</v>
      </c>
      <c r="C2044">
        <v>2</v>
      </c>
      <c r="D2044">
        <v>761</v>
      </c>
      <c r="E2044">
        <v>1208</v>
      </c>
      <c r="F2044" t="s">
        <v>673</v>
      </c>
      <c r="G2044" t="s">
        <v>693</v>
      </c>
      <c r="H2044" t="s">
        <v>825</v>
      </c>
      <c r="I2044" t="s">
        <v>812</v>
      </c>
      <c r="J2044" t="s">
        <v>826</v>
      </c>
      <c r="K2044" t="s">
        <v>827</v>
      </c>
      <c r="L2044" t="s">
        <v>824</v>
      </c>
      <c r="M2044">
        <v>78</v>
      </c>
      <c r="N2044">
        <v>505.93589743589746</v>
      </c>
      <c r="O2044">
        <v>29.487179487179485</v>
      </c>
      <c r="P2044">
        <v>35.897435897435898</v>
      </c>
      <c r="Q2044">
        <v>26.923076923076923</v>
      </c>
      <c r="R2044">
        <v>7.6923076923076925</v>
      </c>
      <c r="S2044">
        <v>70.512820512820511</v>
      </c>
      <c r="T2044">
        <v>34.615384615384613</v>
      </c>
      <c r="U2044" t="s">
        <v>147</v>
      </c>
    </row>
    <row r="2045" spans="1:21">
      <c r="A2045">
        <v>2135</v>
      </c>
      <c r="B2045">
        <v>534</v>
      </c>
      <c r="C2045">
        <v>3</v>
      </c>
      <c r="D2045">
        <v>761</v>
      </c>
      <c r="E2045">
        <v>1208</v>
      </c>
      <c r="F2045" t="s">
        <v>673</v>
      </c>
      <c r="G2045" t="s">
        <v>693</v>
      </c>
      <c r="H2045" t="s">
        <v>825</v>
      </c>
      <c r="I2045" t="s">
        <v>812</v>
      </c>
      <c r="J2045" t="s">
        <v>826</v>
      </c>
      <c r="K2045" t="s">
        <v>827</v>
      </c>
      <c r="L2045" t="s">
        <v>823</v>
      </c>
      <c r="M2045">
        <v>78</v>
      </c>
      <c r="N2045">
        <v>509.21794871794873</v>
      </c>
      <c r="O2045">
        <v>32.051282051282051</v>
      </c>
      <c r="P2045">
        <v>24.358974358974358</v>
      </c>
      <c r="Q2045">
        <v>33.333333333333336</v>
      </c>
      <c r="R2045">
        <v>10.256410256410257</v>
      </c>
      <c r="S2045">
        <v>67.948717948717942</v>
      </c>
      <c r="T2045">
        <v>43.589743589743591</v>
      </c>
      <c r="U2045" t="s">
        <v>147</v>
      </c>
    </row>
    <row r="2046" spans="1:21">
      <c r="A2046">
        <v>2136</v>
      </c>
      <c r="B2046">
        <v>534</v>
      </c>
      <c r="C2046">
        <v>4</v>
      </c>
      <c r="D2046">
        <v>761</v>
      </c>
      <c r="E2046">
        <v>1208</v>
      </c>
      <c r="F2046" t="s">
        <v>673</v>
      </c>
      <c r="G2046" t="s">
        <v>693</v>
      </c>
      <c r="H2046" t="s">
        <v>825</v>
      </c>
      <c r="I2046" t="s">
        <v>812</v>
      </c>
      <c r="J2046" t="s">
        <v>826</v>
      </c>
      <c r="K2046" t="s">
        <v>827</v>
      </c>
      <c r="L2046" t="s">
        <v>10</v>
      </c>
      <c r="M2046">
        <v>78</v>
      </c>
      <c r="N2046">
        <v>502.41025641025641</v>
      </c>
      <c r="O2046">
        <v>25.641025641025642</v>
      </c>
      <c r="P2046">
        <v>43.589743589743591</v>
      </c>
      <c r="Q2046">
        <v>23.076923076923077</v>
      </c>
      <c r="R2046">
        <v>7.6923076923076925</v>
      </c>
      <c r="S2046">
        <v>74.358974358974365</v>
      </c>
      <c r="T2046">
        <v>30.76923076923077</v>
      </c>
      <c r="U2046" t="s">
        <v>147</v>
      </c>
    </row>
    <row r="2047" spans="1:21">
      <c r="A2047">
        <v>2137</v>
      </c>
      <c r="B2047">
        <v>535</v>
      </c>
      <c r="C2047">
        <v>1</v>
      </c>
      <c r="D2047">
        <v>761</v>
      </c>
      <c r="E2047">
        <v>1410</v>
      </c>
      <c r="F2047" t="s">
        <v>673</v>
      </c>
      <c r="G2047" t="s">
        <v>694</v>
      </c>
      <c r="H2047" t="s">
        <v>825</v>
      </c>
      <c r="I2047" t="s">
        <v>812</v>
      </c>
      <c r="J2047" t="s">
        <v>826</v>
      </c>
      <c r="K2047" t="s">
        <v>827</v>
      </c>
      <c r="L2047" t="s">
        <v>3</v>
      </c>
      <c r="M2047">
        <v>75</v>
      </c>
      <c r="N2047">
        <v>481.28</v>
      </c>
      <c r="O2047">
        <v>41.333333333333336</v>
      </c>
      <c r="P2047">
        <v>41.333333333333336</v>
      </c>
      <c r="Q2047">
        <v>14.666666666666666</v>
      </c>
      <c r="R2047">
        <v>2.6666666666666665</v>
      </c>
      <c r="S2047">
        <v>58.666666666666664</v>
      </c>
      <c r="T2047">
        <v>17.333333333333332</v>
      </c>
      <c r="U2047" t="s">
        <v>147</v>
      </c>
    </row>
    <row r="2048" spans="1:21">
      <c r="A2048">
        <v>2138</v>
      </c>
      <c r="B2048">
        <v>535</v>
      </c>
      <c r="C2048">
        <v>2</v>
      </c>
      <c r="D2048">
        <v>761</v>
      </c>
      <c r="E2048">
        <v>1410</v>
      </c>
      <c r="F2048" t="s">
        <v>673</v>
      </c>
      <c r="G2048" t="s">
        <v>694</v>
      </c>
      <c r="H2048" t="s">
        <v>825</v>
      </c>
      <c r="I2048" t="s">
        <v>812</v>
      </c>
      <c r="J2048" t="s">
        <v>826</v>
      </c>
      <c r="K2048" t="s">
        <v>827</v>
      </c>
      <c r="L2048" t="s">
        <v>824</v>
      </c>
      <c r="M2048">
        <v>75</v>
      </c>
      <c r="N2048">
        <v>486.21333333333331</v>
      </c>
      <c r="O2048">
        <v>42.666666666666664</v>
      </c>
      <c r="P2048">
        <v>40</v>
      </c>
      <c r="Q2048">
        <v>14.666666666666666</v>
      </c>
      <c r="R2048">
        <v>2.6666666666666665</v>
      </c>
      <c r="S2048">
        <v>57.333333333333336</v>
      </c>
      <c r="T2048">
        <v>17.333333333333332</v>
      </c>
      <c r="U2048" t="s">
        <v>147</v>
      </c>
    </row>
    <row r="2049" spans="1:21">
      <c r="A2049">
        <v>2139</v>
      </c>
      <c r="B2049">
        <v>535</v>
      </c>
      <c r="C2049">
        <v>3</v>
      </c>
      <c r="D2049">
        <v>761</v>
      </c>
      <c r="E2049">
        <v>1410</v>
      </c>
      <c r="F2049" t="s">
        <v>673</v>
      </c>
      <c r="G2049" t="s">
        <v>694</v>
      </c>
      <c r="H2049" t="s">
        <v>825</v>
      </c>
      <c r="I2049" t="s">
        <v>812</v>
      </c>
      <c r="J2049" t="s">
        <v>826</v>
      </c>
      <c r="K2049" t="s">
        <v>827</v>
      </c>
      <c r="L2049" t="s">
        <v>823</v>
      </c>
      <c r="M2049">
        <v>75</v>
      </c>
      <c r="N2049">
        <v>471.42666666666668</v>
      </c>
      <c r="O2049">
        <v>56</v>
      </c>
      <c r="P2049">
        <v>30.666666666666668</v>
      </c>
      <c r="Q2049">
        <v>10.666666666666666</v>
      </c>
      <c r="R2049">
        <v>2.6666666666666665</v>
      </c>
      <c r="S2049">
        <v>44</v>
      </c>
      <c r="T2049">
        <v>13.333333333333334</v>
      </c>
      <c r="U2049" t="s">
        <v>147</v>
      </c>
    </row>
    <row r="2050" spans="1:21">
      <c r="A2050">
        <v>2140</v>
      </c>
      <c r="B2050">
        <v>535</v>
      </c>
      <c r="C2050">
        <v>4</v>
      </c>
      <c r="D2050">
        <v>761</v>
      </c>
      <c r="E2050">
        <v>1410</v>
      </c>
      <c r="F2050" t="s">
        <v>673</v>
      </c>
      <c r="G2050" t="s">
        <v>694</v>
      </c>
      <c r="H2050" t="s">
        <v>825</v>
      </c>
      <c r="I2050" t="s">
        <v>812</v>
      </c>
      <c r="J2050" t="s">
        <v>826</v>
      </c>
      <c r="K2050" t="s">
        <v>827</v>
      </c>
      <c r="L2050" t="s">
        <v>10</v>
      </c>
      <c r="M2050">
        <v>75</v>
      </c>
      <c r="N2050">
        <v>479.66666666666669</v>
      </c>
      <c r="O2050">
        <v>46.666666666666664</v>
      </c>
      <c r="P2050">
        <v>46.666666666666664</v>
      </c>
      <c r="Q2050">
        <v>5.333333333333333</v>
      </c>
      <c r="R2050">
        <v>1.3333333333333333</v>
      </c>
      <c r="S2050">
        <v>53.333333333333336</v>
      </c>
      <c r="T2050">
        <v>6.666666666666667</v>
      </c>
      <c r="U2050" t="s">
        <v>147</v>
      </c>
    </row>
    <row r="2051" spans="1:21">
      <c r="A2051">
        <v>2141</v>
      </c>
      <c r="B2051">
        <v>536</v>
      </c>
      <c r="C2051">
        <v>1</v>
      </c>
      <c r="D2051">
        <v>761</v>
      </c>
      <c r="E2051">
        <v>1411</v>
      </c>
      <c r="F2051" t="s">
        <v>673</v>
      </c>
      <c r="G2051" t="s">
        <v>695</v>
      </c>
      <c r="H2051" t="s">
        <v>825</v>
      </c>
      <c r="I2051" t="s">
        <v>812</v>
      </c>
      <c r="J2051" t="s">
        <v>826</v>
      </c>
      <c r="K2051" t="s">
        <v>827</v>
      </c>
      <c r="L2051" t="s">
        <v>3</v>
      </c>
      <c r="M2051">
        <v>83</v>
      </c>
      <c r="N2051">
        <v>457.39759036144579</v>
      </c>
      <c r="O2051">
        <v>59.036144578313255</v>
      </c>
      <c r="P2051">
        <v>30.120481927710845</v>
      </c>
      <c r="Q2051">
        <v>10.843373493975903</v>
      </c>
      <c r="R2051">
        <v>0</v>
      </c>
      <c r="S2051">
        <v>40.963855421686745</v>
      </c>
      <c r="T2051">
        <v>10.843373493975903</v>
      </c>
      <c r="U2051" t="s">
        <v>147</v>
      </c>
    </row>
    <row r="2052" spans="1:21">
      <c r="A2052">
        <v>2142</v>
      </c>
      <c r="B2052">
        <v>536</v>
      </c>
      <c r="C2052">
        <v>2</v>
      </c>
      <c r="D2052">
        <v>761</v>
      </c>
      <c r="E2052">
        <v>1411</v>
      </c>
      <c r="F2052" t="s">
        <v>673</v>
      </c>
      <c r="G2052" t="s">
        <v>695</v>
      </c>
      <c r="H2052" t="s">
        <v>825</v>
      </c>
      <c r="I2052" t="s">
        <v>812</v>
      </c>
      <c r="J2052" t="s">
        <v>826</v>
      </c>
      <c r="K2052" t="s">
        <v>827</v>
      </c>
      <c r="L2052" t="s">
        <v>824</v>
      </c>
      <c r="M2052">
        <v>80</v>
      </c>
      <c r="N2052">
        <v>471.65</v>
      </c>
      <c r="O2052">
        <v>61.25</v>
      </c>
      <c r="P2052">
        <v>30</v>
      </c>
      <c r="Q2052">
        <v>7.5</v>
      </c>
      <c r="R2052">
        <v>1.25</v>
      </c>
      <c r="S2052">
        <v>38.75</v>
      </c>
      <c r="T2052">
        <v>8.75</v>
      </c>
      <c r="U2052" t="s">
        <v>147</v>
      </c>
    </row>
    <row r="2053" spans="1:21">
      <c r="A2053">
        <v>2143</v>
      </c>
      <c r="B2053">
        <v>536</v>
      </c>
      <c r="C2053">
        <v>3</v>
      </c>
      <c r="D2053">
        <v>761</v>
      </c>
      <c r="E2053">
        <v>1411</v>
      </c>
      <c r="F2053" t="s">
        <v>673</v>
      </c>
      <c r="G2053" t="s">
        <v>695</v>
      </c>
      <c r="H2053" t="s">
        <v>825</v>
      </c>
      <c r="I2053" t="s">
        <v>812</v>
      </c>
      <c r="J2053" t="s">
        <v>826</v>
      </c>
      <c r="K2053" t="s">
        <v>827</v>
      </c>
      <c r="L2053" t="s">
        <v>823</v>
      </c>
      <c r="M2053">
        <v>83</v>
      </c>
      <c r="N2053">
        <v>446.36144578313252</v>
      </c>
      <c r="O2053">
        <v>79.518072289156621</v>
      </c>
      <c r="P2053">
        <v>9.6385542168674707</v>
      </c>
      <c r="Q2053">
        <v>9.6385542168674707</v>
      </c>
      <c r="R2053">
        <v>1.2048192771084338</v>
      </c>
      <c r="S2053">
        <v>20.481927710843372</v>
      </c>
      <c r="T2053">
        <v>10.843373493975903</v>
      </c>
      <c r="U2053" t="s">
        <v>147</v>
      </c>
    </row>
    <row r="2054" spans="1:21">
      <c r="A2054">
        <v>2144</v>
      </c>
      <c r="B2054">
        <v>536</v>
      </c>
      <c r="C2054">
        <v>4</v>
      </c>
      <c r="D2054">
        <v>761</v>
      </c>
      <c r="E2054">
        <v>1411</v>
      </c>
      <c r="F2054" t="s">
        <v>673</v>
      </c>
      <c r="G2054" t="s">
        <v>695</v>
      </c>
      <c r="H2054" t="s">
        <v>825</v>
      </c>
      <c r="I2054" t="s">
        <v>812</v>
      </c>
      <c r="J2054" t="s">
        <v>826</v>
      </c>
      <c r="K2054" t="s">
        <v>827</v>
      </c>
      <c r="L2054" t="s">
        <v>10</v>
      </c>
      <c r="M2054">
        <v>83</v>
      </c>
      <c r="N2054">
        <v>470.26506024096386</v>
      </c>
      <c r="O2054">
        <v>67.46987951807229</v>
      </c>
      <c r="P2054">
        <v>25.301204819277107</v>
      </c>
      <c r="Q2054">
        <v>2.4096385542168677</v>
      </c>
      <c r="R2054">
        <v>4.8192771084337354</v>
      </c>
      <c r="S2054">
        <v>32.53012048192771</v>
      </c>
      <c r="T2054">
        <v>7.2289156626506026</v>
      </c>
      <c r="U2054" t="s">
        <v>147</v>
      </c>
    </row>
    <row r="2055" spans="1:21">
      <c r="A2055">
        <v>2145</v>
      </c>
      <c r="B2055">
        <v>537</v>
      </c>
      <c r="C2055">
        <v>1</v>
      </c>
      <c r="D2055">
        <v>761</v>
      </c>
      <c r="E2055">
        <v>1563</v>
      </c>
      <c r="F2055" t="s">
        <v>673</v>
      </c>
      <c r="G2055" t="s">
        <v>696</v>
      </c>
      <c r="H2055" t="s">
        <v>825</v>
      </c>
      <c r="I2055" t="s">
        <v>812</v>
      </c>
      <c r="J2055" t="s">
        <v>826</v>
      </c>
      <c r="K2055" t="s">
        <v>827</v>
      </c>
      <c r="L2055" t="s">
        <v>3</v>
      </c>
      <c r="M2055">
        <v>327</v>
      </c>
      <c r="N2055">
        <v>538.35779816513764</v>
      </c>
      <c r="O2055">
        <v>15.290519877675841</v>
      </c>
      <c r="P2055">
        <v>23.547400611620795</v>
      </c>
      <c r="Q2055">
        <v>44.648318042813457</v>
      </c>
      <c r="R2055">
        <v>16.513761467889907</v>
      </c>
      <c r="S2055">
        <v>84.709480122324166</v>
      </c>
      <c r="T2055">
        <v>61.162079510703364</v>
      </c>
      <c r="U2055" t="s">
        <v>147</v>
      </c>
    </row>
    <row r="2056" spans="1:21">
      <c r="A2056">
        <v>2146</v>
      </c>
      <c r="B2056">
        <v>537</v>
      </c>
      <c r="C2056">
        <v>2</v>
      </c>
      <c r="D2056">
        <v>761</v>
      </c>
      <c r="E2056">
        <v>1563</v>
      </c>
      <c r="F2056" t="s">
        <v>673</v>
      </c>
      <c r="G2056" t="s">
        <v>696</v>
      </c>
      <c r="H2056" t="s">
        <v>825</v>
      </c>
      <c r="I2056" t="s">
        <v>812</v>
      </c>
      <c r="J2056" t="s">
        <v>826</v>
      </c>
      <c r="K2056" t="s">
        <v>827</v>
      </c>
      <c r="L2056" t="s">
        <v>824</v>
      </c>
      <c r="M2056">
        <v>326</v>
      </c>
      <c r="N2056">
        <v>566.98773006134968</v>
      </c>
      <c r="O2056">
        <v>12.883435582822086</v>
      </c>
      <c r="P2056">
        <v>16.871165644171779</v>
      </c>
      <c r="Q2056">
        <v>27.914110429447852</v>
      </c>
      <c r="R2056">
        <v>42.331288343558285</v>
      </c>
      <c r="S2056">
        <v>87.116564417177912</v>
      </c>
      <c r="T2056">
        <v>70.24539877300613</v>
      </c>
      <c r="U2056" t="s">
        <v>147</v>
      </c>
    </row>
    <row r="2057" spans="1:21">
      <c r="A2057">
        <v>2147</v>
      </c>
      <c r="B2057">
        <v>537</v>
      </c>
      <c r="C2057">
        <v>3</v>
      </c>
      <c r="D2057">
        <v>761</v>
      </c>
      <c r="E2057">
        <v>1563</v>
      </c>
      <c r="F2057" t="s">
        <v>673</v>
      </c>
      <c r="G2057" t="s">
        <v>696</v>
      </c>
      <c r="H2057" t="s">
        <v>825</v>
      </c>
      <c r="I2057" t="s">
        <v>812</v>
      </c>
      <c r="J2057" t="s">
        <v>826</v>
      </c>
      <c r="K2057" t="s">
        <v>827</v>
      </c>
      <c r="L2057" t="s">
        <v>823</v>
      </c>
      <c r="M2057">
        <v>326</v>
      </c>
      <c r="N2057">
        <v>553.24846625766872</v>
      </c>
      <c r="O2057">
        <v>15.950920245398773</v>
      </c>
      <c r="P2057">
        <v>17.791411042944784</v>
      </c>
      <c r="Q2057">
        <v>32.822085889570552</v>
      </c>
      <c r="R2057">
        <v>33.435582822085891</v>
      </c>
      <c r="S2057">
        <v>84.049079754601223</v>
      </c>
      <c r="T2057">
        <v>66.257668711656436</v>
      </c>
      <c r="U2057" t="s">
        <v>147</v>
      </c>
    </row>
    <row r="2058" spans="1:21">
      <c r="A2058">
        <v>2148</v>
      </c>
      <c r="B2058">
        <v>537</v>
      </c>
      <c r="C2058">
        <v>4</v>
      </c>
      <c r="D2058">
        <v>761</v>
      </c>
      <c r="E2058">
        <v>1563</v>
      </c>
      <c r="F2058" t="s">
        <v>673</v>
      </c>
      <c r="G2058" t="s">
        <v>696</v>
      </c>
      <c r="H2058" t="s">
        <v>825</v>
      </c>
      <c r="I2058" t="s">
        <v>812</v>
      </c>
      <c r="J2058" t="s">
        <v>826</v>
      </c>
      <c r="K2058" t="s">
        <v>827</v>
      </c>
      <c r="L2058" t="s">
        <v>10</v>
      </c>
      <c r="M2058">
        <v>325</v>
      </c>
      <c r="N2058">
        <v>536.88307692307694</v>
      </c>
      <c r="O2058">
        <v>16.307692307692307</v>
      </c>
      <c r="P2058">
        <v>23.692307692307693</v>
      </c>
      <c r="Q2058">
        <v>28.615384615384617</v>
      </c>
      <c r="R2058">
        <v>31.384615384615383</v>
      </c>
      <c r="S2058">
        <v>83.692307692307693</v>
      </c>
      <c r="T2058">
        <v>60</v>
      </c>
      <c r="U2058" t="s">
        <v>147</v>
      </c>
    </row>
    <row r="2059" spans="1:21">
      <c r="A2059">
        <v>2149</v>
      </c>
      <c r="B2059">
        <v>538</v>
      </c>
      <c r="C2059">
        <v>1</v>
      </c>
      <c r="D2059">
        <v>761</v>
      </c>
      <c r="E2059">
        <v>3067</v>
      </c>
      <c r="F2059" t="s">
        <v>673</v>
      </c>
      <c r="G2059" t="s">
        <v>697</v>
      </c>
      <c r="H2059" t="s">
        <v>825</v>
      </c>
      <c r="I2059" t="s">
        <v>812</v>
      </c>
      <c r="J2059" t="s">
        <v>826</v>
      </c>
      <c r="K2059" t="s">
        <v>827</v>
      </c>
      <c r="L2059" t="s">
        <v>3</v>
      </c>
      <c r="M2059">
        <v>463</v>
      </c>
      <c r="N2059">
        <v>522.304535637149</v>
      </c>
      <c r="O2059">
        <v>20.734341252699785</v>
      </c>
      <c r="P2059">
        <v>28.509719222462202</v>
      </c>
      <c r="Q2059">
        <v>39.524838012958966</v>
      </c>
      <c r="R2059">
        <v>11.23110151187905</v>
      </c>
      <c r="S2059">
        <v>79.265658747300222</v>
      </c>
      <c r="T2059">
        <v>50.755939524838013</v>
      </c>
      <c r="U2059" t="s">
        <v>147</v>
      </c>
    </row>
    <row r="2060" spans="1:21">
      <c r="A2060">
        <v>2150</v>
      </c>
      <c r="B2060">
        <v>538</v>
      </c>
      <c r="C2060">
        <v>2</v>
      </c>
      <c r="D2060">
        <v>761</v>
      </c>
      <c r="E2060">
        <v>3067</v>
      </c>
      <c r="F2060" t="s">
        <v>673</v>
      </c>
      <c r="G2060" t="s">
        <v>697</v>
      </c>
      <c r="H2060" t="s">
        <v>825</v>
      </c>
      <c r="I2060" t="s">
        <v>812</v>
      </c>
      <c r="J2060" t="s">
        <v>826</v>
      </c>
      <c r="K2060" t="s">
        <v>827</v>
      </c>
      <c r="L2060" t="s">
        <v>824</v>
      </c>
      <c r="M2060">
        <v>463</v>
      </c>
      <c r="N2060">
        <v>527.7904967602592</v>
      </c>
      <c r="O2060">
        <v>21.166306695464364</v>
      </c>
      <c r="P2060">
        <v>31.749460043196546</v>
      </c>
      <c r="Q2060">
        <v>26.781857451403887</v>
      </c>
      <c r="R2060">
        <v>20.302375809935207</v>
      </c>
      <c r="S2060">
        <v>78.833693304535643</v>
      </c>
      <c r="T2060">
        <v>47.084233261339094</v>
      </c>
      <c r="U2060" t="s">
        <v>147</v>
      </c>
    </row>
    <row r="2061" spans="1:21">
      <c r="A2061">
        <v>2151</v>
      </c>
      <c r="B2061">
        <v>538</v>
      </c>
      <c r="C2061">
        <v>3</v>
      </c>
      <c r="D2061">
        <v>761</v>
      </c>
      <c r="E2061">
        <v>3067</v>
      </c>
      <c r="F2061" t="s">
        <v>673</v>
      </c>
      <c r="G2061" t="s">
        <v>697</v>
      </c>
      <c r="H2061" t="s">
        <v>825</v>
      </c>
      <c r="I2061" t="s">
        <v>812</v>
      </c>
      <c r="J2061" t="s">
        <v>826</v>
      </c>
      <c r="K2061" t="s">
        <v>827</v>
      </c>
      <c r="L2061" t="s">
        <v>823</v>
      </c>
      <c r="M2061">
        <v>465</v>
      </c>
      <c r="N2061">
        <v>515.88387096774193</v>
      </c>
      <c r="O2061">
        <v>33.118279569892472</v>
      </c>
      <c r="P2061">
        <v>21.93548387096774</v>
      </c>
      <c r="Q2061">
        <v>30.967741935483872</v>
      </c>
      <c r="R2061">
        <v>13.978494623655914</v>
      </c>
      <c r="S2061">
        <v>66.881720430107521</v>
      </c>
      <c r="T2061">
        <v>44.946236559139784</v>
      </c>
      <c r="U2061" t="s">
        <v>147</v>
      </c>
    </row>
    <row r="2062" spans="1:21">
      <c r="A2062">
        <v>2152</v>
      </c>
      <c r="B2062">
        <v>538</v>
      </c>
      <c r="C2062">
        <v>4</v>
      </c>
      <c r="D2062">
        <v>761</v>
      </c>
      <c r="E2062">
        <v>3067</v>
      </c>
      <c r="F2062" t="s">
        <v>673</v>
      </c>
      <c r="G2062" t="s">
        <v>697</v>
      </c>
      <c r="H2062" t="s">
        <v>825</v>
      </c>
      <c r="I2062" t="s">
        <v>812</v>
      </c>
      <c r="J2062" t="s">
        <v>826</v>
      </c>
      <c r="K2062" t="s">
        <v>827</v>
      </c>
      <c r="L2062" t="s">
        <v>10</v>
      </c>
      <c r="M2062">
        <v>461</v>
      </c>
      <c r="N2062">
        <v>522.16485900216924</v>
      </c>
      <c r="O2062">
        <v>22.342733188720175</v>
      </c>
      <c r="P2062">
        <v>30.802603036876356</v>
      </c>
      <c r="Q2062">
        <v>25.596529284164859</v>
      </c>
      <c r="R2062">
        <v>21.258134490238611</v>
      </c>
      <c r="S2062">
        <v>77.657266811279825</v>
      </c>
      <c r="T2062">
        <v>46.85466377440347</v>
      </c>
      <c r="U2062" t="s">
        <v>147</v>
      </c>
    </row>
    <row r="2063" spans="1:21">
      <c r="A2063">
        <v>2153</v>
      </c>
      <c r="B2063">
        <v>539</v>
      </c>
      <c r="C2063">
        <v>1</v>
      </c>
      <c r="D2063">
        <v>763</v>
      </c>
      <c r="E2063">
        <v>209</v>
      </c>
      <c r="F2063" t="s">
        <v>698</v>
      </c>
      <c r="G2063" t="s">
        <v>699</v>
      </c>
      <c r="H2063" t="s">
        <v>825</v>
      </c>
      <c r="I2063" t="s">
        <v>812</v>
      </c>
      <c r="J2063" t="s">
        <v>826</v>
      </c>
      <c r="K2063" t="s">
        <v>827</v>
      </c>
      <c r="L2063" t="s">
        <v>3</v>
      </c>
      <c r="M2063">
        <v>162</v>
      </c>
      <c r="N2063">
        <v>521.61111111111109</v>
      </c>
      <c r="O2063">
        <v>19.135802469135804</v>
      </c>
      <c r="P2063">
        <v>32.098765432098766</v>
      </c>
      <c r="Q2063">
        <v>38.888888888888886</v>
      </c>
      <c r="R2063">
        <v>9.8765432098765427</v>
      </c>
      <c r="S2063">
        <v>80.864197530864203</v>
      </c>
      <c r="T2063">
        <v>48.76543209876543</v>
      </c>
      <c r="U2063" t="s">
        <v>40</v>
      </c>
    </row>
    <row r="2064" spans="1:21">
      <c r="A2064">
        <v>2154</v>
      </c>
      <c r="B2064">
        <v>539</v>
      </c>
      <c r="C2064">
        <v>2</v>
      </c>
      <c r="D2064">
        <v>763</v>
      </c>
      <c r="E2064">
        <v>209</v>
      </c>
      <c r="F2064" t="s">
        <v>698</v>
      </c>
      <c r="G2064" t="s">
        <v>699</v>
      </c>
      <c r="H2064" t="s">
        <v>825</v>
      </c>
      <c r="I2064" t="s">
        <v>812</v>
      </c>
      <c r="J2064" t="s">
        <v>826</v>
      </c>
      <c r="K2064" t="s">
        <v>827</v>
      </c>
      <c r="L2064" t="s">
        <v>824</v>
      </c>
      <c r="M2064">
        <v>163</v>
      </c>
      <c r="N2064">
        <v>547.86503067484659</v>
      </c>
      <c r="O2064">
        <v>6.7484662576687118</v>
      </c>
      <c r="P2064">
        <v>29.447852760736197</v>
      </c>
      <c r="Q2064">
        <v>36.196319018404907</v>
      </c>
      <c r="R2064">
        <v>27.607361963190183</v>
      </c>
      <c r="S2064">
        <v>93.25153374233129</v>
      </c>
      <c r="T2064">
        <v>63.803680981595093</v>
      </c>
      <c r="U2064" t="s">
        <v>40</v>
      </c>
    </row>
    <row r="2065" spans="1:21">
      <c r="A2065">
        <v>2155</v>
      </c>
      <c r="B2065">
        <v>539</v>
      </c>
      <c r="C2065">
        <v>3</v>
      </c>
      <c r="D2065">
        <v>763</v>
      </c>
      <c r="E2065">
        <v>209</v>
      </c>
      <c r="F2065" t="s">
        <v>698</v>
      </c>
      <c r="G2065" t="s">
        <v>699</v>
      </c>
      <c r="H2065" t="s">
        <v>825</v>
      </c>
      <c r="I2065" t="s">
        <v>812</v>
      </c>
      <c r="J2065" t="s">
        <v>826</v>
      </c>
      <c r="K2065" t="s">
        <v>827</v>
      </c>
      <c r="L2065" t="s">
        <v>823</v>
      </c>
      <c r="M2065">
        <v>163</v>
      </c>
      <c r="N2065">
        <v>529.72392638036808</v>
      </c>
      <c r="O2065">
        <v>16.564417177914109</v>
      </c>
      <c r="P2065">
        <v>33.128834355828218</v>
      </c>
      <c r="Q2065">
        <v>33.742331288343557</v>
      </c>
      <c r="R2065">
        <v>16.564417177914109</v>
      </c>
      <c r="S2065">
        <v>83.435582822085891</v>
      </c>
      <c r="T2065">
        <v>50.306748466257666</v>
      </c>
      <c r="U2065" t="s">
        <v>40</v>
      </c>
    </row>
    <row r="2066" spans="1:21">
      <c r="A2066">
        <v>2156</v>
      </c>
      <c r="B2066">
        <v>539</v>
      </c>
      <c r="C2066">
        <v>4</v>
      </c>
      <c r="D2066">
        <v>763</v>
      </c>
      <c r="E2066">
        <v>209</v>
      </c>
      <c r="F2066" t="s">
        <v>698</v>
      </c>
      <c r="G2066" t="s">
        <v>699</v>
      </c>
      <c r="H2066" t="s">
        <v>825</v>
      </c>
      <c r="I2066" t="s">
        <v>812</v>
      </c>
      <c r="J2066" t="s">
        <v>826</v>
      </c>
      <c r="K2066" t="s">
        <v>827</v>
      </c>
      <c r="L2066" t="s">
        <v>10</v>
      </c>
      <c r="M2066">
        <v>163</v>
      </c>
      <c r="N2066">
        <v>518.46625766871171</v>
      </c>
      <c r="O2066">
        <v>14.723926380368098</v>
      </c>
      <c r="P2066">
        <v>46.012269938650306</v>
      </c>
      <c r="Q2066">
        <v>22.699386503067483</v>
      </c>
      <c r="R2066">
        <v>16.564417177914109</v>
      </c>
      <c r="S2066">
        <v>85.276073619631902</v>
      </c>
      <c r="T2066">
        <v>39.263803680981596</v>
      </c>
      <c r="U2066" t="s">
        <v>40</v>
      </c>
    </row>
    <row r="2067" spans="1:21">
      <c r="A2067">
        <v>2157</v>
      </c>
      <c r="B2067">
        <v>540</v>
      </c>
      <c r="C2067">
        <v>1</v>
      </c>
      <c r="D2067">
        <v>764</v>
      </c>
      <c r="E2067">
        <v>104</v>
      </c>
      <c r="F2067" t="s">
        <v>700</v>
      </c>
      <c r="G2067" t="s">
        <v>701</v>
      </c>
      <c r="H2067" t="s">
        <v>825</v>
      </c>
      <c r="I2067" t="s">
        <v>812</v>
      </c>
      <c r="J2067" t="s">
        <v>826</v>
      </c>
      <c r="K2067" t="s">
        <v>827</v>
      </c>
      <c r="L2067" t="s">
        <v>3</v>
      </c>
      <c r="M2067">
        <v>325</v>
      </c>
      <c r="N2067">
        <v>527.62769230769231</v>
      </c>
      <c r="O2067">
        <v>16</v>
      </c>
      <c r="P2067">
        <v>29.53846153846154</v>
      </c>
      <c r="Q2067">
        <v>45.53846153846154</v>
      </c>
      <c r="R2067">
        <v>8.9230769230769234</v>
      </c>
      <c r="S2067">
        <v>84</v>
      </c>
      <c r="T2067">
        <v>54.46153846153846</v>
      </c>
      <c r="U2067" t="s">
        <v>147</v>
      </c>
    </row>
    <row r="2068" spans="1:21">
      <c r="A2068">
        <v>2158</v>
      </c>
      <c r="B2068">
        <v>540</v>
      </c>
      <c r="C2068">
        <v>2</v>
      </c>
      <c r="D2068">
        <v>764</v>
      </c>
      <c r="E2068">
        <v>104</v>
      </c>
      <c r="F2068" t="s">
        <v>700</v>
      </c>
      <c r="G2068" t="s">
        <v>701</v>
      </c>
      <c r="H2068" t="s">
        <v>825</v>
      </c>
      <c r="I2068" t="s">
        <v>812</v>
      </c>
      <c r="J2068" t="s">
        <v>826</v>
      </c>
      <c r="K2068" t="s">
        <v>827</v>
      </c>
      <c r="L2068" t="s">
        <v>824</v>
      </c>
      <c r="M2068">
        <v>329</v>
      </c>
      <c r="N2068">
        <v>565.50151975683889</v>
      </c>
      <c r="O2068">
        <v>8.2066869300911858</v>
      </c>
      <c r="P2068">
        <v>19.45288753799392</v>
      </c>
      <c r="Q2068">
        <v>31.914893617021278</v>
      </c>
      <c r="R2068">
        <v>40.425531914893618</v>
      </c>
      <c r="S2068">
        <v>91.79331306990882</v>
      </c>
      <c r="T2068">
        <v>72.340425531914889</v>
      </c>
      <c r="U2068" t="s">
        <v>147</v>
      </c>
    </row>
    <row r="2069" spans="1:21">
      <c r="A2069">
        <v>2159</v>
      </c>
      <c r="B2069">
        <v>540</v>
      </c>
      <c r="C2069">
        <v>3</v>
      </c>
      <c r="D2069">
        <v>764</v>
      </c>
      <c r="E2069">
        <v>104</v>
      </c>
      <c r="F2069" t="s">
        <v>700</v>
      </c>
      <c r="G2069" t="s">
        <v>701</v>
      </c>
      <c r="H2069" t="s">
        <v>825</v>
      </c>
      <c r="I2069" t="s">
        <v>812</v>
      </c>
      <c r="J2069" t="s">
        <v>826</v>
      </c>
      <c r="K2069" t="s">
        <v>827</v>
      </c>
      <c r="L2069" t="s">
        <v>823</v>
      </c>
      <c r="M2069">
        <v>329</v>
      </c>
      <c r="N2069">
        <v>537.75075987841944</v>
      </c>
      <c r="O2069">
        <v>16.413373860182372</v>
      </c>
      <c r="P2069">
        <v>27.051671732522795</v>
      </c>
      <c r="Q2069">
        <v>33.738601823708208</v>
      </c>
      <c r="R2069">
        <v>22.796352583586625</v>
      </c>
      <c r="S2069">
        <v>83.586626139817625</v>
      </c>
      <c r="T2069">
        <v>56.534954407294833</v>
      </c>
      <c r="U2069" t="s">
        <v>147</v>
      </c>
    </row>
    <row r="2070" spans="1:21">
      <c r="A2070">
        <v>2160</v>
      </c>
      <c r="B2070">
        <v>540</v>
      </c>
      <c r="C2070">
        <v>4</v>
      </c>
      <c r="D2070">
        <v>764</v>
      </c>
      <c r="E2070">
        <v>104</v>
      </c>
      <c r="F2070" t="s">
        <v>700</v>
      </c>
      <c r="G2070" t="s">
        <v>701</v>
      </c>
      <c r="H2070" t="s">
        <v>825</v>
      </c>
      <c r="I2070" t="s">
        <v>812</v>
      </c>
      <c r="J2070" t="s">
        <v>826</v>
      </c>
      <c r="K2070" t="s">
        <v>827</v>
      </c>
      <c r="L2070" t="s">
        <v>10</v>
      </c>
      <c r="M2070">
        <v>325</v>
      </c>
      <c r="N2070">
        <v>541.7815384615385</v>
      </c>
      <c r="O2070">
        <v>6.7692307692307692</v>
      </c>
      <c r="P2070">
        <v>26.153846153846153</v>
      </c>
      <c r="Q2070">
        <v>40.615384615384613</v>
      </c>
      <c r="R2070">
        <v>26.46153846153846</v>
      </c>
      <c r="S2070">
        <v>93.230769230769226</v>
      </c>
      <c r="T2070">
        <v>67.07692307692308</v>
      </c>
      <c r="U2070" t="s">
        <v>147</v>
      </c>
    </row>
    <row r="2071" spans="1:21">
      <c r="A2071">
        <v>2161</v>
      </c>
      <c r="B2071">
        <v>541</v>
      </c>
      <c r="C2071">
        <v>1</v>
      </c>
      <c r="D2071">
        <v>765</v>
      </c>
      <c r="E2071">
        <v>205</v>
      </c>
      <c r="F2071" t="s">
        <v>702</v>
      </c>
      <c r="G2071" t="s">
        <v>703</v>
      </c>
      <c r="H2071" t="s">
        <v>825</v>
      </c>
      <c r="I2071" t="s">
        <v>812</v>
      </c>
      <c r="J2071" t="s">
        <v>826</v>
      </c>
      <c r="K2071" t="s">
        <v>827</v>
      </c>
      <c r="L2071" t="s">
        <v>3</v>
      </c>
      <c r="M2071">
        <v>317</v>
      </c>
      <c r="N2071">
        <v>499.70347003154575</v>
      </c>
      <c r="O2071">
        <v>27.760252365930601</v>
      </c>
      <c r="P2071">
        <v>40.063091482649845</v>
      </c>
      <c r="Q2071">
        <v>28.706624605678233</v>
      </c>
      <c r="R2071">
        <v>3.4700315457413251</v>
      </c>
      <c r="S2071">
        <v>72.239747634069403</v>
      </c>
      <c r="T2071">
        <v>32.176656151419557</v>
      </c>
      <c r="U2071" t="s">
        <v>40</v>
      </c>
    </row>
    <row r="2072" spans="1:21">
      <c r="A2072">
        <v>2162</v>
      </c>
      <c r="B2072">
        <v>541</v>
      </c>
      <c r="C2072">
        <v>2</v>
      </c>
      <c r="D2072">
        <v>765</v>
      </c>
      <c r="E2072">
        <v>205</v>
      </c>
      <c r="F2072" t="s">
        <v>702</v>
      </c>
      <c r="G2072" t="s">
        <v>703</v>
      </c>
      <c r="H2072" t="s">
        <v>825</v>
      </c>
      <c r="I2072" t="s">
        <v>812</v>
      </c>
      <c r="J2072" t="s">
        <v>826</v>
      </c>
      <c r="K2072" t="s">
        <v>827</v>
      </c>
      <c r="L2072" t="s">
        <v>824</v>
      </c>
      <c r="M2072">
        <v>319</v>
      </c>
      <c r="N2072">
        <v>527.04702194357367</v>
      </c>
      <c r="O2072">
        <v>15.67398119122257</v>
      </c>
      <c r="P2072">
        <v>37.304075235109721</v>
      </c>
      <c r="Q2072">
        <v>30.407523510971785</v>
      </c>
      <c r="R2072">
        <v>16.614420062695924</v>
      </c>
      <c r="S2072">
        <v>84.326018808777434</v>
      </c>
      <c r="T2072">
        <v>47.021943573667713</v>
      </c>
      <c r="U2072" t="s">
        <v>40</v>
      </c>
    </row>
    <row r="2073" spans="1:21">
      <c r="A2073">
        <v>2163</v>
      </c>
      <c r="B2073">
        <v>541</v>
      </c>
      <c r="C2073">
        <v>3</v>
      </c>
      <c r="D2073">
        <v>765</v>
      </c>
      <c r="E2073">
        <v>205</v>
      </c>
      <c r="F2073" t="s">
        <v>702</v>
      </c>
      <c r="G2073" t="s">
        <v>703</v>
      </c>
      <c r="H2073" t="s">
        <v>825</v>
      </c>
      <c r="I2073" t="s">
        <v>812</v>
      </c>
      <c r="J2073" t="s">
        <v>826</v>
      </c>
      <c r="K2073" t="s">
        <v>827</v>
      </c>
      <c r="L2073" t="s">
        <v>823</v>
      </c>
      <c r="M2073">
        <v>319</v>
      </c>
      <c r="N2073">
        <v>500.41065830721004</v>
      </c>
      <c r="O2073">
        <v>35.109717868338556</v>
      </c>
      <c r="P2073">
        <v>35.109717868338556</v>
      </c>
      <c r="Q2073">
        <v>22.570532915360502</v>
      </c>
      <c r="R2073">
        <v>7.2100313479623823</v>
      </c>
      <c r="S2073">
        <v>64.890282131661436</v>
      </c>
      <c r="T2073">
        <v>29.780564263322884</v>
      </c>
      <c r="U2073" t="s">
        <v>40</v>
      </c>
    </row>
    <row r="2074" spans="1:21">
      <c r="A2074">
        <v>2164</v>
      </c>
      <c r="B2074">
        <v>541</v>
      </c>
      <c r="C2074">
        <v>4</v>
      </c>
      <c r="D2074">
        <v>765</v>
      </c>
      <c r="E2074">
        <v>205</v>
      </c>
      <c r="F2074" t="s">
        <v>702</v>
      </c>
      <c r="G2074" t="s">
        <v>703</v>
      </c>
      <c r="H2074" t="s">
        <v>825</v>
      </c>
      <c r="I2074" t="s">
        <v>812</v>
      </c>
      <c r="J2074" t="s">
        <v>826</v>
      </c>
      <c r="K2074" t="s">
        <v>827</v>
      </c>
      <c r="L2074" t="s">
        <v>10</v>
      </c>
      <c r="M2074">
        <v>316</v>
      </c>
      <c r="N2074">
        <v>504.35443037974682</v>
      </c>
      <c r="O2074">
        <v>26.898734177215189</v>
      </c>
      <c r="P2074">
        <v>40.189873417721522</v>
      </c>
      <c r="Q2074">
        <v>24.683544303797468</v>
      </c>
      <c r="R2074">
        <v>8.2278481012658222</v>
      </c>
      <c r="S2074">
        <v>73.101265822784811</v>
      </c>
      <c r="T2074">
        <v>32.911392405063289</v>
      </c>
      <c r="U2074" t="s">
        <v>40</v>
      </c>
    </row>
    <row r="2075" spans="1:21">
      <c r="A2075">
        <v>2169</v>
      </c>
      <c r="B2075">
        <v>543</v>
      </c>
      <c r="C2075">
        <v>1</v>
      </c>
      <c r="D2075">
        <v>766</v>
      </c>
      <c r="E2075">
        <v>1550</v>
      </c>
      <c r="F2075" t="s">
        <v>704</v>
      </c>
      <c r="G2075" t="s">
        <v>798</v>
      </c>
      <c r="H2075" t="s">
        <v>825</v>
      </c>
      <c r="I2075" t="s">
        <v>812</v>
      </c>
      <c r="J2075" t="s">
        <v>826</v>
      </c>
      <c r="K2075" t="s">
        <v>827</v>
      </c>
      <c r="L2075" t="s">
        <v>3</v>
      </c>
      <c r="M2075">
        <v>409</v>
      </c>
      <c r="N2075">
        <v>513.12713936430316</v>
      </c>
      <c r="O2075">
        <v>21.760391198044008</v>
      </c>
      <c r="P2075">
        <v>33.74083129584352</v>
      </c>
      <c r="Q2075">
        <v>38.875305623471881</v>
      </c>
      <c r="R2075">
        <v>5.6234718826405867</v>
      </c>
      <c r="S2075">
        <v>78.239608801955995</v>
      </c>
      <c r="T2075">
        <v>44.498777506112468</v>
      </c>
      <c r="U2075" t="s">
        <v>90</v>
      </c>
    </row>
    <row r="2076" spans="1:21">
      <c r="A2076">
        <v>2170</v>
      </c>
      <c r="B2076">
        <v>543</v>
      </c>
      <c r="C2076">
        <v>2</v>
      </c>
      <c r="D2076">
        <v>766</v>
      </c>
      <c r="E2076">
        <v>1550</v>
      </c>
      <c r="F2076" t="s">
        <v>704</v>
      </c>
      <c r="G2076" t="s">
        <v>798</v>
      </c>
      <c r="H2076" t="s">
        <v>825</v>
      </c>
      <c r="I2076" t="s">
        <v>812</v>
      </c>
      <c r="J2076" t="s">
        <v>826</v>
      </c>
      <c r="K2076" t="s">
        <v>827</v>
      </c>
      <c r="L2076" t="s">
        <v>824</v>
      </c>
      <c r="M2076">
        <v>409</v>
      </c>
      <c r="N2076">
        <v>529.92665036674816</v>
      </c>
      <c r="O2076">
        <v>20.293398533007334</v>
      </c>
      <c r="P2076">
        <v>30.562347188264059</v>
      </c>
      <c r="Q2076">
        <v>29.339853300733495</v>
      </c>
      <c r="R2076">
        <v>19.804400977995112</v>
      </c>
      <c r="S2076">
        <v>79.706601466992666</v>
      </c>
      <c r="T2076">
        <v>49.144254278728603</v>
      </c>
      <c r="U2076" t="s">
        <v>90</v>
      </c>
    </row>
    <row r="2077" spans="1:21">
      <c r="A2077">
        <v>2171</v>
      </c>
      <c r="B2077">
        <v>543</v>
      </c>
      <c r="C2077">
        <v>3</v>
      </c>
      <c r="D2077">
        <v>766</v>
      </c>
      <c r="E2077">
        <v>1550</v>
      </c>
      <c r="F2077" t="s">
        <v>704</v>
      </c>
      <c r="G2077" t="s">
        <v>798</v>
      </c>
      <c r="H2077" t="s">
        <v>825</v>
      </c>
      <c r="I2077" t="s">
        <v>812</v>
      </c>
      <c r="J2077" t="s">
        <v>826</v>
      </c>
      <c r="K2077" t="s">
        <v>827</v>
      </c>
      <c r="L2077" t="s">
        <v>823</v>
      </c>
      <c r="M2077">
        <v>408</v>
      </c>
      <c r="N2077">
        <v>508.73529411764707</v>
      </c>
      <c r="O2077">
        <v>32.107843137254903</v>
      </c>
      <c r="P2077">
        <v>29.166666666666668</v>
      </c>
      <c r="Q2077">
        <v>27.696078431372548</v>
      </c>
      <c r="R2077">
        <v>11.029411764705882</v>
      </c>
      <c r="S2077">
        <v>67.892156862745097</v>
      </c>
      <c r="T2077">
        <v>38.725490196078432</v>
      </c>
      <c r="U2077" t="s">
        <v>90</v>
      </c>
    </row>
    <row r="2078" spans="1:21">
      <c r="A2078">
        <v>2172</v>
      </c>
      <c r="B2078">
        <v>543</v>
      </c>
      <c r="C2078">
        <v>4</v>
      </c>
      <c r="D2078">
        <v>766</v>
      </c>
      <c r="E2078">
        <v>1550</v>
      </c>
      <c r="F2078" t="s">
        <v>704</v>
      </c>
      <c r="G2078" t="s">
        <v>798</v>
      </c>
      <c r="H2078" t="s">
        <v>825</v>
      </c>
      <c r="I2078" t="s">
        <v>812</v>
      </c>
      <c r="J2078" t="s">
        <v>826</v>
      </c>
      <c r="K2078" t="s">
        <v>827</v>
      </c>
      <c r="L2078" t="s">
        <v>10</v>
      </c>
      <c r="M2078">
        <v>408</v>
      </c>
      <c r="N2078">
        <v>506.96078431372547</v>
      </c>
      <c r="O2078">
        <v>26.715686274509803</v>
      </c>
      <c r="P2078">
        <v>38.235294117647058</v>
      </c>
      <c r="Q2078">
        <v>24.754901960784313</v>
      </c>
      <c r="R2078">
        <v>10.294117647058824</v>
      </c>
      <c r="S2078">
        <v>73.284313725490193</v>
      </c>
      <c r="T2078">
        <v>35.049019607843135</v>
      </c>
      <c r="U2078" t="s">
        <v>90</v>
      </c>
    </row>
    <row r="2079" spans="1:21">
      <c r="A2079">
        <v>2173</v>
      </c>
      <c r="B2079">
        <v>544</v>
      </c>
      <c r="C2079">
        <v>1</v>
      </c>
      <c r="D2079">
        <v>767</v>
      </c>
      <c r="E2079">
        <v>277</v>
      </c>
      <c r="F2079" t="s">
        <v>706</v>
      </c>
      <c r="G2079" t="s">
        <v>707</v>
      </c>
      <c r="H2079" t="s">
        <v>825</v>
      </c>
      <c r="I2079" t="s">
        <v>812</v>
      </c>
      <c r="J2079" t="s">
        <v>826</v>
      </c>
      <c r="K2079" t="s">
        <v>827</v>
      </c>
      <c r="L2079" t="s">
        <v>3</v>
      </c>
      <c r="M2079">
        <v>342</v>
      </c>
      <c r="N2079">
        <v>516.35672514619887</v>
      </c>
      <c r="O2079">
        <v>16.666666666666668</v>
      </c>
      <c r="P2079">
        <v>36.549707602339183</v>
      </c>
      <c r="Q2079">
        <v>40.643274853801167</v>
      </c>
      <c r="R2079">
        <v>6.1403508771929829</v>
      </c>
      <c r="S2079">
        <v>83.333333333333329</v>
      </c>
      <c r="T2079">
        <v>46.783625730994153</v>
      </c>
      <c r="U2079" t="s">
        <v>40</v>
      </c>
    </row>
    <row r="2080" spans="1:21">
      <c r="A2080">
        <v>2174</v>
      </c>
      <c r="B2080">
        <v>544</v>
      </c>
      <c r="C2080">
        <v>2</v>
      </c>
      <c r="D2080">
        <v>767</v>
      </c>
      <c r="E2080">
        <v>277</v>
      </c>
      <c r="F2080" t="s">
        <v>706</v>
      </c>
      <c r="G2080" t="s">
        <v>707</v>
      </c>
      <c r="H2080" t="s">
        <v>825</v>
      </c>
      <c r="I2080" t="s">
        <v>812</v>
      </c>
      <c r="J2080" t="s">
        <v>826</v>
      </c>
      <c r="K2080" t="s">
        <v>827</v>
      </c>
      <c r="L2080" t="s">
        <v>824</v>
      </c>
      <c r="M2080">
        <v>341</v>
      </c>
      <c r="N2080">
        <v>536.38123167155425</v>
      </c>
      <c r="O2080">
        <v>13.782991202346041</v>
      </c>
      <c r="P2080">
        <v>32.84457478005865</v>
      </c>
      <c r="Q2080">
        <v>29.325513196480937</v>
      </c>
      <c r="R2080">
        <v>24.046920821114369</v>
      </c>
      <c r="S2080">
        <v>86.217008797653961</v>
      </c>
      <c r="T2080">
        <v>53.37243401759531</v>
      </c>
      <c r="U2080" t="s">
        <v>40</v>
      </c>
    </row>
    <row r="2081" spans="1:21">
      <c r="A2081">
        <v>2175</v>
      </c>
      <c r="B2081">
        <v>544</v>
      </c>
      <c r="C2081">
        <v>3</v>
      </c>
      <c r="D2081">
        <v>767</v>
      </c>
      <c r="E2081">
        <v>277</v>
      </c>
      <c r="F2081" t="s">
        <v>706</v>
      </c>
      <c r="G2081" t="s">
        <v>707</v>
      </c>
      <c r="H2081" t="s">
        <v>825</v>
      </c>
      <c r="I2081" t="s">
        <v>812</v>
      </c>
      <c r="J2081" t="s">
        <v>826</v>
      </c>
      <c r="K2081" t="s">
        <v>827</v>
      </c>
      <c r="L2081" t="s">
        <v>823</v>
      </c>
      <c r="M2081">
        <v>340</v>
      </c>
      <c r="N2081">
        <v>524.92058823529408</v>
      </c>
      <c r="O2081">
        <v>22.352941176470587</v>
      </c>
      <c r="P2081">
        <v>28.235294117647058</v>
      </c>
      <c r="Q2081">
        <v>32.941176470588232</v>
      </c>
      <c r="R2081">
        <v>16.470588235294116</v>
      </c>
      <c r="S2081">
        <v>77.647058823529406</v>
      </c>
      <c r="T2081">
        <v>49.411764705882355</v>
      </c>
      <c r="U2081" t="s">
        <v>40</v>
      </c>
    </row>
    <row r="2082" spans="1:21">
      <c r="A2082">
        <v>2176</v>
      </c>
      <c r="B2082">
        <v>544</v>
      </c>
      <c r="C2082">
        <v>4</v>
      </c>
      <c r="D2082">
        <v>767</v>
      </c>
      <c r="E2082">
        <v>277</v>
      </c>
      <c r="F2082" t="s">
        <v>706</v>
      </c>
      <c r="G2082" t="s">
        <v>707</v>
      </c>
      <c r="H2082" t="s">
        <v>825</v>
      </c>
      <c r="I2082" t="s">
        <v>812</v>
      </c>
      <c r="J2082" t="s">
        <v>826</v>
      </c>
      <c r="K2082" t="s">
        <v>827</v>
      </c>
      <c r="L2082" t="s">
        <v>10</v>
      </c>
      <c r="M2082">
        <v>340</v>
      </c>
      <c r="N2082">
        <v>522.30294117647054</v>
      </c>
      <c r="O2082">
        <v>16.176470588235293</v>
      </c>
      <c r="P2082">
        <v>36.764705882352942</v>
      </c>
      <c r="Q2082">
        <v>26.764705882352942</v>
      </c>
      <c r="R2082">
        <v>20.294117647058822</v>
      </c>
      <c r="S2082">
        <v>83.82352941176471</v>
      </c>
      <c r="T2082">
        <v>47.058823529411768</v>
      </c>
      <c r="U2082" t="s">
        <v>40</v>
      </c>
    </row>
    <row r="2083" spans="1:21">
      <c r="A2083">
        <v>2177</v>
      </c>
      <c r="B2083">
        <v>545</v>
      </c>
      <c r="C2083">
        <v>1</v>
      </c>
      <c r="D2083">
        <v>769</v>
      </c>
      <c r="E2083">
        <v>111</v>
      </c>
      <c r="F2083" t="s">
        <v>708</v>
      </c>
      <c r="G2083" t="s">
        <v>709</v>
      </c>
      <c r="H2083" t="s">
        <v>825</v>
      </c>
      <c r="I2083" t="s">
        <v>812</v>
      </c>
      <c r="J2083" t="s">
        <v>826</v>
      </c>
      <c r="K2083" t="s">
        <v>827</v>
      </c>
      <c r="L2083" t="s">
        <v>3</v>
      </c>
      <c r="M2083">
        <v>114</v>
      </c>
      <c r="N2083">
        <v>511.26315789473682</v>
      </c>
      <c r="O2083">
        <v>21.05263157894737</v>
      </c>
      <c r="P2083">
        <v>35.964912280701753</v>
      </c>
      <c r="Q2083">
        <v>42.10526315789474</v>
      </c>
      <c r="R2083">
        <v>0.8771929824561403</v>
      </c>
      <c r="S2083">
        <v>78.94736842105263</v>
      </c>
      <c r="T2083">
        <v>42.982456140350877</v>
      </c>
      <c r="U2083" t="s">
        <v>40</v>
      </c>
    </row>
    <row r="2084" spans="1:21">
      <c r="A2084">
        <v>2178</v>
      </c>
      <c r="B2084">
        <v>545</v>
      </c>
      <c r="C2084">
        <v>2</v>
      </c>
      <c r="D2084">
        <v>769</v>
      </c>
      <c r="E2084">
        <v>111</v>
      </c>
      <c r="F2084" t="s">
        <v>708</v>
      </c>
      <c r="G2084" t="s">
        <v>709</v>
      </c>
      <c r="H2084" t="s">
        <v>825</v>
      </c>
      <c r="I2084" t="s">
        <v>812</v>
      </c>
      <c r="J2084" t="s">
        <v>826</v>
      </c>
      <c r="K2084" t="s">
        <v>827</v>
      </c>
      <c r="L2084" t="s">
        <v>824</v>
      </c>
      <c r="M2084">
        <v>114</v>
      </c>
      <c r="N2084">
        <v>549.21052631578948</v>
      </c>
      <c r="O2084">
        <v>7.0175438596491224</v>
      </c>
      <c r="P2084">
        <v>28.07017543859649</v>
      </c>
      <c r="Q2084">
        <v>32.456140350877192</v>
      </c>
      <c r="R2084">
        <v>32.456140350877192</v>
      </c>
      <c r="S2084">
        <v>92.982456140350877</v>
      </c>
      <c r="T2084">
        <v>64.912280701754383</v>
      </c>
      <c r="U2084" t="s">
        <v>40</v>
      </c>
    </row>
    <row r="2085" spans="1:21">
      <c r="A2085">
        <v>2179</v>
      </c>
      <c r="B2085">
        <v>545</v>
      </c>
      <c r="C2085">
        <v>3</v>
      </c>
      <c r="D2085">
        <v>769</v>
      </c>
      <c r="E2085">
        <v>111</v>
      </c>
      <c r="F2085" t="s">
        <v>708</v>
      </c>
      <c r="G2085" t="s">
        <v>709</v>
      </c>
      <c r="H2085" t="s">
        <v>825</v>
      </c>
      <c r="I2085" t="s">
        <v>812</v>
      </c>
      <c r="J2085" t="s">
        <v>826</v>
      </c>
      <c r="K2085" t="s">
        <v>827</v>
      </c>
      <c r="L2085" t="s">
        <v>823</v>
      </c>
      <c r="M2085">
        <v>114</v>
      </c>
      <c r="N2085">
        <v>525.66666666666663</v>
      </c>
      <c r="O2085">
        <v>24.561403508771932</v>
      </c>
      <c r="P2085">
        <v>23.684210526315791</v>
      </c>
      <c r="Q2085">
        <v>36.842105263157897</v>
      </c>
      <c r="R2085">
        <v>14.912280701754385</v>
      </c>
      <c r="S2085">
        <v>75.438596491228068</v>
      </c>
      <c r="T2085">
        <v>51.754385964912281</v>
      </c>
      <c r="U2085" t="s">
        <v>40</v>
      </c>
    </row>
    <row r="2086" spans="1:21">
      <c r="A2086">
        <v>2180</v>
      </c>
      <c r="B2086">
        <v>545</v>
      </c>
      <c r="C2086">
        <v>4</v>
      </c>
      <c r="D2086">
        <v>769</v>
      </c>
      <c r="E2086">
        <v>111</v>
      </c>
      <c r="F2086" t="s">
        <v>708</v>
      </c>
      <c r="G2086" t="s">
        <v>709</v>
      </c>
      <c r="H2086" t="s">
        <v>825</v>
      </c>
      <c r="I2086" t="s">
        <v>812</v>
      </c>
      <c r="J2086" t="s">
        <v>826</v>
      </c>
      <c r="K2086" t="s">
        <v>827</v>
      </c>
      <c r="L2086" t="s">
        <v>10</v>
      </c>
      <c r="M2086">
        <v>114</v>
      </c>
      <c r="N2086">
        <v>517.35087719298247</v>
      </c>
      <c r="O2086">
        <v>15.789473684210526</v>
      </c>
      <c r="P2086">
        <v>39.473684210526315</v>
      </c>
      <c r="Q2086">
        <v>34.210526315789473</v>
      </c>
      <c r="R2086">
        <v>10.526315789473685</v>
      </c>
      <c r="S2086">
        <v>84.21052631578948</v>
      </c>
      <c r="T2086">
        <v>44.736842105263158</v>
      </c>
      <c r="U2086" t="s">
        <v>40</v>
      </c>
    </row>
    <row r="2087" spans="1:21">
      <c r="A2087">
        <v>2181</v>
      </c>
      <c r="B2087">
        <v>546</v>
      </c>
      <c r="C2087">
        <v>1</v>
      </c>
      <c r="D2087">
        <v>771</v>
      </c>
      <c r="E2087">
        <v>105</v>
      </c>
      <c r="F2087" t="s">
        <v>710</v>
      </c>
      <c r="G2087" t="s">
        <v>711</v>
      </c>
      <c r="H2087" t="s">
        <v>825</v>
      </c>
      <c r="I2087" t="s">
        <v>812</v>
      </c>
      <c r="J2087" t="s">
        <v>826</v>
      </c>
      <c r="K2087" t="s">
        <v>827</v>
      </c>
      <c r="L2087" t="s">
        <v>3</v>
      </c>
      <c r="M2087">
        <v>129</v>
      </c>
      <c r="N2087">
        <v>520.03100775193798</v>
      </c>
      <c r="O2087">
        <v>16.279069767441861</v>
      </c>
      <c r="P2087">
        <v>34.883720930232556</v>
      </c>
      <c r="Q2087">
        <v>43.410852713178294</v>
      </c>
      <c r="R2087">
        <v>5.4263565891472867</v>
      </c>
      <c r="S2087">
        <v>83.720930232558146</v>
      </c>
      <c r="T2087">
        <v>48.837209302325583</v>
      </c>
      <c r="U2087" t="s">
        <v>34</v>
      </c>
    </row>
    <row r="2088" spans="1:21">
      <c r="A2088">
        <v>2182</v>
      </c>
      <c r="B2088">
        <v>546</v>
      </c>
      <c r="C2088">
        <v>2</v>
      </c>
      <c r="D2088">
        <v>771</v>
      </c>
      <c r="E2088">
        <v>105</v>
      </c>
      <c r="F2088" t="s">
        <v>710</v>
      </c>
      <c r="G2088" t="s">
        <v>711</v>
      </c>
      <c r="H2088" t="s">
        <v>825</v>
      </c>
      <c r="I2088" t="s">
        <v>812</v>
      </c>
      <c r="J2088" t="s">
        <v>826</v>
      </c>
      <c r="K2088" t="s">
        <v>827</v>
      </c>
      <c r="L2088" t="s">
        <v>824</v>
      </c>
      <c r="M2088">
        <v>130</v>
      </c>
      <c r="N2088">
        <v>531.32307692307688</v>
      </c>
      <c r="O2088">
        <v>13.846153846153847</v>
      </c>
      <c r="P2088">
        <v>30.76923076923077</v>
      </c>
      <c r="Q2088">
        <v>37.692307692307693</v>
      </c>
      <c r="R2088">
        <v>17.692307692307693</v>
      </c>
      <c r="S2088">
        <v>86.15384615384616</v>
      </c>
      <c r="T2088">
        <v>55.384615384615387</v>
      </c>
      <c r="U2088" t="s">
        <v>34</v>
      </c>
    </row>
    <row r="2089" spans="1:21">
      <c r="A2089">
        <v>2183</v>
      </c>
      <c r="B2089">
        <v>546</v>
      </c>
      <c r="C2089">
        <v>3</v>
      </c>
      <c r="D2089">
        <v>771</v>
      </c>
      <c r="E2089">
        <v>105</v>
      </c>
      <c r="F2089" t="s">
        <v>710</v>
      </c>
      <c r="G2089" t="s">
        <v>711</v>
      </c>
      <c r="H2089" t="s">
        <v>825</v>
      </c>
      <c r="I2089" t="s">
        <v>812</v>
      </c>
      <c r="J2089" t="s">
        <v>826</v>
      </c>
      <c r="K2089" t="s">
        <v>827</v>
      </c>
      <c r="L2089" t="s">
        <v>823</v>
      </c>
      <c r="M2089">
        <v>130</v>
      </c>
      <c r="N2089">
        <v>518.73076923076928</v>
      </c>
      <c r="O2089">
        <v>24.615384615384617</v>
      </c>
      <c r="P2089">
        <v>24.615384615384617</v>
      </c>
      <c r="Q2089">
        <v>40</v>
      </c>
      <c r="R2089">
        <v>10.76923076923077</v>
      </c>
      <c r="S2089">
        <v>75.384615384615387</v>
      </c>
      <c r="T2089">
        <v>50.769230769230766</v>
      </c>
      <c r="U2089" t="s">
        <v>34</v>
      </c>
    </row>
    <row r="2090" spans="1:21">
      <c r="A2090">
        <v>2184</v>
      </c>
      <c r="B2090">
        <v>546</v>
      </c>
      <c r="C2090">
        <v>4</v>
      </c>
      <c r="D2090">
        <v>771</v>
      </c>
      <c r="E2090">
        <v>105</v>
      </c>
      <c r="F2090" t="s">
        <v>710</v>
      </c>
      <c r="G2090" t="s">
        <v>711</v>
      </c>
      <c r="H2090" t="s">
        <v>825</v>
      </c>
      <c r="I2090" t="s">
        <v>812</v>
      </c>
      <c r="J2090" t="s">
        <v>826</v>
      </c>
      <c r="K2090" t="s">
        <v>827</v>
      </c>
      <c r="L2090" t="s">
        <v>10</v>
      </c>
      <c r="M2090">
        <v>128</v>
      </c>
      <c r="N2090">
        <v>535.03125</v>
      </c>
      <c r="O2090">
        <v>8.59375</v>
      </c>
      <c r="P2090">
        <v>28.125</v>
      </c>
      <c r="Q2090">
        <v>39.84375</v>
      </c>
      <c r="R2090">
        <v>23.4375</v>
      </c>
      <c r="S2090">
        <v>91.40625</v>
      </c>
      <c r="T2090">
        <v>63.28125</v>
      </c>
      <c r="U2090" t="s">
        <v>34</v>
      </c>
    </row>
    <row r="2091" spans="1:21">
      <c r="A2091">
        <v>2185</v>
      </c>
      <c r="B2091">
        <v>547</v>
      </c>
      <c r="C2091">
        <v>1</v>
      </c>
      <c r="D2091">
        <v>772</v>
      </c>
      <c r="E2091">
        <v>201</v>
      </c>
      <c r="F2091" t="s">
        <v>712</v>
      </c>
      <c r="G2091" t="s">
        <v>713</v>
      </c>
      <c r="H2091" t="s">
        <v>825</v>
      </c>
      <c r="I2091" t="s">
        <v>812</v>
      </c>
      <c r="J2091" t="s">
        <v>826</v>
      </c>
      <c r="K2091" t="s">
        <v>827</v>
      </c>
      <c r="L2091" t="s">
        <v>3</v>
      </c>
      <c r="M2091">
        <v>536</v>
      </c>
      <c r="N2091">
        <v>499.86194029850748</v>
      </c>
      <c r="O2091">
        <v>29.477611940298509</v>
      </c>
      <c r="P2091">
        <v>39.365671641791046</v>
      </c>
      <c r="Q2091">
        <v>27.611940298507463</v>
      </c>
      <c r="R2091">
        <v>3.544776119402985</v>
      </c>
      <c r="S2091">
        <v>70.522388059701498</v>
      </c>
      <c r="T2091">
        <v>31.156716417910449</v>
      </c>
      <c r="U2091" t="s">
        <v>132</v>
      </c>
    </row>
    <row r="2092" spans="1:21">
      <c r="A2092">
        <v>2186</v>
      </c>
      <c r="B2092">
        <v>547</v>
      </c>
      <c r="C2092">
        <v>2</v>
      </c>
      <c r="D2092">
        <v>772</v>
      </c>
      <c r="E2092">
        <v>201</v>
      </c>
      <c r="F2092" t="s">
        <v>712</v>
      </c>
      <c r="G2092" t="s">
        <v>713</v>
      </c>
      <c r="H2092" t="s">
        <v>825</v>
      </c>
      <c r="I2092" t="s">
        <v>812</v>
      </c>
      <c r="J2092" t="s">
        <v>826</v>
      </c>
      <c r="K2092" t="s">
        <v>827</v>
      </c>
      <c r="L2092" t="s">
        <v>824</v>
      </c>
      <c r="M2092">
        <v>539</v>
      </c>
      <c r="N2092">
        <v>507.43413729128014</v>
      </c>
      <c r="O2092">
        <v>26.716141001855288</v>
      </c>
      <c r="P2092">
        <v>41.187384044526901</v>
      </c>
      <c r="Q2092">
        <v>23.93320964749536</v>
      </c>
      <c r="R2092">
        <v>8.1632653061224492</v>
      </c>
      <c r="S2092">
        <v>73.283858998144709</v>
      </c>
      <c r="T2092">
        <v>32.096474953617808</v>
      </c>
      <c r="U2092" t="s">
        <v>132</v>
      </c>
    </row>
    <row r="2093" spans="1:21">
      <c r="A2093">
        <v>2187</v>
      </c>
      <c r="B2093">
        <v>547</v>
      </c>
      <c r="C2093">
        <v>3</v>
      </c>
      <c r="D2093">
        <v>772</v>
      </c>
      <c r="E2093">
        <v>201</v>
      </c>
      <c r="F2093" t="s">
        <v>712</v>
      </c>
      <c r="G2093" t="s">
        <v>713</v>
      </c>
      <c r="H2093" t="s">
        <v>825</v>
      </c>
      <c r="I2093" t="s">
        <v>812</v>
      </c>
      <c r="J2093" t="s">
        <v>826</v>
      </c>
      <c r="K2093" t="s">
        <v>827</v>
      </c>
      <c r="L2093" t="s">
        <v>823</v>
      </c>
      <c r="M2093">
        <v>539</v>
      </c>
      <c r="N2093">
        <v>495.69758812615953</v>
      </c>
      <c r="O2093">
        <v>42.486085343228197</v>
      </c>
      <c r="P2093">
        <v>28.014842300556587</v>
      </c>
      <c r="Q2093">
        <v>22.448979591836736</v>
      </c>
      <c r="R2093">
        <v>7.050092764378479</v>
      </c>
      <c r="S2093">
        <v>57.513914656771803</v>
      </c>
      <c r="T2093">
        <v>29.499072356215212</v>
      </c>
      <c r="U2093" t="s">
        <v>132</v>
      </c>
    </row>
    <row r="2094" spans="1:21">
      <c r="A2094">
        <v>2188</v>
      </c>
      <c r="B2094">
        <v>547</v>
      </c>
      <c r="C2094">
        <v>4</v>
      </c>
      <c r="D2094">
        <v>772</v>
      </c>
      <c r="E2094">
        <v>201</v>
      </c>
      <c r="F2094" t="s">
        <v>712</v>
      </c>
      <c r="G2094" t="s">
        <v>713</v>
      </c>
      <c r="H2094" t="s">
        <v>825</v>
      </c>
      <c r="I2094" t="s">
        <v>812</v>
      </c>
      <c r="J2094" t="s">
        <v>826</v>
      </c>
      <c r="K2094" t="s">
        <v>827</v>
      </c>
      <c r="L2094" t="s">
        <v>10</v>
      </c>
      <c r="M2094">
        <v>534</v>
      </c>
      <c r="N2094">
        <v>506.32584269662919</v>
      </c>
      <c r="O2094">
        <v>28.277153558052433</v>
      </c>
      <c r="P2094">
        <v>37.827715355805246</v>
      </c>
      <c r="Q2094">
        <v>23.033707865168541</v>
      </c>
      <c r="R2094">
        <v>10.861423220973784</v>
      </c>
      <c r="S2094">
        <v>71.722846441947567</v>
      </c>
      <c r="T2094">
        <v>33.895131086142321</v>
      </c>
      <c r="U2094" t="s">
        <v>132</v>
      </c>
    </row>
    <row r="2095" spans="1:21">
      <c r="A2095">
        <v>2189</v>
      </c>
      <c r="B2095">
        <v>548</v>
      </c>
      <c r="C2095">
        <v>1</v>
      </c>
      <c r="D2095">
        <v>773</v>
      </c>
      <c r="E2095">
        <v>1552</v>
      </c>
      <c r="F2095" t="s">
        <v>714</v>
      </c>
      <c r="G2095" t="s">
        <v>715</v>
      </c>
      <c r="H2095" t="s">
        <v>825</v>
      </c>
      <c r="I2095" t="s">
        <v>812</v>
      </c>
      <c r="J2095" t="s">
        <v>826</v>
      </c>
      <c r="K2095" t="s">
        <v>827</v>
      </c>
      <c r="L2095" t="s">
        <v>3</v>
      </c>
      <c r="M2095">
        <v>335</v>
      </c>
      <c r="N2095">
        <v>546.6567164179105</v>
      </c>
      <c r="O2095">
        <v>10.447761194029852</v>
      </c>
      <c r="P2095">
        <v>20.298507462686569</v>
      </c>
      <c r="Q2095">
        <v>50.447761194029852</v>
      </c>
      <c r="R2095">
        <v>18.805970149253731</v>
      </c>
      <c r="S2095">
        <v>89.552238805970148</v>
      </c>
      <c r="T2095">
        <v>69.253731343283576</v>
      </c>
      <c r="U2095" t="s">
        <v>147</v>
      </c>
    </row>
    <row r="2096" spans="1:21">
      <c r="A2096">
        <v>2190</v>
      </c>
      <c r="B2096">
        <v>548</v>
      </c>
      <c r="C2096">
        <v>2</v>
      </c>
      <c r="D2096">
        <v>773</v>
      </c>
      <c r="E2096">
        <v>1552</v>
      </c>
      <c r="F2096" t="s">
        <v>714</v>
      </c>
      <c r="G2096" t="s">
        <v>715</v>
      </c>
      <c r="H2096" t="s">
        <v>825</v>
      </c>
      <c r="I2096" t="s">
        <v>812</v>
      </c>
      <c r="J2096" t="s">
        <v>826</v>
      </c>
      <c r="K2096" t="s">
        <v>827</v>
      </c>
      <c r="L2096" t="s">
        <v>824</v>
      </c>
      <c r="M2096">
        <v>328</v>
      </c>
      <c r="N2096">
        <v>563.83536585365857</v>
      </c>
      <c r="O2096">
        <v>9.1463414634146343</v>
      </c>
      <c r="P2096">
        <v>18.292682926829269</v>
      </c>
      <c r="Q2096">
        <v>31.097560975609756</v>
      </c>
      <c r="R2096">
        <v>41.463414634146339</v>
      </c>
      <c r="S2096">
        <v>90.853658536585371</v>
      </c>
      <c r="T2096">
        <v>72.560975609756099</v>
      </c>
      <c r="U2096" t="s">
        <v>147</v>
      </c>
    </row>
    <row r="2097" spans="1:21">
      <c r="A2097">
        <v>2191</v>
      </c>
      <c r="B2097">
        <v>548</v>
      </c>
      <c r="C2097">
        <v>3</v>
      </c>
      <c r="D2097">
        <v>773</v>
      </c>
      <c r="E2097">
        <v>1552</v>
      </c>
      <c r="F2097" t="s">
        <v>714</v>
      </c>
      <c r="G2097" t="s">
        <v>715</v>
      </c>
      <c r="H2097" t="s">
        <v>825</v>
      </c>
      <c r="I2097" t="s">
        <v>812</v>
      </c>
      <c r="J2097" t="s">
        <v>826</v>
      </c>
      <c r="K2097" t="s">
        <v>827</v>
      </c>
      <c r="L2097" t="s">
        <v>823</v>
      </c>
      <c r="M2097">
        <v>336</v>
      </c>
      <c r="N2097">
        <v>560.76190476190482</v>
      </c>
      <c r="O2097">
        <v>12.202380952380953</v>
      </c>
      <c r="P2097">
        <v>18.452380952380953</v>
      </c>
      <c r="Q2097">
        <v>32.44047619047619</v>
      </c>
      <c r="R2097">
        <v>36.904761904761905</v>
      </c>
      <c r="S2097">
        <v>87.797619047619051</v>
      </c>
      <c r="T2097">
        <v>69.345238095238102</v>
      </c>
      <c r="U2097" t="s">
        <v>147</v>
      </c>
    </row>
    <row r="2098" spans="1:21">
      <c r="A2098">
        <v>2192</v>
      </c>
      <c r="B2098">
        <v>548</v>
      </c>
      <c r="C2098">
        <v>4</v>
      </c>
      <c r="D2098">
        <v>773</v>
      </c>
      <c r="E2098">
        <v>1552</v>
      </c>
      <c r="F2098" t="s">
        <v>714</v>
      </c>
      <c r="G2098" t="s">
        <v>715</v>
      </c>
      <c r="H2098" t="s">
        <v>825</v>
      </c>
      <c r="I2098" t="s">
        <v>812</v>
      </c>
      <c r="J2098" t="s">
        <v>826</v>
      </c>
      <c r="K2098" t="s">
        <v>827</v>
      </c>
      <c r="L2098" t="s">
        <v>10</v>
      </c>
      <c r="M2098">
        <v>334</v>
      </c>
      <c r="N2098">
        <v>533.74550898203597</v>
      </c>
      <c r="O2098">
        <v>11.077844311377245</v>
      </c>
      <c r="P2098">
        <v>29.341317365269461</v>
      </c>
      <c r="Q2098">
        <v>36.526946107784433</v>
      </c>
      <c r="R2098">
        <v>23.053892215568862</v>
      </c>
      <c r="S2098">
        <v>88.922155688622752</v>
      </c>
      <c r="T2098">
        <v>59.580838323353291</v>
      </c>
      <c r="U2098" t="s">
        <v>147</v>
      </c>
    </row>
    <row r="2099" spans="1:21">
      <c r="A2099">
        <v>2193</v>
      </c>
      <c r="B2099">
        <v>549</v>
      </c>
      <c r="C2099">
        <v>1</v>
      </c>
      <c r="D2099">
        <v>774</v>
      </c>
      <c r="E2099">
        <v>102</v>
      </c>
      <c r="F2099" t="s">
        <v>716</v>
      </c>
      <c r="G2099" t="s">
        <v>717</v>
      </c>
      <c r="H2099" t="s">
        <v>825</v>
      </c>
      <c r="I2099" t="s">
        <v>812</v>
      </c>
      <c r="J2099" t="s">
        <v>826</v>
      </c>
      <c r="K2099" t="s">
        <v>827</v>
      </c>
      <c r="L2099" t="s">
        <v>3</v>
      </c>
      <c r="M2099">
        <v>171</v>
      </c>
      <c r="N2099">
        <v>477.99415204678365</v>
      </c>
      <c r="O2099">
        <v>49.122807017543863</v>
      </c>
      <c r="P2099">
        <v>32.748538011695906</v>
      </c>
      <c r="Q2099">
        <v>15.789473684210526</v>
      </c>
      <c r="R2099">
        <v>2.3391812865497075</v>
      </c>
      <c r="S2099">
        <v>50.877192982456137</v>
      </c>
      <c r="T2099">
        <v>18.128654970760234</v>
      </c>
      <c r="U2099" t="s">
        <v>62</v>
      </c>
    </row>
    <row r="2100" spans="1:21">
      <c r="A2100">
        <v>2194</v>
      </c>
      <c r="B2100">
        <v>549</v>
      </c>
      <c r="C2100">
        <v>2</v>
      </c>
      <c r="D2100">
        <v>774</v>
      </c>
      <c r="E2100">
        <v>102</v>
      </c>
      <c r="F2100" t="s">
        <v>716</v>
      </c>
      <c r="G2100" t="s">
        <v>717</v>
      </c>
      <c r="H2100" t="s">
        <v>825</v>
      </c>
      <c r="I2100" t="s">
        <v>812</v>
      </c>
      <c r="J2100" t="s">
        <v>826</v>
      </c>
      <c r="K2100" t="s">
        <v>827</v>
      </c>
      <c r="L2100" t="s">
        <v>824</v>
      </c>
      <c r="M2100">
        <v>171</v>
      </c>
      <c r="N2100">
        <v>492.26315789473682</v>
      </c>
      <c r="O2100">
        <v>36.842105263157897</v>
      </c>
      <c r="P2100">
        <v>45.614035087719301</v>
      </c>
      <c r="Q2100">
        <v>14.619883040935672</v>
      </c>
      <c r="R2100">
        <v>2.9239766081871346</v>
      </c>
      <c r="S2100">
        <v>63.157894736842103</v>
      </c>
      <c r="T2100">
        <v>17.543859649122808</v>
      </c>
      <c r="U2100" t="s">
        <v>62</v>
      </c>
    </row>
    <row r="2101" spans="1:21">
      <c r="A2101">
        <v>2195</v>
      </c>
      <c r="B2101">
        <v>549</v>
      </c>
      <c r="C2101">
        <v>3</v>
      </c>
      <c r="D2101">
        <v>774</v>
      </c>
      <c r="E2101">
        <v>102</v>
      </c>
      <c r="F2101" t="s">
        <v>716</v>
      </c>
      <c r="G2101" t="s">
        <v>717</v>
      </c>
      <c r="H2101" t="s">
        <v>825</v>
      </c>
      <c r="I2101" t="s">
        <v>812</v>
      </c>
      <c r="J2101" t="s">
        <v>826</v>
      </c>
      <c r="K2101" t="s">
        <v>827</v>
      </c>
      <c r="L2101" t="s">
        <v>823</v>
      </c>
      <c r="M2101">
        <v>170</v>
      </c>
      <c r="N2101">
        <v>466.65882352941179</v>
      </c>
      <c r="O2101">
        <v>67.647058823529406</v>
      </c>
      <c r="P2101">
        <v>19.411764705882351</v>
      </c>
      <c r="Q2101">
        <v>10.588235294117647</v>
      </c>
      <c r="R2101">
        <v>2.3529411764705883</v>
      </c>
      <c r="S2101">
        <v>32.352941176470587</v>
      </c>
      <c r="T2101">
        <v>12.941176470588236</v>
      </c>
      <c r="U2101" t="s">
        <v>62</v>
      </c>
    </row>
    <row r="2102" spans="1:21">
      <c r="A2102">
        <v>2196</v>
      </c>
      <c r="B2102">
        <v>549</v>
      </c>
      <c r="C2102">
        <v>4</v>
      </c>
      <c r="D2102">
        <v>774</v>
      </c>
      <c r="E2102">
        <v>102</v>
      </c>
      <c r="F2102" t="s">
        <v>716</v>
      </c>
      <c r="G2102" t="s">
        <v>717</v>
      </c>
      <c r="H2102" t="s">
        <v>825</v>
      </c>
      <c r="I2102" t="s">
        <v>812</v>
      </c>
      <c r="J2102" t="s">
        <v>826</v>
      </c>
      <c r="K2102" t="s">
        <v>827</v>
      </c>
      <c r="L2102" t="s">
        <v>10</v>
      </c>
      <c r="M2102">
        <v>170</v>
      </c>
      <c r="N2102">
        <v>481.68823529411765</v>
      </c>
      <c r="O2102">
        <v>52.352941176470587</v>
      </c>
      <c r="P2102">
        <v>35.294117647058826</v>
      </c>
      <c r="Q2102">
        <v>10</v>
      </c>
      <c r="R2102">
        <v>2.3529411764705883</v>
      </c>
      <c r="S2102">
        <v>47.647058823529413</v>
      </c>
      <c r="T2102">
        <v>12.352941176470589</v>
      </c>
      <c r="U2102" t="s">
        <v>62</v>
      </c>
    </row>
    <row r="2103" spans="1:21">
      <c r="A2103">
        <v>2201</v>
      </c>
      <c r="B2103">
        <v>551</v>
      </c>
      <c r="C2103">
        <v>1</v>
      </c>
      <c r="D2103">
        <v>776</v>
      </c>
      <c r="E2103">
        <v>110</v>
      </c>
      <c r="F2103" t="s">
        <v>719</v>
      </c>
      <c r="G2103" t="s">
        <v>720</v>
      </c>
      <c r="H2103" t="s">
        <v>825</v>
      </c>
      <c r="I2103" t="s">
        <v>812</v>
      </c>
      <c r="J2103" t="s">
        <v>826</v>
      </c>
      <c r="K2103" t="s">
        <v>827</v>
      </c>
      <c r="L2103" t="s">
        <v>3</v>
      </c>
      <c r="M2103">
        <v>547</v>
      </c>
      <c r="N2103">
        <v>498.23034734917735</v>
      </c>
      <c r="O2103">
        <v>31.078610603290677</v>
      </c>
      <c r="P2103">
        <v>36.928702010968919</v>
      </c>
      <c r="Q2103">
        <v>28.519195612431446</v>
      </c>
      <c r="R2103">
        <v>3.4734917733089579</v>
      </c>
      <c r="S2103">
        <v>68.92138939670933</v>
      </c>
      <c r="T2103">
        <v>31.992687385740403</v>
      </c>
      <c r="U2103" t="s">
        <v>31</v>
      </c>
    </row>
    <row r="2104" spans="1:21">
      <c r="A2104">
        <v>2202</v>
      </c>
      <c r="B2104">
        <v>551</v>
      </c>
      <c r="C2104">
        <v>2</v>
      </c>
      <c r="D2104">
        <v>776</v>
      </c>
      <c r="E2104">
        <v>110</v>
      </c>
      <c r="F2104" t="s">
        <v>719</v>
      </c>
      <c r="G2104" t="s">
        <v>720</v>
      </c>
      <c r="H2104" t="s">
        <v>825</v>
      </c>
      <c r="I2104" t="s">
        <v>812</v>
      </c>
      <c r="J2104" t="s">
        <v>826</v>
      </c>
      <c r="K2104" t="s">
        <v>827</v>
      </c>
      <c r="L2104" t="s">
        <v>824</v>
      </c>
      <c r="M2104">
        <v>551</v>
      </c>
      <c r="N2104">
        <v>512.63883847549914</v>
      </c>
      <c r="O2104">
        <v>28.312159709618875</v>
      </c>
      <c r="P2104">
        <v>35.57168784029038</v>
      </c>
      <c r="Q2104">
        <v>22.141560798548095</v>
      </c>
      <c r="R2104">
        <v>13.974591651542649</v>
      </c>
      <c r="S2104">
        <v>71.687840290381132</v>
      </c>
      <c r="T2104">
        <v>36.116152450090745</v>
      </c>
      <c r="U2104" t="s">
        <v>31</v>
      </c>
    </row>
    <row r="2105" spans="1:21">
      <c r="A2105">
        <v>2203</v>
      </c>
      <c r="B2105">
        <v>551</v>
      </c>
      <c r="C2105">
        <v>3</v>
      </c>
      <c r="D2105">
        <v>776</v>
      </c>
      <c r="E2105">
        <v>110</v>
      </c>
      <c r="F2105" t="s">
        <v>719</v>
      </c>
      <c r="G2105" t="s">
        <v>720</v>
      </c>
      <c r="H2105" t="s">
        <v>825</v>
      </c>
      <c r="I2105" t="s">
        <v>812</v>
      </c>
      <c r="J2105" t="s">
        <v>826</v>
      </c>
      <c r="K2105" t="s">
        <v>827</v>
      </c>
      <c r="L2105" t="s">
        <v>823</v>
      </c>
      <c r="M2105">
        <v>551</v>
      </c>
      <c r="N2105">
        <v>492.96914700544465</v>
      </c>
      <c r="O2105">
        <v>42.649727767695097</v>
      </c>
      <c r="P2105">
        <v>31.578947368421051</v>
      </c>
      <c r="Q2105">
        <v>20.145190562613429</v>
      </c>
      <c r="R2105">
        <v>5.626134301270417</v>
      </c>
      <c r="S2105">
        <v>57.350272232304903</v>
      </c>
      <c r="T2105">
        <v>25.771324863883848</v>
      </c>
      <c r="U2105" t="s">
        <v>31</v>
      </c>
    </row>
    <row r="2106" spans="1:21">
      <c r="A2106">
        <v>2204</v>
      </c>
      <c r="B2106">
        <v>551</v>
      </c>
      <c r="C2106">
        <v>4</v>
      </c>
      <c r="D2106">
        <v>776</v>
      </c>
      <c r="E2106">
        <v>110</v>
      </c>
      <c r="F2106" t="s">
        <v>719</v>
      </c>
      <c r="G2106" t="s">
        <v>720</v>
      </c>
      <c r="H2106" t="s">
        <v>825</v>
      </c>
      <c r="I2106" t="s">
        <v>812</v>
      </c>
      <c r="J2106" t="s">
        <v>826</v>
      </c>
      <c r="K2106" t="s">
        <v>827</v>
      </c>
      <c r="L2106" t="s">
        <v>10</v>
      </c>
      <c r="M2106">
        <v>545</v>
      </c>
      <c r="N2106">
        <v>502.58532110091744</v>
      </c>
      <c r="O2106">
        <v>30.275229357798164</v>
      </c>
      <c r="P2106">
        <v>40.550458715596328</v>
      </c>
      <c r="Q2106">
        <v>19.816513761467888</v>
      </c>
      <c r="R2106">
        <v>9.3577981651376145</v>
      </c>
      <c r="S2106">
        <v>69.724770642201833</v>
      </c>
      <c r="T2106">
        <v>29.174311926605505</v>
      </c>
      <c r="U2106" t="s">
        <v>31</v>
      </c>
    </row>
    <row r="2107" spans="1:21">
      <c r="A2107">
        <v>2205</v>
      </c>
      <c r="B2107">
        <v>552</v>
      </c>
      <c r="C2107">
        <v>1</v>
      </c>
      <c r="D2107">
        <v>779</v>
      </c>
      <c r="E2107">
        <v>101</v>
      </c>
      <c r="F2107" t="s">
        <v>721</v>
      </c>
      <c r="G2107" t="s">
        <v>722</v>
      </c>
      <c r="H2107" t="s">
        <v>825</v>
      </c>
      <c r="I2107" t="s">
        <v>812</v>
      </c>
      <c r="J2107" t="s">
        <v>826</v>
      </c>
      <c r="K2107" t="s">
        <v>827</v>
      </c>
      <c r="L2107" t="s">
        <v>3</v>
      </c>
      <c r="M2107">
        <v>260</v>
      </c>
      <c r="N2107">
        <v>536.25</v>
      </c>
      <c r="O2107">
        <v>8.0769230769230766</v>
      </c>
      <c r="P2107">
        <v>28.846153846153847</v>
      </c>
      <c r="Q2107">
        <v>53.07692307692308</v>
      </c>
      <c r="R2107">
        <v>10</v>
      </c>
      <c r="S2107">
        <v>91.92307692307692</v>
      </c>
      <c r="T2107">
        <v>63.07692307692308</v>
      </c>
      <c r="U2107" t="s">
        <v>34</v>
      </c>
    </row>
    <row r="2108" spans="1:21">
      <c r="A2108">
        <v>2206</v>
      </c>
      <c r="B2108">
        <v>552</v>
      </c>
      <c r="C2108">
        <v>2</v>
      </c>
      <c r="D2108">
        <v>779</v>
      </c>
      <c r="E2108">
        <v>101</v>
      </c>
      <c r="F2108" t="s">
        <v>721</v>
      </c>
      <c r="G2108" t="s">
        <v>722</v>
      </c>
      <c r="H2108" t="s">
        <v>825</v>
      </c>
      <c r="I2108" t="s">
        <v>812</v>
      </c>
      <c r="J2108" t="s">
        <v>826</v>
      </c>
      <c r="K2108" t="s">
        <v>827</v>
      </c>
      <c r="L2108" t="s">
        <v>824</v>
      </c>
      <c r="M2108">
        <v>260</v>
      </c>
      <c r="N2108">
        <v>550.90769230769229</v>
      </c>
      <c r="O2108">
        <v>5.384615384615385</v>
      </c>
      <c r="P2108">
        <v>22.692307692307693</v>
      </c>
      <c r="Q2108">
        <v>45.769230769230766</v>
      </c>
      <c r="R2108">
        <v>26.153846153846153</v>
      </c>
      <c r="S2108">
        <v>94.615384615384613</v>
      </c>
      <c r="T2108">
        <v>71.92307692307692</v>
      </c>
      <c r="U2108" t="s">
        <v>34</v>
      </c>
    </row>
    <row r="2109" spans="1:21">
      <c r="A2109">
        <v>2207</v>
      </c>
      <c r="B2109">
        <v>552</v>
      </c>
      <c r="C2109">
        <v>3</v>
      </c>
      <c r="D2109">
        <v>779</v>
      </c>
      <c r="E2109">
        <v>101</v>
      </c>
      <c r="F2109" t="s">
        <v>721</v>
      </c>
      <c r="G2109" t="s">
        <v>722</v>
      </c>
      <c r="H2109" t="s">
        <v>825</v>
      </c>
      <c r="I2109" t="s">
        <v>812</v>
      </c>
      <c r="J2109" t="s">
        <v>826</v>
      </c>
      <c r="K2109" t="s">
        <v>827</v>
      </c>
      <c r="L2109" t="s">
        <v>823</v>
      </c>
      <c r="M2109">
        <v>259</v>
      </c>
      <c r="N2109">
        <v>528.23166023166027</v>
      </c>
      <c r="O2109">
        <v>20.077220077220076</v>
      </c>
      <c r="P2109">
        <v>28.185328185328185</v>
      </c>
      <c r="Q2109">
        <v>41.312741312741309</v>
      </c>
      <c r="R2109">
        <v>10.424710424710424</v>
      </c>
      <c r="S2109">
        <v>79.922779922779924</v>
      </c>
      <c r="T2109">
        <v>51.737451737451735</v>
      </c>
      <c r="U2109" t="s">
        <v>34</v>
      </c>
    </row>
    <row r="2110" spans="1:21">
      <c r="A2110">
        <v>2208</v>
      </c>
      <c r="B2110">
        <v>552</v>
      </c>
      <c r="C2110">
        <v>4</v>
      </c>
      <c r="D2110">
        <v>779</v>
      </c>
      <c r="E2110">
        <v>101</v>
      </c>
      <c r="F2110" t="s">
        <v>721</v>
      </c>
      <c r="G2110" t="s">
        <v>722</v>
      </c>
      <c r="H2110" t="s">
        <v>825</v>
      </c>
      <c r="I2110" t="s">
        <v>812</v>
      </c>
      <c r="J2110" t="s">
        <v>826</v>
      </c>
      <c r="K2110" t="s">
        <v>827</v>
      </c>
      <c r="L2110" t="s">
        <v>10</v>
      </c>
      <c r="M2110">
        <v>259</v>
      </c>
      <c r="N2110">
        <v>529.84169884169887</v>
      </c>
      <c r="O2110">
        <v>10.810810810810811</v>
      </c>
      <c r="P2110">
        <v>31.660231660231659</v>
      </c>
      <c r="Q2110">
        <v>38.996138996138995</v>
      </c>
      <c r="R2110">
        <v>18.532818532818531</v>
      </c>
      <c r="S2110">
        <v>89.189189189189193</v>
      </c>
      <c r="T2110">
        <v>57.528957528957527</v>
      </c>
      <c r="U2110" t="s">
        <v>34</v>
      </c>
    </row>
    <row r="2111" spans="1:21">
      <c r="A2111">
        <v>2209</v>
      </c>
      <c r="B2111">
        <v>553</v>
      </c>
      <c r="C2111">
        <v>1</v>
      </c>
      <c r="D2111">
        <v>781</v>
      </c>
      <c r="E2111">
        <v>203</v>
      </c>
      <c r="F2111" t="s">
        <v>723</v>
      </c>
      <c r="G2111" t="s">
        <v>799</v>
      </c>
      <c r="H2111" t="s">
        <v>825</v>
      </c>
      <c r="I2111" t="s">
        <v>812</v>
      </c>
      <c r="J2111" t="s">
        <v>826</v>
      </c>
      <c r="K2111" t="s">
        <v>827</v>
      </c>
      <c r="L2111" t="s">
        <v>3</v>
      </c>
      <c r="M2111">
        <v>654</v>
      </c>
      <c r="N2111">
        <v>502.24311926605503</v>
      </c>
      <c r="O2111">
        <v>29.816513761467888</v>
      </c>
      <c r="P2111">
        <v>36.544342507645261</v>
      </c>
      <c r="Q2111">
        <v>28.899082568807341</v>
      </c>
      <c r="R2111">
        <v>4.7400611620795106</v>
      </c>
      <c r="S2111">
        <v>70.183486238532112</v>
      </c>
      <c r="T2111">
        <v>33.63914373088685</v>
      </c>
      <c r="U2111" t="s">
        <v>147</v>
      </c>
    </row>
    <row r="2112" spans="1:21">
      <c r="A2112">
        <v>2210</v>
      </c>
      <c r="B2112">
        <v>553</v>
      </c>
      <c r="C2112">
        <v>2</v>
      </c>
      <c r="D2112">
        <v>781</v>
      </c>
      <c r="E2112">
        <v>203</v>
      </c>
      <c r="F2112" t="s">
        <v>723</v>
      </c>
      <c r="G2112" t="s">
        <v>799</v>
      </c>
      <c r="H2112" t="s">
        <v>825</v>
      </c>
      <c r="I2112" t="s">
        <v>812</v>
      </c>
      <c r="J2112" t="s">
        <v>826</v>
      </c>
      <c r="K2112" t="s">
        <v>827</v>
      </c>
      <c r="L2112" t="s">
        <v>824</v>
      </c>
      <c r="M2112">
        <v>662</v>
      </c>
      <c r="N2112">
        <v>516.83081570996978</v>
      </c>
      <c r="O2112">
        <v>20.845921450151057</v>
      </c>
      <c r="P2112">
        <v>41.842900302114806</v>
      </c>
      <c r="Q2112">
        <v>23.867069486404834</v>
      </c>
      <c r="R2112">
        <v>13.444108761329305</v>
      </c>
      <c r="S2112">
        <v>79.154078549848947</v>
      </c>
      <c r="T2112">
        <v>37.311178247734141</v>
      </c>
      <c r="U2112" t="s">
        <v>147</v>
      </c>
    </row>
    <row r="2113" spans="1:21">
      <c r="A2113">
        <v>2211</v>
      </c>
      <c r="B2113">
        <v>553</v>
      </c>
      <c r="C2113">
        <v>3</v>
      </c>
      <c r="D2113">
        <v>781</v>
      </c>
      <c r="E2113">
        <v>203</v>
      </c>
      <c r="F2113" t="s">
        <v>723</v>
      </c>
      <c r="G2113" t="s">
        <v>799</v>
      </c>
      <c r="H2113" t="s">
        <v>825</v>
      </c>
      <c r="I2113" t="s">
        <v>812</v>
      </c>
      <c r="J2113" t="s">
        <v>826</v>
      </c>
      <c r="K2113" t="s">
        <v>827</v>
      </c>
      <c r="L2113" t="s">
        <v>823</v>
      </c>
      <c r="M2113">
        <v>660</v>
      </c>
      <c r="N2113">
        <v>507.63787878787878</v>
      </c>
      <c r="O2113">
        <v>33.18181818181818</v>
      </c>
      <c r="P2113">
        <v>28.636363636363637</v>
      </c>
      <c r="Q2113">
        <v>30</v>
      </c>
      <c r="R2113">
        <v>8.1818181818181817</v>
      </c>
      <c r="S2113">
        <v>66.818181818181813</v>
      </c>
      <c r="T2113">
        <v>38.18181818181818</v>
      </c>
      <c r="U2113" t="s">
        <v>147</v>
      </c>
    </row>
    <row r="2114" spans="1:21">
      <c r="A2114">
        <v>2212</v>
      </c>
      <c r="B2114">
        <v>553</v>
      </c>
      <c r="C2114">
        <v>4</v>
      </c>
      <c r="D2114">
        <v>781</v>
      </c>
      <c r="E2114">
        <v>203</v>
      </c>
      <c r="F2114" t="s">
        <v>723</v>
      </c>
      <c r="G2114" t="s">
        <v>799</v>
      </c>
      <c r="H2114" t="s">
        <v>825</v>
      </c>
      <c r="I2114" t="s">
        <v>812</v>
      </c>
      <c r="J2114" t="s">
        <v>826</v>
      </c>
      <c r="K2114" t="s">
        <v>827</v>
      </c>
      <c r="L2114" t="s">
        <v>10</v>
      </c>
      <c r="M2114">
        <v>649</v>
      </c>
      <c r="N2114">
        <v>522.24036979969185</v>
      </c>
      <c r="O2114">
        <v>16.486902927580893</v>
      </c>
      <c r="P2114">
        <v>37.750385208012325</v>
      </c>
      <c r="Q2114">
        <v>27.734976887519259</v>
      </c>
      <c r="R2114">
        <v>18.027734976887519</v>
      </c>
      <c r="S2114">
        <v>83.5130970724191</v>
      </c>
      <c r="T2114">
        <v>45.762711864406782</v>
      </c>
      <c r="U2114" t="s">
        <v>147</v>
      </c>
    </row>
    <row r="2115" spans="1:21">
      <c r="A2115">
        <v>2213</v>
      </c>
      <c r="B2115">
        <v>554</v>
      </c>
      <c r="C2115">
        <v>1</v>
      </c>
      <c r="D2115">
        <v>784</v>
      </c>
      <c r="E2115">
        <v>201</v>
      </c>
      <c r="F2115" t="s">
        <v>724</v>
      </c>
      <c r="G2115" t="s">
        <v>725</v>
      </c>
      <c r="H2115" t="s">
        <v>825</v>
      </c>
      <c r="I2115" t="s">
        <v>812</v>
      </c>
      <c r="J2115" t="s">
        <v>826</v>
      </c>
      <c r="K2115" t="s">
        <v>827</v>
      </c>
      <c r="L2115" t="s">
        <v>3</v>
      </c>
      <c r="M2115">
        <v>85</v>
      </c>
      <c r="N2115">
        <v>491.61176470588236</v>
      </c>
      <c r="O2115">
        <v>34.117647058823529</v>
      </c>
      <c r="P2115">
        <v>40</v>
      </c>
      <c r="Q2115">
        <v>21.176470588235293</v>
      </c>
      <c r="R2115">
        <v>4.7058823529411766</v>
      </c>
      <c r="S2115">
        <v>65.882352941176464</v>
      </c>
      <c r="T2115">
        <v>25.882352941176471</v>
      </c>
      <c r="U2115" t="s">
        <v>25</v>
      </c>
    </row>
    <row r="2116" spans="1:21">
      <c r="A2116">
        <v>2214</v>
      </c>
      <c r="B2116">
        <v>554</v>
      </c>
      <c r="C2116">
        <v>2</v>
      </c>
      <c r="D2116">
        <v>784</v>
      </c>
      <c r="E2116">
        <v>201</v>
      </c>
      <c r="F2116" t="s">
        <v>724</v>
      </c>
      <c r="G2116" t="s">
        <v>725</v>
      </c>
      <c r="H2116" t="s">
        <v>825</v>
      </c>
      <c r="I2116" t="s">
        <v>812</v>
      </c>
      <c r="J2116" t="s">
        <v>826</v>
      </c>
      <c r="K2116" t="s">
        <v>827</v>
      </c>
      <c r="L2116" t="s">
        <v>824</v>
      </c>
      <c r="M2116">
        <v>85</v>
      </c>
      <c r="N2116">
        <v>501.2823529411765</v>
      </c>
      <c r="O2116">
        <v>29.411764705882351</v>
      </c>
      <c r="P2116">
        <v>42.352941176470587</v>
      </c>
      <c r="Q2116">
        <v>20</v>
      </c>
      <c r="R2116">
        <v>8.235294117647058</v>
      </c>
      <c r="S2116">
        <v>70.588235294117652</v>
      </c>
      <c r="T2116">
        <v>28.235294117647058</v>
      </c>
      <c r="U2116" t="s">
        <v>25</v>
      </c>
    </row>
    <row r="2117" spans="1:21">
      <c r="A2117">
        <v>2215</v>
      </c>
      <c r="B2117">
        <v>554</v>
      </c>
      <c r="C2117">
        <v>3</v>
      </c>
      <c r="D2117">
        <v>784</v>
      </c>
      <c r="E2117">
        <v>201</v>
      </c>
      <c r="F2117" t="s">
        <v>724</v>
      </c>
      <c r="G2117" t="s">
        <v>725</v>
      </c>
      <c r="H2117" t="s">
        <v>825</v>
      </c>
      <c r="I2117" t="s">
        <v>812</v>
      </c>
      <c r="J2117" t="s">
        <v>826</v>
      </c>
      <c r="K2117" t="s">
        <v>827</v>
      </c>
      <c r="L2117" t="s">
        <v>823</v>
      </c>
      <c r="M2117">
        <v>84</v>
      </c>
      <c r="N2117">
        <v>492.27380952380952</v>
      </c>
      <c r="O2117">
        <v>46.428571428571431</v>
      </c>
      <c r="P2117">
        <v>26.19047619047619</v>
      </c>
      <c r="Q2117">
        <v>21.428571428571427</v>
      </c>
      <c r="R2117">
        <v>5.9523809523809526</v>
      </c>
      <c r="S2117">
        <v>53.571428571428569</v>
      </c>
      <c r="T2117">
        <v>27.38095238095238</v>
      </c>
      <c r="U2117" t="s">
        <v>25</v>
      </c>
    </row>
    <row r="2118" spans="1:21">
      <c r="A2118">
        <v>2216</v>
      </c>
      <c r="B2118">
        <v>554</v>
      </c>
      <c r="C2118">
        <v>4</v>
      </c>
      <c r="D2118">
        <v>784</v>
      </c>
      <c r="E2118">
        <v>201</v>
      </c>
      <c r="F2118" t="s">
        <v>724</v>
      </c>
      <c r="G2118" t="s">
        <v>725</v>
      </c>
      <c r="H2118" t="s">
        <v>825</v>
      </c>
      <c r="I2118" t="s">
        <v>812</v>
      </c>
      <c r="J2118" t="s">
        <v>826</v>
      </c>
      <c r="K2118" t="s">
        <v>827</v>
      </c>
      <c r="L2118" t="s">
        <v>10</v>
      </c>
      <c r="M2118">
        <v>82</v>
      </c>
      <c r="N2118">
        <v>498.09756097560978</v>
      </c>
      <c r="O2118">
        <v>30.487804878048781</v>
      </c>
      <c r="P2118">
        <v>45.121951219512198</v>
      </c>
      <c r="Q2118">
        <v>17.073170731707318</v>
      </c>
      <c r="R2118">
        <v>7.3170731707317076</v>
      </c>
      <c r="S2118">
        <v>69.512195121951223</v>
      </c>
      <c r="T2118">
        <v>24.390243902439025</v>
      </c>
      <c r="U2118" t="s">
        <v>25</v>
      </c>
    </row>
    <row r="2119" spans="1:21">
      <c r="A2119">
        <v>2217</v>
      </c>
      <c r="B2119">
        <v>555</v>
      </c>
      <c r="C2119">
        <v>1</v>
      </c>
      <c r="D2119">
        <v>785</v>
      </c>
      <c r="E2119">
        <v>293</v>
      </c>
      <c r="F2119" t="s">
        <v>726</v>
      </c>
      <c r="G2119" t="s">
        <v>800</v>
      </c>
      <c r="H2119" t="s">
        <v>825</v>
      </c>
      <c r="I2119" t="s">
        <v>812</v>
      </c>
      <c r="J2119" t="s">
        <v>826</v>
      </c>
      <c r="K2119" t="s">
        <v>827</v>
      </c>
      <c r="L2119" t="s">
        <v>3</v>
      </c>
      <c r="M2119">
        <v>455</v>
      </c>
      <c r="N2119">
        <v>497.21098901098901</v>
      </c>
      <c r="O2119">
        <v>32.747252747252745</v>
      </c>
      <c r="P2119">
        <v>37.362637362637365</v>
      </c>
      <c r="Q2119">
        <v>26.813186813186814</v>
      </c>
      <c r="R2119">
        <v>3.0769230769230771</v>
      </c>
      <c r="S2119">
        <v>67.252747252747255</v>
      </c>
      <c r="T2119">
        <v>29.890109890109891</v>
      </c>
      <c r="U2119" t="s">
        <v>40</v>
      </c>
    </row>
    <row r="2120" spans="1:21">
      <c r="A2120">
        <v>2218</v>
      </c>
      <c r="B2120">
        <v>555</v>
      </c>
      <c r="C2120">
        <v>2</v>
      </c>
      <c r="D2120">
        <v>785</v>
      </c>
      <c r="E2120">
        <v>293</v>
      </c>
      <c r="F2120" t="s">
        <v>726</v>
      </c>
      <c r="G2120" t="s">
        <v>800</v>
      </c>
      <c r="H2120" t="s">
        <v>825</v>
      </c>
      <c r="I2120" t="s">
        <v>812</v>
      </c>
      <c r="J2120" t="s">
        <v>826</v>
      </c>
      <c r="K2120" t="s">
        <v>827</v>
      </c>
      <c r="L2120" t="s">
        <v>824</v>
      </c>
      <c r="M2120">
        <v>460</v>
      </c>
      <c r="N2120">
        <v>515.45652173913038</v>
      </c>
      <c r="O2120">
        <v>26.304347826086957</v>
      </c>
      <c r="P2120">
        <v>32.391304347826086</v>
      </c>
      <c r="Q2120">
        <v>28.478260869565219</v>
      </c>
      <c r="R2120">
        <v>12.826086956521738</v>
      </c>
      <c r="S2120">
        <v>73.695652173913047</v>
      </c>
      <c r="T2120">
        <v>41.304347826086953</v>
      </c>
      <c r="U2120" t="s">
        <v>40</v>
      </c>
    </row>
    <row r="2121" spans="1:21">
      <c r="A2121">
        <v>2219</v>
      </c>
      <c r="B2121">
        <v>555</v>
      </c>
      <c r="C2121">
        <v>3</v>
      </c>
      <c r="D2121">
        <v>785</v>
      </c>
      <c r="E2121">
        <v>293</v>
      </c>
      <c r="F2121" t="s">
        <v>726</v>
      </c>
      <c r="G2121" t="s">
        <v>800</v>
      </c>
      <c r="H2121" t="s">
        <v>825</v>
      </c>
      <c r="I2121" t="s">
        <v>812</v>
      </c>
      <c r="J2121" t="s">
        <v>826</v>
      </c>
      <c r="K2121" t="s">
        <v>827</v>
      </c>
      <c r="L2121" t="s">
        <v>823</v>
      </c>
      <c r="M2121">
        <v>459</v>
      </c>
      <c r="N2121">
        <v>493.1830065359477</v>
      </c>
      <c r="O2121">
        <v>41.176470588235297</v>
      </c>
      <c r="P2121">
        <v>29.847494553376908</v>
      </c>
      <c r="Q2121">
        <v>22.222222222222221</v>
      </c>
      <c r="R2121">
        <v>6.753812636165577</v>
      </c>
      <c r="S2121">
        <v>58.823529411764703</v>
      </c>
      <c r="T2121">
        <v>28.976034858387798</v>
      </c>
      <c r="U2121" t="s">
        <v>40</v>
      </c>
    </row>
    <row r="2122" spans="1:21">
      <c r="A2122">
        <v>2220</v>
      </c>
      <c r="B2122">
        <v>555</v>
      </c>
      <c r="C2122">
        <v>4</v>
      </c>
      <c r="D2122">
        <v>785</v>
      </c>
      <c r="E2122">
        <v>293</v>
      </c>
      <c r="F2122" t="s">
        <v>726</v>
      </c>
      <c r="G2122" t="s">
        <v>800</v>
      </c>
      <c r="H2122" t="s">
        <v>825</v>
      </c>
      <c r="I2122" t="s">
        <v>812</v>
      </c>
      <c r="J2122" t="s">
        <v>826</v>
      </c>
      <c r="K2122" t="s">
        <v>827</v>
      </c>
      <c r="L2122" t="s">
        <v>10</v>
      </c>
      <c r="M2122">
        <v>452</v>
      </c>
      <c r="N2122">
        <v>496.03761061946904</v>
      </c>
      <c r="O2122">
        <v>35.176991150442475</v>
      </c>
      <c r="P2122">
        <v>39.823008849557525</v>
      </c>
      <c r="Q2122">
        <v>17.256637168141594</v>
      </c>
      <c r="R2122">
        <v>7.7433628318584073</v>
      </c>
      <c r="S2122">
        <v>64.823008849557525</v>
      </c>
      <c r="T2122">
        <v>25</v>
      </c>
      <c r="U2122" t="s">
        <v>40</v>
      </c>
    </row>
    <row r="2123" spans="1:21">
      <c r="A2123">
        <v>2221</v>
      </c>
      <c r="B2123">
        <v>556</v>
      </c>
      <c r="C2123">
        <v>1</v>
      </c>
      <c r="D2123">
        <v>786</v>
      </c>
      <c r="E2123">
        <v>103</v>
      </c>
      <c r="F2123" t="s">
        <v>727</v>
      </c>
      <c r="G2123" t="s">
        <v>728</v>
      </c>
      <c r="H2123" t="s">
        <v>825</v>
      </c>
      <c r="I2123" t="s">
        <v>812</v>
      </c>
      <c r="J2123" t="s">
        <v>826</v>
      </c>
      <c r="K2123" t="s">
        <v>827</v>
      </c>
      <c r="L2123" t="s">
        <v>3</v>
      </c>
      <c r="M2123">
        <v>126</v>
      </c>
      <c r="N2123">
        <v>512.96031746031747</v>
      </c>
      <c r="O2123">
        <v>21.428571428571427</v>
      </c>
      <c r="P2123">
        <v>36.507936507936506</v>
      </c>
      <c r="Q2123">
        <v>36.507936507936506</v>
      </c>
      <c r="R2123">
        <v>5.5555555555555554</v>
      </c>
      <c r="S2123">
        <v>78.571428571428569</v>
      </c>
      <c r="T2123">
        <v>42.063492063492063</v>
      </c>
      <c r="U2123" t="s">
        <v>34</v>
      </c>
    </row>
    <row r="2124" spans="1:21">
      <c r="A2124">
        <v>2222</v>
      </c>
      <c r="B2124">
        <v>556</v>
      </c>
      <c r="C2124">
        <v>2</v>
      </c>
      <c r="D2124">
        <v>786</v>
      </c>
      <c r="E2124">
        <v>103</v>
      </c>
      <c r="F2124" t="s">
        <v>727</v>
      </c>
      <c r="G2124" t="s">
        <v>728</v>
      </c>
      <c r="H2124" t="s">
        <v>825</v>
      </c>
      <c r="I2124" t="s">
        <v>812</v>
      </c>
      <c r="J2124" t="s">
        <v>826</v>
      </c>
      <c r="K2124" t="s">
        <v>827</v>
      </c>
      <c r="L2124" t="s">
        <v>824</v>
      </c>
      <c r="M2124">
        <v>126</v>
      </c>
      <c r="N2124">
        <v>523.31746031746036</v>
      </c>
      <c r="O2124">
        <v>25.396825396825395</v>
      </c>
      <c r="P2124">
        <v>28.571428571428573</v>
      </c>
      <c r="Q2124">
        <v>25.396825396825395</v>
      </c>
      <c r="R2124">
        <v>20.634920634920636</v>
      </c>
      <c r="S2124">
        <v>74.603174603174608</v>
      </c>
      <c r="T2124">
        <v>46.031746031746032</v>
      </c>
      <c r="U2124" t="s">
        <v>34</v>
      </c>
    </row>
    <row r="2125" spans="1:21">
      <c r="A2125">
        <v>2223</v>
      </c>
      <c r="B2125">
        <v>556</v>
      </c>
      <c r="C2125">
        <v>3</v>
      </c>
      <c r="D2125">
        <v>786</v>
      </c>
      <c r="E2125">
        <v>103</v>
      </c>
      <c r="F2125" t="s">
        <v>727</v>
      </c>
      <c r="G2125" t="s">
        <v>728</v>
      </c>
      <c r="H2125" t="s">
        <v>825</v>
      </c>
      <c r="I2125" t="s">
        <v>812</v>
      </c>
      <c r="J2125" t="s">
        <v>826</v>
      </c>
      <c r="K2125" t="s">
        <v>827</v>
      </c>
      <c r="L2125" t="s">
        <v>823</v>
      </c>
      <c r="M2125">
        <v>126</v>
      </c>
      <c r="N2125">
        <v>514.26190476190482</v>
      </c>
      <c r="O2125">
        <v>30.158730158730158</v>
      </c>
      <c r="P2125">
        <v>23.80952380952381</v>
      </c>
      <c r="Q2125">
        <v>35.714285714285715</v>
      </c>
      <c r="R2125">
        <v>10.317460317460318</v>
      </c>
      <c r="S2125">
        <v>69.841269841269835</v>
      </c>
      <c r="T2125">
        <v>46.031746031746032</v>
      </c>
      <c r="U2125" t="s">
        <v>34</v>
      </c>
    </row>
    <row r="2126" spans="1:21">
      <c r="A2126">
        <v>2224</v>
      </c>
      <c r="B2126">
        <v>556</v>
      </c>
      <c r="C2126">
        <v>4</v>
      </c>
      <c r="D2126">
        <v>786</v>
      </c>
      <c r="E2126">
        <v>103</v>
      </c>
      <c r="F2126" t="s">
        <v>727</v>
      </c>
      <c r="G2126" t="s">
        <v>728</v>
      </c>
      <c r="H2126" t="s">
        <v>825</v>
      </c>
      <c r="I2126" t="s">
        <v>812</v>
      </c>
      <c r="J2126" t="s">
        <v>826</v>
      </c>
      <c r="K2126" t="s">
        <v>827</v>
      </c>
      <c r="L2126" t="s">
        <v>10</v>
      </c>
      <c r="M2126">
        <v>125</v>
      </c>
      <c r="N2126">
        <v>526.44799999999998</v>
      </c>
      <c r="O2126">
        <v>21.6</v>
      </c>
      <c r="P2126">
        <v>26.4</v>
      </c>
      <c r="Q2126">
        <v>27.2</v>
      </c>
      <c r="R2126">
        <v>24.8</v>
      </c>
      <c r="S2126">
        <v>78.400000000000006</v>
      </c>
      <c r="T2126">
        <v>52</v>
      </c>
      <c r="U2126" t="s">
        <v>34</v>
      </c>
    </row>
    <row r="2127" spans="1:21">
      <c r="A2127">
        <v>2225</v>
      </c>
      <c r="B2127">
        <v>557</v>
      </c>
      <c r="C2127">
        <v>1</v>
      </c>
      <c r="D2127">
        <v>789</v>
      </c>
      <c r="E2127">
        <v>3050</v>
      </c>
      <c r="F2127" t="s">
        <v>729</v>
      </c>
      <c r="G2127" t="s">
        <v>730</v>
      </c>
      <c r="H2127" t="s">
        <v>825</v>
      </c>
      <c r="I2127" t="s">
        <v>812</v>
      </c>
      <c r="J2127" t="s">
        <v>826</v>
      </c>
      <c r="K2127" t="s">
        <v>827</v>
      </c>
      <c r="L2127" t="s">
        <v>3</v>
      </c>
      <c r="M2127">
        <v>182</v>
      </c>
      <c r="N2127">
        <v>497.89560439560438</v>
      </c>
      <c r="O2127">
        <v>33.516483516483518</v>
      </c>
      <c r="P2127">
        <v>31.318681318681318</v>
      </c>
      <c r="Q2127">
        <v>32.967032967032964</v>
      </c>
      <c r="R2127">
        <v>2.197802197802198</v>
      </c>
      <c r="S2127">
        <v>66.483516483516482</v>
      </c>
      <c r="T2127">
        <v>35.164835164835168</v>
      </c>
      <c r="U2127" t="s">
        <v>25</v>
      </c>
    </row>
    <row r="2128" spans="1:21">
      <c r="A2128">
        <v>2226</v>
      </c>
      <c r="B2128">
        <v>557</v>
      </c>
      <c r="C2128">
        <v>2</v>
      </c>
      <c r="D2128">
        <v>789</v>
      </c>
      <c r="E2128">
        <v>3050</v>
      </c>
      <c r="F2128" t="s">
        <v>729</v>
      </c>
      <c r="G2128" t="s">
        <v>730</v>
      </c>
      <c r="H2128" t="s">
        <v>825</v>
      </c>
      <c r="I2128" t="s">
        <v>812</v>
      </c>
      <c r="J2128" t="s">
        <v>826</v>
      </c>
      <c r="K2128" t="s">
        <v>827</v>
      </c>
      <c r="L2128" t="s">
        <v>824</v>
      </c>
      <c r="M2128">
        <v>182</v>
      </c>
      <c r="N2128">
        <v>505.63736263736263</v>
      </c>
      <c r="O2128">
        <v>28.571428571428573</v>
      </c>
      <c r="P2128">
        <v>36.81318681318681</v>
      </c>
      <c r="Q2128">
        <v>27.472527472527471</v>
      </c>
      <c r="R2128">
        <v>7.1428571428571432</v>
      </c>
      <c r="S2128">
        <v>71.428571428571431</v>
      </c>
      <c r="T2128">
        <v>34.615384615384613</v>
      </c>
      <c r="U2128" t="s">
        <v>25</v>
      </c>
    </row>
    <row r="2129" spans="1:21">
      <c r="A2129">
        <v>2227</v>
      </c>
      <c r="B2129">
        <v>557</v>
      </c>
      <c r="C2129">
        <v>3</v>
      </c>
      <c r="D2129">
        <v>789</v>
      </c>
      <c r="E2129">
        <v>3050</v>
      </c>
      <c r="F2129" t="s">
        <v>729</v>
      </c>
      <c r="G2129" t="s">
        <v>730</v>
      </c>
      <c r="H2129" t="s">
        <v>825</v>
      </c>
      <c r="I2129" t="s">
        <v>812</v>
      </c>
      <c r="J2129" t="s">
        <v>826</v>
      </c>
      <c r="K2129" t="s">
        <v>827</v>
      </c>
      <c r="L2129" t="s">
        <v>823</v>
      </c>
      <c r="M2129">
        <v>181</v>
      </c>
      <c r="N2129">
        <v>510.95580110497235</v>
      </c>
      <c r="O2129">
        <v>25.414364640883978</v>
      </c>
      <c r="P2129">
        <v>32.596685082872931</v>
      </c>
      <c r="Q2129">
        <v>35.35911602209945</v>
      </c>
      <c r="R2129">
        <v>6.6298342541436464</v>
      </c>
      <c r="S2129">
        <v>74.585635359116026</v>
      </c>
      <c r="T2129">
        <v>41.988950276243095</v>
      </c>
      <c r="U2129" t="s">
        <v>25</v>
      </c>
    </row>
    <row r="2130" spans="1:21">
      <c r="A2130">
        <v>2228</v>
      </c>
      <c r="B2130">
        <v>557</v>
      </c>
      <c r="C2130">
        <v>4</v>
      </c>
      <c r="D2130">
        <v>789</v>
      </c>
      <c r="E2130">
        <v>3050</v>
      </c>
      <c r="F2130" t="s">
        <v>729</v>
      </c>
      <c r="G2130" t="s">
        <v>730</v>
      </c>
      <c r="H2130" t="s">
        <v>825</v>
      </c>
      <c r="I2130" t="s">
        <v>812</v>
      </c>
      <c r="J2130" t="s">
        <v>826</v>
      </c>
      <c r="K2130" t="s">
        <v>827</v>
      </c>
      <c r="L2130" t="s">
        <v>10</v>
      </c>
      <c r="M2130">
        <v>182</v>
      </c>
      <c r="N2130">
        <v>501.17032967032969</v>
      </c>
      <c r="O2130">
        <v>32.967032967032964</v>
      </c>
      <c r="P2130">
        <v>36.263736263736263</v>
      </c>
      <c r="Q2130">
        <v>20.329670329670328</v>
      </c>
      <c r="R2130">
        <v>10.43956043956044</v>
      </c>
      <c r="S2130">
        <v>67.032967032967036</v>
      </c>
      <c r="T2130">
        <v>30.76923076923077</v>
      </c>
      <c r="U2130" t="s">
        <v>25</v>
      </c>
    </row>
    <row r="2131" spans="1:21">
      <c r="A2131">
        <v>2229</v>
      </c>
      <c r="B2131">
        <v>558</v>
      </c>
      <c r="C2131">
        <v>1</v>
      </c>
      <c r="D2131">
        <v>791</v>
      </c>
      <c r="E2131">
        <v>201</v>
      </c>
      <c r="F2131" t="s">
        <v>731</v>
      </c>
      <c r="G2131" t="s">
        <v>732</v>
      </c>
      <c r="H2131" t="s">
        <v>825</v>
      </c>
      <c r="I2131" t="s">
        <v>812</v>
      </c>
      <c r="J2131" t="s">
        <v>826</v>
      </c>
      <c r="K2131" t="s">
        <v>827</v>
      </c>
      <c r="L2131" t="s">
        <v>3</v>
      </c>
      <c r="M2131">
        <v>93</v>
      </c>
      <c r="N2131">
        <v>516.48387096774195</v>
      </c>
      <c r="O2131">
        <v>15.053763440860216</v>
      </c>
      <c r="P2131">
        <v>40.86021505376344</v>
      </c>
      <c r="Q2131">
        <v>38.70967741935484</v>
      </c>
      <c r="R2131">
        <v>5.376344086021505</v>
      </c>
      <c r="S2131">
        <v>84.946236559139791</v>
      </c>
      <c r="T2131">
        <v>44.086021505376344</v>
      </c>
      <c r="U2131" t="s">
        <v>40</v>
      </c>
    </row>
    <row r="2132" spans="1:21">
      <c r="A2132">
        <v>2230</v>
      </c>
      <c r="B2132">
        <v>558</v>
      </c>
      <c r="C2132">
        <v>2</v>
      </c>
      <c r="D2132">
        <v>791</v>
      </c>
      <c r="E2132">
        <v>201</v>
      </c>
      <c r="F2132" t="s">
        <v>731</v>
      </c>
      <c r="G2132" t="s">
        <v>732</v>
      </c>
      <c r="H2132" t="s">
        <v>825</v>
      </c>
      <c r="I2132" t="s">
        <v>812</v>
      </c>
      <c r="J2132" t="s">
        <v>826</v>
      </c>
      <c r="K2132" t="s">
        <v>827</v>
      </c>
      <c r="L2132" t="s">
        <v>824</v>
      </c>
      <c r="M2132">
        <v>92</v>
      </c>
      <c r="N2132">
        <v>534.02173913043475</v>
      </c>
      <c r="O2132">
        <v>15.217391304347826</v>
      </c>
      <c r="P2132">
        <v>31.521739130434781</v>
      </c>
      <c r="Q2132">
        <v>33.695652173913047</v>
      </c>
      <c r="R2132">
        <v>19.565217391304348</v>
      </c>
      <c r="S2132">
        <v>84.782608695652172</v>
      </c>
      <c r="T2132">
        <v>53.260869565217391</v>
      </c>
      <c r="U2132" t="s">
        <v>40</v>
      </c>
    </row>
    <row r="2133" spans="1:21">
      <c r="A2133">
        <v>2231</v>
      </c>
      <c r="B2133">
        <v>558</v>
      </c>
      <c r="C2133">
        <v>3</v>
      </c>
      <c r="D2133">
        <v>791</v>
      </c>
      <c r="E2133">
        <v>201</v>
      </c>
      <c r="F2133" t="s">
        <v>731</v>
      </c>
      <c r="G2133" t="s">
        <v>732</v>
      </c>
      <c r="H2133" t="s">
        <v>825</v>
      </c>
      <c r="I2133" t="s">
        <v>812</v>
      </c>
      <c r="J2133" t="s">
        <v>826</v>
      </c>
      <c r="K2133" t="s">
        <v>827</v>
      </c>
      <c r="L2133" t="s">
        <v>823</v>
      </c>
      <c r="M2133">
        <v>92</v>
      </c>
      <c r="N2133">
        <v>509.73913043478262</v>
      </c>
      <c r="O2133">
        <v>26.086956521739129</v>
      </c>
      <c r="P2133">
        <v>32.608695652173914</v>
      </c>
      <c r="Q2133">
        <v>38.043478260869563</v>
      </c>
      <c r="R2133">
        <v>3.2608695652173911</v>
      </c>
      <c r="S2133">
        <v>73.913043478260875</v>
      </c>
      <c r="T2133">
        <v>41.304347826086953</v>
      </c>
      <c r="U2133" t="s">
        <v>40</v>
      </c>
    </row>
    <row r="2134" spans="1:21">
      <c r="A2134">
        <v>2232</v>
      </c>
      <c r="B2134">
        <v>558</v>
      </c>
      <c r="C2134">
        <v>4</v>
      </c>
      <c r="D2134">
        <v>791</v>
      </c>
      <c r="E2134">
        <v>201</v>
      </c>
      <c r="F2134" t="s">
        <v>731</v>
      </c>
      <c r="G2134" t="s">
        <v>732</v>
      </c>
      <c r="H2134" t="s">
        <v>825</v>
      </c>
      <c r="I2134" t="s">
        <v>812</v>
      </c>
      <c r="J2134" t="s">
        <v>826</v>
      </c>
      <c r="K2134" t="s">
        <v>827</v>
      </c>
      <c r="L2134" t="s">
        <v>10</v>
      </c>
      <c r="M2134">
        <v>92</v>
      </c>
      <c r="N2134">
        <v>494.3478260869565</v>
      </c>
      <c r="O2134">
        <v>26.086956521739129</v>
      </c>
      <c r="P2134">
        <v>55.434782608695649</v>
      </c>
      <c r="Q2134">
        <v>17.391304347826086</v>
      </c>
      <c r="R2134">
        <v>1.0869565217391304</v>
      </c>
      <c r="S2134">
        <v>73.913043478260875</v>
      </c>
      <c r="T2134">
        <v>18.478260869565219</v>
      </c>
      <c r="U2134" t="s">
        <v>40</v>
      </c>
    </row>
    <row r="2135" spans="1:21">
      <c r="A2135">
        <v>2233</v>
      </c>
      <c r="B2135">
        <v>559</v>
      </c>
      <c r="C2135">
        <v>1</v>
      </c>
      <c r="D2135">
        <v>792</v>
      </c>
      <c r="E2135">
        <v>103</v>
      </c>
      <c r="F2135" t="s">
        <v>733</v>
      </c>
      <c r="G2135" t="s">
        <v>734</v>
      </c>
      <c r="H2135" t="s">
        <v>825</v>
      </c>
      <c r="I2135" t="s">
        <v>812</v>
      </c>
      <c r="J2135" t="s">
        <v>826</v>
      </c>
      <c r="K2135" t="s">
        <v>827</v>
      </c>
      <c r="L2135" t="s">
        <v>3</v>
      </c>
      <c r="M2135">
        <v>284</v>
      </c>
      <c r="N2135">
        <v>497.98591549295776</v>
      </c>
      <c r="O2135">
        <v>31.338028169014084</v>
      </c>
      <c r="P2135">
        <v>38.380281690140848</v>
      </c>
      <c r="Q2135">
        <v>27.112676056338028</v>
      </c>
      <c r="R2135">
        <v>3.1690140845070425</v>
      </c>
      <c r="S2135">
        <v>68.661971830985919</v>
      </c>
      <c r="T2135">
        <v>30.281690140845072</v>
      </c>
      <c r="U2135" t="s">
        <v>46</v>
      </c>
    </row>
    <row r="2136" spans="1:21">
      <c r="A2136">
        <v>2234</v>
      </c>
      <c r="B2136">
        <v>559</v>
      </c>
      <c r="C2136">
        <v>2</v>
      </c>
      <c r="D2136">
        <v>792</v>
      </c>
      <c r="E2136">
        <v>103</v>
      </c>
      <c r="F2136" t="s">
        <v>733</v>
      </c>
      <c r="G2136" t="s">
        <v>734</v>
      </c>
      <c r="H2136" t="s">
        <v>825</v>
      </c>
      <c r="I2136" t="s">
        <v>812</v>
      </c>
      <c r="J2136" t="s">
        <v>826</v>
      </c>
      <c r="K2136" t="s">
        <v>827</v>
      </c>
      <c r="L2136" t="s">
        <v>824</v>
      </c>
      <c r="M2136">
        <v>288</v>
      </c>
      <c r="N2136">
        <v>505.88541666666669</v>
      </c>
      <c r="O2136">
        <v>34.027777777777779</v>
      </c>
      <c r="P2136">
        <v>33.680555555555557</v>
      </c>
      <c r="Q2136">
        <v>21.527777777777779</v>
      </c>
      <c r="R2136">
        <v>10.763888888888889</v>
      </c>
      <c r="S2136">
        <v>65.972222222222229</v>
      </c>
      <c r="T2136">
        <v>32.291666666666664</v>
      </c>
      <c r="U2136" t="s">
        <v>46</v>
      </c>
    </row>
    <row r="2137" spans="1:21">
      <c r="A2137">
        <v>2235</v>
      </c>
      <c r="B2137">
        <v>559</v>
      </c>
      <c r="C2137">
        <v>3</v>
      </c>
      <c r="D2137">
        <v>792</v>
      </c>
      <c r="E2137">
        <v>103</v>
      </c>
      <c r="F2137" t="s">
        <v>733</v>
      </c>
      <c r="G2137" t="s">
        <v>734</v>
      </c>
      <c r="H2137" t="s">
        <v>825</v>
      </c>
      <c r="I2137" t="s">
        <v>812</v>
      </c>
      <c r="J2137" t="s">
        <v>826</v>
      </c>
      <c r="K2137" t="s">
        <v>827</v>
      </c>
      <c r="L2137" t="s">
        <v>823</v>
      </c>
      <c r="M2137">
        <v>286</v>
      </c>
      <c r="N2137">
        <v>500.15034965034965</v>
      </c>
      <c r="O2137">
        <v>39.86013986013986</v>
      </c>
      <c r="P2137">
        <v>28.67132867132867</v>
      </c>
      <c r="Q2137">
        <v>21.678321678321677</v>
      </c>
      <c r="R2137">
        <v>9.79020979020979</v>
      </c>
      <c r="S2137">
        <v>60.13986013986014</v>
      </c>
      <c r="T2137">
        <v>31.46853146853147</v>
      </c>
      <c r="U2137" t="s">
        <v>46</v>
      </c>
    </row>
    <row r="2138" spans="1:21">
      <c r="A2138">
        <v>2236</v>
      </c>
      <c r="B2138">
        <v>559</v>
      </c>
      <c r="C2138">
        <v>4</v>
      </c>
      <c r="D2138">
        <v>792</v>
      </c>
      <c r="E2138">
        <v>103</v>
      </c>
      <c r="F2138" t="s">
        <v>733</v>
      </c>
      <c r="G2138" t="s">
        <v>734</v>
      </c>
      <c r="H2138" t="s">
        <v>825</v>
      </c>
      <c r="I2138" t="s">
        <v>812</v>
      </c>
      <c r="J2138" t="s">
        <v>826</v>
      </c>
      <c r="K2138" t="s">
        <v>827</v>
      </c>
      <c r="L2138" t="s">
        <v>10</v>
      </c>
      <c r="M2138">
        <v>283</v>
      </c>
      <c r="N2138">
        <v>502.09893992932859</v>
      </c>
      <c r="O2138">
        <v>35.335689045936398</v>
      </c>
      <c r="P2138">
        <v>29.681978798586574</v>
      </c>
      <c r="Q2138">
        <v>25.795053003533567</v>
      </c>
      <c r="R2138">
        <v>9.1872791519434625</v>
      </c>
      <c r="S2138">
        <v>64.664310954063609</v>
      </c>
      <c r="T2138">
        <v>34.982332155477032</v>
      </c>
      <c r="U2138" t="s">
        <v>46</v>
      </c>
    </row>
    <row r="2139" spans="1:21">
      <c r="A2139">
        <v>2237</v>
      </c>
      <c r="B2139">
        <v>560</v>
      </c>
      <c r="C2139">
        <v>1</v>
      </c>
      <c r="D2139">
        <v>792</v>
      </c>
      <c r="E2139">
        <v>195</v>
      </c>
      <c r="F2139" t="s">
        <v>733</v>
      </c>
      <c r="G2139" t="s">
        <v>735</v>
      </c>
      <c r="H2139" t="s">
        <v>825</v>
      </c>
      <c r="I2139" t="s">
        <v>812</v>
      </c>
      <c r="J2139" t="s">
        <v>826</v>
      </c>
      <c r="K2139" t="s">
        <v>827</v>
      </c>
      <c r="L2139" t="s">
        <v>3</v>
      </c>
      <c r="M2139">
        <v>248</v>
      </c>
      <c r="N2139">
        <v>469.54435483870969</v>
      </c>
      <c r="O2139">
        <v>54.435483870967744</v>
      </c>
      <c r="P2139">
        <v>32.258064516129032</v>
      </c>
      <c r="Q2139">
        <v>13.306451612903226</v>
      </c>
      <c r="R2139">
        <v>0</v>
      </c>
      <c r="S2139">
        <v>45.564516129032256</v>
      </c>
      <c r="T2139">
        <v>13.306451612903226</v>
      </c>
      <c r="U2139" t="s">
        <v>46</v>
      </c>
    </row>
    <row r="2140" spans="1:21">
      <c r="A2140">
        <v>2238</v>
      </c>
      <c r="B2140">
        <v>560</v>
      </c>
      <c r="C2140">
        <v>2</v>
      </c>
      <c r="D2140">
        <v>792</v>
      </c>
      <c r="E2140">
        <v>195</v>
      </c>
      <c r="F2140" t="s">
        <v>733</v>
      </c>
      <c r="G2140" t="s">
        <v>735</v>
      </c>
      <c r="H2140" t="s">
        <v>825</v>
      </c>
      <c r="I2140" t="s">
        <v>812</v>
      </c>
      <c r="J2140" t="s">
        <v>826</v>
      </c>
      <c r="K2140" t="s">
        <v>827</v>
      </c>
      <c r="L2140" t="s">
        <v>824</v>
      </c>
      <c r="M2140">
        <v>249</v>
      </c>
      <c r="N2140">
        <v>485.85542168674698</v>
      </c>
      <c r="O2140">
        <v>46.987951807228917</v>
      </c>
      <c r="P2140">
        <v>36.546184738955823</v>
      </c>
      <c r="Q2140">
        <v>12.449799196787149</v>
      </c>
      <c r="R2140">
        <v>4.0160642570281126</v>
      </c>
      <c r="S2140">
        <v>53.012048192771083</v>
      </c>
      <c r="T2140">
        <v>16.46586345381526</v>
      </c>
      <c r="U2140" t="s">
        <v>46</v>
      </c>
    </row>
    <row r="2141" spans="1:21">
      <c r="A2141">
        <v>2239</v>
      </c>
      <c r="B2141">
        <v>560</v>
      </c>
      <c r="C2141">
        <v>3</v>
      </c>
      <c r="D2141">
        <v>792</v>
      </c>
      <c r="E2141">
        <v>195</v>
      </c>
      <c r="F2141" t="s">
        <v>733</v>
      </c>
      <c r="G2141" t="s">
        <v>735</v>
      </c>
      <c r="H2141" t="s">
        <v>825</v>
      </c>
      <c r="I2141" t="s">
        <v>812</v>
      </c>
      <c r="J2141" t="s">
        <v>826</v>
      </c>
      <c r="K2141" t="s">
        <v>827</v>
      </c>
      <c r="L2141" t="s">
        <v>823</v>
      </c>
      <c r="M2141">
        <v>249</v>
      </c>
      <c r="N2141">
        <v>470.90763052208837</v>
      </c>
      <c r="O2141">
        <v>63.453815261044177</v>
      </c>
      <c r="P2141">
        <v>22.489959839357429</v>
      </c>
      <c r="Q2141">
        <v>10.843373493975903</v>
      </c>
      <c r="R2141">
        <v>3.2128514056224899</v>
      </c>
      <c r="S2141">
        <v>36.546184738955823</v>
      </c>
      <c r="T2141">
        <v>14.056224899598394</v>
      </c>
      <c r="U2141" t="s">
        <v>46</v>
      </c>
    </row>
    <row r="2142" spans="1:21">
      <c r="A2142">
        <v>2240</v>
      </c>
      <c r="B2142">
        <v>560</v>
      </c>
      <c r="C2142">
        <v>4</v>
      </c>
      <c r="D2142">
        <v>792</v>
      </c>
      <c r="E2142">
        <v>195</v>
      </c>
      <c r="F2142" t="s">
        <v>733</v>
      </c>
      <c r="G2142" t="s">
        <v>735</v>
      </c>
      <c r="H2142" t="s">
        <v>825</v>
      </c>
      <c r="I2142" t="s">
        <v>812</v>
      </c>
      <c r="J2142" t="s">
        <v>826</v>
      </c>
      <c r="K2142" t="s">
        <v>827</v>
      </c>
      <c r="L2142" t="s">
        <v>10</v>
      </c>
      <c r="M2142">
        <v>248</v>
      </c>
      <c r="N2142">
        <v>479.87903225806451</v>
      </c>
      <c r="O2142">
        <v>54.032258064516128</v>
      </c>
      <c r="P2142">
        <v>34.274193548387096</v>
      </c>
      <c r="Q2142">
        <v>6.854838709677419</v>
      </c>
      <c r="R2142">
        <v>4.838709677419355</v>
      </c>
      <c r="S2142">
        <v>45.967741935483872</v>
      </c>
      <c r="T2142">
        <v>11.693548387096774</v>
      </c>
      <c r="U2142" t="s">
        <v>46</v>
      </c>
    </row>
    <row r="2143" spans="1:21">
      <c r="A2143">
        <v>2241</v>
      </c>
      <c r="B2143">
        <v>561</v>
      </c>
      <c r="C2143">
        <v>1</v>
      </c>
      <c r="D2143">
        <v>793</v>
      </c>
      <c r="E2143">
        <v>173</v>
      </c>
      <c r="F2143" t="s">
        <v>736</v>
      </c>
      <c r="G2143" t="s">
        <v>737</v>
      </c>
      <c r="H2143" t="s">
        <v>825</v>
      </c>
      <c r="I2143" t="s">
        <v>812</v>
      </c>
      <c r="J2143" t="s">
        <v>826</v>
      </c>
      <c r="K2143" t="s">
        <v>827</v>
      </c>
      <c r="L2143" t="s">
        <v>3</v>
      </c>
      <c r="M2143">
        <v>156</v>
      </c>
      <c r="N2143">
        <v>496.76923076923077</v>
      </c>
      <c r="O2143">
        <v>29.487179487179485</v>
      </c>
      <c r="P2143">
        <v>39.102564102564102</v>
      </c>
      <c r="Q2143">
        <v>30.128205128205128</v>
      </c>
      <c r="R2143">
        <v>1.2820512820512822</v>
      </c>
      <c r="S2143">
        <v>70.512820512820511</v>
      </c>
      <c r="T2143">
        <v>31.410256410256409</v>
      </c>
      <c r="U2143" t="s">
        <v>17</v>
      </c>
    </row>
    <row r="2144" spans="1:21">
      <c r="A2144">
        <v>2242</v>
      </c>
      <c r="B2144">
        <v>561</v>
      </c>
      <c r="C2144">
        <v>2</v>
      </c>
      <c r="D2144">
        <v>793</v>
      </c>
      <c r="E2144">
        <v>173</v>
      </c>
      <c r="F2144" t="s">
        <v>736</v>
      </c>
      <c r="G2144" t="s">
        <v>737</v>
      </c>
      <c r="H2144" t="s">
        <v>825</v>
      </c>
      <c r="I2144" t="s">
        <v>812</v>
      </c>
      <c r="J2144" t="s">
        <v>826</v>
      </c>
      <c r="K2144" t="s">
        <v>827</v>
      </c>
      <c r="L2144" t="s">
        <v>824</v>
      </c>
      <c r="M2144">
        <v>156</v>
      </c>
      <c r="N2144">
        <v>505.12820512820514</v>
      </c>
      <c r="O2144">
        <v>35.897435897435898</v>
      </c>
      <c r="P2144">
        <v>36.53846153846154</v>
      </c>
      <c r="Q2144">
        <v>16.025641025641026</v>
      </c>
      <c r="R2144">
        <v>11.538461538461538</v>
      </c>
      <c r="S2144">
        <v>64.102564102564102</v>
      </c>
      <c r="T2144">
        <v>27.564102564102566</v>
      </c>
      <c r="U2144" t="s">
        <v>17</v>
      </c>
    </row>
    <row r="2145" spans="1:21">
      <c r="A2145">
        <v>2243</v>
      </c>
      <c r="B2145">
        <v>561</v>
      </c>
      <c r="C2145">
        <v>3</v>
      </c>
      <c r="D2145">
        <v>793</v>
      </c>
      <c r="E2145">
        <v>173</v>
      </c>
      <c r="F2145" t="s">
        <v>736</v>
      </c>
      <c r="G2145" t="s">
        <v>737</v>
      </c>
      <c r="H2145" t="s">
        <v>825</v>
      </c>
      <c r="I2145" t="s">
        <v>812</v>
      </c>
      <c r="J2145" t="s">
        <v>826</v>
      </c>
      <c r="K2145" t="s">
        <v>827</v>
      </c>
      <c r="L2145" t="s">
        <v>823</v>
      </c>
      <c r="M2145">
        <v>156</v>
      </c>
      <c r="N2145">
        <v>505.12820512820514</v>
      </c>
      <c r="O2145">
        <v>35.256410256410255</v>
      </c>
      <c r="P2145">
        <v>30.76923076923077</v>
      </c>
      <c r="Q2145">
        <v>24.358974358974358</v>
      </c>
      <c r="R2145">
        <v>9.615384615384615</v>
      </c>
      <c r="S2145">
        <v>64.743589743589737</v>
      </c>
      <c r="T2145">
        <v>33.974358974358971</v>
      </c>
      <c r="U2145" t="s">
        <v>17</v>
      </c>
    </row>
    <row r="2146" spans="1:21">
      <c r="A2146">
        <v>2244</v>
      </c>
      <c r="B2146">
        <v>561</v>
      </c>
      <c r="C2146">
        <v>4</v>
      </c>
      <c r="D2146">
        <v>793</v>
      </c>
      <c r="E2146">
        <v>173</v>
      </c>
      <c r="F2146" t="s">
        <v>736</v>
      </c>
      <c r="G2146" t="s">
        <v>737</v>
      </c>
      <c r="H2146" t="s">
        <v>825</v>
      </c>
      <c r="I2146" t="s">
        <v>812</v>
      </c>
      <c r="J2146" t="s">
        <v>826</v>
      </c>
      <c r="K2146" t="s">
        <v>827</v>
      </c>
      <c r="L2146" t="s">
        <v>10</v>
      </c>
      <c r="M2146">
        <v>156</v>
      </c>
      <c r="N2146">
        <v>507.03205128205127</v>
      </c>
      <c r="O2146">
        <v>28.205128205128204</v>
      </c>
      <c r="P2146">
        <v>38.46153846153846</v>
      </c>
      <c r="Q2146">
        <v>19.23076923076923</v>
      </c>
      <c r="R2146">
        <v>14.102564102564102</v>
      </c>
      <c r="S2146">
        <v>71.794871794871796</v>
      </c>
      <c r="T2146">
        <v>33.333333333333336</v>
      </c>
      <c r="U2146" t="s">
        <v>17</v>
      </c>
    </row>
    <row r="2147" spans="1:21">
      <c r="A2147">
        <v>2245</v>
      </c>
      <c r="B2147">
        <v>562</v>
      </c>
      <c r="C2147">
        <v>1</v>
      </c>
      <c r="D2147">
        <v>793</v>
      </c>
      <c r="E2147">
        <v>274</v>
      </c>
      <c r="F2147" t="s">
        <v>736</v>
      </c>
      <c r="G2147" t="s">
        <v>738</v>
      </c>
      <c r="H2147" t="s">
        <v>825</v>
      </c>
      <c r="I2147" t="s">
        <v>812</v>
      </c>
      <c r="J2147" t="s">
        <v>826</v>
      </c>
      <c r="K2147" t="s">
        <v>827</v>
      </c>
      <c r="L2147" t="s">
        <v>3</v>
      </c>
      <c r="M2147">
        <v>19</v>
      </c>
      <c r="N2147">
        <v>514.68421052631584</v>
      </c>
      <c r="O2147">
        <v>15.789473684210526</v>
      </c>
      <c r="P2147">
        <v>42.10526315789474</v>
      </c>
      <c r="Q2147">
        <v>42.10526315789474</v>
      </c>
      <c r="R2147">
        <v>0</v>
      </c>
      <c r="S2147">
        <v>84.21052631578948</v>
      </c>
      <c r="T2147">
        <v>42.10526315789474</v>
      </c>
      <c r="U2147" t="s">
        <v>17</v>
      </c>
    </row>
    <row r="2148" spans="1:21">
      <c r="A2148">
        <v>2246</v>
      </c>
      <c r="B2148">
        <v>562</v>
      </c>
      <c r="C2148">
        <v>2</v>
      </c>
      <c r="D2148">
        <v>793</v>
      </c>
      <c r="E2148">
        <v>274</v>
      </c>
      <c r="F2148" t="s">
        <v>736</v>
      </c>
      <c r="G2148" t="s">
        <v>738</v>
      </c>
      <c r="H2148" t="s">
        <v>825</v>
      </c>
      <c r="I2148" t="s">
        <v>812</v>
      </c>
      <c r="J2148" t="s">
        <v>826</v>
      </c>
      <c r="K2148" t="s">
        <v>827</v>
      </c>
      <c r="L2148" t="s">
        <v>824</v>
      </c>
      <c r="M2148">
        <v>18</v>
      </c>
      <c r="N2148">
        <v>503.61111111111109</v>
      </c>
      <c r="O2148">
        <v>27.777777777777779</v>
      </c>
      <c r="P2148">
        <v>44.444444444444443</v>
      </c>
      <c r="Q2148">
        <v>27.777777777777779</v>
      </c>
      <c r="R2148">
        <v>0</v>
      </c>
      <c r="S2148">
        <v>72.222222222222229</v>
      </c>
      <c r="T2148">
        <v>27.777777777777779</v>
      </c>
      <c r="U2148" t="s">
        <v>17</v>
      </c>
    </row>
    <row r="2149" spans="1:21">
      <c r="A2149">
        <v>2247</v>
      </c>
      <c r="B2149">
        <v>562</v>
      </c>
      <c r="C2149">
        <v>3</v>
      </c>
      <c r="D2149">
        <v>793</v>
      </c>
      <c r="E2149">
        <v>274</v>
      </c>
      <c r="F2149" t="s">
        <v>736</v>
      </c>
      <c r="G2149" t="s">
        <v>738</v>
      </c>
      <c r="H2149" t="s">
        <v>825</v>
      </c>
      <c r="I2149" t="s">
        <v>812</v>
      </c>
      <c r="J2149" t="s">
        <v>826</v>
      </c>
      <c r="K2149" t="s">
        <v>827</v>
      </c>
      <c r="L2149" t="s">
        <v>823</v>
      </c>
      <c r="M2149">
        <v>19</v>
      </c>
      <c r="N2149">
        <v>496</v>
      </c>
      <c r="O2149">
        <v>26.315789473684209</v>
      </c>
      <c r="P2149">
        <v>47.368421052631582</v>
      </c>
      <c r="Q2149">
        <v>26.315789473684209</v>
      </c>
      <c r="R2149">
        <v>0</v>
      </c>
      <c r="S2149">
        <v>73.684210526315795</v>
      </c>
      <c r="T2149">
        <v>26.315789473684209</v>
      </c>
      <c r="U2149" t="s">
        <v>17</v>
      </c>
    </row>
    <row r="2150" spans="1:21">
      <c r="A2150">
        <v>2248</v>
      </c>
      <c r="B2150">
        <v>562</v>
      </c>
      <c r="C2150">
        <v>4</v>
      </c>
      <c r="D2150">
        <v>793</v>
      </c>
      <c r="E2150">
        <v>274</v>
      </c>
      <c r="F2150" t="s">
        <v>736</v>
      </c>
      <c r="G2150" t="s">
        <v>738</v>
      </c>
      <c r="H2150" t="s">
        <v>825</v>
      </c>
      <c r="I2150" t="s">
        <v>812</v>
      </c>
      <c r="J2150" t="s">
        <v>826</v>
      </c>
      <c r="K2150" t="s">
        <v>827</v>
      </c>
      <c r="L2150" t="s">
        <v>10</v>
      </c>
      <c r="M2150">
        <v>19</v>
      </c>
      <c r="N2150">
        <v>477.36842105263156</v>
      </c>
      <c r="O2150">
        <v>42.10526315789474</v>
      </c>
      <c r="P2150">
        <v>47.368421052631582</v>
      </c>
      <c r="Q2150">
        <v>10.526315789473685</v>
      </c>
      <c r="R2150">
        <v>0</v>
      </c>
      <c r="S2150">
        <v>57.89473684210526</v>
      </c>
      <c r="T2150">
        <v>10.526315789473685</v>
      </c>
      <c r="U2150" t="s">
        <v>17</v>
      </c>
    </row>
    <row r="2151" spans="1:21">
      <c r="A2151">
        <v>2321</v>
      </c>
      <c r="B2151">
        <v>581</v>
      </c>
      <c r="C2151">
        <v>1</v>
      </c>
      <c r="D2151">
        <v>891</v>
      </c>
      <c r="E2151">
        <v>4198</v>
      </c>
      <c r="F2151" t="s">
        <v>739</v>
      </c>
      <c r="G2151" t="s">
        <v>748</v>
      </c>
      <c r="H2151" t="s">
        <v>825</v>
      </c>
      <c r="I2151" t="s">
        <v>812</v>
      </c>
      <c r="J2151" t="s">
        <v>826</v>
      </c>
      <c r="K2151" t="s">
        <v>827</v>
      </c>
      <c r="L2151" t="s">
        <v>3</v>
      </c>
      <c r="M2151">
        <v>10</v>
      </c>
      <c r="N2151">
        <v>409</v>
      </c>
      <c r="O2151">
        <v>100</v>
      </c>
      <c r="P2151">
        <v>0</v>
      </c>
      <c r="Q2151">
        <v>0</v>
      </c>
      <c r="R2151">
        <v>0</v>
      </c>
      <c r="S2151">
        <v>0</v>
      </c>
      <c r="T2151">
        <v>0</v>
      </c>
      <c r="U2151" t="s">
        <v>559</v>
      </c>
    </row>
    <row r="2152" spans="1:21">
      <c r="A2152">
        <v>2329</v>
      </c>
      <c r="B2152">
        <v>583</v>
      </c>
      <c r="C2152">
        <v>1</v>
      </c>
      <c r="D2152">
        <v>7820110</v>
      </c>
      <c r="E2152">
        <v>110</v>
      </c>
      <c r="F2152" t="s">
        <v>749</v>
      </c>
      <c r="G2152" t="s">
        <v>750</v>
      </c>
      <c r="H2152" t="s">
        <v>825</v>
      </c>
      <c r="I2152" t="s">
        <v>812</v>
      </c>
      <c r="J2152" t="s">
        <v>826</v>
      </c>
      <c r="K2152" t="s">
        <v>827</v>
      </c>
      <c r="L2152" t="s">
        <v>3</v>
      </c>
      <c r="M2152">
        <v>45</v>
      </c>
      <c r="N2152">
        <v>518.08888888888885</v>
      </c>
      <c r="O2152">
        <v>15.555555555555555</v>
      </c>
      <c r="P2152">
        <v>35.555555555555557</v>
      </c>
      <c r="Q2152">
        <v>46.666666666666664</v>
      </c>
      <c r="R2152">
        <v>2.2222222222222223</v>
      </c>
      <c r="S2152">
        <v>84.444444444444443</v>
      </c>
      <c r="T2152">
        <v>48.888888888888886</v>
      </c>
      <c r="U2152" t="s">
        <v>559</v>
      </c>
    </row>
    <row r="2153" spans="1:21">
      <c r="A2153">
        <v>2330</v>
      </c>
      <c r="B2153">
        <v>583</v>
      </c>
      <c r="C2153">
        <v>2</v>
      </c>
      <c r="D2153">
        <v>7820110</v>
      </c>
      <c r="E2153">
        <v>110</v>
      </c>
      <c r="F2153" t="s">
        <v>749</v>
      </c>
      <c r="G2153" t="s">
        <v>750</v>
      </c>
      <c r="H2153" t="s">
        <v>825</v>
      </c>
      <c r="I2153" t="s">
        <v>812</v>
      </c>
      <c r="J2153" t="s">
        <v>826</v>
      </c>
      <c r="K2153" t="s">
        <v>827</v>
      </c>
      <c r="L2153" t="s">
        <v>824</v>
      </c>
      <c r="M2153">
        <v>45</v>
      </c>
      <c r="N2153">
        <v>525.6</v>
      </c>
      <c r="O2153">
        <v>17.777777777777779</v>
      </c>
      <c r="P2153">
        <v>24.444444444444443</v>
      </c>
      <c r="Q2153">
        <v>42.222222222222221</v>
      </c>
      <c r="R2153">
        <v>15.555555555555555</v>
      </c>
      <c r="S2153">
        <v>82.222222222222229</v>
      </c>
      <c r="T2153">
        <v>57.777777777777779</v>
      </c>
      <c r="U2153" t="s">
        <v>559</v>
      </c>
    </row>
    <row r="2154" spans="1:21">
      <c r="A2154">
        <v>2331</v>
      </c>
      <c r="B2154">
        <v>583</v>
      </c>
      <c r="C2154">
        <v>3</v>
      </c>
      <c r="D2154">
        <v>7820110</v>
      </c>
      <c r="E2154">
        <v>110</v>
      </c>
      <c r="F2154" t="s">
        <v>749</v>
      </c>
      <c r="G2154" t="s">
        <v>750</v>
      </c>
      <c r="H2154" t="s">
        <v>825</v>
      </c>
      <c r="I2154" t="s">
        <v>812</v>
      </c>
      <c r="J2154" t="s">
        <v>826</v>
      </c>
      <c r="K2154" t="s">
        <v>827</v>
      </c>
      <c r="L2154" t="s">
        <v>823</v>
      </c>
      <c r="M2154">
        <v>45</v>
      </c>
      <c r="N2154">
        <v>507.95555555555558</v>
      </c>
      <c r="O2154">
        <v>37.777777777777779</v>
      </c>
      <c r="P2154">
        <v>24.444444444444443</v>
      </c>
      <c r="Q2154">
        <v>28.888888888888889</v>
      </c>
      <c r="R2154">
        <v>8.8888888888888893</v>
      </c>
      <c r="S2154">
        <v>62.222222222222221</v>
      </c>
      <c r="T2154">
        <v>37.777777777777779</v>
      </c>
      <c r="U2154" t="s">
        <v>559</v>
      </c>
    </row>
    <row r="2155" spans="1:21">
      <c r="A2155">
        <v>2332</v>
      </c>
      <c r="B2155">
        <v>583</v>
      </c>
      <c r="C2155">
        <v>4</v>
      </c>
      <c r="D2155">
        <v>7820110</v>
      </c>
      <c r="E2155">
        <v>110</v>
      </c>
      <c r="F2155" t="s">
        <v>749</v>
      </c>
      <c r="G2155" t="s">
        <v>750</v>
      </c>
      <c r="H2155" t="s">
        <v>825</v>
      </c>
      <c r="I2155" t="s">
        <v>812</v>
      </c>
      <c r="J2155" t="s">
        <v>826</v>
      </c>
      <c r="K2155" t="s">
        <v>827</v>
      </c>
      <c r="L2155" t="s">
        <v>10</v>
      </c>
      <c r="M2155">
        <v>45</v>
      </c>
      <c r="N2155">
        <v>506.66666666666669</v>
      </c>
      <c r="O2155">
        <v>24.444444444444443</v>
      </c>
      <c r="P2155">
        <v>42.222222222222221</v>
      </c>
      <c r="Q2155">
        <v>28.888888888888889</v>
      </c>
      <c r="R2155">
        <v>4.4444444444444446</v>
      </c>
      <c r="S2155">
        <v>75.555555555555557</v>
      </c>
      <c r="T2155">
        <v>33.333333333333336</v>
      </c>
      <c r="U2155" t="s">
        <v>559</v>
      </c>
    </row>
    <row r="2156" spans="1:21">
      <c r="A2156">
        <v>2333</v>
      </c>
      <c r="B2156">
        <v>584</v>
      </c>
      <c r="C2156">
        <v>1</v>
      </c>
      <c r="D2156">
        <v>7820120</v>
      </c>
      <c r="E2156">
        <v>120</v>
      </c>
      <c r="F2156" t="s">
        <v>751</v>
      </c>
      <c r="G2156" t="s">
        <v>752</v>
      </c>
      <c r="H2156" t="s">
        <v>825</v>
      </c>
      <c r="I2156" t="s">
        <v>812</v>
      </c>
      <c r="J2156" t="s">
        <v>826</v>
      </c>
      <c r="K2156" t="s">
        <v>827</v>
      </c>
      <c r="L2156" t="s">
        <v>3</v>
      </c>
      <c r="M2156">
        <v>1333</v>
      </c>
      <c r="N2156">
        <v>499.89197299324832</v>
      </c>
      <c r="O2156">
        <v>29.857464366091524</v>
      </c>
      <c r="P2156">
        <v>35.558889722430607</v>
      </c>
      <c r="Q2156">
        <v>31.43285821455364</v>
      </c>
      <c r="R2156">
        <v>3.150787696924231</v>
      </c>
      <c r="S2156">
        <v>70.14253563390848</v>
      </c>
      <c r="T2156">
        <v>34.583645911477866</v>
      </c>
      <c r="U2156" t="s">
        <v>559</v>
      </c>
    </row>
    <row r="2157" spans="1:21">
      <c r="A2157">
        <v>2334</v>
      </c>
      <c r="B2157">
        <v>584</v>
      </c>
      <c r="C2157">
        <v>2</v>
      </c>
      <c r="D2157">
        <v>7820120</v>
      </c>
      <c r="E2157">
        <v>120</v>
      </c>
      <c r="F2157" t="s">
        <v>751</v>
      </c>
      <c r="G2157" t="s">
        <v>752</v>
      </c>
      <c r="H2157" t="s">
        <v>825</v>
      </c>
      <c r="I2157" t="s">
        <v>812</v>
      </c>
      <c r="J2157" t="s">
        <v>826</v>
      </c>
      <c r="K2157" t="s">
        <v>827</v>
      </c>
      <c r="L2157" t="s">
        <v>824</v>
      </c>
      <c r="M2157">
        <v>1335</v>
      </c>
      <c r="N2157">
        <v>504.250936329588</v>
      </c>
      <c r="O2157">
        <v>32.434456928838948</v>
      </c>
      <c r="P2157">
        <v>36.853932584269664</v>
      </c>
      <c r="Q2157">
        <v>22.247191011235955</v>
      </c>
      <c r="R2157">
        <v>8.464419475655431</v>
      </c>
      <c r="S2157">
        <v>67.565543071161045</v>
      </c>
      <c r="T2157">
        <v>30.711610486891384</v>
      </c>
      <c r="U2157" t="s">
        <v>559</v>
      </c>
    </row>
    <row r="2158" spans="1:21">
      <c r="A2158">
        <v>2335</v>
      </c>
      <c r="B2158">
        <v>584</v>
      </c>
      <c r="C2158">
        <v>3</v>
      </c>
      <c r="D2158">
        <v>7820120</v>
      </c>
      <c r="E2158">
        <v>120</v>
      </c>
      <c r="F2158" t="s">
        <v>751</v>
      </c>
      <c r="G2158" t="s">
        <v>752</v>
      </c>
      <c r="H2158" t="s">
        <v>825</v>
      </c>
      <c r="I2158" t="s">
        <v>812</v>
      </c>
      <c r="J2158" t="s">
        <v>826</v>
      </c>
      <c r="K2158" t="s">
        <v>827</v>
      </c>
      <c r="L2158" t="s">
        <v>823</v>
      </c>
      <c r="M2158">
        <v>1335</v>
      </c>
      <c r="N2158">
        <v>499.55205992509366</v>
      </c>
      <c r="O2158">
        <v>38.50187265917603</v>
      </c>
      <c r="P2158">
        <v>29.588014981273407</v>
      </c>
      <c r="Q2158">
        <v>22.771535580524343</v>
      </c>
      <c r="R2158">
        <v>9.1385767790262165</v>
      </c>
      <c r="S2158">
        <v>61.49812734082397</v>
      </c>
      <c r="T2158">
        <v>31.910112359550563</v>
      </c>
      <c r="U2158" t="s">
        <v>559</v>
      </c>
    </row>
    <row r="2159" spans="1:21">
      <c r="A2159">
        <v>2336</v>
      </c>
      <c r="B2159">
        <v>584</v>
      </c>
      <c r="C2159">
        <v>4</v>
      </c>
      <c r="D2159">
        <v>7820120</v>
      </c>
      <c r="E2159">
        <v>120</v>
      </c>
      <c r="F2159" t="s">
        <v>751</v>
      </c>
      <c r="G2159" t="s">
        <v>752</v>
      </c>
      <c r="H2159" t="s">
        <v>825</v>
      </c>
      <c r="I2159" t="s">
        <v>812</v>
      </c>
      <c r="J2159" t="s">
        <v>826</v>
      </c>
      <c r="K2159" t="s">
        <v>827</v>
      </c>
      <c r="L2159" t="s">
        <v>10</v>
      </c>
      <c r="M2159">
        <v>1329</v>
      </c>
      <c r="N2159">
        <v>492.66516177577125</v>
      </c>
      <c r="O2159">
        <v>37.471783295711063</v>
      </c>
      <c r="P2159">
        <v>40.255831452219716</v>
      </c>
      <c r="Q2159">
        <v>16.478555304740407</v>
      </c>
      <c r="R2159">
        <v>5.7938299473288186</v>
      </c>
      <c r="S2159">
        <v>62.528216704288937</v>
      </c>
      <c r="T2159">
        <v>22.272385252069224</v>
      </c>
      <c r="U2159" t="s">
        <v>559</v>
      </c>
    </row>
    <row r="2160" spans="1:21">
      <c r="A2160">
        <v>2337</v>
      </c>
      <c r="B2160">
        <v>585</v>
      </c>
      <c r="C2160">
        <v>1</v>
      </c>
      <c r="D2160">
        <v>7820121</v>
      </c>
      <c r="E2160">
        <v>121</v>
      </c>
      <c r="F2160" t="s">
        <v>753</v>
      </c>
      <c r="G2160" t="s">
        <v>754</v>
      </c>
      <c r="H2160" t="s">
        <v>825</v>
      </c>
      <c r="I2160" t="s">
        <v>812</v>
      </c>
      <c r="J2160" t="s">
        <v>826</v>
      </c>
      <c r="K2160" t="s">
        <v>827</v>
      </c>
      <c r="L2160" t="s">
        <v>3</v>
      </c>
      <c r="M2160">
        <v>92</v>
      </c>
      <c r="N2160">
        <v>492.38043478260869</v>
      </c>
      <c r="O2160">
        <v>31.521739130434781</v>
      </c>
      <c r="P2160">
        <v>42.391304347826086</v>
      </c>
      <c r="Q2160">
        <v>23.913043478260871</v>
      </c>
      <c r="R2160">
        <v>2.1739130434782608</v>
      </c>
      <c r="S2160">
        <v>68.478260869565219</v>
      </c>
      <c r="T2160">
        <v>26.086956521739129</v>
      </c>
      <c r="U2160" t="s">
        <v>559</v>
      </c>
    </row>
    <row r="2161" spans="1:21">
      <c r="A2161">
        <v>2338</v>
      </c>
      <c r="B2161">
        <v>585</v>
      </c>
      <c r="C2161">
        <v>2</v>
      </c>
      <c r="D2161">
        <v>7820121</v>
      </c>
      <c r="E2161">
        <v>121</v>
      </c>
      <c r="F2161" t="s">
        <v>753</v>
      </c>
      <c r="G2161" t="s">
        <v>754</v>
      </c>
      <c r="H2161" t="s">
        <v>825</v>
      </c>
      <c r="I2161" t="s">
        <v>812</v>
      </c>
      <c r="J2161" t="s">
        <v>826</v>
      </c>
      <c r="K2161" t="s">
        <v>827</v>
      </c>
      <c r="L2161" t="s">
        <v>824</v>
      </c>
      <c r="M2161">
        <v>92</v>
      </c>
      <c r="N2161">
        <v>491.48913043478262</v>
      </c>
      <c r="O2161">
        <v>33.695652173913047</v>
      </c>
      <c r="P2161">
        <v>52.173913043478258</v>
      </c>
      <c r="Q2161">
        <v>13.043478260869565</v>
      </c>
      <c r="R2161">
        <v>1.0869565217391304</v>
      </c>
      <c r="S2161">
        <v>66.304347826086953</v>
      </c>
      <c r="T2161">
        <v>14.130434782608695</v>
      </c>
      <c r="U2161" t="s">
        <v>559</v>
      </c>
    </row>
    <row r="2162" spans="1:21">
      <c r="A2162">
        <v>2339</v>
      </c>
      <c r="B2162">
        <v>585</v>
      </c>
      <c r="C2162">
        <v>3</v>
      </c>
      <c r="D2162">
        <v>7820121</v>
      </c>
      <c r="E2162">
        <v>121</v>
      </c>
      <c r="F2162" t="s">
        <v>753</v>
      </c>
      <c r="G2162" t="s">
        <v>754</v>
      </c>
      <c r="H2162" t="s">
        <v>825</v>
      </c>
      <c r="I2162" t="s">
        <v>812</v>
      </c>
      <c r="J2162" t="s">
        <v>826</v>
      </c>
      <c r="K2162" t="s">
        <v>827</v>
      </c>
      <c r="L2162" t="s">
        <v>823</v>
      </c>
      <c r="M2162">
        <v>92</v>
      </c>
      <c r="N2162">
        <v>488.0978260869565</v>
      </c>
      <c r="O2162">
        <v>41.304347826086953</v>
      </c>
      <c r="P2162">
        <v>41.304347826086953</v>
      </c>
      <c r="Q2162">
        <v>14.130434782608695</v>
      </c>
      <c r="R2162">
        <v>3.2608695652173911</v>
      </c>
      <c r="S2162">
        <v>58.695652173913047</v>
      </c>
      <c r="T2162">
        <v>17.391304347826086</v>
      </c>
      <c r="U2162" t="s">
        <v>559</v>
      </c>
    </row>
    <row r="2163" spans="1:21">
      <c r="A2163">
        <v>2340</v>
      </c>
      <c r="B2163">
        <v>585</v>
      </c>
      <c r="C2163">
        <v>4</v>
      </c>
      <c r="D2163">
        <v>7820121</v>
      </c>
      <c r="E2163">
        <v>121</v>
      </c>
      <c r="F2163" t="s">
        <v>753</v>
      </c>
      <c r="G2163" t="s">
        <v>754</v>
      </c>
      <c r="H2163" t="s">
        <v>825</v>
      </c>
      <c r="I2163" t="s">
        <v>812</v>
      </c>
      <c r="J2163" t="s">
        <v>826</v>
      </c>
      <c r="K2163" t="s">
        <v>827</v>
      </c>
      <c r="L2163" t="s">
        <v>10</v>
      </c>
      <c r="M2163">
        <v>92</v>
      </c>
      <c r="N2163">
        <v>494.05434782608694</v>
      </c>
      <c r="O2163">
        <v>32.608695652173914</v>
      </c>
      <c r="P2163">
        <v>51.086956521739133</v>
      </c>
      <c r="Q2163">
        <v>14.130434782608695</v>
      </c>
      <c r="R2163">
        <v>2.1739130434782608</v>
      </c>
      <c r="S2163">
        <v>67.391304347826093</v>
      </c>
      <c r="T2163">
        <v>16.304347826086957</v>
      </c>
      <c r="U2163" t="s">
        <v>559</v>
      </c>
    </row>
    <row r="2164" spans="1:21">
      <c r="A2164">
        <v>2341</v>
      </c>
      <c r="B2164">
        <v>586</v>
      </c>
      <c r="C2164">
        <v>1</v>
      </c>
      <c r="D2164">
        <v>7820212</v>
      </c>
      <c r="E2164">
        <v>212</v>
      </c>
      <c r="F2164" t="s">
        <v>755</v>
      </c>
      <c r="G2164" t="s">
        <v>756</v>
      </c>
      <c r="H2164" t="s">
        <v>825</v>
      </c>
      <c r="I2164" t="s">
        <v>812</v>
      </c>
      <c r="J2164" t="s">
        <v>826</v>
      </c>
      <c r="K2164" t="s">
        <v>827</v>
      </c>
      <c r="L2164" t="s">
        <v>3</v>
      </c>
      <c r="M2164">
        <v>72</v>
      </c>
      <c r="N2164">
        <v>521.29166666666663</v>
      </c>
      <c r="O2164">
        <v>12.5</v>
      </c>
      <c r="P2164">
        <v>38.888888888888886</v>
      </c>
      <c r="Q2164">
        <v>45.833333333333336</v>
      </c>
      <c r="R2164">
        <v>2.7777777777777777</v>
      </c>
      <c r="S2164">
        <v>87.5</v>
      </c>
      <c r="T2164">
        <v>48.611111111111114</v>
      </c>
      <c r="U2164" t="s">
        <v>559</v>
      </c>
    </row>
    <row r="2165" spans="1:21">
      <c r="A2165">
        <v>2342</v>
      </c>
      <c r="B2165">
        <v>586</v>
      </c>
      <c r="C2165">
        <v>2</v>
      </c>
      <c r="D2165">
        <v>7820212</v>
      </c>
      <c r="E2165">
        <v>212</v>
      </c>
      <c r="F2165" t="s">
        <v>755</v>
      </c>
      <c r="G2165" t="s">
        <v>756</v>
      </c>
      <c r="H2165" t="s">
        <v>825</v>
      </c>
      <c r="I2165" t="s">
        <v>812</v>
      </c>
      <c r="J2165" t="s">
        <v>826</v>
      </c>
      <c r="K2165" t="s">
        <v>827</v>
      </c>
      <c r="L2165" t="s">
        <v>824</v>
      </c>
      <c r="M2165">
        <v>72</v>
      </c>
      <c r="N2165">
        <v>530.05555555555554</v>
      </c>
      <c r="O2165">
        <v>12.5</v>
      </c>
      <c r="P2165">
        <v>30.555555555555557</v>
      </c>
      <c r="Q2165">
        <v>45.833333333333336</v>
      </c>
      <c r="R2165">
        <v>11.111111111111111</v>
      </c>
      <c r="S2165">
        <v>87.5</v>
      </c>
      <c r="T2165">
        <v>56.944444444444443</v>
      </c>
      <c r="U2165" t="s">
        <v>559</v>
      </c>
    </row>
    <row r="2166" spans="1:21">
      <c r="A2166">
        <v>2343</v>
      </c>
      <c r="B2166">
        <v>586</v>
      </c>
      <c r="C2166">
        <v>3</v>
      </c>
      <c r="D2166">
        <v>7820212</v>
      </c>
      <c r="E2166">
        <v>212</v>
      </c>
      <c r="F2166" t="s">
        <v>755</v>
      </c>
      <c r="G2166" t="s">
        <v>756</v>
      </c>
      <c r="H2166" t="s">
        <v>825</v>
      </c>
      <c r="I2166" t="s">
        <v>812</v>
      </c>
      <c r="J2166" t="s">
        <v>826</v>
      </c>
      <c r="K2166" t="s">
        <v>827</v>
      </c>
      <c r="L2166" t="s">
        <v>823</v>
      </c>
      <c r="M2166">
        <v>72</v>
      </c>
      <c r="N2166">
        <v>522.08333333333337</v>
      </c>
      <c r="O2166">
        <v>23.611111111111111</v>
      </c>
      <c r="P2166">
        <v>25</v>
      </c>
      <c r="Q2166">
        <v>38.888888888888886</v>
      </c>
      <c r="R2166">
        <v>12.5</v>
      </c>
      <c r="S2166">
        <v>76.388888888888886</v>
      </c>
      <c r="T2166">
        <v>51.388888888888886</v>
      </c>
      <c r="U2166" t="s">
        <v>559</v>
      </c>
    </row>
    <row r="2167" spans="1:21">
      <c r="A2167">
        <v>2344</v>
      </c>
      <c r="B2167">
        <v>586</v>
      </c>
      <c r="C2167">
        <v>4</v>
      </c>
      <c r="D2167">
        <v>7820212</v>
      </c>
      <c r="E2167">
        <v>212</v>
      </c>
      <c r="F2167" t="s">
        <v>755</v>
      </c>
      <c r="G2167" t="s">
        <v>756</v>
      </c>
      <c r="H2167" t="s">
        <v>825</v>
      </c>
      <c r="I2167" t="s">
        <v>812</v>
      </c>
      <c r="J2167" t="s">
        <v>826</v>
      </c>
      <c r="K2167" t="s">
        <v>827</v>
      </c>
      <c r="L2167" t="s">
        <v>10</v>
      </c>
      <c r="M2167">
        <v>72</v>
      </c>
      <c r="N2167">
        <v>526.29166666666663</v>
      </c>
      <c r="O2167">
        <v>12.5</v>
      </c>
      <c r="P2167">
        <v>34.722222222222221</v>
      </c>
      <c r="Q2167">
        <v>37.5</v>
      </c>
      <c r="R2167">
        <v>15.277777777777779</v>
      </c>
      <c r="S2167">
        <v>87.5</v>
      </c>
      <c r="T2167">
        <v>52.777777777777779</v>
      </c>
      <c r="U2167" t="s">
        <v>559</v>
      </c>
    </row>
    <row r="2168" spans="1:21">
      <c r="A2168">
        <v>2345</v>
      </c>
      <c r="B2168">
        <v>587</v>
      </c>
      <c r="C2168">
        <v>1</v>
      </c>
      <c r="D2168">
        <v>7820412</v>
      </c>
      <c r="E2168">
        <v>412</v>
      </c>
      <c r="F2168" t="s">
        <v>757</v>
      </c>
      <c r="G2168" t="s">
        <v>758</v>
      </c>
      <c r="H2168" t="s">
        <v>825</v>
      </c>
      <c r="I2168" t="s">
        <v>812</v>
      </c>
      <c r="J2168" t="s">
        <v>826</v>
      </c>
      <c r="K2168" t="s">
        <v>827</v>
      </c>
      <c r="L2168" t="s">
        <v>3</v>
      </c>
      <c r="M2168">
        <v>370</v>
      </c>
      <c r="N2168">
        <v>510.69729729729733</v>
      </c>
      <c r="O2168">
        <v>20.810810810810811</v>
      </c>
      <c r="P2168">
        <v>36.216216216216218</v>
      </c>
      <c r="Q2168">
        <v>39.729729729729726</v>
      </c>
      <c r="R2168">
        <v>3.2432432432432434</v>
      </c>
      <c r="S2168">
        <v>79.189189189189193</v>
      </c>
      <c r="T2168">
        <v>42.972972972972975</v>
      </c>
      <c r="U2168" t="s">
        <v>559</v>
      </c>
    </row>
    <row r="2169" spans="1:21">
      <c r="A2169">
        <v>2346</v>
      </c>
      <c r="B2169">
        <v>587</v>
      </c>
      <c r="C2169">
        <v>2</v>
      </c>
      <c r="D2169">
        <v>7820412</v>
      </c>
      <c r="E2169">
        <v>412</v>
      </c>
      <c r="F2169" t="s">
        <v>757</v>
      </c>
      <c r="G2169" t="s">
        <v>758</v>
      </c>
      <c r="H2169" t="s">
        <v>825</v>
      </c>
      <c r="I2169" t="s">
        <v>812</v>
      </c>
      <c r="J2169" t="s">
        <v>826</v>
      </c>
      <c r="K2169" t="s">
        <v>827</v>
      </c>
      <c r="L2169" t="s">
        <v>824</v>
      </c>
      <c r="M2169">
        <v>366</v>
      </c>
      <c r="N2169">
        <v>507.85792349726773</v>
      </c>
      <c r="O2169">
        <v>23.770491803278688</v>
      </c>
      <c r="P2169">
        <v>41.803278688524593</v>
      </c>
      <c r="Q2169">
        <v>28.961748633879782</v>
      </c>
      <c r="R2169">
        <v>5.4644808743169397</v>
      </c>
      <c r="S2169">
        <v>76.229508196721312</v>
      </c>
      <c r="T2169">
        <v>34.42622950819672</v>
      </c>
      <c r="U2169" t="s">
        <v>559</v>
      </c>
    </row>
    <row r="2170" spans="1:21">
      <c r="A2170">
        <v>2347</v>
      </c>
      <c r="B2170">
        <v>587</v>
      </c>
      <c r="C2170">
        <v>3</v>
      </c>
      <c r="D2170">
        <v>7820412</v>
      </c>
      <c r="E2170">
        <v>412</v>
      </c>
      <c r="F2170" t="s">
        <v>757</v>
      </c>
      <c r="G2170" t="s">
        <v>758</v>
      </c>
      <c r="H2170" t="s">
        <v>825</v>
      </c>
      <c r="I2170" t="s">
        <v>812</v>
      </c>
      <c r="J2170" t="s">
        <v>826</v>
      </c>
      <c r="K2170" t="s">
        <v>827</v>
      </c>
      <c r="L2170" t="s">
        <v>823</v>
      </c>
      <c r="M2170">
        <v>368</v>
      </c>
      <c r="N2170">
        <v>509.64402173913044</v>
      </c>
      <c r="O2170">
        <v>29.891304347826086</v>
      </c>
      <c r="P2170">
        <v>33.152173913043477</v>
      </c>
      <c r="Q2170">
        <v>26.358695652173914</v>
      </c>
      <c r="R2170">
        <v>10.597826086956522</v>
      </c>
      <c r="S2170">
        <v>70.108695652173907</v>
      </c>
      <c r="T2170">
        <v>36.956521739130437</v>
      </c>
      <c r="U2170" t="s">
        <v>559</v>
      </c>
    </row>
    <row r="2171" spans="1:21">
      <c r="A2171">
        <v>2348</v>
      </c>
      <c r="B2171">
        <v>587</v>
      </c>
      <c r="C2171">
        <v>4</v>
      </c>
      <c r="D2171">
        <v>7820412</v>
      </c>
      <c r="E2171">
        <v>412</v>
      </c>
      <c r="F2171" t="s">
        <v>757</v>
      </c>
      <c r="G2171" t="s">
        <v>758</v>
      </c>
      <c r="H2171" t="s">
        <v>825</v>
      </c>
      <c r="I2171" t="s">
        <v>812</v>
      </c>
      <c r="J2171" t="s">
        <v>826</v>
      </c>
      <c r="K2171" t="s">
        <v>827</v>
      </c>
      <c r="L2171" t="s">
        <v>10</v>
      </c>
      <c r="M2171">
        <v>366</v>
      </c>
      <c r="N2171">
        <v>493.93442622950818</v>
      </c>
      <c r="O2171">
        <v>30.601092896174862</v>
      </c>
      <c r="P2171">
        <v>48.907103825136609</v>
      </c>
      <c r="Q2171">
        <v>17.21311475409836</v>
      </c>
      <c r="R2171">
        <v>3.278688524590164</v>
      </c>
      <c r="S2171">
        <v>69.398907103825138</v>
      </c>
      <c r="T2171">
        <v>20.491803278688526</v>
      </c>
      <c r="U2171" t="s">
        <v>559</v>
      </c>
    </row>
    <row r="2172" spans="1:21">
      <c r="A2172">
        <v>2349</v>
      </c>
      <c r="B2172">
        <v>588</v>
      </c>
      <c r="C2172">
        <v>1</v>
      </c>
      <c r="D2172">
        <v>7820512</v>
      </c>
      <c r="E2172">
        <v>512</v>
      </c>
      <c r="F2172" t="s">
        <v>759</v>
      </c>
      <c r="G2172" t="s">
        <v>760</v>
      </c>
      <c r="H2172" t="s">
        <v>825</v>
      </c>
      <c r="I2172" t="s">
        <v>812</v>
      </c>
      <c r="J2172" t="s">
        <v>826</v>
      </c>
      <c r="K2172" t="s">
        <v>827</v>
      </c>
      <c r="L2172" t="s">
        <v>3</v>
      </c>
      <c r="M2172">
        <v>22</v>
      </c>
      <c r="N2172">
        <v>473.31818181818181</v>
      </c>
      <c r="O2172">
        <v>50</v>
      </c>
      <c r="P2172">
        <v>36.363636363636367</v>
      </c>
      <c r="Q2172">
        <v>9.0909090909090917</v>
      </c>
      <c r="R2172">
        <v>4.5454545454545459</v>
      </c>
      <c r="S2172">
        <v>50</v>
      </c>
      <c r="T2172">
        <v>13.636363636363637</v>
      </c>
      <c r="U2172" t="s">
        <v>559</v>
      </c>
    </row>
    <row r="2173" spans="1:21">
      <c r="A2173">
        <v>2350</v>
      </c>
      <c r="B2173">
        <v>588</v>
      </c>
      <c r="C2173">
        <v>2</v>
      </c>
      <c r="D2173">
        <v>7820512</v>
      </c>
      <c r="E2173">
        <v>512</v>
      </c>
      <c r="F2173" t="s">
        <v>759</v>
      </c>
      <c r="G2173" t="s">
        <v>760</v>
      </c>
      <c r="H2173" t="s">
        <v>825</v>
      </c>
      <c r="I2173" t="s">
        <v>812</v>
      </c>
      <c r="J2173" t="s">
        <v>826</v>
      </c>
      <c r="K2173" t="s">
        <v>827</v>
      </c>
      <c r="L2173" t="s">
        <v>824</v>
      </c>
      <c r="M2173">
        <v>22</v>
      </c>
      <c r="N2173">
        <v>483.86363636363637</v>
      </c>
      <c r="O2173">
        <v>40.909090909090907</v>
      </c>
      <c r="P2173">
        <v>40.909090909090907</v>
      </c>
      <c r="Q2173">
        <v>13.636363636363637</v>
      </c>
      <c r="R2173">
        <v>4.5454545454545459</v>
      </c>
      <c r="S2173">
        <v>59.090909090909093</v>
      </c>
      <c r="T2173">
        <v>18.181818181818183</v>
      </c>
      <c r="U2173" t="s">
        <v>559</v>
      </c>
    </row>
    <row r="2174" spans="1:21">
      <c r="A2174">
        <v>2351</v>
      </c>
      <c r="B2174">
        <v>588</v>
      </c>
      <c r="C2174">
        <v>3</v>
      </c>
      <c r="D2174">
        <v>7820512</v>
      </c>
      <c r="E2174">
        <v>512</v>
      </c>
      <c r="F2174" t="s">
        <v>759</v>
      </c>
      <c r="G2174" t="s">
        <v>760</v>
      </c>
      <c r="H2174" t="s">
        <v>825</v>
      </c>
      <c r="I2174" t="s">
        <v>812</v>
      </c>
      <c r="J2174" t="s">
        <v>826</v>
      </c>
      <c r="K2174" t="s">
        <v>827</v>
      </c>
      <c r="L2174" t="s">
        <v>823</v>
      </c>
      <c r="M2174">
        <v>22</v>
      </c>
      <c r="N2174">
        <v>477.09090909090907</v>
      </c>
      <c r="O2174">
        <v>54.545454545454547</v>
      </c>
      <c r="P2174">
        <v>36.363636363636367</v>
      </c>
      <c r="Q2174">
        <v>9.0909090909090917</v>
      </c>
      <c r="R2174">
        <v>0</v>
      </c>
      <c r="S2174">
        <v>45.454545454545453</v>
      </c>
      <c r="T2174">
        <v>9.0909090909090917</v>
      </c>
      <c r="U2174" t="s">
        <v>559</v>
      </c>
    </row>
    <row r="2175" spans="1:21">
      <c r="A2175">
        <v>2352</v>
      </c>
      <c r="B2175">
        <v>588</v>
      </c>
      <c r="C2175">
        <v>4</v>
      </c>
      <c r="D2175">
        <v>7820512</v>
      </c>
      <c r="E2175">
        <v>512</v>
      </c>
      <c r="F2175" t="s">
        <v>759</v>
      </c>
      <c r="G2175" t="s">
        <v>760</v>
      </c>
      <c r="H2175" t="s">
        <v>825</v>
      </c>
      <c r="I2175" t="s">
        <v>812</v>
      </c>
      <c r="J2175" t="s">
        <v>826</v>
      </c>
      <c r="K2175" t="s">
        <v>827</v>
      </c>
      <c r="L2175" t="s">
        <v>10</v>
      </c>
      <c r="M2175">
        <v>22</v>
      </c>
      <c r="N2175">
        <v>476.86363636363637</v>
      </c>
      <c r="O2175">
        <v>54.545454545454547</v>
      </c>
      <c r="P2175">
        <v>36.363636363636367</v>
      </c>
      <c r="Q2175">
        <v>4.5454545454545459</v>
      </c>
      <c r="R2175">
        <v>4.5454545454545459</v>
      </c>
      <c r="S2175">
        <v>45.454545454545453</v>
      </c>
      <c r="T2175">
        <v>9.0909090909090917</v>
      </c>
      <c r="U2175" t="s">
        <v>559</v>
      </c>
    </row>
    <row r="2176" spans="1:21">
      <c r="A2176">
        <v>2353</v>
      </c>
      <c r="B2176">
        <v>589</v>
      </c>
      <c r="C2176">
        <v>1</v>
      </c>
      <c r="D2176">
        <v>7820612</v>
      </c>
      <c r="E2176">
        <v>612</v>
      </c>
      <c r="F2176" t="s">
        <v>761</v>
      </c>
      <c r="G2176" t="s">
        <v>762</v>
      </c>
      <c r="H2176" t="s">
        <v>825</v>
      </c>
      <c r="I2176" t="s">
        <v>812</v>
      </c>
      <c r="J2176" t="s">
        <v>826</v>
      </c>
      <c r="K2176" t="s">
        <v>827</v>
      </c>
      <c r="L2176" t="s">
        <v>3</v>
      </c>
      <c r="M2176">
        <v>25</v>
      </c>
      <c r="N2176">
        <v>505.56</v>
      </c>
      <c r="O2176">
        <v>20</v>
      </c>
      <c r="P2176">
        <v>40</v>
      </c>
      <c r="Q2176">
        <v>40</v>
      </c>
      <c r="R2176">
        <v>0</v>
      </c>
      <c r="S2176">
        <v>80</v>
      </c>
      <c r="T2176">
        <v>40</v>
      </c>
      <c r="U2176" t="s">
        <v>559</v>
      </c>
    </row>
    <row r="2177" spans="1:21">
      <c r="A2177">
        <v>2354</v>
      </c>
      <c r="B2177">
        <v>589</v>
      </c>
      <c r="C2177">
        <v>2</v>
      </c>
      <c r="D2177">
        <v>7820612</v>
      </c>
      <c r="E2177">
        <v>612</v>
      </c>
      <c r="F2177" t="s">
        <v>761</v>
      </c>
      <c r="G2177" t="s">
        <v>762</v>
      </c>
      <c r="H2177" t="s">
        <v>825</v>
      </c>
      <c r="I2177" t="s">
        <v>812</v>
      </c>
      <c r="J2177" t="s">
        <v>826</v>
      </c>
      <c r="K2177" t="s">
        <v>827</v>
      </c>
      <c r="L2177" t="s">
        <v>824</v>
      </c>
      <c r="M2177">
        <v>25</v>
      </c>
      <c r="N2177">
        <v>492.12</v>
      </c>
      <c r="O2177">
        <v>32</v>
      </c>
      <c r="P2177">
        <v>60</v>
      </c>
      <c r="Q2177">
        <v>4</v>
      </c>
      <c r="R2177">
        <v>4</v>
      </c>
      <c r="S2177">
        <v>68</v>
      </c>
      <c r="T2177">
        <v>8</v>
      </c>
      <c r="U2177" t="s">
        <v>559</v>
      </c>
    </row>
    <row r="2178" spans="1:21">
      <c r="A2178">
        <v>2355</v>
      </c>
      <c r="B2178">
        <v>589</v>
      </c>
      <c r="C2178">
        <v>3</v>
      </c>
      <c r="D2178">
        <v>7820612</v>
      </c>
      <c r="E2178">
        <v>612</v>
      </c>
      <c r="F2178" t="s">
        <v>761</v>
      </c>
      <c r="G2178" t="s">
        <v>762</v>
      </c>
      <c r="H2178" t="s">
        <v>825</v>
      </c>
      <c r="I2178" t="s">
        <v>812</v>
      </c>
      <c r="J2178" t="s">
        <v>826</v>
      </c>
      <c r="K2178" t="s">
        <v>827</v>
      </c>
      <c r="L2178" t="s">
        <v>823</v>
      </c>
      <c r="M2178">
        <v>25</v>
      </c>
      <c r="N2178">
        <v>482.48</v>
      </c>
      <c r="O2178">
        <v>44</v>
      </c>
      <c r="P2178">
        <v>40</v>
      </c>
      <c r="Q2178">
        <v>16</v>
      </c>
      <c r="R2178">
        <v>0</v>
      </c>
      <c r="S2178">
        <v>56</v>
      </c>
      <c r="T2178">
        <v>16</v>
      </c>
      <c r="U2178" t="s">
        <v>559</v>
      </c>
    </row>
    <row r="2179" spans="1:21">
      <c r="A2179">
        <v>2356</v>
      </c>
      <c r="B2179">
        <v>589</v>
      </c>
      <c r="C2179">
        <v>4</v>
      </c>
      <c r="D2179">
        <v>7820612</v>
      </c>
      <c r="E2179">
        <v>612</v>
      </c>
      <c r="F2179" t="s">
        <v>761</v>
      </c>
      <c r="G2179" t="s">
        <v>762</v>
      </c>
      <c r="H2179" t="s">
        <v>825</v>
      </c>
      <c r="I2179" t="s">
        <v>812</v>
      </c>
      <c r="J2179" t="s">
        <v>826</v>
      </c>
      <c r="K2179" t="s">
        <v>827</v>
      </c>
      <c r="L2179" t="s">
        <v>10</v>
      </c>
      <c r="M2179">
        <v>25</v>
      </c>
      <c r="N2179">
        <v>507.6</v>
      </c>
      <c r="O2179">
        <v>20</v>
      </c>
      <c r="P2179">
        <v>56</v>
      </c>
      <c r="Q2179">
        <v>16</v>
      </c>
      <c r="R2179">
        <v>8</v>
      </c>
      <c r="S2179">
        <v>80</v>
      </c>
      <c r="T2179">
        <v>24</v>
      </c>
      <c r="U2179" t="s">
        <v>559</v>
      </c>
    </row>
    <row r="2180" spans="1:21">
      <c r="A2180">
        <v>2357</v>
      </c>
      <c r="B2180">
        <v>590</v>
      </c>
      <c r="C2180">
        <v>1</v>
      </c>
      <c r="D2180">
        <v>7830103</v>
      </c>
      <c r="E2180">
        <v>103</v>
      </c>
      <c r="F2180" t="s">
        <v>763</v>
      </c>
      <c r="G2180" t="s">
        <v>764</v>
      </c>
      <c r="H2180" t="s">
        <v>825</v>
      </c>
      <c r="I2180" t="s">
        <v>812</v>
      </c>
      <c r="J2180" t="s">
        <v>826</v>
      </c>
      <c r="K2180" t="s">
        <v>827</v>
      </c>
      <c r="L2180" t="s">
        <v>3</v>
      </c>
      <c r="M2180">
        <v>30</v>
      </c>
      <c r="N2180">
        <v>483.06666666666666</v>
      </c>
      <c r="O2180">
        <v>46.666666666666664</v>
      </c>
      <c r="P2180">
        <v>30</v>
      </c>
      <c r="Q2180">
        <v>23.333333333333332</v>
      </c>
      <c r="R2180">
        <v>0</v>
      </c>
      <c r="S2180">
        <v>53.333333333333336</v>
      </c>
      <c r="T2180">
        <v>23.333333333333332</v>
      </c>
      <c r="U2180" t="s">
        <v>559</v>
      </c>
    </row>
    <row r="2181" spans="1:21">
      <c r="A2181">
        <v>2358</v>
      </c>
      <c r="B2181">
        <v>590</v>
      </c>
      <c r="C2181">
        <v>2</v>
      </c>
      <c r="D2181">
        <v>7830103</v>
      </c>
      <c r="E2181">
        <v>103</v>
      </c>
      <c r="F2181" t="s">
        <v>763</v>
      </c>
      <c r="G2181" t="s">
        <v>764</v>
      </c>
      <c r="H2181" t="s">
        <v>825</v>
      </c>
      <c r="I2181" t="s">
        <v>812</v>
      </c>
      <c r="J2181" t="s">
        <v>826</v>
      </c>
      <c r="K2181" t="s">
        <v>827</v>
      </c>
      <c r="L2181" t="s">
        <v>824</v>
      </c>
      <c r="M2181">
        <v>30</v>
      </c>
      <c r="N2181">
        <v>483.63333333333333</v>
      </c>
      <c r="O2181">
        <v>46.666666666666664</v>
      </c>
      <c r="P2181">
        <v>36.666666666666664</v>
      </c>
      <c r="Q2181">
        <v>16.666666666666668</v>
      </c>
      <c r="R2181">
        <v>0</v>
      </c>
      <c r="S2181">
        <v>53.333333333333336</v>
      </c>
      <c r="T2181">
        <v>16.666666666666668</v>
      </c>
      <c r="U2181" t="s">
        <v>559</v>
      </c>
    </row>
    <row r="2182" spans="1:21">
      <c r="A2182">
        <v>2359</v>
      </c>
      <c r="B2182">
        <v>590</v>
      </c>
      <c r="C2182">
        <v>3</v>
      </c>
      <c r="D2182">
        <v>7830103</v>
      </c>
      <c r="E2182">
        <v>103</v>
      </c>
      <c r="F2182" t="s">
        <v>763</v>
      </c>
      <c r="G2182" t="s">
        <v>764</v>
      </c>
      <c r="H2182" t="s">
        <v>825</v>
      </c>
      <c r="I2182" t="s">
        <v>812</v>
      </c>
      <c r="J2182" t="s">
        <v>826</v>
      </c>
      <c r="K2182" t="s">
        <v>827</v>
      </c>
      <c r="L2182" t="s">
        <v>823</v>
      </c>
      <c r="M2182">
        <v>30</v>
      </c>
      <c r="N2182">
        <v>487.33333333333331</v>
      </c>
      <c r="O2182">
        <v>50</v>
      </c>
      <c r="P2182">
        <v>16.666666666666668</v>
      </c>
      <c r="Q2182">
        <v>30</v>
      </c>
      <c r="R2182">
        <v>3.3333333333333335</v>
      </c>
      <c r="S2182">
        <v>50</v>
      </c>
      <c r="T2182">
        <v>33.333333333333336</v>
      </c>
      <c r="U2182" t="s">
        <v>559</v>
      </c>
    </row>
    <row r="2183" spans="1:21">
      <c r="A2183">
        <v>2360</v>
      </c>
      <c r="B2183">
        <v>590</v>
      </c>
      <c r="C2183">
        <v>4</v>
      </c>
      <c r="D2183">
        <v>7830103</v>
      </c>
      <c r="E2183">
        <v>103</v>
      </c>
      <c r="F2183" t="s">
        <v>763</v>
      </c>
      <c r="G2183" t="s">
        <v>764</v>
      </c>
      <c r="H2183" t="s">
        <v>825</v>
      </c>
      <c r="I2183" t="s">
        <v>812</v>
      </c>
      <c r="J2183" t="s">
        <v>826</v>
      </c>
      <c r="K2183" t="s">
        <v>827</v>
      </c>
      <c r="L2183" t="s">
        <v>10</v>
      </c>
      <c r="M2183">
        <v>30</v>
      </c>
      <c r="N2183">
        <v>482.23333333333335</v>
      </c>
      <c r="O2183">
        <v>36.666666666666664</v>
      </c>
      <c r="P2183">
        <v>50</v>
      </c>
      <c r="Q2183">
        <v>13.333333333333334</v>
      </c>
      <c r="R2183">
        <v>0</v>
      </c>
      <c r="S2183">
        <v>63.333333333333336</v>
      </c>
      <c r="T2183">
        <v>13.333333333333334</v>
      </c>
      <c r="U2183" t="s">
        <v>559</v>
      </c>
    </row>
    <row r="2184" spans="1:21">
      <c r="A2184">
        <v>2361</v>
      </c>
      <c r="B2184">
        <v>591</v>
      </c>
      <c r="C2184">
        <v>1</v>
      </c>
      <c r="D2184">
        <v>7830110</v>
      </c>
      <c r="E2184">
        <v>110</v>
      </c>
      <c r="F2184" t="s">
        <v>765</v>
      </c>
      <c r="G2184" t="s">
        <v>766</v>
      </c>
      <c r="H2184" t="s">
        <v>825</v>
      </c>
      <c r="I2184" t="s">
        <v>812</v>
      </c>
      <c r="J2184" t="s">
        <v>826</v>
      </c>
      <c r="K2184" t="s">
        <v>827</v>
      </c>
      <c r="L2184" t="s">
        <v>3</v>
      </c>
      <c r="M2184">
        <v>77</v>
      </c>
      <c r="N2184">
        <v>513.63636363636363</v>
      </c>
      <c r="O2184">
        <v>14.285714285714286</v>
      </c>
      <c r="P2184">
        <v>44.155844155844157</v>
      </c>
      <c r="Q2184">
        <v>37.662337662337663</v>
      </c>
      <c r="R2184">
        <v>3.8961038961038961</v>
      </c>
      <c r="S2184">
        <v>85.714285714285708</v>
      </c>
      <c r="T2184">
        <v>41.558441558441558</v>
      </c>
      <c r="U2184" t="s">
        <v>559</v>
      </c>
    </row>
    <row r="2185" spans="1:21">
      <c r="A2185">
        <v>2362</v>
      </c>
      <c r="B2185">
        <v>591</v>
      </c>
      <c r="C2185">
        <v>2</v>
      </c>
      <c r="D2185">
        <v>7830110</v>
      </c>
      <c r="E2185">
        <v>110</v>
      </c>
      <c r="F2185" t="s">
        <v>765</v>
      </c>
      <c r="G2185" t="s">
        <v>766</v>
      </c>
      <c r="H2185" t="s">
        <v>825</v>
      </c>
      <c r="I2185" t="s">
        <v>812</v>
      </c>
      <c r="J2185" t="s">
        <v>826</v>
      </c>
      <c r="K2185" t="s">
        <v>827</v>
      </c>
      <c r="L2185" t="s">
        <v>824</v>
      </c>
      <c r="M2185">
        <v>77</v>
      </c>
      <c r="N2185">
        <v>515.87012987012986</v>
      </c>
      <c r="O2185">
        <v>24.675324675324674</v>
      </c>
      <c r="P2185">
        <v>33.766233766233768</v>
      </c>
      <c r="Q2185">
        <v>33.766233766233768</v>
      </c>
      <c r="R2185">
        <v>7.7922077922077921</v>
      </c>
      <c r="S2185">
        <v>75.324675324675326</v>
      </c>
      <c r="T2185">
        <v>41.558441558441558</v>
      </c>
      <c r="U2185" t="s">
        <v>559</v>
      </c>
    </row>
    <row r="2186" spans="1:21">
      <c r="A2186">
        <v>2363</v>
      </c>
      <c r="B2186">
        <v>591</v>
      </c>
      <c r="C2186">
        <v>3</v>
      </c>
      <c r="D2186">
        <v>7830110</v>
      </c>
      <c r="E2186">
        <v>110</v>
      </c>
      <c r="F2186" t="s">
        <v>765</v>
      </c>
      <c r="G2186" t="s">
        <v>766</v>
      </c>
      <c r="H2186" t="s">
        <v>825</v>
      </c>
      <c r="I2186" t="s">
        <v>812</v>
      </c>
      <c r="J2186" t="s">
        <v>826</v>
      </c>
      <c r="K2186" t="s">
        <v>827</v>
      </c>
      <c r="L2186" t="s">
        <v>823</v>
      </c>
      <c r="M2186">
        <v>77</v>
      </c>
      <c r="N2186">
        <v>499.12987012987014</v>
      </c>
      <c r="O2186">
        <v>32.467532467532465</v>
      </c>
      <c r="P2186">
        <v>33.766233766233768</v>
      </c>
      <c r="Q2186">
        <v>31.168831168831169</v>
      </c>
      <c r="R2186">
        <v>2.5974025974025974</v>
      </c>
      <c r="S2186">
        <v>67.532467532467535</v>
      </c>
      <c r="T2186">
        <v>33.766233766233768</v>
      </c>
      <c r="U2186" t="s">
        <v>559</v>
      </c>
    </row>
    <row r="2187" spans="1:21">
      <c r="A2187">
        <v>2364</v>
      </c>
      <c r="B2187">
        <v>591</v>
      </c>
      <c r="C2187">
        <v>4</v>
      </c>
      <c r="D2187">
        <v>7830110</v>
      </c>
      <c r="E2187">
        <v>110</v>
      </c>
      <c r="F2187" t="s">
        <v>765</v>
      </c>
      <c r="G2187" t="s">
        <v>766</v>
      </c>
      <c r="H2187" t="s">
        <v>825</v>
      </c>
      <c r="I2187" t="s">
        <v>812</v>
      </c>
      <c r="J2187" t="s">
        <v>826</v>
      </c>
      <c r="K2187" t="s">
        <v>827</v>
      </c>
      <c r="L2187" t="s">
        <v>10</v>
      </c>
      <c r="M2187">
        <v>77</v>
      </c>
      <c r="N2187">
        <v>518.01298701298697</v>
      </c>
      <c r="O2187">
        <v>18.181818181818183</v>
      </c>
      <c r="P2187">
        <v>38.961038961038959</v>
      </c>
      <c r="Q2187">
        <v>29.870129870129869</v>
      </c>
      <c r="R2187">
        <v>12.987012987012987</v>
      </c>
      <c r="S2187">
        <v>81.818181818181813</v>
      </c>
      <c r="T2187">
        <v>42.857142857142854</v>
      </c>
      <c r="U2187" t="s">
        <v>559</v>
      </c>
    </row>
    <row r="2188" spans="1:21">
      <c r="A2188">
        <v>2365</v>
      </c>
      <c r="B2188">
        <v>592</v>
      </c>
      <c r="C2188">
        <v>1</v>
      </c>
      <c r="D2188">
        <v>7830210</v>
      </c>
      <c r="E2188">
        <v>210</v>
      </c>
      <c r="F2188" t="s">
        <v>767</v>
      </c>
      <c r="G2188" t="s">
        <v>768</v>
      </c>
      <c r="H2188" t="s">
        <v>825</v>
      </c>
      <c r="I2188" t="s">
        <v>812</v>
      </c>
      <c r="J2188" t="s">
        <v>826</v>
      </c>
      <c r="K2188" t="s">
        <v>827</v>
      </c>
      <c r="L2188" t="s">
        <v>3</v>
      </c>
      <c r="M2188">
        <v>46</v>
      </c>
      <c r="N2188">
        <v>518.39130434782612</v>
      </c>
      <c r="O2188">
        <v>21.739130434782609</v>
      </c>
      <c r="P2188">
        <v>30.434782608695652</v>
      </c>
      <c r="Q2188">
        <v>43.478260869565219</v>
      </c>
      <c r="R2188">
        <v>4.3478260869565215</v>
      </c>
      <c r="S2188">
        <v>78.260869565217391</v>
      </c>
      <c r="T2188">
        <v>47.826086956521742</v>
      </c>
      <c r="U2188" t="s">
        <v>559</v>
      </c>
    </row>
    <row r="2189" spans="1:21">
      <c r="A2189">
        <v>2366</v>
      </c>
      <c r="B2189">
        <v>592</v>
      </c>
      <c r="C2189">
        <v>2</v>
      </c>
      <c r="D2189">
        <v>7830210</v>
      </c>
      <c r="E2189">
        <v>210</v>
      </c>
      <c r="F2189" t="s">
        <v>767</v>
      </c>
      <c r="G2189" t="s">
        <v>768</v>
      </c>
      <c r="H2189" t="s">
        <v>825</v>
      </c>
      <c r="I2189" t="s">
        <v>812</v>
      </c>
      <c r="J2189" t="s">
        <v>826</v>
      </c>
      <c r="K2189" t="s">
        <v>827</v>
      </c>
      <c r="L2189" t="s">
        <v>824</v>
      </c>
      <c r="M2189">
        <v>46</v>
      </c>
      <c r="N2189">
        <v>532.54347826086962</v>
      </c>
      <c r="O2189">
        <v>21.739130434782609</v>
      </c>
      <c r="P2189">
        <v>15.217391304347826</v>
      </c>
      <c r="Q2189">
        <v>41.304347826086953</v>
      </c>
      <c r="R2189">
        <v>21.739130434782609</v>
      </c>
      <c r="S2189">
        <v>78.260869565217391</v>
      </c>
      <c r="T2189">
        <v>63.043478260869563</v>
      </c>
      <c r="U2189" t="s">
        <v>559</v>
      </c>
    </row>
    <row r="2190" spans="1:21">
      <c r="A2190">
        <v>2367</v>
      </c>
      <c r="B2190">
        <v>592</v>
      </c>
      <c r="C2190">
        <v>3</v>
      </c>
      <c r="D2190">
        <v>7830210</v>
      </c>
      <c r="E2190">
        <v>210</v>
      </c>
      <c r="F2190" t="s">
        <v>767</v>
      </c>
      <c r="G2190" t="s">
        <v>768</v>
      </c>
      <c r="H2190" t="s">
        <v>825</v>
      </c>
      <c r="I2190" t="s">
        <v>812</v>
      </c>
      <c r="J2190" t="s">
        <v>826</v>
      </c>
      <c r="K2190" t="s">
        <v>827</v>
      </c>
      <c r="L2190" t="s">
        <v>823</v>
      </c>
      <c r="M2190">
        <v>46</v>
      </c>
      <c r="N2190">
        <v>515.23913043478262</v>
      </c>
      <c r="O2190">
        <v>26.086956521739129</v>
      </c>
      <c r="P2190">
        <v>30.434782608695652</v>
      </c>
      <c r="Q2190">
        <v>30.434782608695652</v>
      </c>
      <c r="R2190">
        <v>13.043478260869565</v>
      </c>
      <c r="S2190">
        <v>73.913043478260875</v>
      </c>
      <c r="T2190">
        <v>43.478260869565219</v>
      </c>
      <c r="U2190" t="s">
        <v>559</v>
      </c>
    </row>
    <row r="2191" spans="1:21">
      <c r="A2191">
        <v>2368</v>
      </c>
      <c r="B2191">
        <v>592</v>
      </c>
      <c r="C2191">
        <v>4</v>
      </c>
      <c r="D2191">
        <v>7830210</v>
      </c>
      <c r="E2191">
        <v>210</v>
      </c>
      <c r="F2191" t="s">
        <v>767</v>
      </c>
      <c r="G2191" t="s">
        <v>768</v>
      </c>
      <c r="H2191" t="s">
        <v>825</v>
      </c>
      <c r="I2191" t="s">
        <v>812</v>
      </c>
      <c r="J2191" t="s">
        <v>826</v>
      </c>
      <c r="K2191" t="s">
        <v>827</v>
      </c>
      <c r="L2191" t="s">
        <v>10</v>
      </c>
      <c r="M2191">
        <v>46</v>
      </c>
      <c r="N2191">
        <v>513.06521739130437</v>
      </c>
      <c r="O2191">
        <v>28.260869565217391</v>
      </c>
      <c r="P2191">
        <v>23.913043478260871</v>
      </c>
      <c r="Q2191">
        <v>36.956521739130437</v>
      </c>
      <c r="R2191">
        <v>10.869565217391305</v>
      </c>
      <c r="S2191">
        <v>71.739130434782609</v>
      </c>
      <c r="T2191">
        <v>47.826086956521742</v>
      </c>
      <c r="U2191" t="s">
        <v>559</v>
      </c>
    </row>
    <row r="2192" spans="1:21">
      <c r="A2192">
        <v>2369</v>
      </c>
      <c r="B2192">
        <v>593</v>
      </c>
      <c r="C2192">
        <v>1</v>
      </c>
      <c r="D2192">
        <v>7830310</v>
      </c>
      <c r="E2192">
        <v>310</v>
      </c>
      <c r="F2192" t="s">
        <v>769</v>
      </c>
      <c r="G2192" t="s">
        <v>770</v>
      </c>
      <c r="H2192" t="s">
        <v>825</v>
      </c>
      <c r="I2192" t="s">
        <v>812</v>
      </c>
      <c r="J2192" t="s">
        <v>826</v>
      </c>
      <c r="K2192" t="s">
        <v>827</v>
      </c>
      <c r="L2192" t="s">
        <v>3</v>
      </c>
      <c r="M2192">
        <v>93</v>
      </c>
      <c r="N2192">
        <v>492.87096774193549</v>
      </c>
      <c r="O2192">
        <v>32.258064516129032</v>
      </c>
      <c r="P2192">
        <v>39.784946236559136</v>
      </c>
      <c r="Q2192">
        <v>27.956989247311828</v>
      </c>
      <c r="R2192">
        <v>0</v>
      </c>
      <c r="S2192">
        <v>67.741935483870961</v>
      </c>
      <c r="T2192">
        <v>27.956989247311828</v>
      </c>
      <c r="U2192" t="s">
        <v>559</v>
      </c>
    </row>
    <row r="2193" spans="1:21">
      <c r="A2193">
        <v>2370</v>
      </c>
      <c r="B2193">
        <v>593</v>
      </c>
      <c r="C2193">
        <v>2</v>
      </c>
      <c r="D2193">
        <v>7830310</v>
      </c>
      <c r="E2193">
        <v>310</v>
      </c>
      <c r="F2193" t="s">
        <v>769</v>
      </c>
      <c r="G2193" t="s">
        <v>770</v>
      </c>
      <c r="H2193" t="s">
        <v>825</v>
      </c>
      <c r="I2193" t="s">
        <v>812</v>
      </c>
      <c r="J2193" t="s">
        <v>826</v>
      </c>
      <c r="K2193" t="s">
        <v>827</v>
      </c>
      <c r="L2193" t="s">
        <v>824</v>
      </c>
      <c r="M2193">
        <v>93</v>
      </c>
      <c r="N2193">
        <v>504.52688172043008</v>
      </c>
      <c r="O2193">
        <v>30.107526881720432</v>
      </c>
      <c r="P2193">
        <v>38.70967741935484</v>
      </c>
      <c r="Q2193">
        <v>23.655913978494624</v>
      </c>
      <c r="R2193">
        <v>7.5268817204301079</v>
      </c>
      <c r="S2193">
        <v>69.892473118279568</v>
      </c>
      <c r="T2193">
        <v>31.182795698924732</v>
      </c>
      <c r="U2193" t="s">
        <v>559</v>
      </c>
    </row>
    <row r="2194" spans="1:21">
      <c r="A2194">
        <v>2371</v>
      </c>
      <c r="B2194">
        <v>593</v>
      </c>
      <c r="C2194">
        <v>3</v>
      </c>
      <c r="D2194">
        <v>7830310</v>
      </c>
      <c r="E2194">
        <v>310</v>
      </c>
      <c r="F2194" t="s">
        <v>769</v>
      </c>
      <c r="G2194" t="s">
        <v>770</v>
      </c>
      <c r="H2194" t="s">
        <v>825</v>
      </c>
      <c r="I2194" t="s">
        <v>812</v>
      </c>
      <c r="J2194" t="s">
        <v>826</v>
      </c>
      <c r="K2194" t="s">
        <v>827</v>
      </c>
      <c r="L2194" t="s">
        <v>823</v>
      </c>
      <c r="M2194">
        <v>93</v>
      </c>
      <c r="N2194">
        <v>507.81720430107526</v>
      </c>
      <c r="O2194">
        <v>31.182795698924732</v>
      </c>
      <c r="P2194">
        <v>27.956989247311828</v>
      </c>
      <c r="Q2194">
        <v>32.258064516129032</v>
      </c>
      <c r="R2194">
        <v>8.6021505376344081</v>
      </c>
      <c r="S2194">
        <v>68.817204301075265</v>
      </c>
      <c r="T2194">
        <v>40.86021505376344</v>
      </c>
      <c r="U2194" t="s">
        <v>559</v>
      </c>
    </row>
    <row r="2195" spans="1:21">
      <c r="A2195">
        <v>2372</v>
      </c>
      <c r="B2195">
        <v>593</v>
      </c>
      <c r="C2195">
        <v>4</v>
      </c>
      <c r="D2195">
        <v>7830310</v>
      </c>
      <c r="E2195">
        <v>310</v>
      </c>
      <c r="F2195" t="s">
        <v>769</v>
      </c>
      <c r="G2195" t="s">
        <v>770</v>
      </c>
      <c r="H2195" t="s">
        <v>825</v>
      </c>
      <c r="I2195" t="s">
        <v>812</v>
      </c>
      <c r="J2195" t="s">
        <v>826</v>
      </c>
      <c r="K2195" t="s">
        <v>827</v>
      </c>
      <c r="L2195" t="s">
        <v>10</v>
      </c>
      <c r="M2195">
        <v>93</v>
      </c>
      <c r="N2195">
        <v>505.08602150537632</v>
      </c>
      <c r="O2195">
        <v>26.881720430107528</v>
      </c>
      <c r="P2195">
        <v>36.55913978494624</v>
      </c>
      <c r="Q2195">
        <v>30.107526881720432</v>
      </c>
      <c r="R2195">
        <v>6.4516129032258061</v>
      </c>
      <c r="S2195">
        <v>73.118279569892479</v>
      </c>
      <c r="T2195">
        <v>36.55913978494624</v>
      </c>
      <c r="U2195" t="s">
        <v>559</v>
      </c>
    </row>
    <row r="2196" spans="1:21">
      <c r="A2196">
        <v>2373</v>
      </c>
      <c r="B2196">
        <v>594</v>
      </c>
      <c r="C2196">
        <v>1</v>
      </c>
      <c r="D2196">
        <v>7830410</v>
      </c>
      <c r="E2196">
        <v>410</v>
      </c>
      <c r="F2196" t="s">
        <v>771</v>
      </c>
      <c r="G2196" t="s">
        <v>772</v>
      </c>
      <c r="H2196" t="s">
        <v>825</v>
      </c>
      <c r="I2196" t="s">
        <v>812</v>
      </c>
      <c r="J2196" t="s">
        <v>826</v>
      </c>
      <c r="K2196" t="s">
        <v>827</v>
      </c>
      <c r="L2196" t="s">
        <v>3</v>
      </c>
      <c r="M2196">
        <v>53</v>
      </c>
      <c r="N2196">
        <v>484.79245283018867</v>
      </c>
      <c r="O2196">
        <v>43.39622641509434</v>
      </c>
      <c r="P2196">
        <v>45.283018867924525</v>
      </c>
      <c r="Q2196">
        <v>11.320754716981131</v>
      </c>
      <c r="R2196">
        <v>0</v>
      </c>
      <c r="S2196">
        <v>56.60377358490566</v>
      </c>
      <c r="T2196">
        <v>11.320754716981131</v>
      </c>
      <c r="U2196" t="s">
        <v>559</v>
      </c>
    </row>
    <row r="2197" spans="1:21">
      <c r="A2197">
        <v>2374</v>
      </c>
      <c r="B2197">
        <v>594</v>
      </c>
      <c r="C2197">
        <v>2</v>
      </c>
      <c r="D2197">
        <v>7830410</v>
      </c>
      <c r="E2197">
        <v>410</v>
      </c>
      <c r="F2197" t="s">
        <v>771</v>
      </c>
      <c r="G2197" t="s">
        <v>772</v>
      </c>
      <c r="H2197" t="s">
        <v>825</v>
      </c>
      <c r="I2197" t="s">
        <v>812</v>
      </c>
      <c r="J2197" t="s">
        <v>826</v>
      </c>
      <c r="K2197" t="s">
        <v>827</v>
      </c>
      <c r="L2197" t="s">
        <v>824</v>
      </c>
      <c r="M2197">
        <v>53</v>
      </c>
      <c r="N2197">
        <v>487.45283018867923</v>
      </c>
      <c r="O2197">
        <v>41.509433962264154</v>
      </c>
      <c r="P2197">
        <v>47.169811320754718</v>
      </c>
      <c r="Q2197">
        <v>7.5471698113207548</v>
      </c>
      <c r="R2197">
        <v>3.7735849056603774</v>
      </c>
      <c r="S2197">
        <v>58.490566037735846</v>
      </c>
      <c r="T2197">
        <v>11.320754716981131</v>
      </c>
      <c r="U2197" t="s">
        <v>559</v>
      </c>
    </row>
    <row r="2198" spans="1:21">
      <c r="A2198">
        <v>2375</v>
      </c>
      <c r="B2198">
        <v>594</v>
      </c>
      <c r="C2198">
        <v>3</v>
      </c>
      <c r="D2198">
        <v>7830410</v>
      </c>
      <c r="E2198">
        <v>410</v>
      </c>
      <c r="F2198" t="s">
        <v>771</v>
      </c>
      <c r="G2198" t="s">
        <v>772</v>
      </c>
      <c r="H2198" t="s">
        <v>825</v>
      </c>
      <c r="I2198" t="s">
        <v>812</v>
      </c>
      <c r="J2198" t="s">
        <v>826</v>
      </c>
      <c r="K2198" t="s">
        <v>827</v>
      </c>
      <c r="L2198" t="s">
        <v>823</v>
      </c>
      <c r="M2198">
        <v>53</v>
      </c>
      <c r="N2198">
        <v>466.33962264150944</v>
      </c>
      <c r="O2198">
        <v>62.264150943396224</v>
      </c>
      <c r="P2198">
        <v>28.30188679245283</v>
      </c>
      <c r="Q2198">
        <v>9.433962264150944</v>
      </c>
      <c r="R2198">
        <v>0</v>
      </c>
      <c r="S2198">
        <v>37.735849056603776</v>
      </c>
      <c r="T2198">
        <v>9.433962264150944</v>
      </c>
      <c r="U2198" t="s">
        <v>559</v>
      </c>
    </row>
    <row r="2199" spans="1:21">
      <c r="A2199">
        <v>2376</v>
      </c>
      <c r="B2199">
        <v>594</v>
      </c>
      <c r="C2199">
        <v>4</v>
      </c>
      <c r="D2199">
        <v>7830410</v>
      </c>
      <c r="E2199">
        <v>410</v>
      </c>
      <c r="F2199" t="s">
        <v>771</v>
      </c>
      <c r="G2199" t="s">
        <v>772</v>
      </c>
      <c r="H2199" t="s">
        <v>825</v>
      </c>
      <c r="I2199" t="s">
        <v>812</v>
      </c>
      <c r="J2199" t="s">
        <v>826</v>
      </c>
      <c r="K2199" t="s">
        <v>827</v>
      </c>
      <c r="L2199" t="s">
        <v>10</v>
      </c>
      <c r="M2199">
        <v>53</v>
      </c>
      <c r="N2199">
        <v>464.83018867924528</v>
      </c>
      <c r="O2199">
        <v>62.264150943396224</v>
      </c>
      <c r="P2199">
        <v>35.849056603773583</v>
      </c>
      <c r="Q2199">
        <v>1.8867924528301887</v>
      </c>
      <c r="R2199">
        <v>0</v>
      </c>
      <c r="S2199">
        <v>37.735849056603776</v>
      </c>
      <c r="T2199">
        <v>1.8867924528301887</v>
      </c>
      <c r="U2199" t="s">
        <v>559</v>
      </c>
    </row>
    <row r="2200" spans="1:21">
      <c r="A2200">
        <v>2377</v>
      </c>
      <c r="B2200">
        <v>595</v>
      </c>
      <c r="C2200">
        <v>1</v>
      </c>
      <c r="D2200">
        <v>7830610</v>
      </c>
      <c r="E2200">
        <v>610</v>
      </c>
      <c r="F2200" t="s">
        <v>773</v>
      </c>
      <c r="G2200" t="s">
        <v>774</v>
      </c>
      <c r="H2200" t="s">
        <v>825</v>
      </c>
      <c r="I2200" t="s">
        <v>812</v>
      </c>
      <c r="J2200" t="s">
        <v>826</v>
      </c>
      <c r="K2200" t="s">
        <v>827</v>
      </c>
      <c r="L2200" t="s">
        <v>3</v>
      </c>
      <c r="M2200">
        <v>57</v>
      </c>
      <c r="N2200">
        <v>518.85964912280701</v>
      </c>
      <c r="O2200">
        <v>17.543859649122808</v>
      </c>
      <c r="P2200">
        <v>28.07017543859649</v>
      </c>
      <c r="Q2200">
        <v>49.122807017543863</v>
      </c>
      <c r="R2200">
        <v>5.2631578947368425</v>
      </c>
      <c r="S2200">
        <v>82.456140350877192</v>
      </c>
      <c r="T2200">
        <v>54.385964912280699</v>
      </c>
      <c r="U2200" t="s">
        <v>559</v>
      </c>
    </row>
    <row r="2201" spans="1:21">
      <c r="A2201">
        <v>2378</v>
      </c>
      <c r="B2201">
        <v>595</v>
      </c>
      <c r="C2201">
        <v>2</v>
      </c>
      <c r="D2201">
        <v>7830610</v>
      </c>
      <c r="E2201">
        <v>610</v>
      </c>
      <c r="F2201" t="s">
        <v>773</v>
      </c>
      <c r="G2201" t="s">
        <v>774</v>
      </c>
      <c r="H2201" t="s">
        <v>825</v>
      </c>
      <c r="I2201" t="s">
        <v>812</v>
      </c>
      <c r="J2201" t="s">
        <v>826</v>
      </c>
      <c r="K2201" t="s">
        <v>827</v>
      </c>
      <c r="L2201" t="s">
        <v>824</v>
      </c>
      <c r="M2201">
        <v>57</v>
      </c>
      <c r="N2201">
        <v>519.0526315789474</v>
      </c>
      <c r="O2201">
        <v>26.315789473684209</v>
      </c>
      <c r="P2201">
        <v>29.82456140350877</v>
      </c>
      <c r="Q2201">
        <v>29.82456140350877</v>
      </c>
      <c r="R2201">
        <v>14.035087719298245</v>
      </c>
      <c r="S2201">
        <v>73.684210526315795</v>
      </c>
      <c r="T2201">
        <v>43.859649122807021</v>
      </c>
      <c r="U2201" t="s">
        <v>559</v>
      </c>
    </row>
    <row r="2202" spans="1:21">
      <c r="A2202">
        <v>2379</v>
      </c>
      <c r="B2202">
        <v>595</v>
      </c>
      <c r="C2202">
        <v>3</v>
      </c>
      <c r="D2202">
        <v>7830610</v>
      </c>
      <c r="E2202">
        <v>610</v>
      </c>
      <c r="F2202" t="s">
        <v>773</v>
      </c>
      <c r="G2202" t="s">
        <v>774</v>
      </c>
      <c r="H2202" t="s">
        <v>825</v>
      </c>
      <c r="I2202" t="s">
        <v>812</v>
      </c>
      <c r="J2202" t="s">
        <v>826</v>
      </c>
      <c r="K2202" t="s">
        <v>827</v>
      </c>
      <c r="L2202" t="s">
        <v>823</v>
      </c>
      <c r="M2202">
        <v>57</v>
      </c>
      <c r="N2202">
        <v>506.94736842105266</v>
      </c>
      <c r="O2202">
        <v>35.087719298245617</v>
      </c>
      <c r="P2202">
        <v>33.333333333333336</v>
      </c>
      <c r="Q2202">
        <v>22.807017543859651</v>
      </c>
      <c r="R2202">
        <v>8.7719298245614041</v>
      </c>
      <c r="S2202">
        <v>64.912280701754383</v>
      </c>
      <c r="T2202">
        <v>31.578947368421051</v>
      </c>
      <c r="U2202" t="s">
        <v>559</v>
      </c>
    </row>
    <row r="2203" spans="1:21">
      <c r="A2203">
        <v>2380</v>
      </c>
      <c r="B2203">
        <v>595</v>
      </c>
      <c r="C2203">
        <v>4</v>
      </c>
      <c r="D2203">
        <v>7830610</v>
      </c>
      <c r="E2203">
        <v>610</v>
      </c>
      <c r="F2203" t="s">
        <v>773</v>
      </c>
      <c r="G2203" t="s">
        <v>774</v>
      </c>
      <c r="H2203" t="s">
        <v>825</v>
      </c>
      <c r="I2203" t="s">
        <v>812</v>
      </c>
      <c r="J2203" t="s">
        <v>826</v>
      </c>
      <c r="K2203" t="s">
        <v>827</v>
      </c>
      <c r="L2203" t="s">
        <v>10</v>
      </c>
      <c r="M2203">
        <v>56</v>
      </c>
      <c r="N2203">
        <v>511.21428571428572</v>
      </c>
      <c r="O2203">
        <v>14.285714285714286</v>
      </c>
      <c r="P2203">
        <v>50</v>
      </c>
      <c r="Q2203">
        <v>28.571428571428573</v>
      </c>
      <c r="R2203">
        <v>7.1428571428571432</v>
      </c>
      <c r="S2203">
        <v>85.714285714285708</v>
      </c>
      <c r="T2203">
        <v>35.714285714285715</v>
      </c>
      <c r="U2203" t="s">
        <v>559</v>
      </c>
    </row>
    <row r="2204" spans="1:21">
      <c r="A2204">
        <v>2381</v>
      </c>
      <c r="B2204">
        <v>596</v>
      </c>
      <c r="C2204">
        <v>1</v>
      </c>
      <c r="D2204">
        <v>7991893</v>
      </c>
      <c r="E2204">
        <v>1893</v>
      </c>
      <c r="F2204" t="s">
        <v>775</v>
      </c>
      <c r="G2204" t="s">
        <v>776</v>
      </c>
      <c r="H2204" t="s">
        <v>825</v>
      </c>
      <c r="I2204" t="s">
        <v>812</v>
      </c>
      <c r="J2204" t="s">
        <v>826</v>
      </c>
      <c r="K2204" t="s">
        <v>827</v>
      </c>
      <c r="L2204" t="s">
        <v>3</v>
      </c>
      <c r="M2204">
        <v>10</v>
      </c>
      <c r="N2204">
        <v>406.8</v>
      </c>
      <c r="O2204">
        <v>90</v>
      </c>
      <c r="P2204">
        <v>10</v>
      </c>
      <c r="Q2204">
        <v>0</v>
      </c>
      <c r="R2204">
        <v>0</v>
      </c>
      <c r="S2204">
        <v>10</v>
      </c>
      <c r="T2204">
        <v>0</v>
      </c>
      <c r="U2204" t="s">
        <v>559</v>
      </c>
    </row>
    <row r="2205" spans="1:21">
      <c r="A2205">
        <v>2382</v>
      </c>
      <c r="B2205">
        <v>596</v>
      </c>
      <c r="C2205">
        <v>2</v>
      </c>
      <c r="D2205">
        <v>7991893</v>
      </c>
      <c r="E2205">
        <v>1893</v>
      </c>
      <c r="F2205" t="s">
        <v>775</v>
      </c>
      <c r="G2205" t="s">
        <v>776</v>
      </c>
      <c r="H2205" t="s">
        <v>825</v>
      </c>
      <c r="I2205" t="s">
        <v>812</v>
      </c>
      <c r="J2205" t="s">
        <v>826</v>
      </c>
      <c r="K2205" t="s">
        <v>827</v>
      </c>
      <c r="L2205" t="s">
        <v>824</v>
      </c>
      <c r="M2205">
        <v>10</v>
      </c>
      <c r="N2205">
        <v>439.8</v>
      </c>
      <c r="O2205">
        <v>90</v>
      </c>
      <c r="P2205">
        <v>10</v>
      </c>
      <c r="Q2205">
        <v>0</v>
      </c>
      <c r="R2205">
        <v>0</v>
      </c>
      <c r="S2205">
        <v>10</v>
      </c>
      <c r="T2205">
        <v>0</v>
      </c>
      <c r="U2205" t="s">
        <v>559</v>
      </c>
    </row>
    <row r="2206" spans="1:21">
      <c r="A2206">
        <v>2383</v>
      </c>
      <c r="B2206">
        <v>596</v>
      </c>
      <c r="C2206">
        <v>3</v>
      </c>
      <c r="D2206">
        <v>7991893</v>
      </c>
      <c r="E2206">
        <v>1893</v>
      </c>
      <c r="F2206" t="s">
        <v>775</v>
      </c>
      <c r="G2206" t="s">
        <v>776</v>
      </c>
      <c r="H2206" t="s">
        <v>825</v>
      </c>
      <c r="I2206" t="s">
        <v>812</v>
      </c>
      <c r="J2206" t="s">
        <v>826</v>
      </c>
      <c r="K2206" t="s">
        <v>827</v>
      </c>
      <c r="L2206" t="s">
        <v>823</v>
      </c>
      <c r="M2206">
        <v>10</v>
      </c>
      <c r="N2206">
        <v>410.7</v>
      </c>
      <c r="O2206">
        <v>100</v>
      </c>
      <c r="P2206">
        <v>0</v>
      </c>
      <c r="Q2206">
        <v>0</v>
      </c>
      <c r="R2206">
        <v>0</v>
      </c>
      <c r="S2206">
        <v>0</v>
      </c>
      <c r="T2206">
        <v>0</v>
      </c>
      <c r="U2206" t="s">
        <v>559</v>
      </c>
    </row>
    <row r="2207" spans="1:21">
      <c r="A2207">
        <v>2384</v>
      </c>
      <c r="B2207">
        <v>596</v>
      </c>
      <c r="C2207">
        <v>4</v>
      </c>
      <c r="D2207">
        <v>7991893</v>
      </c>
      <c r="E2207">
        <v>1893</v>
      </c>
      <c r="F2207" t="s">
        <v>775</v>
      </c>
      <c r="G2207" t="s">
        <v>776</v>
      </c>
      <c r="H2207" t="s">
        <v>825</v>
      </c>
      <c r="I2207" t="s">
        <v>812</v>
      </c>
      <c r="J2207" t="s">
        <v>826</v>
      </c>
      <c r="K2207" t="s">
        <v>827</v>
      </c>
      <c r="L2207" t="s">
        <v>10</v>
      </c>
      <c r="M2207">
        <v>10</v>
      </c>
      <c r="N2207">
        <v>457.2</v>
      </c>
      <c r="O2207">
        <v>80</v>
      </c>
      <c r="P2207">
        <v>20</v>
      </c>
      <c r="Q2207">
        <v>0</v>
      </c>
      <c r="R2207">
        <v>0</v>
      </c>
      <c r="S2207">
        <v>20</v>
      </c>
      <c r="T2207">
        <v>0</v>
      </c>
      <c r="U2207" t="s">
        <v>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Grade 7</vt:lpstr>
      <vt:lpstr>StaticValues7</vt:lpstr>
      <vt:lpstr>agg7</vt:lpstr>
      <vt:lpstr>CSVdata7</vt:lpstr>
      <vt:lpstr>'Grade 7'!Print_Area</vt:lpstr>
      <vt:lpstr>'Grade 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2016-07-22T17:03:03Z</cp:lastPrinted>
  <dcterms:created xsi:type="dcterms:W3CDTF">2015-10-29T14:14:09Z</dcterms:created>
  <dcterms:modified xsi:type="dcterms:W3CDTF">2016-08-04T10:39:23Z</dcterms:modified>
</cp:coreProperties>
</file>